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6.xml" ContentType="application/vnd.openxmlformats-officedocument.spreadsheetml.pivotTable+xml"/>
  <Override PartName="/xl/drawings/drawing2.xml" ContentType="application/vnd.openxmlformats-officedocument.drawing+xml"/>
  <Override PartName="/xl/timelines/timeline1.xml" ContentType="application/vnd.ms-excel.timeline+xml"/>
  <Override PartName="/xl/pivotTables/pivotTable7.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hidePivotFieldList="1"/>
  <mc:AlternateContent xmlns:mc="http://schemas.openxmlformats.org/markup-compatibility/2006">
    <mc:Choice Requires="x15">
      <x15ac:absPath xmlns:x15ac="http://schemas.microsoft.com/office/spreadsheetml/2010/11/ac" url="C:\Users\user\Downloads\"/>
    </mc:Choice>
  </mc:AlternateContent>
  <xr:revisionPtr revIDLastSave="0" documentId="13_ncr:1_{5462CC38-F53D-4004-8496-8FFD4C2FBDCE}" xr6:coauthVersionLast="47" xr6:coauthVersionMax="47" xr10:uidLastSave="{00000000-0000-0000-0000-000000000000}"/>
  <bookViews>
    <workbookView xWindow="-120" yWindow="-120" windowWidth="20730" windowHeight="11040" firstSheet="5" activeTab="1" xr2:uid="{7CEAFDE6-8D85-4412-859A-8FDAD21F43C0}"/>
  </bookViews>
  <sheets>
    <sheet name="COPIA DATOS" sheetId="1" state="hidden" r:id="rId1"/>
    <sheet name="Matriz" sheetId="3" r:id="rId2"/>
    <sheet name="Desplegables" sheetId="2" state="hidden" r:id="rId3"/>
    <sheet name="Visuales" sheetId="4" r:id="rId4"/>
    <sheet name="Detalle" sheetId="5" r:id="rId5"/>
    <sheet name="Ranking pendientes" sheetId="7" r:id="rId6"/>
  </sheets>
  <definedNames>
    <definedName name="_xlnm._FilterDatabase" localSheetId="1" hidden="1">Matriz!$Z$5:$AG$4202</definedName>
    <definedName name="NativeTimeline_FECHA_ASIGNACIÓN_AL_GESTOR__GFGS">#N/A</definedName>
    <definedName name="SegmentaciónDeDatos_ESTADO">#N/A</definedName>
    <definedName name="SegmentaciónDeDatos_MES_DE_INGRESO_GFGS">#N/A</definedName>
    <definedName name="SegmentaciónDeDatos_RESPONSABLE_1">#N/A</definedName>
  </definedNames>
  <calcPr calcId="191028"/>
  <pivotCaches>
    <pivotCache cacheId="0" r:id="rId7"/>
  </pivotCaches>
  <extLst>
    <ext xmlns:x14="http://schemas.microsoft.com/office/spreadsheetml/2009/9/main" uri="{BBE1A952-AA13-448e-AADC-164F8A28A991}">
      <x14:slicerCaches>
        <x14:slicerCache r:id="rId8"/>
        <x14:slicerCache r:id="rId9"/>
        <x14:slicerCache r:id="rId10"/>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1"/>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 l="1"/>
  <c r="J1493" i="3"/>
  <c r="T3503" i="3"/>
  <c r="T3502" i="3"/>
  <c r="T3501" i="3"/>
  <c r="T3500" i="3"/>
  <c r="T3499" i="3"/>
  <c r="T3498" i="3"/>
  <c r="T3497" i="3"/>
  <c r="T3496" i="3"/>
  <c r="T3495" i="3"/>
  <c r="T3494" i="3"/>
  <c r="T3493" i="3"/>
  <c r="T3492" i="3"/>
  <c r="T3491" i="3"/>
  <c r="T3490" i="3"/>
  <c r="T3489" i="3"/>
  <c r="T3488" i="3"/>
  <c r="T3487" i="3"/>
  <c r="T3486" i="3"/>
  <c r="T3485" i="3"/>
  <c r="T3484" i="3"/>
  <c r="T3483" i="3"/>
  <c r="T3482" i="3"/>
  <c r="T3481" i="3"/>
  <c r="T3480" i="3"/>
  <c r="T3479" i="3"/>
  <c r="T3478" i="3"/>
  <c r="T3477" i="3"/>
  <c r="T3476" i="3"/>
  <c r="T3475" i="3"/>
  <c r="T3474" i="3"/>
  <c r="T3473" i="3"/>
  <c r="T3472" i="3"/>
  <c r="T3471" i="3"/>
  <c r="T3470" i="3"/>
  <c r="T3469" i="3"/>
  <c r="T3468" i="3"/>
  <c r="T3467" i="3"/>
  <c r="T3466" i="3"/>
  <c r="T3465" i="3"/>
  <c r="T3464" i="3"/>
  <c r="T3463" i="3"/>
  <c r="T3462" i="3"/>
  <c r="T3461" i="3"/>
  <c r="T3460" i="3"/>
  <c r="T3459" i="3"/>
  <c r="T3458" i="3"/>
  <c r="T3457" i="3"/>
  <c r="T3456" i="3"/>
  <c r="T3455" i="3"/>
  <c r="T3454" i="3"/>
  <c r="T3453" i="3"/>
  <c r="T3452" i="3"/>
  <c r="T3451" i="3"/>
  <c r="T3450" i="3"/>
  <c r="T3449" i="3"/>
  <c r="T3448" i="3"/>
  <c r="T3447" i="3"/>
  <c r="T3446" i="3"/>
  <c r="T3445" i="3"/>
  <c r="T3444" i="3"/>
  <c r="T3443" i="3"/>
  <c r="T3442" i="3"/>
  <c r="T3441" i="3"/>
  <c r="T3440" i="3"/>
  <c r="T3439" i="3"/>
  <c r="T3438" i="3"/>
  <c r="T3437" i="3"/>
  <c r="T3436" i="3"/>
  <c r="T3435" i="3"/>
  <c r="T3434" i="3"/>
  <c r="T3433" i="3"/>
  <c r="T3432" i="3"/>
  <c r="T3431" i="3"/>
  <c r="T3430" i="3"/>
  <c r="T3429" i="3"/>
  <c r="T3428" i="3"/>
  <c r="T3427" i="3"/>
  <c r="T3426" i="3"/>
  <c r="T3425" i="3"/>
  <c r="T3424" i="3"/>
  <c r="T3423" i="3"/>
  <c r="T3422" i="3"/>
  <c r="T3421" i="3"/>
  <c r="T3420" i="3"/>
  <c r="T3419" i="3"/>
  <c r="T3418" i="3"/>
  <c r="T3417" i="3"/>
  <c r="T3416" i="3"/>
  <c r="T3415" i="3"/>
  <c r="T3414" i="3"/>
  <c r="T3413" i="3"/>
  <c r="T3412" i="3"/>
  <c r="T3411" i="3"/>
  <c r="T3410" i="3"/>
  <c r="T3409" i="3"/>
  <c r="T3408" i="3"/>
  <c r="T3407" i="3"/>
  <c r="T3406" i="3"/>
  <c r="T3405" i="3"/>
  <c r="T3404" i="3"/>
  <c r="T3403" i="3"/>
  <c r="T3402" i="3"/>
  <c r="T3401" i="3"/>
  <c r="T3400" i="3"/>
  <c r="T3399" i="3"/>
  <c r="T3398" i="3"/>
  <c r="T3397" i="3"/>
  <c r="T3396" i="3"/>
  <c r="T3395" i="3"/>
  <c r="T3394" i="3"/>
  <c r="T3393" i="3"/>
  <c r="T3392" i="3"/>
  <c r="T3391" i="3"/>
  <c r="T3390" i="3"/>
  <c r="T3389" i="3"/>
  <c r="T3388" i="3"/>
  <c r="T3387" i="3"/>
  <c r="T3386" i="3"/>
  <c r="T3385" i="3"/>
  <c r="T3384" i="3"/>
  <c r="T3383" i="3"/>
  <c r="T3382" i="3"/>
  <c r="T3381" i="3"/>
  <c r="T3380" i="3"/>
  <c r="T3379" i="3"/>
  <c r="T3378" i="3"/>
  <c r="T3377" i="3"/>
  <c r="T3376" i="3"/>
  <c r="T3375" i="3"/>
  <c r="T3374" i="3"/>
  <c r="T3373" i="3"/>
  <c r="T3372" i="3"/>
  <c r="T3371" i="3"/>
  <c r="T3370" i="3"/>
  <c r="T3369" i="3"/>
  <c r="T3368" i="3"/>
  <c r="T3367" i="3"/>
  <c r="T3366" i="3"/>
  <c r="T3365" i="3"/>
  <c r="T3364" i="3"/>
  <c r="T3363" i="3"/>
  <c r="T3362" i="3"/>
  <c r="T3361" i="3"/>
  <c r="T3360" i="3"/>
  <c r="T3359" i="3"/>
  <c r="T3358" i="3"/>
  <c r="T3357" i="3"/>
  <c r="T3356" i="3"/>
  <c r="T3355" i="3"/>
  <c r="T3354" i="3"/>
  <c r="T3353" i="3"/>
  <c r="T3352" i="3"/>
  <c r="T3351" i="3"/>
  <c r="T3350" i="3"/>
  <c r="T3349" i="3"/>
  <c r="T3348" i="3"/>
  <c r="T3347" i="3"/>
  <c r="T3346" i="3"/>
  <c r="T3345" i="3"/>
  <c r="T3344" i="3"/>
  <c r="T3343" i="3"/>
  <c r="T3342" i="3"/>
  <c r="T3341" i="3"/>
  <c r="T3340" i="3"/>
  <c r="T3339" i="3"/>
  <c r="T3338" i="3"/>
  <c r="T3337" i="3"/>
  <c r="T3336" i="3"/>
  <c r="T3335" i="3"/>
  <c r="T3334" i="3"/>
  <c r="T3333" i="3"/>
  <c r="T3332" i="3"/>
  <c r="T3331" i="3"/>
  <c r="T3330" i="3"/>
  <c r="T3329" i="3"/>
  <c r="T3328" i="3"/>
  <c r="T3327" i="3"/>
  <c r="T3326" i="3"/>
  <c r="T3325" i="3"/>
  <c r="T3324" i="3"/>
  <c r="T3323" i="3"/>
  <c r="T3322" i="3"/>
  <c r="T3321" i="3"/>
  <c r="T3320" i="3"/>
  <c r="T3319" i="3"/>
  <c r="T3318" i="3"/>
  <c r="T3317" i="3"/>
  <c r="T3316" i="3"/>
  <c r="T3315" i="3"/>
  <c r="T3314" i="3"/>
  <c r="T3313" i="3"/>
  <c r="T3312" i="3"/>
  <c r="T3311" i="3"/>
  <c r="T3310" i="3"/>
  <c r="T3309" i="3"/>
  <c r="T3308" i="3"/>
  <c r="T3307" i="3"/>
  <c r="T3306" i="3"/>
  <c r="T3305" i="3"/>
  <c r="T3304" i="3"/>
  <c r="T3303" i="3"/>
  <c r="T3302" i="3"/>
  <c r="T3301" i="3"/>
  <c r="T3300" i="3"/>
  <c r="T3299" i="3"/>
  <c r="T3298" i="3"/>
  <c r="T3297" i="3"/>
  <c r="T3296" i="3"/>
  <c r="T3295" i="3"/>
  <c r="T3294" i="3"/>
  <c r="T3293" i="3"/>
  <c r="T3292" i="3"/>
  <c r="T3291" i="3"/>
  <c r="T3290" i="3"/>
  <c r="T3289" i="3"/>
  <c r="T3288" i="3"/>
  <c r="T3287" i="3"/>
  <c r="T3286" i="3"/>
  <c r="T3285" i="3"/>
  <c r="T3284" i="3"/>
  <c r="T3283" i="3"/>
  <c r="T3282" i="3"/>
  <c r="T3281" i="3"/>
  <c r="T3280" i="3"/>
  <c r="T3279" i="3"/>
  <c r="T3278" i="3"/>
  <c r="T3277" i="3"/>
  <c r="T3276" i="3"/>
  <c r="T3275" i="3"/>
  <c r="T3274" i="3"/>
  <c r="T3273" i="3"/>
  <c r="T3272" i="3"/>
  <c r="T3271" i="3"/>
  <c r="T3270" i="3"/>
  <c r="T3269" i="3"/>
  <c r="T3268" i="3"/>
  <c r="T3267" i="3"/>
  <c r="T3266" i="3"/>
  <c r="T3265" i="3"/>
  <c r="T3264" i="3"/>
  <c r="T3263" i="3"/>
  <c r="T3262" i="3"/>
  <c r="T3261" i="3"/>
  <c r="T3260" i="3"/>
  <c r="T3259" i="3"/>
  <c r="T3258" i="3"/>
  <c r="T3257" i="3"/>
  <c r="T3256" i="3"/>
  <c r="T3255" i="3"/>
  <c r="T3254" i="3"/>
  <c r="T3253" i="3"/>
  <c r="T3252" i="3"/>
  <c r="T3251" i="3"/>
  <c r="T3250" i="3"/>
  <c r="T3249" i="3"/>
  <c r="T3248" i="3"/>
  <c r="T3247" i="3"/>
  <c r="T3246" i="3"/>
  <c r="T3245" i="3"/>
  <c r="T3244" i="3"/>
  <c r="T3243" i="3"/>
  <c r="T3242" i="3"/>
  <c r="T3241" i="3"/>
  <c r="T3240" i="3"/>
  <c r="T3239" i="3"/>
  <c r="T3238" i="3"/>
  <c r="T3237" i="3"/>
  <c r="T3236" i="3"/>
  <c r="T3235" i="3"/>
  <c r="T3234" i="3"/>
  <c r="T3233" i="3"/>
  <c r="T3232" i="3"/>
  <c r="T3231" i="3"/>
  <c r="T3230" i="3"/>
  <c r="T3229" i="3"/>
  <c r="T3228" i="3"/>
  <c r="T3227" i="3"/>
  <c r="T3226" i="3"/>
  <c r="T3225" i="3"/>
  <c r="T3224" i="3"/>
  <c r="T3223" i="3"/>
  <c r="T3222" i="3"/>
  <c r="T3221" i="3"/>
  <c r="T3220" i="3"/>
  <c r="T3219" i="3"/>
  <c r="T3218" i="3"/>
  <c r="T3217" i="3"/>
  <c r="T3216" i="3"/>
  <c r="T3215" i="3"/>
  <c r="T3214" i="3"/>
  <c r="T3213" i="3"/>
  <c r="T3212" i="3"/>
  <c r="T3211" i="3"/>
  <c r="T3210" i="3"/>
  <c r="T3209" i="3"/>
  <c r="T3208" i="3"/>
  <c r="T3207" i="3"/>
  <c r="T3206" i="3"/>
  <c r="T3205" i="3"/>
  <c r="T3204" i="3"/>
  <c r="T3203" i="3"/>
  <c r="T3202" i="3"/>
  <c r="T3201" i="3"/>
  <c r="T3200" i="3"/>
  <c r="T3199" i="3"/>
  <c r="T3198" i="3"/>
  <c r="T3197" i="3"/>
  <c r="T3196" i="3"/>
  <c r="T3195" i="3"/>
  <c r="T3194" i="3"/>
  <c r="T3193" i="3"/>
  <c r="T3192" i="3"/>
  <c r="T3191" i="3"/>
  <c r="T3190" i="3"/>
  <c r="T3189" i="3"/>
  <c r="T3188" i="3"/>
  <c r="T3187" i="3"/>
  <c r="T3186" i="3"/>
  <c r="T3185" i="3"/>
  <c r="T3184" i="3"/>
  <c r="T3183" i="3"/>
  <c r="T3182" i="3"/>
  <c r="T3181" i="3"/>
  <c r="T3180" i="3"/>
  <c r="T3179" i="3"/>
  <c r="T3178" i="3"/>
  <c r="T3177" i="3"/>
  <c r="T3176" i="3"/>
  <c r="T3175" i="3"/>
  <c r="T3174" i="3"/>
  <c r="T3173" i="3"/>
  <c r="T3172" i="3"/>
  <c r="T3171" i="3"/>
  <c r="T3170" i="3"/>
  <c r="T3169" i="3"/>
  <c r="T3168" i="3"/>
  <c r="T3167" i="3"/>
  <c r="T3166" i="3"/>
  <c r="T3165" i="3"/>
  <c r="T3164" i="3"/>
  <c r="T3163" i="3"/>
  <c r="T3162" i="3"/>
  <c r="T3161" i="3"/>
  <c r="T3160" i="3"/>
  <c r="T3159" i="3"/>
  <c r="T3158" i="3"/>
  <c r="T3157" i="3"/>
  <c r="T3156" i="3"/>
  <c r="T3155" i="3"/>
  <c r="T3154" i="3"/>
  <c r="T3153" i="3"/>
  <c r="T3152" i="3"/>
  <c r="T3151" i="3"/>
  <c r="T3150" i="3"/>
  <c r="T3149" i="3"/>
  <c r="T3148" i="3"/>
  <c r="T3147" i="3"/>
  <c r="T3146" i="3"/>
  <c r="T3145" i="3"/>
  <c r="T3144" i="3"/>
  <c r="T3143" i="3"/>
  <c r="T3142" i="3"/>
  <c r="T3141" i="3"/>
  <c r="T3140" i="3"/>
  <c r="T3139" i="3"/>
  <c r="T3138" i="3"/>
  <c r="T3137" i="3"/>
  <c r="T3136" i="3"/>
  <c r="T3135" i="3"/>
  <c r="T3134" i="3"/>
  <c r="T3133" i="3"/>
  <c r="T3132" i="3"/>
  <c r="T3131" i="3"/>
  <c r="T3130" i="3"/>
  <c r="T3129" i="3"/>
  <c r="T3128" i="3"/>
  <c r="T3127" i="3"/>
  <c r="T3126" i="3"/>
  <c r="T3125" i="3"/>
  <c r="T3124" i="3"/>
  <c r="T3123" i="3"/>
  <c r="T3122" i="3"/>
  <c r="T3121" i="3"/>
  <c r="T3120" i="3"/>
  <c r="T3119" i="3"/>
  <c r="T3118" i="3"/>
  <c r="T3117" i="3"/>
  <c r="T3116" i="3"/>
  <c r="T3115" i="3"/>
  <c r="T3114" i="3"/>
  <c r="T3113" i="3"/>
  <c r="T3112" i="3"/>
  <c r="T3111" i="3"/>
  <c r="T3110" i="3"/>
  <c r="T3109" i="3"/>
  <c r="T3108" i="3"/>
  <c r="T3107" i="3"/>
  <c r="T3106" i="3"/>
  <c r="T3105" i="3"/>
  <c r="T3104" i="3"/>
  <c r="T3103" i="3"/>
  <c r="T3102" i="3"/>
  <c r="T3101" i="3"/>
  <c r="T3100" i="3"/>
  <c r="T3099" i="3"/>
  <c r="T3098" i="3"/>
  <c r="T3097" i="3"/>
  <c r="T3096" i="3"/>
  <c r="T3095" i="3"/>
  <c r="T3094" i="3"/>
  <c r="T3093" i="3"/>
  <c r="T3092" i="3"/>
  <c r="T3091" i="3"/>
  <c r="T3090" i="3"/>
  <c r="T3089" i="3"/>
  <c r="T3088" i="3"/>
  <c r="T3087" i="3"/>
  <c r="T3086" i="3"/>
  <c r="T3085" i="3"/>
  <c r="T3084" i="3"/>
  <c r="T3083" i="3"/>
  <c r="T3082" i="3"/>
  <c r="T3081" i="3"/>
  <c r="T3080" i="3"/>
  <c r="T3079" i="3"/>
  <c r="T3078" i="3"/>
  <c r="T3077" i="3"/>
  <c r="T3076" i="3"/>
  <c r="T3075" i="3"/>
  <c r="T3074" i="3"/>
  <c r="T3073" i="3"/>
  <c r="T3072" i="3"/>
  <c r="T3071" i="3"/>
  <c r="T3070" i="3"/>
  <c r="T3069" i="3"/>
  <c r="T3068" i="3"/>
  <c r="T3067" i="3"/>
  <c r="T3066" i="3"/>
  <c r="T3065" i="3"/>
  <c r="T3064" i="3"/>
  <c r="T3063" i="3"/>
  <c r="T3062" i="3"/>
  <c r="T3061" i="3"/>
  <c r="T3060" i="3"/>
  <c r="T3059" i="3"/>
  <c r="T3058" i="3"/>
  <c r="T3057" i="3"/>
  <c r="T3056" i="3"/>
  <c r="T3055" i="3"/>
  <c r="T3054" i="3"/>
  <c r="T3053" i="3"/>
  <c r="T3052" i="3"/>
  <c r="T3051" i="3"/>
  <c r="T3050" i="3"/>
  <c r="T3049" i="3"/>
  <c r="T3048" i="3"/>
  <c r="T3047" i="3"/>
  <c r="T3046" i="3"/>
  <c r="T3045" i="3"/>
  <c r="T3044" i="3"/>
  <c r="T3043" i="3"/>
  <c r="T3042" i="3"/>
  <c r="T3041" i="3"/>
  <c r="T3040" i="3"/>
  <c r="T3039" i="3"/>
  <c r="T3038" i="3"/>
  <c r="T3037" i="3"/>
  <c r="T3036" i="3"/>
  <c r="T3035" i="3"/>
  <c r="T3034" i="3"/>
  <c r="T3033" i="3"/>
  <c r="T3032" i="3"/>
  <c r="T3031" i="3"/>
  <c r="T3030" i="3"/>
  <c r="T3029" i="3"/>
  <c r="T3028" i="3"/>
  <c r="T3027" i="3"/>
  <c r="T3026" i="3"/>
  <c r="T3025" i="3"/>
  <c r="T3024" i="3"/>
  <c r="T3023" i="3"/>
  <c r="T3022" i="3"/>
  <c r="T3021" i="3"/>
  <c r="T3020" i="3"/>
  <c r="T3019" i="3"/>
  <c r="T3018" i="3"/>
  <c r="T3017" i="3"/>
  <c r="T3016" i="3"/>
  <c r="T3015" i="3"/>
  <c r="T3014" i="3"/>
  <c r="T3013" i="3"/>
  <c r="T3012" i="3"/>
  <c r="T3011" i="3"/>
  <c r="T3010" i="3"/>
  <c r="T3009" i="3"/>
  <c r="T3008" i="3"/>
  <c r="T3007" i="3"/>
  <c r="T3006" i="3"/>
  <c r="T3005" i="3"/>
  <c r="T3004" i="3"/>
  <c r="T3003" i="3"/>
  <c r="T3002" i="3"/>
  <c r="T3001" i="3"/>
  <c r="T3000" i="3"/>
  <c r="T2999" i="3"/>
  <c r="T2998" i="3"/>
  <c r="T2997" i="3"/>
  <c r="T2996" i="3"/>
  <c r="T2995" i="3"/>
  <c r="T2994" i="3"/>
  <c r="T2993" i="3"/>
  <c r="T2992" i="3"/>
  <c r="T2991" i="3"/>
  <c r="T2990" i="3"/>
  <c r="T2989" i="3"/>
  <c r="T2988" i="3"/>
  <c r="T2987" i="3"/>
  <c r="T2986" i="3"/>
  <c r="T2985" i="3"/>
  <c r="T2984" i="3"/>
  <c r="T2983" i="3"/>
  <c r="T2982" i="3"/>
  <c r="T2981" i="3"/>
  <c r="T2980" i="3"/>
  <c r="T2979" i="3"/>
  <c r="T2978" i="3"/>
  <c r="T2977" i="3"/>
  <c r="T2976" i="3"/>
  <c r="T2975" i="3"/>
  <c r="T2974" i="3"/>
  <c r="T2973" i="3"/>
  <c r="T2972" i="3"/>
  <c r="T2971" i="3"/>
  <c r="T2970" i="3"/>
  <c r="T2969" i="3"/>
  <c r="T2968" i="3"/>
  <c r="T2967" i="3"/>
  <c r="T2966" i="3"/>
  <c r="T2965" i="3"/>
  <c r="T2964" i="3"/>
  <c r="T2963" i="3"/>
  <c r="T2962" i="3"/>
  <c r="T2961" i="3"/>
  <c r="T2960" i="3"/>
  <c r="T2959" i="3"/>
  <c r="T2958" i="3"/>
  <c r="T2957" i="3"/>
  <c r="T2956" i="3"/>
  <c r="T2955" i="3"/>
  <c r="T2954" i="3"/>
  <c r="T2953" i="3"/>
  <c r="T2952" i="3"/>
  <c r="T2951" i="3"/>
  <c r="T2950" i="3"/>
  <c r="T2949" i="3"/>
  <c r="T2948" i="3"/>
  <c r="T2947" i="3"/>
  <c r="T2946" i="3"/>
  <c r="T2945" i="3"/>
  <c r="T2944" i="3"/>
  <c r="T2943" i="3"/>
  <c r="T2942" i="3"/>
  <c r="T2941" i="3"/>
  <c r="T2940" i="3"/>
  <c r="T2939" i="3"/>
  <c r="T2938" i="3"/>
  <c r="T2937" i="3"/>
  <c r="T2936" i="3"/>
  <c r="T2935" i="3"/>
  <c r="T2934" i="3"/>
  <c r="T2933" i="3"/>
  <c r="T2932" i="3"/>
  <c r="T2931" i="3"/>
  <c r="T2930" i="3"/>
  <c r="T2929" i="3"/>
  <c r="T2928" i="3"/>
  <c r="T2927" i="3"/>
  <c r="T2926" i="3"/>
  <c r="T2925" i="3"/>
  <c r="T2924" i="3"/>
  <c r="T2923" i="3"/>
  <c r="T2922" i="3"/>
  <c r="T2921" i="3"/>
  <c r="T2920" i="3"/>
  <c r="T2919" i="3"/>
  <c r="T2918" i="3"/>
  <c r="T2917" i="3"/>
  <c r="T2916" i="3"/>
  <c r="T2915" i="3"/>
  <c r="T2914" i="3"/>
  <c r="T2913" i="3"/>
  <c r="T2912" i="3"/>
  <c r="T2911" i="3"/>
  <c r="T2910" i="3"/>
  <c r="T2909" i="3"/>
  <c r="T2908" i="3"/>
  <c r="T2907" i="3"/>
  <c r="T2906" i="3"/>
  <c r="T2905" i="3"/>
  <c r="T2904" i="3"/>
  <c r="T2903" i="3"/>
  <c r="T2902" i="3"/>
  <c r="T2901" i="3"/>
  <c r="T2900" i="3"/>
  <c r="T2899" i="3"/>
  <c r="T2898" i="3"/>
  <c r="T2897" i="3"/>
  <c r="T2896" i="3"/>
  <c r="T2895" i="3"/>
  <c r="T2894" i="3"/>
  <c r="T2893" i="3"/>
  <c r="T2892" i="3"/>
  <c r="T2891" i="3"/>
  <c r="T2890" i="3"/>
  <c r="T2889" i="3"/>
  <c r="T2888" i="3"/>
  <c r="T2887" i="3"/>
  <c r="T2886" i="3"/>
  <c r="T2885" i="3"/>
  <c r="T2884" i="3"/>
  <c r="T2883" i="3"/>
  <c r="T2882" i="3"/>
  <c r="T2881" i="3"/>
  <c r="T2880" i="3"/>
  <c r="T2879" i="3"/>
  <c r="T2878" i="3"/>
  <c r="T2877" i="3"/>
  <c r="T2876" i="3"/>
  <c r="T2875" i="3"/>
  <c r="T2874" i="3"/>
  <c r="T2873" i="3"/>
  <c r="T2872" i="3"/>
  <c r="T2871" i="3"/>
  <c r="T2870" i="3"/>
  <c r="T2869" i="3"/>
  <c r="T2868" i="3"/>
  <c r="T2867" i="3"/>
  <c r="T2866" i="3"/>
  <c r="T2865" i="3"/>
  <c r="T2864" i="3"/>
  <c r="T2863" i="3"/>
  <c r="T2862" i="3"/>
  <c r="T2861" i="3"/>
  <c r="T2860" i="3"/>
  <c r="T2859" i="3"/>
  <c r="T2858" i="3"/>
  <c r="T2857" i="3"/>
  <c r="T2856" i="3"/>
  <c r="T2855" i="3"/>
  <c r="T2854" i="3"/>
  <c r="T2853" i="3"/>
  <c r="T2852" i="3"/>
  <c r="T2851" i="3"/>
  <c r="T2850" i="3"/>
  <c r="T2849" i="3"/>
  <c r="T2848" i="3"/>
  <c r="T2847" i="3"/>
  <c r="T2846" i="3"/>
  <c r="T2845" i="3"/>
  <c r="T2844" i="3"/>
  <c r="T2843" i="3"/>
  <c r="T2842" i="3"/>
  <c r="T2841" i="3"/>
  <c r="T2840" i="3"/>
  <c r="T2839" i="3"/>
  <c r="T2838" i="3"/>
  <c r="T2837" i="3"/>
  <c r="T2836" i="3"/>
  <c r="T2835" i="3"/>
  <c r="T2834" i="3"/>
  <c r="T2833" i="3"/>
  <c r="T2832" i="3"/>
  <c r="T2831" i="3"/>
  <c r="T2830" i="3"/>
  <c r="T2829" i="3"/>
  <c r="T2828" i="3"/>
  <c r="T2827" i="3"/>
  <c r="T2826" i="3"/>
  <c r="T2825" i="3"/>
  <c r="T2824" i="3"/>
  <c r="T2823" i="3"/>
  <c r="T2822" i="3"/>
  <c r="T2821" i="3"/>
  <c r="T2820" i="3"/>
  <c r="T2819" i="3"/>
  <c r="T2818" i="3"/>
  <c r="T2817" i="3"/>
  <c r="T2816" i="3"/>
  <c r="T2815" i="3"/>
  <c r="T2814" i="3"/>
  <c r="T2813" i="3"/>
  <c r="T2812" i="3"/>
  <c r="T2811" i="3"/>
  <c r="T2810" i="3"/>
  <c r="T2809" i="3"/>
  <c r="T2808" i="3"/>
  <c r="T2807" i="3"/>
  <c r="T2806" i="3"/>
  <c r="T2805" i="3"/>
  <c r="T2804" i="3"/>
  <c r="T2803" i="3"/>
  <c r="T2802" i="3"/>
  <c r="T2801" i="3"/>
  <c r="T2800" i="3"/>
  <c r="T2799" i="3"/>
  <c r="T2798" i="3"/>
  <c r="T2797" i="3"/>
  <c r="T2796" i="3"/>
  <c r="T2795" i="3"/>
  <c r="T2794" i="3"/>
  <c r="T2793" i="3"/>
  <c r="T2792" i="3"/>
  <c r="T2791" i="3"/>
  <c r="T2790" i="3"/>
  <c r="T2789" i="3"/>
  <c r="T2788" i="3"/>
  <c r="T2787" i="3"/>
  <c r="T2786" i="3"/>
  <c r="T2785" i="3"/>
  <c r="T2784" i="3"/>
  <c r="T2783" i="3"/>
  <c r="T2782" i="3"/>
  <c r="T2781" i="3"/>
  <c r="T2780" i="3"/>
  <c r="T2779" i="3"/>
  <c r="T2778" i="3"/>
  <c r="T2777" i="3"/>
  <c r="T2776" i="3"/>
  <c r="T2775" i="3"/>
  <c r="T2774" i="3"/>
  <c r="T2773" i="3"/>
  <c r="T2772" i="3"/>
  <c r="T2771" i="3"/>
  <c r="T2770" i="3"/>
  <c r="T2769" i="3"/>
  <c r="T2768" i="3"/>
  <c r="T2767" i="3"/>
  <c r="T2766" i="3"/>
  <c r="T2765" i="3"/>
  <c r="T2764" i="3"/>
  <c r="T2763" i="3"/>
  <c r="T2762" i="3"/>
  <c r="T2761" i="3"/>
  <c r="T2760" i="3"/>
  <c r="T2759" i="3"/>
  <c r="T2758" i="3"/>
  <c r="T2757" i="3"/>
  <c r="T2756" i="3"/>
  <c r="T2755" i="3"/>
  <c r="T2754" i="3"/>
  <c r="T2753" i="3"/>
  <c r="T2752" i="3"/>
  <c r="T2751" i="3"/>
  <c r="T2750" i="3"/>
  <c r="T2749" i="3"/>
  <c r="T2748" i="3"/>
  <c r="T2747" i="3"/>
  <c r="T2746" i="3"/>
  <c r="T2745" i="3"/>
  <c r="T2744" i="3"/>
  <c r="T2743" i="3"/>
  <c r="T2742" i="3"/>
  <c r="T2741" i="3"/>
  <c r="T2740" i="3"/>
  <c r="T2739" i="3"/>
  <c r="T2738" i="3"/>
  <c r="T2737" i="3"/>
  <c r="T2736" i="3"/>
  <c r="T2735" i="3"/>
  <c r="T2734" i="3"/>
  <c r="T2733" i="3"/>
  <c r="T2732" i="3"/>
  <c r="T2731" i="3"/>
  <c r="T2730" i="3"/>
  <c r="T2729" i="3"/>
  <c r="T2728" i="3"/>
  <c r="T2727" i="3"/>
  <c r="T2726" i="3"/>
  <c r="T2725" i="3"/>
  <c r="T2724" i="3"/>
  <c r="T2723" i="3"/>
  <c r="T2722" i="3"/>
  <c r="T2721" i="3"/>
  <c r="T2720" i="3"/>
  <c r="T2719" i="3"/>
  <c r="T2718" i="3"/>
  <c r="T2717" i="3"/>
  <c r="T2716" i="3"/>
  <c r="T2715" i="3"/>
  <c r="T2714" i="3"/>
  <c r="T2713" i="3"/>
  <c r="T2712" i="3"/>
  <c r="T2711" i="3"/>
  <c r="T2710" i="3"/>
  <c r="T2709" i="3"/>
  <c r="T2708" i="3"/>
  <c r="T2707" i="3"/>
  <c r="T2706" i="3"/>
  <c r="T2705" i="3"/>
  <c r="T2704" i="3"/>
  <c r="T2703" i="3"/>
  <c r="T2702" i="3"/>
  <c r="T2701" i="3"/>
  <c r="T2700" i="3"/>
  <c r="T2699" i="3"/>
  <c r="T2698" i="3"/>
  <c r="T2697" i="3"/>
  <c r="T2696" i="3"/>
  <c r="T2695" i="3"/>
  <c r="T2694" i="3"/>
  <c r="T2693" i="3"/>
  <c r="T2692" i="3"/>
  <c r="T2691" i="3"/>
  <c r="T2690" i="3"/>
  <c r="T2689" i="3"/>
  <c r="T2688" i="3"/>
  <c r="T2687" i="3"/>
  <c r="T2686" i="3"/>
  <c r="T2685" i="3"/>
  <c r="T2684" i="3"/>
  <c r="T2683" i="3"/>
  <c r="T2682" i="3"/>
  <c r="T2681" i="3"/>
  <c r="T2680" i="3"/>
  <c r="T2679" i="3"/>
  <c r="T2678" i="3"/>
  <c r="T2677" i="3"/>
  <c r="T2676" i="3"/>
  <c r="T2675" i="3"/>
  <c r="T2674" i="3"/>
  <c r="T2673" i="3"/>
  <c r="T2672" i="3"/>
  <c r="T2671" i="3"/>
  <c r="T2670" i="3"/>
  <c r="T2669" i="3"/>
  <c r="T2668" i="3"/>
  <c r="T2667" i="3"/>
  <c r="T2666" i="3"/>
  <c r="T2665" i="3"/>
  <c r="T2664" i="3"/>
  <c r="T2663" i="3"/>
  <c r="T2662" i="3"/>
  <c r="T2661" i="3"/>
  <c r="T2660" i="3"/>
  <c r="T2659" i="3"/>
  <c r="T2658" i="3"/>
  <c r="T2657" i="3"/>
  <c r="T2656" i="3"/>
  <c r="T2655" i="3"/>
  <c r="T2654" i="3"/>
  <c r="T2653" i="3"/>
  <c r="T2652" i="3"/>
  <c r="T2651" i="3"/>
  <c r="T2650" i="3"/>
  <c r="T2649" i="3"/>
  <c r="T2648" i="3"/>
  <c r="T2647" i="3"/>
  <c r="T2646" i="3"/>
  <c r="T2645" i="3"/>
  <c r="T2644" i="3"/>
  <c r="T2643" i="3"/>
  <c r="T2642" i="3"/>
  <c r="T2641" i="3"/>
  <c r="T2640" i="3"/>
  <c r="T2639" i="3"/>
  <c r="T2638" i="3"/>
  <c r="T2637" i="3"/>
  <c r="T2636" i="3"/>
  <c r="T2635" i="3"/>
  <c r="T2634" i="3"/>
  <c r="T2633" i="3"/>
  <c r="T2632" i="3"/>
  <c r="T2631" i="3"/>
  <c r="T2630" i="3"/>
  <c r="T2629" i="3"/>
  <c r="T2628" i="3"/>
  <c r="T2627" i="3"/>
  <c r="T2626" i="3"/>
  <c r="T2625" i="3"/>
  <c r="T2624" i="3"/>
  <c r="T2623" i="3"/>
  <c r="T2622" i="3"/>
  <c r="T2621" i="3"/>
  <c r="T2620" i="3"/>
  <c r="T2619" i="3"/>
  <c r="T2618" i="3"/>
  <c r="T2617" i="3"/>
  <c r="T2616" i="3"/>
  <c r="T2615" i="3"/>
  <c r="T2614" i="3"/>
  <c r="T2613" i="3"/>
  <c r="T2612" i="3"/>
  <c r="T2611" i="3"/>
  <c r="T2610" i="3"/>
  <c r="T2609" i="3"/>
  <c r="T2608" i="3"/>
  <c r="T2607" i="3"/>
  <c r="T2606" i="3"/>
  <c r="T2605" i="3"/>
  <c r="T2604" i="3"/>
  <c r="T2603" i="3"/>
  <c r="T2602" i="3"/>
  <c r="T2601" i="3"/>
  <c r="T2600" i="3"/>
  <c r="T2599" i="3"/>
  <c r="T2598" i="3"/>
  <c r="T2597" i="3"/>
  <c r="T2596" i="3"/>
  <c r="T2595" i="3"/>
  <c r="T2594" i="3"/>
  <c r="T2593" i="3"/>
  <c r="T2592" i="3"/>
  <c r="T2591" i="3"/>
  <c r="T2590" i="3"/>
  <c r="T2589" i="3"/>
  <c r="T2588" i="3"/>
  <c r="T2587" i="3"/>
  <c r="T2586" i="3"/>
  <c r="T2585" i="3"/>
  <c r="T2584" i="3"/>
  <c r="T2583" i="3"/>
  <c r="T2582" i="3"/>
  <c r="T2581" i="3"/>
  <c r="T2580" i="3"/>
  <c r="T2579" i="3"/>
  <c r="T2578" i="3"/>
  <c r="T2577" i="3"/>
  <c r="T2576" i="3"/>
  <c r="T2575" i="3"/>
  <c r="T2574" i="3"/>
  <c r="T2573" i="3"/>
  <c r="T2572" i="3"/>
  <c r="T2571" i="3"/>
  <c r="T2570" i="3"/>
  <c r="T2569" i="3"/>
  <c r="T2568" i="3"/>
  <c r="T2567" i="3"/>
  <c r="T2566" i="3"/>
  <c r="T2565" i="3"/>
  <c r="T2564" i="3"/>
  <c r="T2563" i="3"/>
  <c r="T2562" i="3"/>
  <c r="T2561" i="3"/>
  <c r="T2560" i="3"/>
  <c r="T2559" i="3"/>
  <c r="T2558" i="3"/>
  <c r="T2557" i="3"/>
  <c r="T2556" i="3"/>
  <c r="T2555" i="3"/>
  <c r="T2554" i="3"/>
  <c r="T2553" i="3"/>
  <c r="T2552" i="3"/>
  <c r="T2551" i="3"/>
  <c r="T2550" i="3"/>
  <c r="T2549" i="3"/>
  <c r="T2548" i="3"/>
  <c r="T2547" i="3"/>
  <c r="T2546" i="3"/>
  <c r="T2545" i="3"/>
  <c r="T2544" i="3"/>
  <c r="T2543" i="3"/>
  <c r="T2542" i="3"/>
  <c r="T2541" i="3"/>
  <c r="T2540" i="3"/>
  <c r="T2539" i="3"/>
  <c r="T2538" i="3"/>
  <c r="T2537" i="3"/>
  <c r="T2536" i="3"/>
  <c r="T2535" i="3"/>
  <c r="T2534" i="3"/>
  <c r="T2533" i="3"/>
  <c r="T2532" i="3"/>
  <c r="T2531" i="3"/>
  <c r="T2530" i="3"/>
  <c r="T2529" i="3"/>
  <c r="T2528" i="3"/>
  <c r="T2527" i="3"/>
  <c r="T2526" i="3"/>
  <c r="T2525" i="3"/>
  <c r="T2524" i="3"/>
  <c r="T2523" i="3"/>
  <c r="T2522" i="3"/>
  <c r="T2521" i="3"/>
  <c r="T2520" i="3"/>
  <c r="T2519" i="3"/>
  <c r="T2518" i="3"/>
  <c r="T2517" i="3"/>
  <c r="T2516" i="3"/>
  <c r="T2515" i="3"/>
  <c r="T2514" i="3"/>
  <c r="T2513" i="3"/>
  <c r="T2512" i="3"/>
  <c r="T2511" i="3"/>
  <c r="T2510" i="3"/>
  <c r="T2509" i="3"/>
  <c r="T2508" i="3"/>
  <c r="T2507" i="3"/>
  <c r="T2506" i="3"/>
  <c r="T2505" i="3"/>
  <c r="T2504" i="3"/>
  <c r="T2503" i="3"/>
  <c r="T2502" i="3"/>
  <c r="T2501" i="3"/>
  <c r="T2500" i="3"/>
  <c r="T2499" i="3"/>
  <c r="T2498" i="3"/>
  <c r="T2497" i="3"/>
  <c r="T2496" i="3"/>
  <c r="T2495" i="3"/>
  <c r="T2494" i="3"/>
  <c r="T2493" i="3"/>
  <c r="T2492" i="3"/>
  <c r="T2491" i="3"/>
  <c r="T2490" i="3"/>
  <c r="T2489" i="3"/>
  <c r="T2488" i="3"/>
  <c r="T2487" i="3"/>
  <c r="T2486" i="3"/>
  <c r="T2485" i="3"/>
  <c r="T2484" i="3"/>
  <c r="T2483" i="3"/>
  <c r="T2482" i="3"/>
  <c r="T2481" i="3"/>
  <c r="T2480" i="3"/>
  <c r="T2479" i="3"/>
  <c r="T2478" i="3"/>
  <c r="T2477" i="3"/>
  <c r="T2476" i="3"/>
  <c r="T2475" i="3"/>
  <c r="T2474" i="3"/>
  <c r="T2473" i="3"/>
  <c r="T2472" i="3"/>
  <c r="T2471" i="3"/>
  <c r="T2470" i="3"/>
  <c r="T2469" i="3"/>
  <c r="T2468" i="3"/>
  <c r="T2467" i="3"/>
  <c r="T2466" i="3"/>
  <c r="T2465" i="3"/>
  <c r="T2464" i="3"/>
  <c r="T2463" i="3"/>
  <c r="T2462" i="3"/>
  <c r="T2461" i="3"/>
  <c r="T2460" i="3"/>
  <c r="T2459" i="3"/>
  <c r="T2458" i="3"/>
  <c r="T2457" i="3"/>
  <c r="T2456" i="3"/>
  <c r="T2455" i="3"/>
  <c r="T2454" i="3"/>
  <c r="T2453" i="3"/>
  <c r="T2452" i="3"/>
  <c r="T2451" i="3"/>
  <c r="T2450" i="3"/>
  <c r="T2449" i="3"/>
  <c r="T2448" i="3"/>
  <c r="T2447" i="3"/>
  <c r="T2446" i="3"/>
  <c r="T2445" i="3"/>
  <c r="T2444" i="3"/>
  <c r="T2443" i="3"/>
  <c r="T2442" i="3"/>
  <c r="T2441" i="3"/>
  <c r="T2440" i="3"/>
  <c r="T2439" i="3"/>
  <c r="T2438" i="3"/>
  <c r="T2437" i="3"/>
  <c r="T2436" i="3"/>
  <c r="T2435" i="3"/>
  <c r="T2434" i="3"/>
  <c r="T2433" i="3"/>
  <c r="T2432" i="3"/>
  <c r="T2431" i="3"/>
  <c r="T2430" i="3"/>
  <c r="T2429" i="3"/>
  <c r="T2428" i="3"/>
  <c r="T2427" i="3"/>
  <c r="T2426" i="3"/>
  <c r="T2425" i="3"/>
  <c r="T2424" i="3"/>
  <c r="T2423" i="3"/>
  <c r="T2422" i="3"/>
  <c r="T2421" i="3"/>
  <c r="T2420" i="3"/>
  <c r="T2419" i="3"/>
  <c r="T2418" i="3"/>
  <c r="T2417" i="3"/>
  <c r="T2416" i="3"/>
  <c r="T2415" i="3"/>
  <c r="T2414" i="3"/>
  <c r="T2413" i="3"/>
  <c r="T2412" i="3"/>
  <c r="T2411" i="3"/>
  <c r="T2410" i="3"/>
  <c r="T2409" i="3"/>
  <c r="T2408" i="3"/>
  <c r="T2407" i="3"/>
  <c r="T2406" i="3"/>
  <c r="T2405" i="3"/>
  <c r="T2404" i="3"/>
  <c r="T2403" i="3"/>
  <c r="T2402" i="3"/>
  <c r="T2401" i="3"/>
  <c r="T2400" i="3"/>
  <c r="T2399" i="3"/>
  <c r="T2398" i="3"/>
  <c r="T2397" i="3"/>
  <c r="T2396" i="3"/>
  <c r="T2395" i="3"/>
  <c r="T2394" i="3"/>
  <c r="T2393" i="3"/>
  <c r="T2392" i="3"/>
  <c r="T2391" i="3"/>
  <c r="T2390" i="3"/>
  <c r="T2389" i="3"/>
  <c r="T2388" i="3"/>
  <c r="T2387" i="3"/>
  <c r="T2386" i="3"/>
  <c r="T2385" i="3"/>
  <c r="T2384" i="3"/>
  <c r="T2383" i="3"/>
  <c r="T2382" i="3"/>
  <c r="T2381" i="3"/>
  <c r="T2380" i="3"/>
  <c r="T2379" i="3"/>
  <c r="T2378" i="3"/>
  <c r="T2377" i="3"/>
  <c r="T2376" i="3"/>
  <c r="T2375" i="3"/>
  <c r="T2374" i="3"/>
  <c r="T2373" i="3"/>
  <c r="T2372" i="3"/>
  <c r="T2371" i="3"/>
  <c r="T2370" i="3"/>
  <c r="T2369" i="3"/>
  <c r="T2368" i="3"/>
  <c r="T2367" i="3"/>
  <c r="T2366" i="3"/>
  <c r="T2365" i="3"/>
  <c r="T2364" i="3"/>
  <c r="T2363" i="3"/>
  <c r="T2362" i="3"/>
  <c r="T2361" i="3"/>
  <c r="T2360" i="3"/>
  <c r="T2359" i="3"/>
  <c r="T2358" i="3"/>
  <c r="T2357" i="3"/>
  <c r="T2356" i="3"/>
  <c r="T2355" i="3"/>
  <c r="T2354" i="3"/>
  <c r="T2353" i="3"/>
  <c r="T2352" i="3"/>
  <c r="T2351" i="3"/>
  <c r="T2350" i="3"/>
  <c r="T2349" i="3"/>
  <c r="T2348" i="3"/>
  <c r="T2347" i="3"/>
  <c r="T2346" i="3"/>
  <c r="T2345" i="3"/>
  <c r="T2344" i="3"/>
  <c r="T2343" i="3"/>
  <c r="T2342" i="3"/>
  <c r="T2341" i="3"/>
  <c r="T2340" i="3"/>
  <c r="T2339" i="3"/>
  <c r="T2338" i="3"/>
  <c r="T2337" i="3"/>
  <c r="T2336" i="3"/>
  <c r="T2335" i="3"/>
  <c r="T2334" i="3"/>
  <c r="T2333" i="3"/>
  <c r="T2332" i="3"/>
  <c r="T2331" i="3"/>
  <c r="T2330" i="3"/>
  <c r="T2329" i="3"/>
  <c r="T2328" i="3"/>
  <c r="T2327" i="3"/>
  <c r="T2326" i="3"/>
  <c r="T2325" i="3"/>
  <c r="T2324" i="3"/>
  <c r="T2323" i="3"/>
  <c r="T2322" i="3"/>
  <c r="T2321" i="3"/>
  <c r="T2320" i="3"/>
  <c r="T2319" i="3"/>
  <c r="T2318" i="3"/>
  <c r="T2317" i="3"/>
  <c r="T2316" i="3"/>
  <c r="T2315" i="3"/>
  <c r="T2314" i="3"/>
  <c r="T2313" i="3"/>
  <c r="T2312" i="3"/>
  <c r="T2311" i="3"/>
  <c r="T2310" i="3"/>
  <c r="T2309" i="3"/>
  <c r="T2308" i="3"/>
  <c r="T2307" i="3"/>
  <c r="T2306" i="3"/>
  <c r="T2305" i="3"/>
  <c r="T2304" i="3"/>
  <c r="T2303" i="3"/>
  <c r="T2302" i="3"/>
  <c r="T2301" i="3"/>
  <c r="T2300" i="3"/>
  <c r="T2299" i="3"/>
  <c r="T2298" i="3"/>
  <c r="T2297" i="3"/>
  <c r="T2296" i="3"/>
  <c r="T2295" i="3"/>
  <c r="T2294" i="3"/>
  <c r="T2293" i="3"/>
  <c r="T2292" i="3"/>
  <c r="T2291" i="3"/>
  <c r="T2290" i="3"/>
  <c r="T2289" i="3"/>
  <c r="T2288" i="3"/>
  <c r="T2287" i="3"/>
  <c r="T2286" i="3"/>
  <c r="T2285" i="3"/>
  <c r="T2284" i="3"/>
  <c r="T2283" i="3"/>
  <c r="T2282" i="3"/>
  <c r="T2281" i="3"/>
  <c r="T2280" i="3"/>
  <c r="T2279" i="3"/>
  <c r="T2278" i="3"/>
  <c r="T2277" i="3"/>
  <c r="T2276" i="3"/>
  <c r="T2275" i="3"/>
  <c r="T2274" i="3"/>
  <c r="T2273" i="3"/>
  <c r="T2272" i="3"/>
  <c r="T2271" i="3"/>
  <c r="T2270" i="3"/>
  <c r="T2269" i="3"/>
  <c r="T2268" i="3"/>
  <c r="T2267" i="3"/>
  <c r="T2266" i="3"/>
  <c r="T2265" i="3"/>
  <c r="T2264" i="3"/>
  <c r="T2263" i="3"/>
  <c r="T2262" i="3"/>
  <c r="T2261" i="3"/>
  <c r="T2260" i="3"/>
  <c r="T2259" i="3"/>
  <c r="T2258" i="3"/>
  <c r="T2257" i="3"/>
  <c r="T2256" i="3"/>
  <c r="T2255" i="3"/>
  <c r="T2254" i="3"/>
  <c r="T2253" i="3"/>
  <c r="T2252" i="3"/>
  <c r="T2251" i="3"/>
  <c r="T2250" i="3"/>
  <c r="T2249" i="3"/>
  <c r="T2248" i="3"/>
  <c r="T2247" i="3"/>
  <c r="T2246" i="3"/>
  <c r="T2245" i="3"/>
  <c r="T2244" i="3"/>
  <c r="T2243" i="3"/>
  <c r="T2242" i="3"/>
  <c r="T2241" i="3"/>
  <c r="T2240" i="3"/>
  <c r="T2239" i="3"/>
  <c r="T2238" i="3"/>
  <c r="T2237" i="3"/>
  <c r="T2236" i="3"/>
  <c r="T2235" i="3"/>
  <c r="T2234" i="3"/>
  <c r="T2233" i="3"/>
  <c r="T2232" i="3"/>
  <c r="T2231" i="3"/>
  <c r="T2230" i="3"/>
  <c r="T2229" i="3"/>
  <c r="T2228" i="3"/>
  <c r="T2227" i="3"/>
  <c r="T2226" i="3"/>
  <c r="T2225" i="3"/>
  <c r="T2224" i="3"/>
  <c r="T2223" i="3"/>
  <c r="T2222" i="3"/>
  <c r="T2221" i="3"/>
  <c r="T2220" i="3"/>
  <c r="T2219" i="3"/>
  <c r="T2218" i="3"/>
  <c r="T2217" i="3"/>
  <c r="T2216" i="3"/>
  <c r="T2215" i="3"/>
  <c r="T2214" i="3"/>
  <c r="T2213" i="3"/>
  <c r="T2212" i="3"/>
  <c r="T2211" i="3"/>
  <c r="T2210" i="3"/>
  <c r="T2209" i="3"/>
  <c r="T2208" i="3"/>
  <c r="T2207" i="3"/>
  <c r="T2206" i="3"/>
  <c r="T2205" i="3"/>
  <c r="T2204" i="3"/>
  <c r="T2203" i="3"/>
  <c r="T2202" i="3"/>
  <c r="T2201" i="3"/>
  <c r="T2200" i="3"/>
  <c r="T2199" i="3"/>
  <c r="T2198" i="3"/>
  <c r="T2197" i="3"/>
  <c r="T2196" i="3"/>
  <c r="T2195" i="3"/>
  <c r="T2194" i="3"/>
  <c r="T2193" i="3"/>
  <c r="T2192" i="3"/>
  <c r="T2191" i="3"/>
  <c r="T2190" i="3"/>
  <c r="T2189" i="3"/>
  <c r="T2188" i="3"/>
  <c r="T2187" i="3"/>
  <c r="T2186" i="3"/>
  <c r="T2185" i="3"/>
  <c r="T2184" i="3"/>
  <c r="T2183" i="3"/>
  <c r="T2182" i="3"/>
  <c r="T2181" i="3"/>
  <c r="T2180" i="3"/>
  <c r="T2179" i="3"/>
  <c r="T2178" i="3"/>
  <c r="T2177" i="3"/>
  <c r="T2176" i="3"/>
  <c r="T2175" i="3"/>
  <c r="T2174" i="3"/>
  <c r="T2173" i="3"/>
  <c r="T2172" i="3"/>
  <c r="T2171" i="3"/>
  <c r="T2170" i="3"/>
  <c r="T2169" i="3"/>
  <c r="T2168" i="3"/>
  <c r="T2167" i="3"/>
  <c r="T2166" i="3"/>
  <c r="T2165" i="3"/>
  <c r="T2164" i="3"/>
  <c r="T2163" i="3"/>
  <c r="T2162" i="3"/>
  <c r="T2161" i="3"/>
  <c r="T2160" i="3"/>
  <c r="T2159" i="3"/>
  <c r="T2158" i="3"/>
  <c r="T2157" i="3"/>
  <c r="T2156" i="3"/>
  <c r="T2155" i="3"/>
  <c r="T2154" i="3"/>
  <c r="T2153" i="3"/>
  <c r="T2152" i="3"/>
  <c r="T2151" i="3"/>
  <c r="T2150" i="3"/>
  <c r="T2149" i="3"/>
  <c r="T2148" i="3"/>
  <c r="T2147" i="3"/>
  <c r="T2146" i="3"/>
  <c r="T2145" i="3"/>
  <c r="T2144" i="3"/>
  <c r="T2143" i="3"/>
  <c r="T2142" i="3"/>
  <c r="T2141" i="3"/>
  <c r="T2140" i="3"/>
  <c r="T2139" i="3"/>
  <c r="T2138" i="3"/>
  <c r="T2137" i="3"/>
  <c r="T2136" i="3"/>
  <c r="T2135" i="3"/>
  <c r="T2134" i="3"/>
  <c r="T2133" i="3"/>
  <c r="T2132" i="3"/>
  <c r="T2131" i="3"/>
  <c r="T2130" i="3"/>
  <c r="T2129" i="3"/>
  <c r="T2128" i="3"/>
  <c r="T2127" i="3"/>
  <c r="T2126" i="3"/>
  <c r="T2125" i="3"/>
  <c r="T2124" i="3"/>
  <c r="T2123" i="3"/>
  <c r="T2122" i="3"/>
  <c r="T2121" i="3"/>
  <c r="T2120" i="3"/>
  <c r="T2119" i="3"/>
  <c r="T2118" i="3"/>
  <c r="T2117" i="3"/>
  <c r="T2116" i="3"/>
  <c r="T2115" i="3"/>
  <c r="T2114" i="3"/>
  <c r="T2113" i="3"/>
  <c r="T2112" i="3"/>
  <c r="T2111" i="3"/>
  <c r="T2110" i="3"/>
  <c r="T2109" i="3"/>
  <c r="T2108" i="3"/>
  <c r="T2107" i="3"/>
  <c r="T2106" i="3"/>
  <c r="T2105" i="3"/>
  <c r="T2104" i="3"/>
  <c r="T2103" i="3"/>
  <c r="T2102" i="3"/>
  <c r="T2101" i="3"/>
  <c r="T2100" i="3"/>
  <c r="T2099" i="3"/>
  <c r="T2098" i="3"/>
  <c r="T2097" i="3"/>
  <c r="T2096" i="3"/>
  <c r="T2095" i="3"/>
  <c r="T2094" i="3"/>
  <c r="T2093" i="3"/>
  <c r="T2092" i="3"/>
  <c r="T2091" i="3"/>
  <c r="T2090" i="3"/>
  <c r="T2089" i="3"/>
  <c r="T2088" i="3"/>
  <c r="T2087" i="3"/>
  <c r="T2086" i="3"/>
  <c r="T2085" i="3"/>
  <c r="T2084" i="3"/>
  <c r="T2083" i="3"/>
  <c r="T2082" i="3"/>
  <c r="T2081" i="3"/>
  <c r="T2080" i="3"/>
  <c r="T2079" i="3"/>
  <c r="T2078" i="3"/>
  <c r="T2077" i="3"/>
  <c r="T2076" i="3"/>
  <c r="T2075" i="3"/>
  <c r="T2074" i="3"/>
  <c r="T2073" i="3"/>
  <c r="T2072" i="3"/>
  <c r="T2071" i="3"/>
  <c r="T2070" i="3"/>
  <c r="T2069" i="3"/>
  <c r="T2068" i="3"/>
  <c r="T2067" i="3"/>
  <c r="T2066" i="3"/>
  <c r="T2065" i="3"/>
  <c r="T2064" i="3"/>
  <c r="T2063" i="3"/>
  <c r="T2062" i="3"/>
  <c r="T2061" i="3"/>
  <c r="T2060" i="3"/>
  <c r="T2059" i="3"/>
  <c r="T2058" i="3"/>
  <c r="T2057" i="3"/>
  <c r="T2056" i="3"/>
  <c r="T2055" i="3"/>
  <c r="T2054" i="3"/>
  <c r="T2053" i="3"/>
  <c r="T2052" i="3"/>
  <c r="T2051" i="3"/>
  <c r="T2050" i="3"/>
  <c r="T2049" i="3"/>
  <c r="T2048" i="3"/>
  <c r="T2047" i="3"/>
  <c r="T2046" i="3"/>
  <c r="T2045" i="3"/>
  <c r="T2044" i="3"/>
  <c r="T2043" i="3"/>
  <c r="T2042" i="3"/>
  <c r="T2041" i="3"/>
  <c r="T2040" i="3"/>
  <c r="T2039" i="3"/>
  <c r="T2038" i="3"/>
  <c r="T2037" i="3"/>
  <c r="T2036" i="3"/>
  <c r="T2035" i="3"/>
  <c r="T2034" i="3"/>
  <c r="T2033" i="3"/>
  <c r="T2032" i="3"/>
  <c r="T2031" i="3"/>
  <c r="T2030" i="3"/>
  <c r="T2029" i="3"/>
  <c r="T2028" i="3"/>
  <c r="T2027" i="3"/>
  <c r="T2026" i="3"/>
  <c r="T2025" i="3"/>
  <c r="T2024" i="3"/>
  <c r="T2023" i="3"/>
  <c r="T2022" i="3"/>
  <c r="T2021" i="3"/>
  <c r="T2020" i="3"/>
  <c r="T2019" i="3"/>
  <c r="T2018" i="3"/>
  <c r="T2017" i="3"/>
  <c r="T2016" i="3"/>
  <c r="T2015" i="3"/>
  <c r="T2014" i="3"/>
  <c r="T2013" i="3"/>
  <c r="T2012" i="3"/>
  <c r="T2011" i="3"/>
  <c r="T2010" i="3"/>
  <c r="T2009" i="3"/>
  <c r="T2008" i="3"/>
  <c r="T2007" i="3"/>
  <c r="T2006" i="3"/>
  <c r="T2005" i="3"/>
  <c r="T2004" i="3"/>
  <c r="T2003" i="3"/>
  <c r="T2002" i="3"/>
  <c r="T2001" i="3"/>
  <c r="T2000" i="3"/>
  <c r="T1999" i="3"/>
  <c r="T1998" i="3"/>
  <c r="T1997" i="3"/>
  <c r="T1996" i="3"/>
  <c r="T1995" i="3"/>
  <c r="T1994" i="3"/>
  <c r="T1993" i="3"/>
  <c r="T1992" i="3"/>
  <c r="T1991" i="3"/>
  <c r="T1990" i="3"/>
  <c r="T1989" i="3"/>
  <c r="T1988" i="3"/>
  <c r="T1987" i="3"/>
  <c r="T1986" i="3"/>
  <c r="T1985" i="3"/>
  <c r="T1984" i="3"/>
  <c r="T1983" i="3"/>
  <c r="T1982" i="3"/>
  <c r="T1981" i="3"/>
  <c r="T1980" i="3"/>
  <c r="T1979" i="3"/>
  <c r="T1978" i="3"/>
  <c r="T1977" i="3"/>
  <c r="T1976" i="3"/>
  <c r="T1975" i="3"/>
  <c r="T1974" i="3"/>
  <c r="T1973" i="3"/>
  <c r="T1972" i="3"/>
  <c r="T1971" i="3"/>
  <c r="T1970" i="3"/>
  <c r="T1969" i="3"/>
  <c r="T1968" i="3"/>
  <c r="T1967" i="3"/>
  <c r="T1966" i="3"/>
  <c r="T1965" i="3"/>
  <c r="T1964" i="3"/>
  <c r="T1963" i="3"/>
  <c r="T1962" i="3"/>
  <c r="T1961" i="3"/>
  <c r="T1960" i="3"/>
  <c r="T1959" i="3"/>
  <c r="T1958" i="3"/>
  <c r="T1957" i="3"/>
  <c r="T1956" i="3"/>
  <c r="T1955" i="3"/>
  <c r="T1954" i="3"/>
  <c r="T1953" i="3"/>
  <c r="T1952" i="3"/>
  <c r="T1951" i="3"/>
  <c r="T1950" i="3"/>
  <c r="T1949" i="3"/>
  <c r="T1948" i="3"/>
  <c r="T1947" i="3"/>
  <c r="T1946" i="3"/>
  <c r="T1945" i="3"/>
  <c r="T1944" i="3"/>
  <c r="T1943" i="3"/>
  <c r="T1942" i="3"/>
  <c r="T1941" i="3"/>
  <c r="T1940" i="3"/>
  <c r="T1939" i="3"/>
  <c r="T1938" i="3"/>
  <c r="T1937" i="3"/>
  <c r="T1936" i="3"/>
  <c r="T1935" i="3"/>
  <c r="T1934" i="3"/>
  <c r="T1933" i="3"/>
  <c r="T1932" i="3"/>
  <c r="T1931" i="3"/>
  <c r="T1930" i="3"/>
  <c r="T1929" i="3"/>
  <c r="T1928" i="3"/>
  <c r="T1927" i="3"/>
  <c r="T1926" i="3"/>
  <c r="T1925" i="3"/>
  <c r="T1924" i="3"/>
  <c r="T1923" i="3"/>
  <c r="T1922" i="3"/>
  <c r="T1921" i="3"/>
  <c r="T1920" i="3"/>
  <c r="T1919" i="3"/>
  <c r="T1918" i="3"/>
  <c r="T1917" i="3"/>
  <c r="T1916" i="3"/>
  <c r="T1915" i="3"/>
  <c r="T1914" i="3"/>
  <c r="T1913" i="3"/>
  <c r="T1912" i="3"/>
  <c r="T1911" i="3"/>
  <c r="T1910" i="3"/>
  <c r="T1909" i="3"/>
  <c r="T1908" i="3"/>
  <c r="T1907" i="3"/>
  <c r="T1906" i="3"/>
  <c r="T1905" i="3"/>
  <c r="T1904" i="3"/>
  <c r="T1903" i="3"/>
  <c r="T1902" i="3"/>
  <c r="T1901" i="3"/>
  <c r="T1900" i="3"/>
  <c r="T1899" i="3"/>
  <c r="T1898" i="3"/>
  <c r="T1897" i="3"/>
  <c r="T1896" i="3"/>
  <c r="T1895" i="3"/>
  <c r="T1894" i="3"/>
  <c r="T1893" i="3"/>
  <c r="T1892" i="3"/>
  <c r="T1891" i="3"/>
  <c r="T1890" i="3"/>
  <c r="T1889" i="3"/>
  <c r="T1888" i="3"/>
  <c r="T1887" i="3"/>
  <c r="T1886" i="3"/>
  <c r="T1885" i="3"/>
  <c r="T1884" i="3"/>
  <c r="T1883" i="3"/>
  <c r="T1882" i="3"/>
  <c r="T1881" i="3"/>
  <c r="T1880" i="3"/>
  <c r="T1879" i="3"/>
  <c r="T1878" i="3"/>
  <c r="T1877" i="3"/>
  <c r="T1876" i="3"/>
  <c r="T1875" i="3"/>
  <c r="T1874" i="3"/>
  <c r="T1873" i="3"/>
  <c r="T1872" i="3"/>
  <c r="T1871" i="3"/>
  <c r="T1870" i="3"/>
  <c r="T1869" i="3"/>
  <c r="T1868" i="3"/>
  <c r="T1867" i="3"/>
  <c r="T1866" i="3"/>
  <c r="T1865" i="3"/>
  <c r="T1864" i="3"/>
  <c r="T1863" i="3"/>
  <c r="T1862" i="3"/>
  <c r="T1861" i="3"/>
  <c r="T1860" i="3"/>
  <c r="T1859" i="3"/>
  <c r="T1858" i="3"/>
  <c r="T1857" i="3"/>
  <c r="T1856" i="3"/>
  <c r="T1855" i="3"/>
  <c r="T1854" i="3"/>
  <c r="T1853" i="3"/>
  <c r="T1852" i="3"/>
  <c r="T1851" i="3"/>
  <c r="T1850" i="3"/>
  <c r="T1849" i="3"/>
  <c r="T1848" i="3"/>
  <c r="T1847" i="3"/>
  <c r="T1846" i="3"/>
  <c r="T1845" i="3"/>
  <c r="T1844" i="3"/>
  <c r="T1843" i="3"/>
  <c r="T1842" i="3"/>
  <c r="T1841" i="3"/>
  <c r="T1840" i="3"/>
  <c r="T1839" i="3"/>
  <c r="T1838" i="3"/>
  <c r="T1837" i="3"/>
  <c r="T1836" i="3"/>
  <c r="T1835" i="3"/>
  <c r="T1834" i="3"/>
  <c r="T1833" i="3"/>
  <c r="T1832" i="3"/>
  <c r="T1831" i="3"/>
  <c r="T1830" i="3"/>
  <c r="T1829" i="3"/>
  <c r="T1828" i="3"/>
  <c r="T1827" i="3"/>
  <c r="T1826" i="3"/>
  <c r="T1825" i="3"/>
  <c r="T1824" i="3"/>
  <c r="T1823" i="3"/>
  <c r="T1822" i="3"/>
  <c r="T1821" i="3"/>
  <c r="T1820" i="3"/>
  <c r="T1819" i="3"/>
  <c r="T1818" i="3"/>
  <c r="T1817" i="3"/>
  <c r="T1816" i="3"/>
  <c r="T1815" i="3"/>
  <c r="T1814" i="3"/>
  <c r="T1813" i="3"/>
  <c r="T1812" i="3"/>
  <c r="T1811" i="3"/>
  <c r="T1810" i="3"/>
  <c r="T1809" i="3"/>
  <c r="T1808" i="3"/>
  <c r="T1807" i="3"/>
  <c r="T1806" i="3"/>
  <c r="T1805" i="3"/>
  <c r="T1804" i="3"/>
  <c r="T1803" i="3"/>
  <c r="T1802" i="3"/>
  <c r="T1801" i="3"/>
  <c r="T1800" i="3"/>
  <c r="T1799" i="3"/>
  <c r="T1798" i="3"/>
  <c r="T1797" i="3"/>
  <c r="T1796" i="3"/>
  <c r="T1795" i="3"/>
  <c r="T1794" i="3"/>
  <c r="T1793" i="3"/>
  <c r="T1792" i="3"/>
  <c r="T1791" i="3"/>
  <c r="T1790" i="3"/>
  <c r="T1789" i="3"/>
  <c r="T1788" i="3"/>
  <c r="T1787" i="3"/>
  <c r="T1786" i="3"/>
  <c r="T1785" i="3"/>
  <c r="T1784" i="3"/>
  <c r="T1783" i="3"/>
  <c r="T1782" i="3"/>
  <c r="T1781" i="3"/>
  <c r="T1780" i="3"/>
  <c r="T1779" i="3"/>
  <c r="T1778" i="3"/>
  <c r="T1777" i="3"/>
  <c r="T1776" i="3"/>
  <c r="T1775" i="3"/>
  <c r="T1774" i="3"/>
  <c r="T1773" i="3"/>
  <c r="T1772" i="3"/>
  <c r="T1771" i="3"/>
  <c r="T1770" i="3"/>
  <c r="T1769" i="3"/>
  <c r="T1768" i="3"/>
  <c r="T1767" i="3"/>
  <c r="T1766" i="3"/>
  <c r="T1765" i="3"/>
  <c r="T1764" i="3"/>
  <c r="T1763" i="3"/>
  <c r="T1762" i="3"/>
  <c r="T1761" i="3"/>
  <c r="T1760" i="3"/>
  <c r="T1759" i="3"/>
  <c r="T1758" i="3"/>
  <c r="T1757" i="3"/>
  <c r="T1756" i="3"/>
  <c r="T1755" i="3"/>
  <c r="T1754" i="3"/>
  <c r="T1753" i="3"/>
  <c r="T1752" i="3"/>
  <c r="T1751" i="3"/>
  <c r="T1750" i="3"/>
  <c r="T1749" i="3"/>
  <c r="T1748" i="3"/>
  <c r="T1747" i="3"/>
  <c r="T1746" i="3"/>
  <c r="T1745" i="3"/>
  <c r="T1744" i="3"/>
  <c r="T1743" i="3"/>
  <c r="T1742" i="3"/>
  <c r="T1741" i="3"/>
  <c r="T1740" i="3"/>
  <c r="T1739" i="3"/>
  <c r="T1738" i="3"/>
  <c r="T1737" i="3"/>
  <c r="T1736" i="3"/>
  <c r="T1735" i="3"/>
  <c r="T1734" i="3"/>
  <c r="T1733" i="3"/>
  <c r="T1732" i="3"/>
  <c r="T1731" i="3"/>
  <c r="T1730" i="3"/>
  <c r="T1729" i="3"/>
  <c r="T1728" i="3"/>
  <c r="T1727" i="3"/>
  <c r="T1726" i="3"/>
  <c r="T1725" i="3"/>
  <c r="T1724" i="3"/>
  <c r="T1723" i="3"/>
  <c r="T1722" i="3"/>
  <c r="T1721" i="3"/>
  <c r="T1720" i="3"/>
  <c r="T1719" i="3"/>
  <c r="T1718" i="3"/>
  <c r="T1717" i="3"/>
  <c r="T1716" i="3"/>
  <c r="T1715" i="3"/>
  <c r="T1714" i="3"/>
  <c r="T1713" i="3"/>
  <c r="T1712" i="3"/>
  <c r="T1711" i="3"/>
  <c r="T1710" i="3"/>
  <c r="T1709" i="3"/>
  <c r="T1708" i="3"/>
  <c r="T1707" i="3"/>
  <c r="T1706" i="3"/>
  <c r="T1705" i="3"/>
  <c r="T1704" i="3"/>
  <c r="T1703" i="3"/>
  <c r="T1702" i="3"/>
  <c r="T1701" i="3"/>
  <c r="T1700" i="3"/>
  <c r="T1699" i="3"/>
  <c r="T1698" i="3"/>
  <c r="T1697" i="3"/>
  <c r="T1696" i="3"/>
  <c r="T1695" i="3"/>
  <c r="T1694" i="3"/>
  <c r="T1693" i="3"/>
  <c r="T1692" i="3"/>
  <c r="T1691" i="3"/>
  <c r="T1690" i="3"/>
  <c r="T1689" i="3"/>
  <c r="T1688" i="3"/>
  <c r="T1687" i="3"/>
  <c r="T1686" i="3"/>
  <c r="T1685" i="3"/>
  <c r="T1684" i="3"/>
  <c r="T1683" i="3"/>
  <c r="T1682" i="3"/>
  <c r="T1681" i="3"/>
  <c r="T1680" i="3"/>
  <c r="T1679" i="3"/>
  <c r="T1678" i="3"/>
  <c r="T1677" i="3"/>
  <c r="T1676" i="3"/>
  <c r="T1675" i="3"/>
  <c r="T1674" i="3"/>
  <c r="T1673" i="3"/>
  <c r="T1672" i="3"/>
  <c r="T1671" i="3"/>
  <c r="T1670" i="3"/>
  <c r="T1669" i="3"/>
  <c r="T1668" i="3"/>
  <c r="T1667" i="3"/>
  <c r="T1666" i="3"/>
  <c r="T1665" i="3"/>
  <c r="T1664" i="3"/>
  <c r="T1663" i="3"/>
  <c r="T1662" i="3"/>
  <c r="T1661" i="3"/>
  <c r="T1660" i="3"/>
  <c r="T1659" i="3"/>
  <c r="T1658" i="3"/>
  <c r="T1657" i="3"/>
  <c r="T1656" i="3"/>
  <c r="T1655" i="3"/>
  <c r="T1654" i="3"/>
  <c r="T1653" i="3"/>
  <c r="T1652" i="3"/>
  <c r="T1651" i="3"/>
  <c r="T1650" i="3"/>
  <c r="T1649" i="3"/>
  <c r="T1648" i="3"/>
  <c r="T1647" i="3"/>
  <c r="T1646" i="3"/>
  <c r="T1645" i="3"/>
  <c r="T1644" i="3"/>
  <c r="T1643" i="3"/>
  <c r="T1642" i="3"/>
  <c r="T1641" i="3"/>
  <c r="T1640" i="3"/>
  <c r="T1639" i="3"/>
  <c r="T1638" i="3"/>
  <c r="T1637" i="3"/>
  <c r="T1636" i="3"/>
  <c r="T1635" i="3"/>
  <c r="T1634" i="3"/>
  <c r="T1633" i="3"/>
  <c r="T1632" i="3"/>
  <c r="T1631" i="3"/>
  <c r="T1630" i="3"/>
  <c r="T1629" i="3"/>
  <c r="T1628" i="3"/>
  <c r="T1627" i="3"/>
  <c r="T1626" i="3"/>
  <c r="T1625" i="3"/>
  <c r="T1624" i="3"/>
  <c r="T1623" i="3"/>
  <c r="T1622" i="3"/>
  <c r="T1621" i="3"/>
  <c r="T1620" i="3"/>
  <c r="T1619" i="3"/>
  <c r="T1618" i="3"/>
  <c r="T1617" i="3"/>
  <c r="T1616" i="3"/>
  <c r="T1615" i="3"/>
  <c r="T1614" i="3"/>
  <c r="T1613" i="3"/>
  <c r="T1612" i="3"/>
  <c r="T1611" i="3"/>
  <c r="T1610" i="3"/>
  <c r="T1609" i="3"/>
  <c r="T1608" i="3"/>
  <c r="T1607" i="3"/>
  <c r="T1606" i="3"/>
  <c r="T1605" i="3"/>
  <c r="T1604" i="3"/>
  <c r="T1603" i="3"/>
  <c r="T1602" i="3"/>
  <c r="T1601" i="3"/>
  <c r="T1600" i="3"/>
  <c r="T1599" i="3"/>
  <c r="T1598" i="3"/>
  <c r="T1597" i="3"/>
  <c r="T1596" i="3"/>
  <c r="T1595" i="3"/>
  <c r="T1594" i="3"/>
  <c r="T1593" i="3"/>
  <c r="T1592" i="3"/>
  <c r="T1591" i="3"/>
  <c r="T1590" i="3"/>
  <c r="T1589" i="3"/>
  <c r="T1588" i="3"/>
  <c r="T1587" i="3"/>
  <c r="T1586" i="3"/>
  <c r="T1585" i="3"/>
  <c r="T1584" i="3"/>
  <c r="T1583" i="3"/>
  <c r="T1582" i="3"/>
  <c r="T1581" i="3"/>
  <c r="T1580" i="3"/>
  <c r="T1579" i="3"/>
  <c r="T1578" i="3"/>
  <c r="T1577" i="3"/>
  <c r="T1576" i="3"/>
  <c r="T1575" i="3"/>
  <c r="T1574" i="3"/>
  <c r="T1573" i="3"/>
  <c r="T1572" i="3"/>
  <c r="T1571" i="3"/>
  <c r="T1570" i="3"/>
  <c r="T1569" i="3"/>
  <c r="T1568" i="3"/>
  <c r="T1567" i="3"/>
  <c r="T1566" i="3"/>
  <c r="T1565" i="3"/>
  <c r="T1564" i="3"/>
  <c r="T1563" i="3"/>
  <c r="T1562" i="3"/>
  <c r="T1561" i="3"/>
  <c r="T1560" i="3"/>
  <c r="T1559" i="3"/>
  <c r="T1558" i="3"/>
  <c r="T1557" i="3"/>
  <c r="T1556" i="3"/>
  <c r="T1555" i="3"/>
  <c r="T1554" i="3"/>
  <c r="T1553" i="3"/>
  <c r="T1552" i="3"/>
  <c r="T1551" i="3"/>
  <c r="T1550" i="3"/>
  <c r="T1549" i="3"/>
  <c r="T1548" i="3"/>
  <c r="T1547" i="3"/>
  <c r="T1546" i="3"/>
  <c r="T1545" i="3"/>
  <c r="T1544" i="3"/>
  <c r="T1543" i="3"/>
  <c r="T1542" i="3"/>
  <c r="T1541" i="3"/>
  <c r="T1540" i="3"/>
  <c r="T1539" i="3"/>
  <c r="T1538" i="3"/>
  <c r="T1537" i="3"/>
  <c r="T1536" i="3"/>
  <c r="T1535" i="3"/>
  <c r="T1534" i="3"/>
  <c r="T1533" i="3"/>
  <c r="T1532" i="3"/>
  <c r="T1531" i="3"/>
  <c r="T1530" i="3"/>
  <c r="T1529" i="3"/>
  <c r="T1528" i="3"/>
  <c r="T1527" i="3"/>
  <c r="T1526" i="3"/>
  <c r="T1525" i="3"/>
  <c r="T1524" i="3"/>
  <c r="T1523" i="3"/>
  <c r="T1522" i="3"/>
  <c r="T1521" i="3"/>
  <c r="T1520" i="3"/>
  <c r="T1519" i="3"/>
  <c r="T1518" i="3"/>
  <c r="T1517" i="3"/>
  <c r="T1516" i="3"/>
  <c r="T1515" i="3"/>
  <c r="T1514" i="3"/>
  <c r="T1513" i="3"/>
  <c r="T1512" i="3"/>
  <c r="T1511" i="3"/>
  <c r="T1510" i="3"/>
  <c r="T1509" i="3"/>
  <c r="T1508" i="3"/>
  <c r="T1507" i="3"/>
  <c r="T1506" i="3"/>
  <c r="T1505" i="3"/>
  <c r="T1504" i="3"/>
  <c r="T1503" i="3"/>
  <c r="T1502" i="3"/>
  <c r="T1501" i="3"/>
  <c r="T1500" i="3"/>
  <c r="T1499" i="3"/>
  <c r="T1498" i="3"/>
  <c r="T1497" i="3"/>
  <c r="T1496" i="3"/>
  <c r="T1495" i="3"/>
  <c r="T1494" i="3"/>
  <c r="T1493" i="3"/>
  <c r="T1492" i="3"/>
  <c r="T1491" i="3"/>
  <c r="U1491" i="3" s="1"/>
  <c r="T1490" i="3"/>
  <c r="T1489" i="3"/>
  <c r="U1489" i="3" s="1"/>
  <c r="T1488" i="3"/>
  <c r="T1487" i="3"/>
  <c r="U1487" i="3" s="1"/>
  <c r="T1486" i="3"/>
  <c r="U1486" i="3" s="1"/>
  <c r="T1485" i="3"/>
  <c r="U1485" i="3" s="1"/>
  <c r="T1484" i="3"/>
  <c r="T1483" i="3"/>
  <c r="U1483" i="3" s="1"/>
  <c r="T1482" i="3"/>
  <c r="U1482" i="3" s="1"/>
  <c r="T1481" i="3"/>
  <c r="T1480" i="3"/>
  <c r="U1480" i="3" s="1"/>
  <c r="T1479" i="3"/>
  <c r="T1478" i="3"/>
  <c r="T1477" i="3"/>
  <c r="T1476" i="3"/>
  <c r="T1475" i="3"/>
  <c r="U1475" i="3" s="1"/>
  <c r="T1474" i="3"/>
  <c r="U1474" i="3" s="1"/>
  <c r="T1473" i="3"/>
  <c r="T1472" i="3"/>
  <c r="T1471" i="3"/>
  <c r="T1470" i="3"/>
  <c r="T1469" i="3"/>
  <c r="T1468" i="3"/>
  <c r="U1468" i="3" s="1"/>
  <c r="T1467" i="3"/>
  <c r="T1466" i="3"/>
  <c r="U1466" i="3" s="1"/>
  <c r="T1465" i="3"/>
  <c r="T1464" i="3"/>
  <c r="T1463" i="3"/>
  <c r="T1462" i="3"/>
  <c r="T1461" i="3"/>
  <c r="T1460" i="3"/>
  <c r="T1459" i="3"/>
  <c r="T1458" i="3"/>
  <c r="T1457" i="3"/>
  <c r="T1456" i="3"/>
  <c r="T1455" i="3"/>
  <c r="T1454" i="3"/>
  <c r="T1453" i="3"/>
  <c r="T1452" i="3"/>
  <c r="T1451" i="3"/>
  <c r="T1450" i="3"/>
  <c r="T1449" i="3"/>
  <c r="T1448" i="3"/>
  <c r="T1447" i="3"/>
  <c r="T1446" i="3"/>
  <c r="T1445" i="3"/>
  <c r="T1444" i="3"/>
  <c r="T1443" i="3"/>
  <c r="T1442" i="3"/>
  <c r="T1441" i="3"/>
  <c r="T1440" i="3"/>
  <c r="T1439" i="3"/>
  <c r="T1438" i="3"/>
  <c r="T1437" i="3"/>
  <c r="T1436" i="3"/>
  <c r="T1435" i="3"/>
  <c r="U1435" i="3" s="1"/>
  <c r="T1434" i="3"/>
  <c r="U1434" i="3" s="1"/>
  <c r="T1433" i="3"/>
  <c r="U1433" i="3" s="1"/>
  <c r="T1432" i="3"/>
  <c r="T1431" i="3"/>
  <c r="T1430" i="3"/>
  <c r="U1430" i="3" s="1"/>
  <c r="T1429" i="3"/>
  <c r="T1428" i="3"/>
  <c r="T1427" i="3"/>
  <c r="U1427" i="3" s="1"/>
  <c r="T1426" i="3"/>
  <c r="U1426" i="3" s="1"/>
  <c r="T1425" i="3"/>
  <c r="T1424" i="3"/>
  <c r="U1424" i="3" s="1"/>
  <c r="T1423" i="3"/>
  <c r="U1423" i="3" s="1"/>
  <c r="T1422" i="3"/>
  <c r="U1422" i="3" s="1"/>
  <c r="T1421" i="3"/>
  <c r="U1421" i="3" s="1"/>
  <c r="T1420" i="3"/>
  <c r="U1420" i="3" s="1"/>
  <c r="T1419" i="3"/>
  <c r="U1419" i="3" s="1"/>
  <c r="T1418" i="3"/>
  <c r="T1417" i="3"/>
  <c r="U1417" i="3" s="1"/>
  <c r="T1416" i="3"/>
  <c r="T1415" i="3"/>
  <c r="U1415" i="3" s="1"/>
  <c r="T1414" i="3"/>
  <c r="T1413" i="3"/>
  <c r="U1413" i="3" s="1"/>
  <c r="T1412" i="3"/>
  <c r="U1412" i="3" s="1"/>
  <c r="T1411" i="3"/>
  <c r="U1411" i="3" s="1"/>
  <c r="T1410" i="3"/>
  <c r="T1409" i="3"/>
  <c r="U1409" i="3" s="1"/>
  <c r="T1408" i="3"/>
  <c r="U1408" i="3" s="1"/>
  <c r="T1407" i="3"/>
  <c r="U1407" i="3" s="1"/>
  <c r="T1406" i="3"/>
  <c r="U1406" i="3" s="1"/>
  <c r="T1405" i="3"/>
  <c r="T1404" i="3"/>
  <c r="T1403" i="3"/>
  <c r="T1402" i="3"/>
  <c r="T1401" i="3"/>
  <c r="T1400" i="3"/>
  <c r="T1399" i="3"/>
  <c r="T1398" i="3"/>
  <c r="U1398" i="3" s="1"/>
  <c r="T1397" i="3"/>
  <c r="T1396" i="3"/>
  <c r="T1395" i="3"/>
  <c r="U1395" i="3" s="1"/>
  <c r="T1394" i="3"/>
  <c r="U1394" i="3" s="1"/>
  <c r="T1393" i="3"/>
  <c r="U1393" i="3" s="1"/>
  <c r="T1392" i="3"/>
  <c r="U1392" i="3" s="1"/>
  <c r="T1391" i="3"/>
  <c r="U1391" i="3" s="1"/>
  <c r="T1390" i="3"/>
  <c r="U1390" i="3" s="1"/>
  <c r="T1389" i="3"/>
  <c r="T1388" i="3"/>
  <c r="U1388" i="3" s="1"/>
  <c r="T1387" i="3"/>
  <c r="U1387" i="3" s="1"/>
  <c r="T1386" i="3"/>
  <c r="U1386" i="3" s="1"/>
  <c r="T1385" i="3"/>
  <c r="U1385" i="3" s="1"/>
  <c r="T1384" i="3"/>
  <c r="T1383" i="3"/>
  <c r="T1382" i="3"/>
  <c r="T1381" i="3"/>
  <c r="U1381" i="3" s="1"/>
  <c r="T1380" i="3"/>
  <c r="U1380" i="3" s="1"/>
  <c r="T1379" i="3"/>
  <c r="U1379" i="3" s="1"/>
  <c r="T1378" i="3"/>
  <c r="T1377" i="3"/>
  <c r="U1377" i="3" s="1"/>
  <c r="T1376" i="3"/>
  <c r="U1376" i="3" s="1"/>
  <c r="T1375" i="3"/>
  <c r="U1375" i="3" s="1"/>
  <c r="T1374" i="3"/>
  <c r="T1373" i="3"/>
  <c r="T1372" i="3"/>
  <c r="U1372" i="3" s="1"/>
  <c r="T1371" i="3"/>
  <c r="U1371" i="3" s="1"/>
  <c r="T1370" i="3"/>
  <c r="T1369" i="3"/>
  <c r="T1368" i="3"/>
  <c r="U1368" i="3" s="1"/>
  <c r="T1367" i="3"/>
  <c r="U1367" i="3" s="1"/>
  <c r="T1366" i="3"/>
  <c r="T1365" i="3"/>
  <c r="T1364" i="3"/>
  <c r="U1364" i="3" s="1"/>
  <c r="T1363" i="3"/>
  <c r="T1362" i="3"/>
  <c r="T1361" i="3"/>
  <c r="U1361" i="3" s="1"/>
  <c r="T1360" i="3"/>
  <c r="U1360" i="3" s="1"/>
  <c r="T1359" i="3"/>
  <c r="U1359" i="3" s="1"/>
  <c r="T1358" i="3"/>
  <c r="U1358" i="3" s="1"/>
  <c r="T1357" i="3"/>
  <c r="T1356" i="3"/>
  <c r="U1356" i="3" s="1"/>
  <c r="T1355" i="3"/>
  <c r="U1355" i="3" s="1"/>
  <c r="T1354" i="3"/>
  <c r="U1354" i="3" s="1"/>
  <c r="T1353" i="3"/>
  <c r="T1352" i="3"/>
  <c r="T1351" i="3"/>
  <c r="U1351" i="3" s="1"/>
  <c r="T1350" i="3"/>
  <c r="T1349" i="3"/>
  <c r="U1349" i="3" s="1"/>
  <c r="T1348" i="3"/>
  <c r="U1348" i="3" s="1"/>
  <c r="T1347" i="3"/>
  <c r="T1346" i="3"/>
  <c r="T1345" i="3"/>
  <c r="T1344" i="3"/>
  <c r="T1343" i="3"/>
  <c r="T1342" i="3"/>
  <c r="T1341" i="3"/>
  <c r="T1340" i="3"/>
  <c r="T1339" i="3"/>
  <c r="T1338" i="3"/>
  <c r="T1337" i="3"/>
  <c r="T1336" i="3"/>
  <c r="U1336" i="3" s="1"/>
  <c r="T1335" i="3"/>
  <c r="T1334" i="3"/>
  <c r="T1333" i="3"/>
  <c r="T1332" i="3"/>
  <c r="T1331" i="3"/>
  <c r="T1330" i="3"/>
  <c r="T1329" i="3"/>
  <c r="T1328" i="3"/>
  <c r="T1327" i="3"/>
  <c r="T1326" i="3"/>
  <c r="T1325" i="3"/>
  <c r="T1324" i="3"/>
  <c r="T1323" i="3"/>
  <c r="T1322" i="3"/>
  <c r="T1321" i="3"/>
  <c r="T1320" i="3"/>
  <c r="T1319" i="3"/>
  <c r="T1318" i="3"/>
  <c r="T1317" i="3"/>
  <c r="T1316" i="3"/>
  <c r="T1315" i="3"/>
  <c r="T1314" i="3"/>
  <c r="T1313" i="3"/>
  <c r="T1312" i="3"/>
  <c r="U1312" i="3" s="1"/>
  <c r="T1311" i="3"/>
  <c r="U1311" i="3" s="1"/>
  <c r="T1310" i="3"/>
  <c r="U1310" i="3" s="1"/>
  <c r="T1309" i="3"/>
  <c r="U1309" i="3" s="1"/>
  <c r="T1308" i="3"/>
  <c r="U1308" i="3" s="1"/>
  <c r="T1307" i="3"/>
  <c r="U1307" i="3" s="1"/>
  <c r="T1306" i="3"/>
  <c r="U1306" i="3" s="1"/>
  <c r="T1305" i="3"/>
  <c r="U1305" i="3" s="1"/>
  <c r="T1304" i="3"/>
  <c r="U1304" i="3" s="1"/>
  <c r="T1303" i="3"/>
  <c r="U1303" i="3" s="1"/>
  <c r="T1302" i="3"/>
  <c r="U1302" i="3" s="1"/>
  <c r="T1301" i="3"/>
  <c r="U1301" i="3" s="1"/>
  <c r="T1300" i="3"/>
  <c r="U1300" i="3" s="1"/>
  <c r="T1299" i="3"/>
  <c r="U1299" i="3" s="1"/>
  <c r="T1298" i="3"/>
  <c r="U1298" i="3" s="1"/>
  <c r="T1297" i="3"/>
  <c r="U1297" i="3" s="1"/>
  <c r="T1296" i="3"/>
  <c r="U1296" i="3" s="1"/>
  <c r="T1295" i="3"/>
  <c r="U1295" i="3" s="1"/>
  <c r="T1294" i="3"/>
  <c r="U1294" i="3" s="1"/>
  <c r="T1293" i="3"/>
  <c r="U1293" i="3" s="1"/>
  <c r="T1292" i="3"/>
  <c r="U1292" i="3" s="1"/>
  <c r="T1291" i="3"/>
  <c r="U1291" i="3" s="1"/>
  <c r="T1290" i="3"/>
  <c r="U1290" i="3" s="1"/>
  <c r="T1289" i="3"/>
  <c r="U1289" i="3" s="1"/>
  <c r="T1288" i="3"/>
  <c r="U1288" i="3" s="1"/>
  <c r="T1287" i="3"/>
  <c r="U1287" i="3" s="1"/>
  <c r="T1286" i="3"/>
  <c r="U1286" i="3" s="1"/>
  <c r="T1285" i="3"/>
  <c r="U1285" i="3" s="1"/>
  <c r="T1284" i="3"/>
  <c r="U1284" i="3" s="1"/>
  <c r="T1283" i="3"/>
  <c r="U1283" i="3" s="1"/>
  <c r="T1282" i="3"/>
  <c r="U1282" i="3" s="1"/>
  <c r="T1281" i="3"/>
  <c r="U1281" i="3" s="1"/>
  <c r="T1280" i="3"/>
  <c r="U1280" i="3" s="1"/>
  <c r="T1279" i="3"/>
  <c r="U1279" i="3" s="1"/>
  <c r="T1278" i="3"/>
  <c r="U1278" i="3" s="1"/>
  <c r="T1277" i="3"/>
  <c r="U1277" i="3" s="1"/>
  <c r="T1276" i="3"/>
  <c r="U1276" i="3" s="1"/>
  <c r="T1275" i="3"/>
  <c r="U1275" i="3" s="1"/>
  <c r="T1274" i="3"/>
  <c r="U1274" i="3" s="1"/>
  <c r="T1273" i="3"/>
  <c r="U1273" i="3" s="1"/>
  <c r="T1272" i="3"/>
  <c r="U1272" i="3" s="1"/>
  <c r="T1271" i="3"/>
  <c r="U1271" i="3" s="1"/>
  <c r="T1270" i="3"/>
  <c r="U1270" i="3" s="1"/>
  <c r="T1269" i="3"/>
  <c r="U1269" i="3" s="1"/>
  <c r="T1268" i="3"/>
  <c r="U1268" i="3" s="1"/>
  <c r="T1267" i="3"/>
  <c r="U1267" i="3" s="1"/>
  <c r="T1266" i="3"/>
  <c r="U1266" i="3" s="1"/>
  <c r="T1265" i="3"/>
  <c r="U1265" i="3" s="1"/>
  <c r="T1264" i="3"/>
  <c r="U1264" i="3" s="1"/>
  <c r="T1263" i="3"/>
  <c r="U1263" i="3" s="1"/>
  <c r="T1262" i="3"/>
  <c r="U1262" i="3" s="1"/>
  <c r="T1261" i="3"/>
  <c r="U1261" i="3" s="1"/>
  <c r="T1260" i="3"/>
  <c r="U1260" i="3" s="1"/>
  <c r="T1259" i="3"/>
  <c r="U1259" i="3" s="1"/>
  <c r="T1258" i="3"/>
  <c r="U1258" i="3" s="1"/>
  <c r="T1257" i="3"/>
  <c r="U1257" i="3" s="1"/>
  <c r="T1256" i="3"/>
  <c r="U1256" i="3" s="1"/>
  <c r="T1255" i="3"/>
  <c r="U1255" i="3" s="1"/>
  <c r="T1254" i="3"/>
  <c r="U1254" i="3" s="1"/>
  <c r="T1253" i="3"/>
  <c r="U1253" i="3" s="1"/>
  <c r="T1252" i="3"/>
  <c r="U1252" i="3" s="1"/>
  <c r="T1251" i="3"/>
  <c r="U1251" i="3" s="1"/>
  <c r="T1250" i="3"/>
  <c r="U1250" i="3" s="1"/>
  <c r="T1249" i="3"/>
  <c r="U1249" i="3" s="1"/>
  <c r="T1248" i="3"/>
  <c r="U1248" i="3" s="1"/>
  <c r="T1247" i="3"/>
  <c r="U1247" i="3" s="1"/>
  <c r="T1246" i="3"/>
  <c r="U1246" i="3" s="1"/>
  <c r="T1245" i="3"/>
  <c r="U1245" i="3" s="1"/>
  <c r="T1244" i="3"/>
  <c r="U1244" i="3" s="1"/>
  <c r="T1243" i="3"/>
  <c r="U1243" i="3" s="1"/>
  <c r="T1242" i="3"/>
  <c r="U1242" i="3" s="1"/>
  <c r="T1241" i="3"/>
  <c r="U1241" i="3" s="1"/>
  <c r="T1240" i="3"/>
  <c r="U1240" i="3" s="1"/>
  <c r="T1239" i="3"/>
  <c r="T1238" i="3"/>
  <c r="T1237" i="3"/>
  <c r="T1236" i="3"/>
  <c r="T1235" i="3"/>
  <c r="T1234" i="3"/>
  <c r="T1233" i="3"/>
  <c r="T1232" i="3"/>
  <c r="T1231" i="3"/>
  <c r="T1230" i="3"/>
  <c r="T1229" i="3"/>
  <c r="T1228" i="3"/>
  <c r="T1227" i="3"/>
  <c r="T1226" i="3"/>
  <c r="T1225" i="3"/>
  <c r="T1224" i="3"/>
  <c r="T1223" i="3"/>
  <c r="T1222" i="3"/>
  <c r="T1221" i="3"/>
  <c r="T1220" i="3"/>
  <c r="T1219" i="3"/>
  <c r="T1218" i="3"/>
  <c r="T1217" i="3"/>
  <c r="T1216" i="3"/>
  <c r="T1215" i="3"/>
  <c r="T1214" i="3"/>
  <c r="T1213" i="3"/>
  <c r="T1212" i="3"/>
  <c r="T1211" i="3"/>
  <c r="T1210" i="3"/>
  <c r="T1209" i="3"/>
  <c r="T1208" i="3"/>
  <c r="U1208" i="3" s="1"/>
  <c r="T1207" i="3"/>
  <c r="T1206" i="3"/>
  <c r="T1205" i="3"/>
  <c r="T1204" i="3"/>
  <c r="T1203" i="3"/>
  <c r="T1202" i="3"/>
  <c r="T1201" i="3"/>
  <c r="T1200" i="3"/>
  <c r="T1199" i="3"/>
  <c r="T1198" i="3"/>
  <c r="T1197" i="3"/>
  <c r="T1196" i="3"/>
  <c r="T1195" i="3"/>
  <c r="T1194" i="3"/>
  <c r="T1193" i="3"/>
  <c r="T1192" i="3"/>
  <c r="T1191" i="3"/>
  <c r="T1190" i="3"/>
  <c r="T1189" i="3"/>
  <c r="T1188" i="3"/>
  <c r="T1187" i="3"/>
  <c r="T1186" i="3"/>
  <c r="T1185" i="3"/>
  <c r="T1184" i="3"/>
  <c r="T1183" i="3"/>
  <c r="T1182" i="3"/>
  <c r="T1181" i="3"/>
  <c r="T1180" i="3"/>
  <c r="T1179" i="3"/>
  <c r="T1178" i="3"/>
  <c r="T1177" i="3"/>
  <c r="T1176" i="3"/>
  <c r="T1175" i="3"/>
  <c r="T1174" i="3"/>
  <c r="T1173" i="3"/>
  <c r="T1172" i="3"/>
  <c r="T1171" i="3"/>
  <c r="T1170" i="3"/>
  <c r="T1169" i="3"/>
  <c r="T1168" i="3"/>
  <c r="T1167" i="3"/>
  <c r="T1166" i="3"/>
  <c r="T1165" i="3"/>
  <c r="T1164" i="3"/>
  <c r="T1163" i="3"/>
  <c r="T1162" i="3"/>
  <c r="T1161" i="3"/>
  <c r="T1160" i="3"/>
  <c r="T1159" i="3"/>
  <c r="T1158" i="3"/>
  <c r="T1157" i="3"/>
  <c r="T1156" i="3"/>
  <c r="T1155" i="3"/>
  <c r="T1154" i="3"/>
  <c r="T1153" i="3"/>
  <c r="T1152" i="3"/>
  <c r="T1151" i="3"/>
  <c r="T1150" i="3"/>
  <c r="T1149" i="3"/>
  <c r="T1148" i="3"/>
  <c r="T1147" i="3"/>
  <c r="T1146" i="3"/>
  <c r="T1145" i="3"/>
  <c r="T1144" i="3"/>
  <c r="T1143" i="3"/>
  <c r="T1142" i="3"/>
  <c r="T1141" i="3"/>
  <c r="T1140" i="3"/>
  <c r="T1139" i="3"/>
  <c r="T1138" i="3"/>
  <c r="T1137" i="3"/>
  <c r="T1136" i="3"/>
  <c r="T1135" i="3"/>
  <c r="T1134" i="3"/>
  <c r="T1133" i="3"/>
  <c r="T1132" i="3"/>
  <c r="T1131" i="3"/>
  <c r="T1130" i="3"/>
  <c r="T1129" i="3"/>
  <c r="T1128" i="3"/>
  <c r="T1127" i="3"/>
  <c r="T1126" i="3"/>
  <c r="T1125" i="3"/>
  <c r="T1124" i="3"/>
  <c r="T1123" i="3"/>
  <c r="T1122" i="3"/>
  <c r="T1121" i="3"/>
  <c r="T1120" i="3"/>
  <c r="T1119" i="3"/>
  <c r="T1118" i="3"/>
  <c r="T1117" i="3"/>
  <c r="T1116" i="3"/>
  <c r="T1115" i="3"/>
  <c r="T1114" i="3"/>
  <c r="T1113" i="3"/>
  <c r="T1112" i="3"/>
  <c r="T1111" i="3"/>
  <c r="T1110" i="3"/>
  <c r="T1109" i="3"/>
  <c r="T1108" i="3"/>
  <c r="T1107" i="3"/>
  <c r="T1106" i="3"/>
  <c r="T1105" i="3"/>
  <c r="T1104" i="3"/>
  <c r="T1103" i="3"/>
  <c r="T1102" i="3"/>
  <c r="T1101" i="3"/>
  <c r="T1100" i="3"/>
  <c r="T1099" i="3"/>
  <c r="T1098" i="3"/>
  <c r="T1097" i="3"/>
  <c r="T1096" i="3"/>
  <c r="T1095" i="3"/>
  <c r="T1094" i="3"/>
  <c r="T1093" i="3"/>
  <c r="T1092" i="3"/>
  <c r="T1091" i="3"/>
  <c r="T1090" i="3"/>
  <c r="T1089" i="3"/>
  <c r="T1088" i="3"/>
  <c r="T1087" i="3"/>
  <c r="T1086" i="3"/>
  <c r="T1085" i="3"/>
  <c r="T1084" i="3"/>
  <c r="T1083" i="3"/>
  <c r="T1082" i="3"/>
  <c r="T1081" i="3"/>
  <c r="T1080" i="3"/>
  <c r="T1079" i="3"/>
  <c r="T1078" i="3"/>
  <c r="T1077" i="3"/>
  <c r="T1076" i="3"/>
  <c r="T1075" i="3"/>
  <c r="T1074" i="3"/>
  <c r="T1073" i="3"/>
  <c r="T1072" i="3"/>
  <c r="T1071" i="3"/>
  <c r="T1070" i="3"/>
  <c r="T1069" i="3"/>
  <c r="T1068" i="3"/>
  <c r="T1067" i="3"/>
  <c r="T1066" i="3"/>
  <c r="T1065" i="3"/>
  <c r="T1064" i="3"/>
  <c r="T1063" i="3"/>
  <c r="T1062" i="3"/>
  <c r="T1061" i="3"/>
  <c r="T1060" i="3"/>
  <c r="T1059" i="3"/>
  <c r="T1058" i="3"/>
  <c r="T1057" i="3"/>
  <c r="T1056" i="3"/>
  <c r="T1055" i="3"/>
  <c r="T1054" i="3"/>
  <c r="T1053" i="3"/>
  <c r="T1052" i="3"/>
  <c r="T1051" i="3"/>
  <c r="T1050" i="3"/>
  <c r="T1049" i="3"/>
  <c r="T1048" i="3"/>
  <c r="T1047" i="3"/>
  <c r="T1046" i="3"/>
  <c r="T1045" i="3"/>
  <c r="T1044" i="3"/>
  <c r="T1043" i="3"/>
  <c r="T1042" i="3"/>
  <c r="T1041" i="3"/>
  <c r="T1040" i="3"/>
  <c r="T1039" i="3"/>
  <c r="T1038" i="3"/>
  <c r="T1037" i="3"/>
  <c r="T1036" i="3"/>
  <c r="T1035" i="3"/>
  <c r="T1034" i="3"/>
  <c r="T1033" i="3"/>
  <c r="T1032" i="3"/>
  <c r="T1031" i="3"/>
  <c r="T1030" i="3"/>
  <c r="T1029" i="3"/>
  <c r="T1028" i="3"/>
  <c r="T1027" i="3"/>
  <c r="T1026" i="3"/>
  <c r="T1025" i="3"/>
  <c r="T1024" i="3"/>
  <c r="T1023" i="3"/>
  <c r="T1022" i="3"/>
  <c r="T1021" i="3"/>
  <c r="T1020" i="3"/>
  <c r="T1019" i="3"/>
  <c r="T1018" i="3"/>
  <c r="T1017" i="3"/>
  <c r="T1016" i="3"/>
  <c r="T1015" i="3"/>
  <c r="T1014" i="3"/>
  <c r="T1013" i="3"/>
  <c r="T1012" i="3"/>
  <c r="T1011" i="3"/>
  <c r="T1010" i="3"/>
  <c r="T1009" i="3"/>
  <c r="T1008" i="3"/>
  <c r="T1007" i="3"/>
  <c r="T1006" i="3"/>
  <c r="T1005" i="3"/>
  <c r="T1004" i="3"/>
  <c r="T1003" i="3"/>
  <c r="T1002" i="3"/>
  <c r="T1001" i="3"/>
  <c r="T1000" i="3"/>
  <c r="T999" i="3"/>
  <c r="T998" i="3"/>
  <c r="T997" i="3"/>
  <c r="T996" i="3"/>
  <c r="T995" i="3"/>
  <c r="T994" i="3"/>
  <c r="T993" i="3"/>
  <c r="T992" i="3"/>
  <c r="T991" i="3"/>
  <c r="T990" i="3"/>
  <c r="T989" i="3"/>
  <c r="T988" i="3"/>
  <c r="T987" i="3"/>
  <c r="T986" i="3"/>
  <c r="T985" i="3"/>
  <c r="T984" i="3"/>
  <c r="T983" i="3"/>
  <c r="T982" i="3"/>
  <c r="T981" i="3"/>
  <c r="T980" i="3"/>
  <c r="T979" i="3"/>
  <c r="T978" i="3"/>
  <c r="T977" i="3"/>
  <c r="T976" i="3"/>
  <c r="T975" i="3"/>
  <c r="T974" i="3"/>
  <c r="T973" i="3"/>
  <c r="T972" i="3"/>
  <c r="T971" i="3"/>
  <c r="T970" i="3"/>
  <c r="T969" i="3"/>
  <c r="T968" i="3"/>
  <c r="T967" i="3"/>
  <c r="T966" i="3"/>
  <c r="T965" i="3"/>
  <c r="T964" i="3"/>
  <c r="T963" i="3"/>
  <c r="T962" i="3"/>
  <c r="T961" i="3"/>
  <c r="T960" i="3"/>
  <c r="T959" i="3"/>
  <c r="T958" i="3"/>
  <c r="T957" i="3"/>
  <c r="T956" i="3"/>
  <c r="T955" i="3"/>
  <c r="T954" i="3"/>
  <c r="T953" i="3"/>
  <c r="T952" i="3"/>
  <c r="T951" i="3"/>
  <c r="T950" i="3"/>
  <c r="T949" i="3"/>
  <c r="T948" i="3"/>
  <c r="T947" i="3"/>
  <c r="T946" i="3"/>
  <c r="T945" i="3"/>
  <c r="T944" i="3"/>
  <c r="T943" i="3"/>
  <c r="T942" i="3"/>
  <c r="T941" i="3"/>
  <c r="T940" i="3"/>
  <c r="T939" i="3"/>
  <c r="T938" i="3"/>
  <c r="T937" i="3"/>
  <c r="T936" i="3"/>
  <c r="T935" i="3"/>
  <c r="T934" i="3"/>
  <c r="T933" i="3"/>
  <c r="T932" i="3"/>
  <c r="T931" i="3"/>
  <c r="T930" i="3"/>
  <c r="T929" i="3"/>
  <c r="T928" i="3"/>
  <c r="T927" i="3"/>
  <c r="T926" i="3"/>
  <c r="T925" i="3"/>
  <c r="T924" i="3"/>
  <c r="T923" i="3"/>
  <c r="T922" i="3"/>
  <c r="T921" i="3"/>
  <c r="T920" i="3"/>
  <c r="T919" i="3"/>
  <c r="T918" i="3"/>
  <c r="T917" i="3"/>
  <c r="T916" i="3"/>
  <c r="T915" i="3"/>
  <c r="T914" i="3"/>
  <c r="T913" i="3"/>
  <c r="T912" i="3"/>
  <c r="T911" i="3"/>
  <c r="T910" i="3"/>
  <c r="T909" i="3"/>
  <c r="T908" i="3"/>
  <c r="T907" i="3"/>
  <c r="T906" i="3"/>
  <c r="T905" i="3"/>
  <c r="T904" i="3"/>
  <c r="T903" i="3"/>
  <c r="T902" i="3"/>
  <c r="T901" i="3"/>
  <c r="T900" i="3"/>
  <c r="T899" i="3"/>
  <c r="T898" i="3"/>
  <c r="T897" i="3"/>
  <c r="T896" i="3"/>
  <c r="T895" i="3"/>
  <c r="T894" i="3"/>
  <c r="T893" i="3"/>
  <c r="T892" i="3"/>
  <c r="T891" i="3"/>
  <c r="T890" i="3"/>
  <c r="T889" i="3"/>
  <c r="T888" i="3"/>
  <c r="T887" i="3"/>
  <c r="T886" i="3"/>
  <c r="T885" i="3"/>
  <c r="T884" i="3"/>
  <c r="T883" i="3"/>
  <c r="T882" i="3"/>
  <c r="T881" i="3"/>
  <c r="T880" i="3"/>
  <c r="T879" i="3"/>
  <c r="T878" i="3"/>
  <c r="T877" i="3"/>
  <c r="T876" i="3"/>
  <c r="T875" i="3"/>
  <c r="T874" i="3"/>
  <c r="T873" i="3"/>
  <c r="T872" i="3"/>
  <c r="T871" i="3"/>
  <c r="T870" i="3"/>
  <c r="T869" i="3"/>
  <c r="T868" i="3"/>
  <c r="T867" i="3"/>
  <c r="T866" i="3"/>
  <c r="T865" i="3"/>
  <c r="T864" i="3"/>
  <c r="T863" i="3"/>
  <c r="T862" i="3"/>
  <c r="T861" i="3"/>
  <c r="T860" i="3"/>
  <c r="T859" i="3"/>
  <c r="T858" i="3"/>
  <c r="T857" i="3"/>
  <c r="T856" i="3"/>
  <c r="T855" i="3"/>
  <c r="T854" i="3"/>
  <c r="T853" i="3"/>
  <c r="T852" i="3"/>
  <c r="T851" i="3"/>
  <c r="T850" i="3"/>
  <c r="T849" i="3"/>
  <c r="T848" i="3"/>
  <c r="T847" i="3"/>
  <c r="T846" i="3"/>
  <c r="T845" i="3"/>
  <c r="T844" i="3"/>
  <c r="T843" i="3"/>
  <c r="T842" i="3"/>
  <c r="T841" i="3"/>
  <c r="T840" i="3"/>
  <c r="T839" i="3"/>
  <c r="T838" i="3"/>
  <c r="T837" i="3"/>
  <c r="T836" i="3"/>
  <c r="T835" i="3"/>
  <c r="T834" i="3"/>
  <c r="T833" i="3"/>
  <c r="T832" i="3"/>
  <c r="T831" i="3"/>
  <c r="T830" i="3"/>
  <c r="T829" i="3"/>
  <c r="T828" i="3"/>
  <c r="T827" i="3"/>
  <c r="T826" i="3"/>
  <c r="T825" i="3"/>
  <c r="T824" i="3"/>
  <c r="T823" i="3"/>
  <c r="T822" i="3"/>
  <c r="T821" i="3"/>
  <c r="T820" i="3"/>
  <c r="T819" i="3"/>
  <c r="T818" i="3"/>
  <c r="T817" i="3"/>
  <c r="T816" i="3"/>
  <c r="T815" i="3"/>
  <c r="T814" i="3"/>
  <c r="T813" i="3"/>
  <c r="T812" i="3"/>
  <c r="T811" i="3"/>
  <c r="T810" i="3"/>
  <c r="T809" i="3"/>
  <c r="T808" i="3"/>
  <c r="T807" i="3"/>
  <c r="T806" i="3"/>
  <c r="T805" i="3"/>
  <c r="T804" i="3"/>
  <c r="T803" i="3"/>
  <c r="T802" i="3"/>
  <c r="T801" i="3"/>
  <c r="T800" i="3"/>
  <c r="T799" i="3"/>
  <c r="T798" i="3"/>
  <c r="T797" i="3"/>
  <c r="T796" i="3"/>
  <c r="T795" i="3"/>
  <c r="T794" i="3"/>
  <c r="T793" i="3"/>
  <c r="T792" i="3"/>
  <c r="T791" i="3"/>
  <c r="T790" i="3"/>
  <c r="T789" i="3"/>
  <c r="T788" i="3"/>
  <c r="T787" i="3"/>
  <c r="T786" i="3"/>
  <c r="T785" i="3"/>
  <c r="T784" i="3"/>
  <c r="T783" i="3"/>
  <c r="T782" i="3"/>
  <c r="T781" i="3"/>
  <c r="T780" i="3"/>
  <c r="T779" i="3"/>
  <c r="T778" i="3"/>
  <c r="T777" i="3"/>
  <c r="T776" i="3"/>
  <c r="T775" i="3"/>
  <c r="T774" i="3"/>
  <c r="T773" i="3"/>
  <c r="T772" i="3"/>
  <c r="T771" i="3"/>
  <c r="T770" i="3"/>
  <c r="T769" i="3"/>
  <c r="T768" i="3"/>
  <c r="T767" i="3"/>
  <c r="T766" i="3"/>
  <c r="T765" i="3"/>
  <c r="T764" i="3"/>
  <c r="T763" i="3"/>
  <c r="T762" i="3"/>
  <c r="T761" i="3"/>
  <c r="T760" i="3"/>
  <c r="T759" i="3"/>
  <c r="T758" i="3"/>
  <c r="T757" i="3"/>
  <c r="T756" i="3"/>
  <c r="T755" i="3"/>
  <c r="T754" i="3"/>
  <c r="T753" i="3"/>
  <c r="T752" i="3"/>
  <c r="T751" i="3"/>
  <c r="T750" i="3"/>
  <c r="T749" i="3"/>
  <c r="T748" i="3"/>
  <c r="T747" i="3"/>
  <c r="T746" i="3"/>
  <c r="T745" i="3"/>
  <c r="T744" i="3"/>
  <c r="T743" i="3"/>
  <c r="T742" i="3"/>
  <c r="T741" i="3"/>
  <c r="T740" i="3"/>
  <c r="T739" i="3"/>
  <c r="T738" i="3"/>
  <c r="T737" i="3"/>
  <c r="T736" i="3"/>
  <c r="T735" i="3"/>
  <c r="T734" i="3"/>
  <c r="T733" i="3"/>
  <c r="T732" i="3"/>
  <c r="T731" i="3"/>
  <c r="T730" i="3"/>
  <c r="T729" i="3"/>
  <c r="T728" i="3"/>
  <c r="T727" i="3"/>
  <c r="T726" i="3"/>
  <c r="T725" i="3"/>
  <c r="T724" i="3"/>
  <c r="T723" i="3"/>
  <c r="T722" i="3"/>
  <c r="T721" i="3"/>
  <c r="T720" i="3"/>
  <c r="T719" i="3"/>
  <c r="T718" i="3"/>
  <c r="T717" i="3"/>
  <c r="T716" i="3"/>
  <c r="T715" i="3"/>
  <c r="T714" i="3"/>
  <c r="T713" i="3"/>
  <c r="T712" i="3"/>
  <c r="T711" i="3"/>
  <c r="T710" i="3"/>
  <c r="T709" i="3"/>
  <c r="T708" i="3"/>
  <c r="T707" i="3"/>
  <c r="T706" i="3"/>
  <c r="T705" i="3"/>
  <c r="T704" i="3"/>
  <c r="T703" i="3"/>
  <c r="T702" i="3"/>
  <c r="T701" i="3"/>
  <c r="T700" i="3"/>
  <c r="T699" i="3"/>
  <c r="T698" i="3"/>
  <c r="T697" i="3"/>
  <c r="T696" i="3"/>
  <c r="T695" i="3"/>
  <c r="T694" i="3"/>
  <c r="T693" i="3"/>
  <c r="T692" i="3"/>
  <c r="T691" i="3"/>
  <c r="T690" i="3"/>
  <c r="T689" i="3"/>
  <c r="T688" i="3"/>
  <c r="T687" i="3"/>
  <c r="T686" i="3"/>
  <c r="T685" i="3"/>
  <c r="T684" i="3"/>
  <c r="T683" i="3"/>
  <c r="T682" i="3"/>
  <c r="T681" i="3"/>
  <c r="T680" i="3"/>
  <c r="T679" i="3"/>
  <c r="T678" i="3"/>
  <c r="T677" i="3"/>
  <c r="T676" i="3"/>
  <c r="T675" i="3"/>
  <c r="T674" i="3"/>
  <c r="T673" i="3"/>
  <c r="T672" i="3"/>
  <c r="T671" i="3"/>
  <c r="T670" i="3"/>
  <c r="T669" i="3"/>
  <c r="T668" i="3"/>
  <c r="T667" i="3"/>
  <c r="T666" i="3"/>
  <c r="T665" i="3"/>
  <c r="T664" i="3"/>
  <c r="T663" i="3"/>
  <c r="T662" i="3"/>
  <c r="T661" i="3"/>
  <c r="T660" i="3"/>
  <c r="T659" i="3"/>
  <c r="T658" i="3"/>
  <c r="T657" i="3"/>
  <c r="T656" i="3"/>
  <c r="T655" i="3"/>
  <c r="T654" i="3"/>
  <c r="T653" i="3"/>
  <c r="T652" i="3"/>
  <c r="T651" i="3"/>
  <c r="T650" i="3"/>
  <c r="T649" i="3"/>
  <c r="T648" i="3"/>
  <c r="T647" i="3"/>
  <c r="T646" i="3"/>
  <c r="T645" i="3"/>
  <c r="T644" i="3"/>
  <c r="T643" i="3"/>
  <c r="T642" i="3"/>
  <c r="T641" i="3"/>
  <c r="T640" i="3"/>
  <c r="T639" i="3"/>
  <c r="T638" i="3"/>
  <c r="T637" i="3"/>
  <c r="T636" i="3"/>
  <c r="T635" i="3"/>
  <c r="T634" i="3"/>
  <c r="T633" i="3"/>
  <c r="T632" i="3"/>
  <c r="T631" i="3"/>
  <c r="T630" i="3"/>
  <c r="T629" i="3"/>
  <c r="T628" i="3"/>
  <c r="T627" i="3"/>
  <c r="T626" i="3"/>
  <c r="T625" i="3"/>
  <c r="T624" i="3"/>
  <c r="T623" i="3"/>
  <c r="T622" i="3"/>
  <c r="T621" i="3"/>
  <c r="T620" i="3"/>
  <c r="T619" i="3"/>
  <c r="T618" i="3"/>
  <c r="T617" i="3"/>
  <c r="T616" i="3"/>
  <c r="T615" i="3"/>
  <c r="T614" i="3"/>
  <c r="T613" i="3"/>
  <c r="T612" i="3"/>
  <c r="T611" i="3"/>
  <c r="T610" i="3"/>
  <c r="T609" i="3"/>
  <c r="T608" i="3"/>
  <c r="T607" i="3"/>
  <c r="T606" i="3"/>
  <c r="T605" i="3"/>
  <c r="T604" i="3"/>
  <c r="T603" i="3"/>
  <c r="T602" i="3"/>
  <c r="T601" i="3"/>
  <c r="T600" i="3"/>
  <c r="T599" i="3"/>
  <c r="T598" i="3"/>
  <c r="T597" i="3"/>
  <c r="T596" i="3"/>
  <c r="T595" i="3"/>
  <c r="T594" i="3"/>
  <c r="T593" i="3"/>
  <c r="T592" i="3"/>
  <c r="T591" i="3"/>
  <c r="T590" i="3"/>
  <c r="T589" i="3"/>
  <c r="T588" i="3"/>
  <c r="T587" i="3"/>
  <c r="T586" i="3"/>
  <c r="T585" i="3"/>
  <c r="T584" i="3"/>
  <c r="T583" i="3"/>
  <c r="T582" i="3"/>
  <c r="T581" i="3"/>
  <c r="T580" i="3"/>
  <c r="T579" i="3"/>
  <c r="T578" i="3"/>
  <c r="T577" i="3"/>
  <c r="T576" i="3"/>
  <c r="T575" i="3"/>
  <c r="T574" i="3"/>
  <c r="T573" i="3"/>
  <c r="T572" i="3"/>
  <c r="T571" i="3"/>
  <c r="T570" i="3"/>
  <c r="T569" i="3"/>
  <c r="T568" i="3"/>
  <c r="T567" i="3"/>
  <c r="T566" i="3"/>
  <c r="T565" i="3"/>
  <c r="T564" i="3"/>
  <c r="T563" i="3"/>
  <c r="T562" i="3"/>
  <c r="T561" i="3"/>
  <c r="T560" i="3"/>
  <c r="T559" i="3"/>
  <c r="T558" i="3"/>
  <c r="T557" i="3"/>
  <c r="T556" i="3"/>
  <c r="T555" i="3"/>
  <c r="T554" i="3"/>
  <c r="T553" i="3"/>
  <c r="T552" i="3"/>
  <c r="T551" i="3"/>
  <c r="T550" i="3"/>
  <c r="T549" i="3"/>
  <c r="T548" i="3"/>
  <c r="T547" i="3"/>
  <c r="T546" i="3"/>
  <c r="T545" i="3"/>
  <c r="T544" i="3"/>
  <c r="T543" i="3"/>
  <c r="T542" i="3"/>
  <c r="T541" i="3"/>
  <c r="T540" i="3"/>
  <c r="T539" i="3"/>
  <c r="T538" i="3"/>
  <c r="T537" i="3"/>
  <c r="T536" i="3"/>
  <c r="T535" i="3"/>
  <c r="T534" i="3"/>
  <c r="T533" i="3"/>
  <c r="T532" i="3"/>
  <c r="T531" i="3"/>
  <c r="T530" i="3"/>
  <c r="T529" i="3"/>
  <c r="T528" i="3"/>
  <c r="T527" i="3"/>
  <c r="T526" i="3"/>
  <c r="T525" i="3"/>
  <c r="T524" i="3"/>
  <c r="T523" i="3"/>
  <c r="T522" i="3"/>
  <c r="T521" i="3"/>
  <c r="T520" i="3"/>
  <c r="T519" i="3"/>
  <c r="T518" i="3"/>
  <c r="T517" i="3"/>
  <c r="T516" i="3"/>
  <c r="T515" i="3"/>
  <c r="T514" i="3"/>
  <c r="T513" i="3"/>
  <c r="T512" i="3"/>
  <c r="T511" i="3"/>
  <c r="T510" i="3"/>
  <c r="T509" i="3"/>
  <c r="T508" i="3"/>
  <c r="T507" i="3"/>
  <c r="T506" i="3"/>
  <c r="T505" i="3"/>
  <c r="T504" i="3"/>
  <c r="T503" i="3"/>
  <c r="T502" i="3"/>
  <c r="T501" i="3"/>
  <c r="T500" i="3"/>
  <c r="T499" i="3"/>
  <c r="T498" i="3"/>
  <c r="T497" i="3"/>
  <c r="T496" i="3"/>
  <c r="T495" i="3"/>
  <c r="T494" i="3"/>
  <c r="T493" i="3"/>
  <c r="T492" i="3"/>
  <c r="T491" i="3"/>
  <c r="T490" i="3"/>
  <c r="T489" i="3"/>
  <c r="T488" i="3"/>
  <c r="T487" i="3"/>
  <c r="T486" i="3"/>
  <c r="T485" i="3"/>
  <c r="T484" i="3"/>
  <c r="T483" i="3"/>
  <c r="T482" i="3"/>
  <c r="T481" i="3"/>
  <c r="T480" i="3"/>
  <c r="T479" i="3"/>
  <c r="T478" i="3"/>
  <c r="T477" i="3"/>
  <c r="T476" i="3"/>
  <c r="T475" i="3"/>
  <c r="T474" i="3"/>
  <c r="T473" i="3"/>
  <c r="T472" i="3"/>
  <c r="T471" i="3"/>
  <c r="T470" i="3"/>
  <c r="T469" i="3"/>
  <c r="T468" i="3"/>
  <c r="T467" i="3"/>
  <c r="T466" i="3"/>
  <c r="T465" i="3"/>
  <c r="T464" i="3"/>
  <c r="T463" i="3"/>
  <c r="T462" i="3"/>
  <c r="T461" i="3"/>
  <c r="T460" i="3"/>
  <c r="T459" i="3"/>
  <c r="T458" i="3"/>
  <c r="T457" i="3"/>
  <c r="T456" i="3"/>
  <c r="T455" i="3"/>
  <c r="T454" i="3"/>
  <c r="T453" i="3"/>
  <c r="T452" i="3"/>
  <c r="T451" i="3"/>
  <c r="T450" i="3"/>
  <c r="T449" i="3"/>
  <c r="T448" i="3"/>
  <c r="T447" i="3"/>
  <c r="T446" i="3"/>
  <c r="T445" i="3"/>
  <c r="T444" i="3"/>
  <c r="T443" i="3"/>
  <c r="T442" i="3"/>
  <c r="T441" i="3"/>
  <c r="T440" i="3"/>
  <c r="T439" i="3"/>
  <c r="T438" i="3"/>
  <c r="T437" i="3"/>
  <c r="T436" i="3"/>
  <c r="T435" i="3"/>
  <c r="T434" i="3"/>
  <c r="T433" i="3"/>
  <c r="T432" i="3"/>
  <c r="T431" i="3"/>
  <c r="T430" i="3"/>
  <c r="T429" i="3"/>
  <c r="T428" i="3"/>
  <c r="T427" i="3"/>
  <c r="T426" i="3"/>
  <c r="T425" i="3"/>
  <c r="T424" i="3"/>
  <c r="T423" i="3"/>
  <c r="T422" i="3"/>
  <c r="T421" i="3"/>
  <c r="T420" i="3"/>
  <c r="T419" i="3"/>
  <c r="T418" i="3"/>
  <c r="T417" i="3"/>
  <c r="T416" i="3"/>
  <c r="T415" i="3"/>
  <c r="T414" i="3"/>
  <c r="T413" i="3"/>
  <c r="T412" i="3"/>
  <c r="T411" i="3"/>
  <c r="T410" i="3"/>
  <c r="T409" i="3"/>
  <c r="T408" i="3"/>
  <c r="T407" i="3"/>
  <c r="T406" i="3"/>
  <c r="T405" i="3"/>
  <c r="T404" i="3"/>
  <c r="T403" i="3"/>
  <c r="T402" i="3"/>
  <c r="T401" i="3"/>
  <c r="T400" i="3"/>
  <c r="T399" i="3"/>
  <c r="T398" i="3"/>
  <c r="T397" i="3"/>
  <c r="T396" i="3"/>
  <c r="T395" i="3"/>
  <c r="T394" i="3"/>
  <c r="T393" i="3"/>
  <c r="T392" i="3"/>
  <c r="T391" i="3"/>
  <c r="T390" i="3"/>
  <c r="T389" i="3"/>
  <c r="T388" i="3"/>
  <c r="T387" i="3"/>
  <c r="T386" i="3"/>
  <c r="T385" i="3"/>
  <c r="T384" i="3"/>
  <c r="T383" i="3"/>
  <c r="T382" i="3"/>
  <c r="T381" i="3"/>
  <c r="T380" i="3"/>
  <c r="T379" i="3"/>
  <c r="T378" i="3"/>
  <c r="T377" i="3"/>
  <c r="T376" i="3"/>
  <c r="T375" i="3"/>
  <c r="T374" i="3"/>
  <c r="T373" i="3"/>
  <c r="T372" i="3"/>
  <c r="T371" i="3"/>
  <c r="T370" i="3"/>
  <c r="T369" i="3"/>
  <c r="T368" i="3"/>
  <c r="T367" i="3"/>
  <c r="T366" i="3"/>
  <c r="T365" i="3"/>
  <c r="T364" i="3"/>
  <c r="T363" i="3"/>
  <c r="T362" i="3"/>
  <c r="T361" i="3"/>
  <c r="T360" i="3"/>
  <c r="T359" i="3"/>
  <c r="T358" i="3"/>
  <c r="T357" i="3"/>
  <c r="T356" i="3"/>
  <c r="T355" i="3"/>
  <c r="T354" i="3"/>
  <c r="T353" i="3"/>
  <c r="T352" i="3"/>
  <c r="T351" i="3"/>
  <c r="T350" i="3"/>
  <c r="T349" i="3"/>
  <c r="T348" i="3"/>
  <c r="T347" i="3"/>
  <c r="T346" i="3"/>
  <c r="T345" i="3"/>
  <c r="T344" i="3"/>
  <c r="T343" i="3"/>
  <c r="T342" i="3"/>
  <c r="T341" i="3"/>
  <c r="T340" i="3"/>
  <c r="T339" i="3"/>
  <c r="T338" i="3"/>
  <c r="T337" i="3"/>
  <c r="T336" i="3"/>
  <c r="T335" i="3"/>
  <c r="T334" i="3"/>
  <c r="T333" i="3"/>
  <c r="T332" i="3"/>
  <c r="T331" i="3"/>
  <c r="T330" i="3"/>
  <c r="T329" i="3"/>
  <c r="T328" i="3"/>
  <c r="T327" i="3"/>
  <c r="T326" i="3"/>
  <c r="T325" i="3"/>
  <c r="T324" i="3"/>
  <c r="T323" i="3"/>
  <c r="T322" i="3"/>
  <c r="T321" i="3"/>
  <c r="T320" i="3"/>
  <c r="T319" i="3"/>
  <c r="T318" i="3"/>
  <c r="T317" i="3"/>
  <c r="T316" i="3"/>
  <c r="T315" i="3"/>
  <c r="T314" i="3"/>
  <c r="T313" i="3"/>
  <c r="T312" i="3"/>
  <c r="T311" i="3"/>
  <c r="T310" i="3"/>
  <c r="T309" i="3"/>
  <c r="T308" i="3"/>
  <c r="T307" i="3"/>
  <c r="T306" i="3"/>
  <c r="T305" i="3"/>
  <c r="T304" i="3"/>
  <c r="T303" i="3"/>
  <c r="T302" i="3"/>
  <c r="T301" i="3"/>
  <c r="T300" i="3"/>
  <c r="T299" i="3"/>
  <c r="T298" i="3"/>
  <c r="T297" i="3"/>
  <c r="T296" i="3"/>
  <c r="T295" i="3"/>
  <c r="T294" i="3"/>
  <c r="T293" i="3"/>
  <c r="T292" i="3"/>
  <c r="T291" i="3"/>
  <c r="T290" i="3"/>
  <c r="T289" i="3"/>
  <c r="T288" i="3"/>
  <c r="T287" i="3"/>
  <c r="T286" i="3"/>
  <c r="T285" i="3"/>
  <c r="T284" i="3"/>
  <c r="T283" i="3"/>
  <c r="T282" i="3"/>
  <c r="T281" i="3"/>
  <c r="T280" i="3"/>
  <c r="T279" i="3"/>
  <c r="T278" i="3"/>
  <c r="T277" i="3"/>
  <c r="T276" i="3"/>
  <c r="T275" i="3"/>
  <c r="T274" i="3"/>
  <c r="T273" i="3"/>
  <c r="T272" i="3"/>
  <c r="T271" i="3"/>
  <c r="T270" i="3"/>
  <c r="T269" i="3"/>
  <c r="T268" i="3"/>
  <c r="T267" i="3"/>
  <c r="T266" i="3"/>
  <c r="T265" i="3"/>
  <c r="T264" i="3"/>
  <c r="T263" i="3"/>
  <c r="T262" i="3"/>
  <c r="T261" i="3"/>
  <c r="T260" i="3"/>
  <c r="T259" i="3"/>
  <c r="T258" i="3"/>
  <c r="T257" i="3"/>
  <c r="T256" i="3"/>
  <c r="T255" i="3"/>
  <c r="T254" i="3"/>
  <c r="T253" i="3"/>
  <c r="T252" i="3"/>
  <c r="T251" i="3"/>
  <c r="T250" i="3"/>
  <c r="T249" i="3"/>
  <c r="T248" i="3"/>
  <c r="T247" i="3"/>
  <c r="T246" i="3"/>
  <c r="T245" i="3"/>
  <c r="T244" i="3"/>
  <c r="T243" i="3"/>
  <c r="T242" i="3"/>
  <c r="T241" i="3"/>
  <c r="T240" i="3"/>
  <c r="T239" i="3"/>
  <c r="T238" i="3"/>
  <c r="T237" i="3"/>
  <c r="T236" i="3"/>
  <c r="T235" i="3"/>
  <c r="T234" i="3"/>
  <c r="T233" i="3"/>
  <c r="T232" i="3"/>
  <c r="T231" i="3"/>
  <c r="T230" i="3"/>
  <c r="T229" i="3"/>
  <c r="T228" i="3"/>
  <c r="T227" i="3"/>
  <c r="T226" i="3"/>
  <c r="T225" i="3"/>
  <c r="T224" i="3"/>
  <c r="T223" i="3"/>
  <c r="T222" i="3"/>
  <c r="T221" i="3"/>
  <c r="T220" i="3"/>
  <c r="T219" i="3"/>
  <c r="T218" i="3"/>
  <c r="T217" i="3"/>
  <c r="T216" i="3"/>
  <c r="T215" i="3"/>
  <c r="T214" i="3"/>
  <c r="T213" i="3"/>
  <c r="T212" i="3"/>
  <c r="T211" i="3"/>
  <c r="T210" i="3"/>
  <c r="T209" i="3"/>
  <c r="T208" i="3"/>
  <c r="T207" i="3"/>
  <c r="T206" i="3"/>
  <c r="T205" i="3"/>
  <c r="T204" i="3"/>
  <c r="T203" i="3"/>
  <c r="T202" i="3"/>
  <c r="T201" i="3"/>
  <c r="T200" i="3"/>
  <c r="T199" i="3"/>
  <c r="T198" i="3"/>
  <c r="T197" i="3"/>
  <c r="T196" i="3"/>
  <c r="T195" i="3"/>
  <c r="T194" i="3"/>
  <c r="T193" i="3"/>
  <c r="T192" i="3"/>
  <c r="T191" i="3"/>
  <c r="T190" i="3"/>
  <c r="T189" i="3"/>
  <c r="T188" i="3"/>
  <c r="T187" i="3"/>
  <c r="T186" i="3"/>
  <c r="T185" i="3"/>
  <c r="T184" i="3"/>
  <c r="T183" i="3"/>
  <c r="T182" i="3"/>
  <c r="T181" i="3"/>
  <c r="T180" i="3"/>
  <c r="T179" i="3"/>
  <c r="T178" i="3"/>
  <c r="T177" i="3"/>
  <c r="T176" i="3"/>
  <c r="T175" i="3"/>
  <c r="T174" i="3"/>
  <c r="T173" i="3"/>
  <c r="T172" i="3"/>
  <c r="T171" i="3"/>
  <c r="T170" i="3"/>
  <c r="T169" i="3"/>
  <c r="T168" i="3"/>
  <c r="T167" i="3"/>
  <c r="T166" i="3"/>
  <c r="T165" i="3"/>
  <c r="T164" i="3"/>
  <c r="T163" i="3"/>
  <c r="T162" i="3"/>
  <c r="T161" i="3"/>
  <c r="T160" i="3"/>
  <c r="T159" i="3"/>
  <c r="T158" i="3"/>
  <c r="T157" i="3"/>
  <c r="T156" i="3"/>
  <c r="T155" i="3"/>
  <c r="T154" i="3"/>
  <c r="T153" i="3"/>
  <c r="T152" i="3"/>
  <c r="T151" i="3"/>
  <c r="T150" i="3"/>
  <c r="T149" i="3"/>
  <c r="T148" i="3"/>
  <c r="T147" i="3"/>
  <c r="T146" i="3"/>
  <c r="T145" i="3"/>
  <c r="T144" i="3"/>
  <c r="T143" i="3"/>
  <c r="T142" i="3"/>
  <c r="T141" i="3"/>
  <c r="T140" i="3"/>
  <c r="T139" i="3"/>
  <c r="T138" i="3"/>
  <c r="T137" i="3"/>
  <c r="T136" i="3"/>
  <c r="T135" i="3"/>
  <c r="T134" i="3"/>
  <c r="T133" i="3"/>
  <c r="T132" i="3"/>
  <c r="T131" i="3"/>
  <c r="T130" i="3"/>
  <c r="T129" i="3"/>
  <c r="T128" i="3"/>
  <c r="T127" i="3"/>
  <c r="T126" i="3"/>
  <c r="T125" i="3"/>
  <c r="T124" i="3"/>
  <c r="T123" i="3"/>
  <c r="T122" i="3"/>
  <c r="T121" i="3"/>
  <c r="T120" i="3"/>
  <c r="T119" i="3"/>
  <c r="T118" i="3"/>
  <c r="T117" i="3"/>
  <c r="T116" i="3"/>
  <c r="T115" i="3"/>
  <c r="T114" i="3"/>
  <c r="T113" i="3"/>
  <c r="T112" i="3"/>
  <c r="T111" i="3"/>
  <c r="T110" i="3"/>
  <c r="T109" i="3"/>
  <c r="T108" i="3"/>
  <c r="T107" i="3"/>
  <c r="T106" i="3"/>
  <c r="T105" i="3"/>
  <c r="T104" i="3"/>
  <c r="T103" i="3"/>
  <c r="T102" i="3"/>
  <c r="T101" i="3"/>
  <c r="T100" i="3"/>
  <c r="T99" i="3"/>
  <c r="T98" i="3"/>
  <c r="T97" i="3"/>
  <c r="T96" i="3"/>
  <c r="T95" i="3"/>
  <c r="T94" i="3"/>
  <c r="T93" i="3"/>
  <c r="T92" i="3"/>
  <c r="T91" i="3"/>
  <c r="T90" i="3"/>
  <c r="T89" i="3"/>
  <c r="T88" i="3"/>
  <c r="T87" i="3"/>
  <c r="T86" i="3"/>
  <c r="T85" i="3"/>
  <c r="T84" i="3"/>
  <c r="T83" i="3"/>
  <c r="T82" i="3"/>
  <c r="T81" i="3"/>
  <c r="T80" i="3"/>
  <c r="T79" i="3"/>
  <c r="T78" i="3"/>
  <c r="T77" i="3"/>
  <c r="T76" i="3"/>
  <c r="T75" i="3"/>
  <c r="T74" i="3"/>
  <c r="T73" i="3"/>
  <c r="T72" i="3"/>
  <c r="T71" i="3"/>
  <c r="T70" i="3"/>
  <c r="T69" i="3"/>
  <c r="T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T34" i="3"/>
  <c r="T33" i="3"/>
  <c r="T32" i="3"/>
  <c r="T31" i="3"/>
  <c r="T30" i="3"/>
  <c r="T29" i="3"/>
  <c r="T28" i="3"/>
  <c r="T27" i="3"/>
  <c r="T26" i="3"/>
  <c r="T25" i="3"/>
  <c r="T24" i="3"/>
  <c r="T23" i="3"/>
  <c r="T22" i="3"/>
  <c r="T21" i="3"/>
  <c r="T20" i="3"/>
  <c r="T19" i="3"/>
  <c r="T18" i="3"/>
  <c r="T17" i="3"/>
  <c r="T16" i="3"/>
  <c r="T15" i="3"/>
  <c r="T14" i="3"/>
  <c r="T13" i="3"/>
  <c r="T12" i="3"/>
  <c r="T11" i="3"/>
  <c r="T10" i="3"/>
  <c r="T9" i="3"/>
  <c r="T8" i="3"/>
  <c r="T7" i="3"/>
  <c r="T6" i="3"/>
  <c r="H1214" i="3" l="1"/>
  <c r="N6" i="3" l="1"/>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4" i="3"/>
  <c r="N1175" i="3"/>
  <c r="N1176"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9" i="3"/>
  <c r="N1210" i="3"/>
  <c r="N1211" i="3"/>
  <c r="N1212" i="3"/>
  <c r="N1213" i="3"/>
  <c r="N1215" i="3"/>
  <c r="N1216" i="3"/>
  <c r="N1217" i="3"/>
  <c r="N1220" i="3"/>
  <c r="N1221" i="3"/>
  <c r="N1222" i="3"/>
  <c r="N1223" i="3"/>
  <c r="N1224" i="3"/>
  <c r="N1225" i="3"/>
  <c r="N1226" i="3"/>
  <c r="N1228" i="3"/>
  <c r="N1229" i="3"/>
  <c r="N1230" i="3"/>
  <c r="N1231" i="3"/>
  <c r="N1233" i="3"/>
  <c r="N1235" i="3"/>
  <c r="N1237" i="3"/>
  <c r="N1239" i="3"/>
  <c r="N1240" i="3"/>
  <c r="N1241" i="3"/>
  <c r="N1243" i="3"/>
  <c r="N1244" i="3"/>
  <c r="N1245" i="3"/>
  <c r="N1246" i="3"/>
  <c r="N1247" i="3"/>
  <c r="N1248" i="3"/>
  <c r="N1250" i="3"/>
  <c r="N1251" i="3"/>
  <c r="N1252" i="3"/>
  <c r="N1253" i="3"/>
  <c r="N1254" i="3"/>
  <c r="N1255" i="3"/>
  <c r="N1257" i="3"/>
  <c r="N1258" i="3"/>
  <c r="N1259" i="3"/>
  <c r="N1260" i="3"/>
  <c r="N1261" i="3"/>
  <c r="N1262" i="3"/>
  <c r="N1264" i="3"/>
  <c r="N1265" i="3"/>
  <c r="N1266" i="3"/>
  <c r="N1271" i="3"/>
  <c r="N1272" i="3"/>
  <c r="N1273" i="3"/>
  <c r="N1274" i="3"/>
  <c r="N1276" i="3"/>
  <c r="N1277" i="3"/>
  <c r="N1278" i="3"/>
  <c r="N1279" i="3"/>
  <c r="N1280" i="3"/>
  <c r="N1285" i="3"/>
  <c r="N1288" i="3"/>
  <c r="N1289" i="3"/>
  <c r="N1290" i="3"/>
  <c r="N1291" i="3"/>
  <c r="N1294" i="3"/>
  <c r="N1296" i="3"/>
  <c r="N1297" i="3"/>
  <c r="N1299" i="3"/>
  <c r="N1300" i="3"/>
  <c r="N1301" i="3"/>
  <c r="N1303" i="3"/>
  <c r="N1304" i="3"/>
  <c r="N1305" i="3"/>
  <c r="N1309" i="3"/>
  <c r="N1315" i="3"/>
  <c r="AA1315" i="3" s="1"/>
  <c r="N1316" i="3"/>
  <c r="AA1316" i="3" s="1"/>
  <c r="N1317" i="3"/>
  <c r="AA1317" i="3" s="1"/>
  <c r="N1318" i="3"/>
  <c r="AA1318" i="3" s="1"/>
  <c r="N1319" i="3"/>
  <c r="AA1319" i="3" s="1"/>
  <c r="N1320" i="3"/>
  <c r="AA1320" i="3" s="1"/>
  <c r="N1321" i="3"/>
  <c r="AA1321" i="3" s="1"/>
  <c r="N1322" i="3"/>
  <c r="AA1322" i="3" s="1"/>
  <c r="N1324" i="3"/>
  <c r="AA1324" i="3" s="1"/>
  <c r="N1326" i="3"/>
  <c r="AA1326" i="3" s="1"/>
  <c r="N1327" i="3"/>
  <c r="AA1327" i="3" s="1"/>
  <c r="N1328" i="3"/>
  <c r="AA1328" i="3" s="1"/>
  <c r="N1329" i="3"/>
  <c r="AA1329" i="3" s="1"/>
  <c r="N1330" i="3"/>
  <c r="AA1330" i="3" s="1"/>
  <c r="N1332" i="3"/>
  <c r="AA1332" i="3" s="1"/>
  <c r="N1333" i="3"/>
  <c r="AA1333" i="3" s="1"/>
  <c r="N1334" i="3"/>
  <c r="AA1334" i="3" s="1"/>
  <c r="N1335" i="3"/>
  <c r="AA1335" i="3" s="1"/>
  <c r="N1337" i="3"/>
  <c r="AA1337" i="3" s="1"/>
  <c r="AA7" i="3" l="1"/>
  <c r="AA9" i="3"/>
  <c r="AA10" i="3"/>
  <c r="AA11" i="3"/>
  <c r="AA12" i="3"/>
  <c r="AA13" i="3"/>
  <c r="AA14" i="3"/>
  <c r="AA15" i="3"/>
  <c r="AA19" i="3"/>
  <c r="AA20" i="3"/>
  <c r="AA21" i="3"/>
  <c r="AA22" i="3"/>
  <c r="AA23" i="3"/>
  <c r="AA25" i="3"/>
  <c r="AA26" i="3"/>
  <c r="AA27" i="3"/>
  <c r="AA28" i="3"/>
  <c r="AA29" i="3"/>
  <c r="AA30" i="3"/>
  <c r="AA31" i="3"/>
  <c r="AA33" i="3"/>
  <c r="AA34" i="3"/>
  <c r="AA35" i="3"/>
  <c r="AA36" i="3"/>
  <c r="AA37" i="3"/>
  <c r="AA38" i="3"/>
  <c r="AA39" i="3"/>
  <c r="AA41" i="3"/>
  <c r="AA42" i="3"/>
  <c r="AA43" i="3"/>
  <c r="AA44" i="3"/>
  <c r="AA45" i="3"/>
  <c r="AA46" i="3"/>
  <c r="AA47" i="3"/>
  <c r="AA50" i="3"/>
  <c r="AA51" i="3"/>
  <c r="AA52" i="3"/>
  <c r="AA53" i="3"/>
  <c r="AA54" i="3"/>
  <c r="AA55" i="3"/>
  <c r="AA57" i="3"/>
  <c r="AA58" i="3"/>
  <c r="AA59" i="3"/>
  <c r="AA60" i="3"/>
  <c r="AA61" i="3"/>
  <c r="AA62" i="3"/>
  <c r="AA63" i="3"/>
  <c r="AA66" i="3"/>
  <c r="AA67" i="3"/>
  <c r="AA68" i="3"/>
  <c r="AA69" i="3"/>
  <c r="AA70" i="3"/>
  <c r="AA71" i="3"/>
  <c r="AA73" i="3"/>
  <c r="AA74" i="3"/>
  <c r="AA75" i="3"/>
  <c r="AA76" i="3"/>
  <c r="AA77" i="3"/>
  <c r="AA78" i="3"/>
  <c r="AA79" i="3"/>
  <c r="AA81" i="3"/>
  <c r="AA82" i="3"/>
  <c r="AA83" i="3"/>
  <c r="AA84" i="3"/>
  <c r="AA85" i="3"/>
  <c r="AA86" i="3"/>
  <c r="AA87" i="3"/>
  <c r="AA89" i="3"/>
  <c r="AA90" i="3"/>
  <c r="AA91" i="3"/>
  <c r="AA92" i="3"/>
  <c r="AA93" i="3"/>
  <c r="AA94" i="3"/>
  <c r="AA95" i="3"/>
  <c r="AA98" i="3"/>
  <c r="AA99" i="3"/>
  <c r="AA100" i="3"/>
  <c r="AA101" i="3"/>
  <c r="AA102" i="3"/>
  <c r="AA103" i="3"/>
  <c r="AA105" i="3"/>
  <c r="AA106" i="3"/>
  <c r="AA107" i="3"/>
  <c r="AA108" i="3"/>
  <c r="AA109" i="3"/>
  <c r="AA110" i="3"/>
  <c r="AA111" i="3"/>
  <c r="AA114" i="3"/>
  <c r="AA115" i="3"/>
  <c r="AA116" i="3"/>
  <c r="AA117" i="3"/>
  <c r="AA118" i="3"/>
  <c r="AA119" i="3"/>
  <c r="AA121" i="3"/>
  <c r="AA122" i="3"/>
  <c r="AA123" i="3"/>
  <c r="AA124" i="3"/>
  <c r="AA125" i="3"/>
  <c r="AA126" i="3"/>
  <c r="AA127" i="3"/>
  <c r="AA129" i="3"/>
  <c r="AA130" i="3"/>
  <c r="AA131" i="3"/>
  <c r="AA132" i="3"/>
  <c r="AA133" i="3"/>
  <c r="AA134" i="3"/>
  <c r="AA135" i="3"/>
  <c r="AA137" i="3"/>
  <c r="AA138" i="3"/>
  <c r="AA139" i="3"/>
  <c r="AA140" i="3"/>
  <c r="AA141" i="3"/>
  <c r="AA142" i="3"/>
  <c r="AA143" i="3"/>
  <c r="AA145" i="3"/>
  <c r="AA146" i="3"/>
  <c r="AA147" i="3"/>
  <c r="AA148" i="3"/>
  <c r="AA149" i="3"/>
  <c r="AA150" i="3"/>
  <c r="AA151" i="3"/>
  <c r="AA154" i="3"/>
  <c r="AA155" i="3"/>
  <c r="AA156" i="3"/>
  <c r="AA157" i="3"/>
  <c r="AA158" i="3"/>
  <c r="AA159" i="3"/>
  <c r="AA161" i="3"/>
  <c r="AA162" i="3"/>
  <c r="AA163" i="3"/>
  <c r="AA164" i="3"/>
  <c r="AA165" i="3"/>
  <c r="AA166" i="3"/>
  <c r="AA167" i="3"/>
  <c r="AA169" i="3"/>
  <c r="AA170" i="3"/>
  <c r="AA171" i="3"/>
  <c r="AA172" i="3"/>
  <c r="AA173" i="3"/>
  <c r="AA174" i="3"/>
  <c r="AA175" i="3"/>
  <c r="AA177" i="3"/>
  <c r="AA178" i="3"/>
  <c r="AA179" i="3"/>
  <c r="AA180" i="3"/>
  <c r="AA181" i="3"/>
  <c r="AA182" i="3"/>
  <c r="AA183" i="3"/>
  <c r="AA185" i="3"/>
  <c r="AA186" i="3"/>
  <c r="AA187" i="3"/>
  <c r="AA188" i="3"/>
  <c r="AA189" i="3"/>
  <c r="AA190" i="3"/>
  <c r="AA191" i="3"/>
  <c r="AA193" i="3"/>
  <c r="AA194" i="3"/>
  <c r="AA195" i="3"/>
  <c r="AA196" i="3"/>
  <c r="AA197" i="3"/>
  <c r="AA198" i="3"/>
  <c r="AA199" i="3"/>
  <c r="AA201" i="3"/>
  <c r="AA202" i="3"/>
  <c r="AA203" i="3"/>
  <c r="AA204" i="3"/>
  <c r="AA205" i="3"/>
  <c r="AA206" i="3"/>
  <c r="AA207" i="3"/>
  <c r="AA210" i="3"/>
  <c r="AA211" i="3"/>
  <c r="AA212" i="3"/>
  <c r="AA213" i="3"/>
  <c r="AA214" i="3"/>
  <c r="AA215" i="3"/>
  <c r="AA217" i="3"/>
  <c r="AA218" i="3"/>
  <c r="AA219" i="3"/>
  <c r="AA220" i="3"/>
  <c r="AA221" i="3"/>
  <c r="AA222" i="3"/>
  <c r="AA223" i="3"/>
  <c r="AA225" i="3"/>
  <c r="AA226" i="3"/>
  <c r="AA227" i="3"/>
  <c r="AA228" i="3"/>
  <c r="AA229" i="3"/>
  <c r="AA230" i="3"/>
  <c r="AA231" i="3"/>
  <c r="AA233" i="3"/>
  <c r="AA234" i="3"/>
  <c r="AA235" i="3"/>
  <c r="AA236" i="3"/>
  <c r="AA237" i="3"/>
  <c r="AA238" i="3"/>
  <c r="AA239" i="3"/>
  <c r="AA241" i="3"/>
  <c r="AA242" i="3"/>
  <c r="AA243" i="3"/>
  <c r="AA244" i="3"/>
  <c r="AA245" i="3"/>
  <c r="AA246" i="3"/>
  <c r="AA247" i="3"/>
  <c r="AA249" i="3"/>
  <c r="AA250" i="3"/>
  <c r="AA251" i="3"/>
  <c r="AA252" i="3"/>
  <c r="AA253" i="3"/>
  <c r="AA254" i="3"/>
  <c r="AA255" i="3"/>
  <c r="AA257" i="3"/>
  <c r="AA258" i="3"/>
  <c r="AA259" i="3"/>
  <c r="AA260" i="3"/>
  <c r="AA261" i="3"/>
  <c r="AA262" i="3"/>
  <c r="AA263" i="3"/>
  <c r="AA265" i="3"/>
  <c r="AA266" i="3"/>
  <c r="AA267" i="3"/>
  <c r="AA268" i="3"/>
  <c r="AA269" i="3"/>
  <c r="AA270" i="3"/>
  <c r="AA271" i="3"/>
  <c r="AA273" i="3"/>
  <c r="AA274" i="3"/>
  <c r="AA275" i="3"/>
  <c r="AA276" i="3"/>
  <c r="AA277" i="3"/>
  <c r="AA278" i="3"/>
  <c r="AA279" i="3"/>
  <c r="AA281" i="3"/>
  <c r="AA282" i="3"/>
  <c r="AA283" i="3"/>
  <c r="AA284" i="3"/>
  <c r="AA285" i="3"/>
  <c r="AA286" i="3"/>
  <c r="AA287" i="3"/>
  <c r="AA289" i="3"/>
  <c r="AA290" i="3"/>
  <c r="AA291" i="3"/>
  <c r="AA292" i="3"/>
  <c r="AA293" i="3"/>
  <c r="AA294" i="3"/>
  <c r="AA295" i="3"/>
  <c r="AA297" i="3"/>
  <c r="AA298" i="3"/>
  <c r="AA299" i="3"/>
  <c r="AA300" i="3"/>
  <c r="AA301" i="3"/>
  <c r="AA302" i="3"/>
  <c r="AA303" i="3"/>
  <c r="AA305" i="3"/>
  <c r="AA306" i="3"/>
  <c r="AA307" i="3"/>
  <c r="AA308" i="3"/>
  <c r="AA309" i="3"/>
  <c r="AA310" i="3"/>
  <c r="AA311" i="3"/>
  <c r="AA313" i="3"/>
  <c r="AA314" i="3"/>
  <c r="AA315" i="3"/>
  <c r="AA316" i="3"/>
  <c r="AA317" i="3"/>
  <c r="AA318" i="3"/>
  <c r="AA319" i="3"/>
  <c r="AA322" i="3"/>
  <c r="AA323" i="3"/>
  <c r="AA324" i="3"/>
  <c r="AA325" i="3"/>
  <c r="AA326" i="3"/>
  <c r="AA327" i="3"/>
  <c r="AA329" i="3"/>
  <c r="AA330" i="3"/>
  <c r="AA331" i="3"/>
  <c r="AA332" i="3"/>
  <c r="AA333" i="3"/>
  <c r="AA334" i="3"/>
  <c r="AA335" i="3"/>
  <c r="AA337" i="3"/>
  <c r="AA338" i="3"/>
  <c r="AA339" i="3"/>
  <c r="AA340" i="3"/>
  <c r="AA341" i="3"/>
  <c r="AA342" i="3"/>
  <c r="AA343" i="3"/>
  <c r="AA345" i="3"/>
  <c r="AA346" i="3"/>
  <c r="AA347" i="3"/>
  <c r="AA348" i="3"/>
  <c r="AA349" i="3"/>
  <c r="AA350" i="3"/>
  <c r="AA351" i="3"/>
  <c r="AA353" i="3"/>
  <c r="AA354" i="3"/>
  <c r="AA355" i="3"/>
  <c r="AA356" i="3"/>
  <c r="AA357" i="3"/>
  <c r="AA358" i="3"/>
  <c r="AA359" i="3"/>
  <c r="AA361" i="3"/>
  <c r="AA362" i="3"/>
  <c r="AA363" i="3"/>
  <c r="AA364" i="3"/>
  <c r="AA365" i="3"/>
  <c r="AA366" i="3"/>
  <c r="AA367" i="3"/>
  <c r="AA369" i="3"/>
  <c r="AA370" i="3"/>
  <c r="AA371" i="3"/>
  <c r="AA372" i="3"/>
  <c r="AA373" i="3"/>
  <c r="AA374" i="3"/>
  <c r="AA375" i="3"/>
  <c r="AA377" i="3"/>
  <c r="AA378" i="3"/>
  <c r="AA379" i="3"/>
  <c r="AA380" i="3"/>
  <c r="AA381" i="3"/>
  <c r="AA382" i="3"/>
  <c r="AA383" i="3"/>
  <c r="AA385" i="3"/>
  <c r="AA386" i="3"/>
  <c r="AA387" i="3"/>
  <c r="AA388" i="3"/>
  <c r="AA389" i="3"/>
  <c r="AA390" i="3"/>
  <c r="AA391" i="3"/>
  <c r="AA392" i="3"/>
  <c r="AA393" i="3"/>
  <c r="AA394" i="3"/>
  <c r="AA395" i="3"/>
  <c r="AA396" i="3"/>
  <c r="AA397" i="3"/>
  <c r="AA398" i="3"/>
  <c r="AA399" i="3"/>
  <c r="AA401" i="3"/>
  <c r="AA402" i="3"/>
  <c r="AA403" i="3"/>
  <c r="AA404" i="3"/>
  <c r="AA405" i="3"/>
  <c r="AA406" i="3"/>
  <c r="AA407" i="3"/>
  <c r="AA409" i="3"/>
  <c r="AA410" i="3"/>
  <c r="AA411" i="3"/>
  <c r="AA412" i="3"/>
  <c r="AA413" i="3"/>
  <c r="AA414" i="3"/>
  <c r="AA415" i="3"/>
  <c r="AA417" i="3"/>
  <c r="AA418" i="3"/>
  <c r="AA419" i="3"/>
  <c r="AA420" i="3"/>
  <c r="AA421" i="3"/>
  <c r="AA422" i="3"/>
  <c r="AA423" i="3"/>
  <c r="AA425" i="3"/>
  <c r="AA426" i="3"/>
  <c r="AA427" i="3"/>
  <c r="AA428" i="3"/>
  <c r="AA429" i="3"/>
  <c r="AA430" i="3"/>
  <c r="AA431" i="3"/>
  <c r="AA433" i="3"/>
  <c r="AA434" i="3"/>
  <c r="AA435" i="3"/>
  <c r="AA436" i="3"/>
  <c r="AA437" i="3"/>
  <c r="AA438" i="3"/>
  <c r="AA439" i="3"/>
  <c r="AA440" i="3"/>
  <c r="AA441" i="3"/>
  <c r="AA442" i="3"/>
  <c r="AA443" i="3"/>
  <c r="AA444" i="3"/>
  <c r="AA445" i="3"/>
  <c r="AA446" i="3"/>
  <c r="AA447"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3" i="3"/>
  <c r="AA474" i="3"/>
  <c r="AA475" i="3"/>
  <c r="AA476" i="3"/>
  <c r="AA477" i="3"/>
  <c r="AA478" i="3"/>
  <c r="AA479" i="3"/>
  <c r="AA480" i="3"/>
  <c r="AA481" i="3"/>
  <c r="AA482" i="3"/>
  <c r="AA483" i="3"/>
  <c r="AA484" i="3"/>
  <c r="AA485" i="3"/>
  <c r="AA486" i="3"/>
  <c r="AA487" i="3"/>
  <c r="AA489" i="3"/>
  <c r="AA490" i="3"/>
  <c r="AA491" i="3"/>
  <c r="AA492" i="3"/>
  <c r="AA493" i="3"/>
  <c r="AA494" i="3"/>
  <c r="AA495" i="3"/>
  <c r="AA497" i="3"/>
  <c r="AA498" i="3"/>
  <c r="AA499" i="3"/>
  <c r="AA500" i="3"/>
  <c r="AA501" i="3"/>
  <c r="AA502" i="3"/>
  <c r="AA503" i="3"/>
  <c r="AA505" i="3"/>
  <c r="AA506" i="3"/>
  <c r="AA507" i="3"/>
  <c r="AA508" i="3"/>
  <c r="AA509" i="3"/>
  <c r="AA510" i="3"/>
  <c r="AA511" i="3"/>
  <c r="AA513" i="3"/>
  <c r="AA514" i="3"/>
  <c r="AA515" i="3"/>
  <c r="AA516" i="3"/>
  <c r="AA517" i="3"/>
  <c r="AA518" i="3"/>
  <c r="AA519" i="3"/>
  <c r="AA521" i="3"/>
  <c r="AA522" i="3"/>
  <c r="AA523" i="3"/>
  <c r="AA524" i="3"/>
  <c r="AA525" i="3"/>
  <c r="AA526" i="3"/>
  <c r="AA527" i="3"/>
  <c r="AA528" i="3"/>
  <c r="AA529" i="3"/>
  <c r="AA530" i="3"/>
  <c r="AA531" i="3"/>
  <c r="AA532" i="3"/>
  <c r="AA533" i="3"/>
  <c r="AA534" i="3"/>
  <c r="AA535"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8" i="3"/>
  <c r="AA579" i="3"/>
  <c r="AA580" i="3"/>
  <c r="AA581" i="3"/>
  <c r="AA582" i="3"/>
  <c r="AA583" i="3"/>
  <c r="AA584"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2" i="3"/>
  <c r="AA943" i="3"/>
  <c r="AA944" i="3"/>
  <c r="AA948" i="3"/>
  <c r="AA949" i="3"/>
  <c r="AA950" i="3"/>
  <c r="AA951" i="3"/>
  <c r="AA952" i="3"/>
  <c r="AA953" i="3"/>
  <c r="AA954" i="3"/>
  <c r="AA955" i="3"/>
  <c r="AA956" i="3"/>
  <c r="AA957" i="3"/>
  <c r="AA958" i="3"/>
  <c r="AA959" i="3"/>
  <c r="AA961" i="3"/>
  <c r="AA962" i="3"/>
  <c r="AA963" i="3"/>
  <c r="AA965" i="3"/>
  <c r="AA966" i="3"/>
  <c r="AA967" i="3"/>
  <c r="AA968" i="3"/>
  <c r="AA969" i="3"/>
  <c r="AA970" i="3"/>
  <c r="AA972" i="3"/>
  <c r="AA973" i="3"/>
  <c r="AA974" i="3"/>
  <c r="AA975" i="3"/>
  <c r="AA976" i="3"/>
  <c r="AA977" i="3"/>
  <c r="AA979" i="3"/>
  <c r="AA980" i="3"/>
  <c r="AA981" i="3"/>
  <c r="AA982" i="3"/>
  <c r="AA983" i="3"/>
  <c r="AA984" i="3"/>
  <c r="AA985" i="3"/>
  <c r="AA987" i="3"/>
  <c r="AA988" i="3"/>
  <c r="AA989" i="3"/>
  <c r="AA992" i="3"/>
  <c r="AA993" i="3"/>
  <c r="AA994" i="3"/>
  <c r="AA995" i="3"/>
  <c r="AA996" i="3"/>
  <c r="AA998" i="3"/>
  <c r="AA999" i="3"/>
  <c r="AA1000" i="3"/>
  <c r="AA1001" i="3"/>
  <c r="AA1002" i="3"/>
  <c r="AA1004" i="3"/>
  <c r="AA1005" i="3"/>
  <c r="AA1006" i="3"/>
  <c r="AA1007" i="3"/>
  <c r="AA1008" i="3"/>
  <c r="AA1009" i="3"/>
  <c r="AA1010" i="3"/>
  <c r="AA1012" i="3"/>
  <c r="AA1013" i="3"/>
  <c r="AA1014" i="3"/>
  <c r="AA1015" i="3"/>
  <c r="AA1016" i="3"/>
  <c r="AA1017" i="3"/>
  <c r="AA1018" i="3"/>
  <c r="AA1019" i="3"/>
  <c r="AA1021" i="3"/>
  <c r="AA1022" i="3"/>
  <c r="AA1023" i="3"/>
  <c r="AA1024" i="3"/>
  <c r="AA1026" i="3"/>
  <c r="AA1027" i="3"/>
  <c r="AA1028" i="3"/>
  <c r="AA1029" i="3"/>
  <c r="AA1030" i="3"/>
  <c r="AA1031" i="3"/>
  <c r="AA1032" i="3"/>
  <c r="AA1033" i="3"/>
  <c r="AA1034" i="3"/>
  <c r="AA1035" i="3"/>
  <c r="AA1036" i="3"/>
  <c r="AA1037" i="3"/>
  <c r="AA1038" i="3"/>
  <c r="AA1039" i="3"/>
  <c r="AA1040" i="3"/>
  <c r="AA1041" i="3"/>
  <c r="AA1043" i="3"/>
  <c r="AA1044" i="3"/>
  <c r="AA1045" i="3"/>
  <c r="AA1046" i="3"/>
  <c r="AA1047" i="3"/>
  <c r="AA1048" i="3"/>
  <c r="AA1049" i="3"/>
  <c r="AA1050" i="3"/>
  <c r="AA1051" i="3"/>
  <c r="AA1054" i="3"/>
  <c r="AA1055" i="3"/>
  <c r="AA1056" i="3"/>
  <c r="AA1057" i="3"/>
  <c r="AA1058" i="3"/>
  <c r="AA1060" i="3"/>
  <c r="AA1061" i="3"/>
  <c r="AA1062" i="3"/>
  <c r="AA1063" i="3"/>
  <c r="AA1064" i="3"/>
  <c r="AA1067" i="3"/>
  <c r="AA1069" i="3"/>
  <c r="AA1070" i="3"/>
  <c r="AA1071" i="3"/>
  <c r="AA1075" i="3"/>
  <c r="AA1077" i="3"/>
  <c r="AA1084" i="3"/>
  <c r="AA1085" i="3"/>
  <c r="Y694" i="3"/>
  <c r="AA8" i="3"/>
  <c r="AA16" i="3"/>
  <c r="AA17" i="3"/>
  <c r="AA18" i="3"/>
  <c r="AA24" i="3"/>
  <c r="AA32" i="3"/>
  <c r="AA40" i="3"/>
  <c r="AA48" i="3"/>
  <c r="AA49" i="3"/>
  <c r="AA56" i="3"/>
  <c r="AA64" i="3"/>
  <c r="AA65" i="3"/>
  <c r="AA72" i="3"/>
  <c r="AA80" i="3"/>
  <c r="AA88" i="3"/>
  <c r="AA96" i="3"/>
  <c r="AA97" i="3"/>
  <c r="AA104" i="3"/>
  <c r="AA112" i="3"/>
  <c r="AA113" i="3"/>
  <c r="AA120" i="3"/>
  <c r="AA128" i="3"/>
  <c r="AA136" i="3"/>
  <c r="AA144" i="3"/>
  <c r="AA152" i="3"/>
  <c r="AA153" i="3"/>
  <c r="AA160" i="3"/>
  <c r="AA168" i="3"/>
  <c r="AA176" i="3"/>
  <c r="AA184" i="3"/>
  <c r="AA192" i="3"/>
  <c r="AA200" i="3"/>
  <c r="AA208" i="3"/>
  <c r="AA209" i="3"/>
  <c r="AA216" i="3"/>
  <c r="AA224" i="3"/>
  <c r="AA232" i="3"/>
  <c r="AA240" i="3"/>
  <c r="AA248" i="3"/>
  <c r="AA256" i="3"/>
  <c r="AA264" i="3"/>
  <c r="AA272" i="3"/>
  <c r="AA280" i="3"/>
  <c r="AA288" i="3"/>
  <c r="AA296" i="3"/>
  <c r="AA304" i="3"/>
  <c r="AA312" i="3"/>
  <c r="AA320" i="3"/>
  <c r="AA321" i="3"/>
  <c r="AA328" i="3"/>
  <c r="AA336" i="3"/>
  <c r="AA344" i="3"/>
  <c r="AA352" i="3"/>
  <c r="AA360" i="3"/>
  <c r="AA368" i="3"/>
  <c r="AA376" i="3"/>
  <c r="AA384" i="3"/>
  <c r="AA400" i="3"/>
  <c r="AA408" i="3"/>
  <c r="AA416" i="3"/>
  <c r="AA424" i="3"/>
  <c r="AA432" i="3"/>
  <c r="AA448" i="3"/>
  <c r="AA472" i="3"/>
  <c r="AA488" i="3"/>
  <c r="AA496" i="3"/>
  <c r="AA504" i="3"/>
  <c r="AA512" i="3"/>
  <c r="AA520" i="3"/>
  <c r="AA536" i="3"/>
  <c r="AA537" i="3"/>
  <c r="AA576" i="3"/>
  <c r="AA577" i="3"/>
  <c r="AA585" i="3"/>
  <c r="AA664"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D507" i="3"/>
  <c r="AD508" i="3"/>
  <c r="AD509" i="3"/>
  <c r="AD510" i="3"/>
  <c r="AD511" i="3"/>
  <c r="AD512" i="3"/>
  <c r="AD513" i="3"/>
  <c r="AD514" i="3"/>
  <c r="AD515" i="3"/>
  <c r="AD516" i="3"/>
  <c r="AD517" i="3"/>
  <c r="AD518" i="3"/>
  <c r="AD519" i="3"/>
  <c r="AD520" i="3"/>
  <c r="AD521" i="3"/>
  <c r="AD522" i="3"/>
  <c r="AD523" i="3"/>
  <c r="AD524" i="3"/>
  <c r="AD525" i="3"/>
  <c r="AD526" i="3"/>
  <c r="AD527" i="3"/>
  <c r="AD528" i="3"/>
  <c r="AD529" i="3"/>
  <c r="AD530" i="3"/>
  <c r="AD531" i="3"/>
  <c r="AD532" i="3"/>
  <c r="AD533" i="3"/>
  <c r="AD534" i="3"/>
  <c r="AD535" i="3"/>
  <c r="AD536" i="3"/>
  <c r="AD537" i="3"/>
  <c r="AD538" i="3"/>
  <c r="AD539" i="3"/>
  <c r="AD540" i="3"/>
  <c r="AD541" i="3"/>
  <c r="AD542" i="3"/>
  <c r="AD543" i="3"/>
  <c r="AD544" i="3"/>
  <c r="AD545" i="3"/>
  <c r="AD546" i="3"/>
  <c r="AD547" i="3"/>
  <c r="AD548" i="3"/>
  <c r="AD549" i="3"/>
  <c r="AD550" i="3"/>
  <c r="AD551" i="3"/>
  <c r="AD552" i="3"/>
  <c r="AD553" i="3"/>
  <c r="AD554" i="3"/>
  <c r="AD555" i="3"/>
  <c r="AD556" i="3"/>
  <c r="AD557" i="3"/>
  <c r="AD558" i="3"/>
  <c r="AD559" i="3"/>
  <c r="AD560" i="3"/>
  <c r="AD561" i="3"/>
  <c r="AD562" i="3"/>
  <c r="AD563" i="3"/>
  <c r="AD564" i="3"/>
  <c r="AD565" i="3"/>
  <c r="AD566" i="3"/>
  <c r="AD567" i="3"/>
  <c r="AD568" i="3"/>
  <c r="AD569" i="3"/>
  <c r="AD570" i="3"/>
  <c r="AD571" i="3"/>
  <c r="AD572" i="3"/>
  <c r="AD573" i="3"/>
  <c r="AD574" i="3"/>
  <c r="AD575" i="3"/>
  <c r="AD576" i="3"/>
  <c r="AD577" i="3"/>
  <c r="AD578" i="3"/>
  <c r="AD579" i="3"/>
  <c r="AD580" i="3"/>
  <c r="AD581" i="3"/>
  <c r="AD582" i="3"/>
  <c r="AD583" i="3"/>
  <c r="AD584" i="3"/>
  <c r="AD585" i="3"/>
  <c r="AD586" i="3"/>
  <c r="AD587" i="3"/>
  <c r="AD588" i="3"/>
  <c r="AD589" i="3"/>
  <c r="AD590" i="3"/>
  <c r="AD591" i="3"/>
  <c r="AD592" i="3"/>
  <c r="AD593" i="3"/>
  <c r="AD594" i="3"/>
  <c r="AD595" i="3"/>
  <c r="AD596" i="3"/>
  <c r="AD597" i="3"/>
  <c r="AD598" i="3"/>
  <c r="AD599" i="3"/>
  <c r="AD600" i="3"/>
  <c r="AD601" i="3"/>
  <c r="AD602" i="3"/>
  <c r="AD603" i="3"/>
  <c r="AD604" i="3"/>
  <c r="AD605" i="3"/>
  <c r="AD606" i="3"/>
  <c r="AD607" i="3"/>
  <c r="AD608" i="3"/>
  <c r="AD609" i="3"/>
  <c r="AD610" i="3"/>
  <c r="AD611" i="3"/>
  <c r="AD612" i="3"/>
  <c r="AD613" i="3"/>
  <c r="AD614" i="3"/>
  <c r="AD615" i="3"/>
  <c r="AD616" i="3"/>
  <c r="AD617" i="3"/>
  <c r="AD618" i="3"/>
  <c r="AD619" i="3"/>
  <c r="AD620" i="3"/>
  <c r="AD621" i="3"/>
  <c r="AD622" i="3"/>
  <c r="AD623" i="3"/>
  <c r="AD624" i="3"/>
  <c r="AD625" i="3"/>
  <c r="AD626" i="3"/>
  <c r="AD627" i="3"/>
  <c r="AD628" i="3"/>
  <c r="AD629" i="3"/>
  <c r="AD630" i="3"/>
  <c r="AD631" i="3"/>
  <c r="AD632" i="3"/>
  <c r="AD633" i="3"/>
  <c r="AD634" i="3"/>
  <c r="AD635" i="3"/>
  <c r="AD636" i="3"/>
  <c r="AD637" i="3"/>
  <c r="AD638" i="3"/>
  <c r="AD639" i="3"/>
  <c r="AD640" i="3"/>
  <c r="AD641" i="3"/>
  <c r="AD642" i="3"/>
  <c r="AD643" i="3"/>
  <c r="AD644" i="3"/>
  <c r="AD645" i="3"/>
  <c r="AD646" i="3"/>
  <c r="AD647" i="3"/>
  <c r="AD648" i="3"/>
  <c r="AD649" i="3"/>
  <c r="AD650" i="3"/>
  <c r="AD651" i="3"/>
  <c r="AD652" i="3"/>
  <c r="AD653" i="3"/>
  <c r="AD654" i="3"/>
  <c r="AD655" i="3"/>
  <c r="AD656" i="3"/>
  <c r="AD657" i="3"/>
  <c r="AD658" i="3"/>
  <c r="AD659" i="3"/>
  <c r="AD660" i="3"/>
  <c r="AD661" i="3"/>
  <c r="AD662" i="3"/>
  <c r="AD663" i="3"/>
  <c r="AD664" i="3"/>
  <c r="AD665" i="3"/>
  <c r="AD666" i="3"/>
  <c r="AD667" i="3"/>
  <c r="AD668" i="3"/>
  <c r="AD669" i="3"/>
  <c r="AD670" i="3"/>
  <c r="AD671" i="3"/>
  <c r="AD672" i="3"/>
  <c r="AD673" i="3"/>
  <c r="AD674" i="3"/>
  <c r="AD675" i="3"/>
  <c r="AD676" i="3"/>
  <c r="AD677" i="3"/>
  <c r="AD678" i="3"/>
  <c r="AD679" i="3"/>
  <c r="AD680" i="3"/>
  <c r="AD681" i="3"/>
  <c r="AD682" i="3"/>
  <c r="AD683" i="3"/>
  <c r="AD684" i="3"/>
  <c r="AD685" i="3"/>
  <c r="AD686" i="3"/>
  <c r="AD687" i="3"/>
  <c r="AD688" i="3"/>
  <c r="AD689" i="3"/>
  <c r="AD690" i="3"/>
  <c r="AD691" i="3"/>
  <c r="AD692" i="3"/>
  <c r="AD693" i="3"/>
  <c r="AD694" i="3"/>
  <c r="AD695" i="3"/>
  <c r="AD696" i="3"/>
  <c r="AD697" i="3"/>
  <c r="AD698" i="3"/>
  <c r="AD699" i="3"/>
  <c r="AD700" i="3"/>
  <c r="AD701" i="3"/>
  <c r="AD702" i="3"/>
  <c r="AD703" i="3"/>
  <c r="AD704" i="3"/>
  <c r="AD705" i="3"/>
  <c r="AD706" i="3"/>
  <c r="AD707" i="3"/>
  <c r="AD708" i="3"/>
  <c r="AD709" i="3"/>
  <c r="AD710" i="3"/>
  <c r="AD711" i="3"/>
  <c r="AD712" i="3"/>
  <c r="AD713" i="3"/>
  <c r="AD714" i="3"/>
  <c r="AD715" i="3"/>
  <c r="AD716" i="3"/>
  <c r="AD717" i="3"/>
  <c r="AD718" i="3"/>
  <c r="AD719" i="3"/>
  <c r="AD720" i="3"/>
  <c r="AD721" i="3"/>
  <c r="AD722" i="3"/>
  <c r="AD723" i="3"/>
  <c r="AD724" i="3"/>
  <c r="AD725" i="3"/>
  <c r="AD726" i="3"/>
  <c r="AD727" i="3"/>
  <c r="AD728" i="3"/>
  <c r="AD729" i="3"/>
  <c r="AD730" i="3"/>
  <c r="AD731" i="3"/>
  <c r="AD732" i="3"/>
  <c r="AD733" i="3"/>
  <c r="AD734" i="3"/>
  <c r="AD735" i="3"/>
  <c r="AD736" i="3"/>
  <c r="AD737" i="3"/>
  <c r="AD738" i="3"/>
  <c r="AD739" i="3"/>
  <c r="AD740" i="3"/>
  <c r="AD741" i="3"/>
  <c r="AD742" i="3"/>
  <c r="AD743" i="3"/>
  <c r="AD744" i="3"/>
  <c r="AD745" i="3"/>
  <c r="AD746" i="3"/>
  <c r="AD747" i="3"/>
  <c r="AD748" i="3"/>
  <c r="AD749" i="3"/>
  <c r="AD750" i="3"/>
  <c r="AD751" i="3"/>
  <c r="AD752" i="3"/>
  <c r="AD753" i="3"/>
  <c r="AD754" i="3"/>
  <c r="AD755" i="3"/>
  <c r="AD756" i="3"/>
  <c r="AD757" i="3"/>
  <c r="AD758" i="3"/>
  <c r="AD759" i="3"/>
  <c r="AD760" i="3"/>
  <c r="AD761" i="3"/>
  <c r="AD762" i="3"/>
  <c r="AD763" i="3"/>
  <c r="AD764" i="3"/>
  <c r="AD765" i="3"/>
  <c r="AD766" i="3"/>
  <c r="AD767" i="3"/>
  <c r="AD768" i="3"/>
  <c r="AD769" i="3"/>
  <c r="AD770" i="3"/>
  <c r="AD771" i="3"/>
  <c r="AD772" i="3"/>
  <c r="AD773" i="3"/>
  <c r="AD774" i="3"/>
  <c r="AD775" i="3"/>
  <c r="AD776" i="3"/>
  <c r="AD777" i="3"/>
  <c r="AD778" i="3"/>
  <c r="AD779" i="3"/>
  <c r="AD780" i="3"/>
  <c r="AD781" i="3"/>
  <c r="AD782" i="3"/>
  <c r="AD783" i="3"/>
  <c r="AD784" i="3"/>
  <c r="AD785" i="3"/>
  <c r="AD786" i="3"/>
  <c r="AD787" i="3"/>
  <c r="AD788" i="3"/>
  <c r="AD789" i="3"/>
  <c r="AD790" i="3"/>
  <c r="AD791" i="3"/>
  <c r="AD792" i="3"/>
  <c r="AD793" i="3"/>
  <c r="AD794" i="3"/>
  <c r="AD795" i="3"/>
  <c r="AD796" i="3"/>
  <c r="AD797" i="3"/>
  <c r="AD798" i="3"/>
  <c r="AD799" i="3"/>
  <c r="AD800" i="3"/>
  <c r="AD801" i="3"/>
  <c r="AD802" i="3"/>
  <c r="AD803" i="3"/>
  <c r="AD804" i="3"/>
  <c r="AD805" i="3"/>
  <c r="AD806" i="3"/>
  <c r="AD807" i="3"/>
  <c r="AD808" i="3"/>
  <c r="AD809" i="3"/>
  <c r="AD810" i="3"/>
  <c r="AD811" i="3"/>
  <c r="AD812" i="3"/>
  <c r="AD813" i="3"/>
  <c r="AD814" i="3"/>
  <c r="AD815" i="3"/>
  <c r="AD816" i="3"/>
  <c r="AD817" i="3"/>
  <c r="AD818" i="3"/>
  <c r="AD819" i="3"/>
  <c r="AD820" i="3"/>
  <c r="AD821" i="3"/>
  <c r="AD822" i="3"/>
  <c r="AD823" i="3"/>
  <c r="AD824" i="3"/>
  <c r="AD825" i="3"/>
  <c r="AD826" i="3"/>
  <c r="AD827" i="3"/>
  <c r="AD828" i="3"/>
  <c r="AD829" i="3"/>
  <c r="AD830" i="3"/>
  <c r="AD831" i="3"/>
  <c r="AD832" i="3"/>
  <c r="AD833" i="3"/>
  <c r="AD834" i="3"/>
  <c r="AD835" i="3"/>
  <c r="AD836" i="3"/>
  <c r="AD837" i="3"/>
  <c r="AD838" i="3"/>
  <c r="AD839" i="3"/>
  <c r="AD840" i="3"/>
  <c r="AD841" i="3"/>
  <c r="AD842" i="3"/>
  <c r="AD843" i="3"/>
  <c r="AD844" i="3"/>
  <c r="AD845" i="3"/>
  <c r="AD846" i="3"/>
  <c r="AD847" i="3"/>
  <c r="AD848" i="3"/>
  <c r="AD849" i="3"/>
  <c r="AD850" i="3"/>
  <c r="AD851" i="3"/>
  <c r="AD852" i="3"/>
  <c r="AD853" i="3"/>
  <c r="AD854" i="3"/>
  <c r="AD855" i="3"/>
  <c r="AD856" i="3"/>
  <c r="AD857" i="3"/>
  <c r="AD858" i="3"/>
  <c r="AD859" i="3"/>
  <c r="AD860" i="3"/>
  <c r="AD861" i="3"/>
  <c r="AD862" i="3"/>
  <c r="AD863" i="3"/>
  <c r="AD864" i="3"/>
  <c r="AD865" i="3"/>
  <c r="AD866" i="3"/>
  <c r="AD867" i="3"/>
  <c r="AD868" i="3"/>
  <c r="AD869" i="3"/>
  <c r="AD870" i="3"/>
  <c r="AD871" i="3"/>
  <c r="AD872" i="3"/>
  <c r="AD873" i="3"/>
  <c r="AD874" i="3"/>
  <c r="AD875" i="3"/>
  <c r="AD876" i="3"/>
  <c r="AD877" i="3"/>
  <c r="AD878" i="3"/>
  <c r="AD879" i="3"/>
  <c r="AD880" i="3"/>
  <c r="AD881" i="3"/>
  <c r="AD882" i="3"/>
  <c r="AD883" i="3"/>
  <c r="AD884" i="3"/>
  <c r="AD885" i="3"/>
  <c r="AD886" i="3"/>
  <c r="AD887" i="3"/>
  <c r="AD888" i="3"/>
  <c r="AD889" i="3"/>
  <c r="AD890" i="3"/>
  <c r="AD891" i="3"/>
  <c r="AD892" i="3"/>
  <c r="AD893" i="3"/>
  <c r="AD894" i="3"/>
  <c r="AD895" i="3"/>
  <c r="AD896" i="3"/>
  <c r="AD897" i="3"/>
  <c r="AD898" i="3"/>
  <c r="AD899" i="3"/>
  <c r="AD900" i="3"/>
  <c r="AD901" i="3"/>
  <c r="AD902" i="3"/>
  <c r="AD903" i="3"/>
  <c r="AD904" i="3"/>
  <c r="AD905" i="3"/>
  <c r="AD906" i="3"/>
  <c r="AD907" i="3"/>
  <c r="AD908" i="3"/>
  <c r="AD909" i="3"/>
  <c r="AD910" i="3"/>
  <c r="AD911" i="3"/>
  <c r="AD912" i="3"/>
  <c r="AD913" i="3"/>
  <c r="AD914" i="3"/>
  <c r="AD915" i="3"/>
  <c r="AD916" i="3"/>
  <c r="AD917" i="3"/>
  <c r="AD918" i="3"/>
  <c r="AD919" i="3"/>
  <c r="AD920" i="3"/>
  <c r="AD921" i="3"/>
  <c r="AD922" i="3"/>
  <c r="AD923" i="3"/>
  <c r="AD924" i="3"/>
  <c r="AD925" i="3"/>
  <c r="AD926" i="3"/>
  <c r="AD927" i="3"/>
  <c r="AD928" i="3"/>
  <c r="AD929" i="3"/>
  <c r="AD930" i="3"/>
  <c r="AD931" i="3"/>
  <c r="AD932" i="3"/>
  <c r="AD933" i="3"/>
  <c r="AD934" i="3"/>
  <c r="AD935" i="3"/>
  <c r="AD936" i="3"/>
  <c r="AD937" i="3"/>
  <c r="AD938" i="3"/>
  <c r="AD939" i="3"/>
  <c r="AD940" i="3"/>
  <c r="AD941" i="3"/>
  <c r="AD942" i="3"/>
  <c r="AD943" i="3"/>
  <c r="AD944" i="3"/>
  <c r="AD945" i="3"/>
  <c r="AD946" i="3"/>
  <c r="AD947" i="3"/>
  <c r="AD948" i="3"/>
  <c r="AD949" i="3"/>
  <c r="AD950" i="3"/>
  <c r="AD951" i="3"/>
  <c r="AD952" i="3"/>
  <c r="AD953" i="3"/>
  <c r="AD954" i="3"/>
  <c r="AD955" i="3"/>
  <c r="AD956" i="3"/>
  <c r="AD957" i="3"/>
  <c r="AD958" i="3"/>
  <c r="AD959" i="3"/>
  <c r="AD960" i="3"/>
  <c r="AD961" i="3"/>
  <c r="AD962" i="3"/>
  <c r="AD963" i="3"/>
  <c r="AD964" i="3"/>
  <c r="AD965" i="3"/>
  <c r="AD966" i="3"/>
  <c r="AD967" i="3"/>
  <c r="AD968" i="3"/>
  <c r="AD969" i="3"/>
  <c r="AD970" i="3"/>
  <c r="AD971" i="3"/>
  <c r="AD972" i="3"/>
  <c r="AD973" i="3"/>
  <c r="AD974" i="3"/>
  <c r="AD975" i="3"/>
  <c r="AD976" i="3"/>
  <c r="AD977" i="3"/>
  <c r="AD978" i="3"/>
  <c r="AD979" i="3"/>
  <c r="AD980" i="3"/>
  <c r="AD981" i="3"/>
  <c r="AD982" i="3"/>
  <c r="AD983" i="3"/>
  <c r="AD984" i="3"/>
  <c r="AD985" i="3"/>
  <c r="AD986" i="3"/>
  <c r="AD987" i="3"/>
  <c r="AD988" i="3"/>
  <c r="AD989" i="3"/>
  <c r="AD990" i="3"/>
  <c r="AD991" i="3"/>
  <c r="AD992" i="3"/>
  <c r="AD993" i="3"/>
  <c r="AD994" i="3"/>
  <c r="AD995" i="3"/>
  <c r="AD996" i="3"/>
  <c r="AD997" i="3"/>
  <c r="AD998" i="3"/>
  <c r="AD999" i="3"/>
  <c r="AD1000" i="3"/>
  <c r="AD1001" i="3"/>
  <c r="AD1002" i="3"/>
  <c r="AD1003" i="3"/>
  <c r="AD1004" i="3"/>
  <c r="AD1005" i="3"/>
  <c r="AD1006" i="3"/>
  <c r="AD1007" i="3"/>
  <c r="AD1008" i="3"/>
  <c r="AD1009" i="3"/>
  <c r="AD1010" i="3"/>
  <c r="AD1011" i="3"/>
  <c r="AD1012" i="3"/>
  <c r="AD1013" i="3"/>
  <c r="AD1014" i="3"/>
  <c r="AD1015" i="3"/>
  <c r="AD1016" i="3"/>
  <c r="AD1017" i="3"/>
  <c r="AD1018" i="3"/>
  <c r="AD1019" i="3"/>
  <c r="AD1020" i="3"/>
  <c r="AD1021" i="3"/>
  <c r="AD1022" i="3"/>
  <c r="AD1023" i="3"/>
  <c r="AD1024" i="3"/>
  <c r="AD1025" i="3"/>
  <c r="AD1026" i="3"/>
  <c r="AD1027" i="3"/>
  <c r="AD1028" i="3"/>
  <c r="AD1029" i="3"/>
  <c r="AD1030" i="3"/>
  <c r="AD1031" i="3"/>
  <c r="AD1032" i="3"/>
  <c r="AD1033" i="3"/>
  <c r="AD1034" i="3"/>
  <c r="AD1035" i="3"/>
  <c r="AD1036" i="3"/>
  <c r="AD1037" i="3"/>
  <c r="AD1038" i="3"/>
  <c r="AD1039" i="3"/>
  <c r="AD1040" i="3"/>
  <c r="AD1041" i="3"/>
  <c r="AD1042" i="3"/>
  <c r="AD1043" i="3"/>
  <c r="AD1044" i="3"/>
  <c r="AD1045" i="3"/>
  <c r="AD1046" i="3"/>
  <c r="AD1047" i="3"/>
  <c r="AD1048" i="3"/>
  <c r="AD1049" i="3"/>
  <c r="AD1050" i="3"/>
  <c r="AD1051" i="3"/>
  <c r="AD1052" i="3"/>
  <c r="AD1053" i="3"/>
  <c r="AD1054" i="3"/>
  <c r="AD1055" i="3"/>
  <c r="AD1056" i="3"/>
  <c r="AD1057" i="3"/>
  <c r="AD1058" i="3"/>
  <c r="AD1059" i="3"/>
  <c r="AD1060" i="3"/>
  <c r="AD1061" i="3"/>
  <c r="AD1062" i="3"/>
  <c r="AD1063" i="3"/>
  <c r="AD1064" i="3"/>
  <c r="AD1065" i="3"/>
  <c r="AD1066" i="3"/>
  <c r="AD1067" i="3"/>
  <c r="AD1068" i="3"/>
  <c r="AD1069" i="3"/>
  <c r="AD1070" i="3"/>
  <c r="AD1071" i="3"/>
  <c r="AD1072" i="3"/>
  <c r="AD1073" i="3"/>
  <c r="AD1074" i="3"/>
  <c r="AD1075" i="3"/>
  <c r="AD1076" i="3"/>
  <c r="AD1077" i="3"/>
  <c r="AD1078" i="3"/>
  <c r="AD1079" i="3"/>
  <c r="AD1080" i="3"/>
  <c r="AD1081" i="3"/>
  <c r="AD1082" i="3"/>
  <c r="AD1083" i="3"/>
  <c r="AD1084" i="3"/>
  <c r="AD1085" i="3"/>
  <c r="AD1086" i="3"/>
  <c r="AD1087" i="3"/>
  <c r="AD1088" i="3"/>
  <c r="AD1089" i="3"/>
  <c r="AD1090" i="3"/>
  <c r="AD1091" i="3"/>
  <c r="AD1092" i="3"/>
  <c r="AD1093" i="3"/>
  <c r="AD1094" i="3"/>
  <c r="AD1095" i="3"/>
  <c r="AD1096" i="3"/>
  <c r="AD1097" i="3"/>
  <c r="AD1098" i="3"/>
  <c r="AD1099" i="3"/>
  <c r="AD1100" i="3"/>
  <c r="AD1101" i="3"/>
  <c r="AD1102" i="3"/>
  <c r="AD1103" i="3"/>
  <c r="AD1104" i="3"/>
  <c r="AD1105" i="3"/>
  <c r="AD1106" i="3"/>
  <c r="AD1107" i="3"/>
  <c r="AD1108" i="3"/>
  <c r="AD1109" i="3"/>
  <c r="AD1110" i="3"/>
  <c r="AD1111" i="3"/>
  <c r="AD1112" i="3"/>
  <c r="AD1113" i="3"/>
  <c r="AD1114" i="3"/>
  <c r="AD1115" i="3"/>
  <c r="AD1116" i="3"/>
  <c r="AD1117" i="3"/>
  <c r="AD1118" i="3"/>
  <c r="AD1119" i="3"/>
  <c r="AD1120" i="3"/>
  <c r="AD1121" i="3"/>
  <c r="AD1122" i="3"/>
  <c r="AD1123" i="3"/>
  <c r="AD1124" i="3"/>
  <c r="AD1125" i="3"/>
  <c r="AD1126" i="3"/>
  <c r="AD1127" i="3"/>
  <c r="AD1128" i="3"/>
  <c r="AD1129" i="3"/>
  <c r="AD1130" i="3"/>
  <c r="AD1131" i="3"/>
  <c r="AD1132" i="3"/>
  <c r="AD1133" i="3"/>
  <c r="AD1134" i="3"/>
  <c r="AD1135" i="3"/>
  <c r="AD1136" i="3"/>
  <c r="AD1137" i="3"/>
  <c r="AD1138" i="3"/>
  <c r="AD1139" i="3"/>
  <c r="AD1140" i="3"/>
  <c r="AD1141" i="3"/>
  <c r="AD1142" i="3"/>
  <c r="AD1143" i="3"/>
  <c r="AD1144" i="3"/>
  <c r="AD1145" i="3"/>
  <c r="AD1146" i="3"/>
  <c r="AD1147" i="3"/>
  <c r="AD1148" i="3"/>
  <c r="AD1149" i="3"/>
  <c r="AD1150" i="3"/>
  <c r="AD1151" i="3"/>
  <c r="AD1152" i="3"/>
  <c r="AD1153" i="3"/>
  <c r="AD1154" i="3"/>
  <c r="AD1155" i="3"/>
  <c r="AD1156" i="3"/>
  <c r="AD1157" i="3"/>
  <c r="AD1158" i="3"/>
  <c r="AD1159" i="3"/>
  <c r="AD1160" i="3"/>
  <c r="AD1161" i="3"/>
  <c r="AD1162" i="3"/>
  <c r="AD1163" i="3"/>
  <c r="AD1164" i="3"/>
  <c r="AD1165" i="3"/>
  <c r="AD1166" i="3"/>
  <c r="AD1167" i="3"/>
  <c r="AD1168" i="3"/>
  <c r="AD1169" i="3"/>
  <c r="AD1170" i="3"/>
  <c r="AD1171" i="3"/>
  <c r="AD1172" i="3"/>
  <c r="AD1173" i="3"/>
  <c r="AD1174" i="3"/>
  <c r="AD1175" i="3"/>
  <c r="AD1176" i="3"/>
  <c r="AD1177" i="3"/>
  <c r="AD1178" i="3"/>
  <c r="AD1179" i="3"/>
  <c r="AD1180" i="3"/>
  <c r="AD1181" i="3"/>
  <c r="AD1182" i="3"/>
  <c r="AD1183" i="3"/>
  <c r="AD1184" i="3"/>
  <c r="AD1185" i="3"/>
  <c r="AD1186" i="3"/>
  <c r="AD1187" i="3"/>
  <c r="AD1188" i="3"/>
  <c r="AD1189" i="3"/>
  <c r="AD1190" i="3"/>
  <c r="AD1191" i="3"/>
  <c r="AD1192" i="3"/>
  <c r="AD1193" i="3"/>
  <c r="AD1194" i="3"/>
  <c r="AD1195" i="3"/>
  <c r="AD1196" i="3"/>
  <c r="AD1197" i="3"/>
  <c r="AD1198" i="3"/>
  <c r="AD1199" i="3"/>
  <c r="AD1200" i="3"/>
  <c r="AD1201" i="3"/>
  <c r="AD1202" i="3"/>
  <c r="AD1203" i="3"/>
  <c r="AD1204" i="3"/>
  <c r="AD1205" i="3"/>
  <c r="AD1206" i="3"/>
  <c r="AD1207" i="3"/>
  <c r="AD1208" i="3"/>
  <c r="AD1209" i="3"/>
  <c r="AD1210" i="3"/>
  <c r="AD1211" i="3"/>
  <c r="AD1212" i="3"/>
  <c r="AD1213" i="3"/>
  <c r="AD1214" i="3"/>
  <c r="AD1215" i="3"/>
  <c r="AD1216" i="3"/>
  <c r="AD1217" i="3"/>
  <c r="AD1218" i="3"/>
  <c r="AD1219" i="3"/>
  <c r="AD1220" i="3"/>
  <c r="AD1221" i="3"/>
  <c r="AD1222" i="3"/>
  <c r="AD1223" i="3"/>
  <c r="AD1224" i="3"/>
  <c r="AD1225" i="3"/>
  <c r="AD1226" i="3"/>
  <c r="AD1227" i="3"/>
  <c r="AD1228" i="3"/>
  <c r="AD1229" i="3"/>
  <c r="AD1230" i="3"/>
  <c r="AD1231" i="3"/>
  <c r="AD1232" i="3"/>
  <c r="AD1233" i="3"/>
  <c r="AD1234" i="3"/>
  <c r="AD1235" i="3"/>
  <c r="AD1236" i="3"/>
  <c r="AD1237" i="3"/>
  <c r="AD1238" i="3"/>
  <c r="AD1239" i="3"/>
  <c r="AD6" i="3"/>
  <c r="A60" i="4"/>
  <c r="J6" i="3"/>
  <c r="U6" i="3" s="1"/>
  <c r="AJ51" i="5"/>
  <c r="AI51" i="5"/>
  <c r="AE51" i="5"/>
  <c r="AD51" i="5"/>
  <c r="Z51" i="5"/>
  <c r="Y51" i="5"/>
  <c r="AJ50" i="5"/>
  <c r="AI50" i="5"/>
  <c r="AE50" i="5"/>
  <c r="AD50" i="5"/>
  <c r="Z50" i="5"/>
  <c r="Y50" i="5"/>
  <c r="AJ49" i="5"/>
  <c r="AI49" i="5"/>
  <c r="AE49" i="5"/>
  <c r="AD49" i="5"/>
  <c r="Z49" i="5"/>
  <c r="Y49" i="5"/>
  <c r="AJ48" i="5"/>
  <c r="AI48" i="5"/>
  <c r="AE48" i="5"/>
  <c r="AD48" i="5"/>
  <c r="Z48" i="5"/>
  <c r="Y48" i="5"/>
  <c r="AJ47" i="5"/>
  <c r="AE47" i="5"/>
  <c r="Z47" i="5"/>
  <c r="AI46" i="5"/>
  <c r="AD46" i="5"/>
  <c r="Y46" i="5"/>
  <c r="U51" i="5"/>
  <c r="T51" i="5"/>
  <c r="P51" i="5"/>
  <c r="O51" i="5"/>
  <c r="K51" i="5"/>
  <c r="J51" i="5"/>
  <c r="U50" i="5"/>
  <c r="T50" i="5"/>
  <c r="P50" i="5"/>
  <c r="O50" i="5"/>
  <c r="K50" i="5"/>
  <c r="J50" i="5"/>
  <c r="U49" i="5"/>
  <c r="T49" i="5"/>
  <c r="P49" i="5"/>
  <c r="O49" i="5"/>
  <c r="K49" i="5"/>
  <c r="J49" i="5"/>
  <c r="U48" i="5"/>
  <c r="T48" i="5"/>
  <c r="P48" i="5"/>
  <c r="O48" i="5"/>
  <c r="K48" i="5"/>
  <c r="J48" i="5"/>
  <c r="U47" i="5"/>
  <c r="P47" i="5"/>
  <c r="K47" i="5"/>
  <c r="T46" i="5"/>
  <c r="O46" i="5"/>
  <c r="J46" i="5"/>
  <c r="AJ42" i="5"/>
  <c r="AI42" i="5"/>
  <c r="AE42" i="5"/>
  <c r="AD42" i="5"/>
  <c r="Z42" i="5"/>
  <c r="Y42" i="5"/>
  <c r="AJ41" i="5"/>
  <c r="AI41" i="5"/>
  <c r="AE41" i="5"/>
  <c r="AD41" i="5"/>
  <c r="Z41" i="5"/>
  <c r="Y41" i="5"/>
  <c r="AJ40" i="5"/>
  <c r="AI40" i="5"/>
  <c r="AE40" i="5"/>
  <c r="AD40" i="5"/>
  <c r="Z40" i="5"/>
  <c r="Y40" i="5"/>
  <c r="AJ39" i="5"/>
  <c r="AI39" i="5"/>
  <c r="AE39" i="5"/>
  <c r="AD39" i="5"/>
  <c r="Z39" i="5"/>
  <c r="Y39" i="5"/>
  <c r="AJ38" i="5"/>
  <c r="AE38" i="5"/>
  <c r="Z38" i="5"/>
  <c r="AI37" i="5"/>
  <c r="AD37" i="5"/>
  <c r="Y37" i="5"/>
  <c r="AJ33" i="5"/>
  <c r="AI33" i="5"/>
  <c r="AE33" i="5"/>
  <c r="AD33" i="5"/>
  <c r="Z33" i="5"/>
  <c r="Y33" i="5"/>
  <c r="AJ32" i="5"/>
  <c r="AI32" i="5"/>
  <c r="AE32" i="5"/>
  <c r="AD32" i="5"/>
  <c r="Z32" i="5"/>
  <c r="Y32" i="5"/>
  <c r="AJ31" i="5"/>
  <c r="AI31" i="5"/>
  <c r="AE31" i="5"/>
  <c r="AD31" i="5"/>
  <c r="Z31" i="5"/>
  <c r="Y31" i="5"/>
  <c r="AJ30" i="5"/>
  <c r="AI30" i="5"/>
  <c r="AE30" i="5"/>
  <c r="AD30" i="5"/>
  <c r="Z30" i="5"/>
  <c r="Y30" i="5"/>
  <c r="AJ29" i="5"/>
  <c r="AE29" i="5"/>
  <c r="Z29" i="5"/>
  <c r="AI28" i="5"/>
  <c r="AD28" i="5"/>
  <c r="Y28" i="5"/>
  <c r="AJ24" i="5"/>
  <c r="AI24" i="5"/>
  <c r="AE24" i="5"/>
  <c r="AD24" i="5"/>
  <c r="Z24" i="5"/>
  <c r="Y24" i="5"/>
  <c r="AJ23" i="5"/>
  <c r="AI23" i="5"/>
  <c r="AE23" i="5"/>
  <c r="AD23" i="5"/>
  <c r="Z23" i="5"/>
  <c r="Y23" i="5"/>
  <c r="AJ22" i="5"/>
  <c r="AI22" i="5"/>
  <c r="AE22" i="5"/>
  <c r="AD22" i="5"/>
  <c r="Z22" i="5"/>
  <c r="Y22" i="5"/>
  <c r="AJ21" i="5"/>
  <c r="AI21" i="5"/>
  <c r="AE21" i="5"/>
  <c r="AD21" i="5"/>
  <c r="Z21" i="5"/>
  <c r="Y21" i="5"/>
  <c r="AJ20" i="5"/>
  <c r="AE20" i="5"/>
  <c r="Z20" i="5"/>
  <c r="AI19" i="5"/>
  <c r="AD19" i="5"/>
  <c r="Y19" i="5"/>
  <c r="AJ15" i="5"/>
  <c r="AI15" i="5"/>
  <c r="AE15" i="5"/>
  <c r="AD15" i="5"/>
  <c r="Z15" i="5"/>
  <c r="Y15" i="5"/>
  <c r="AJ14" i="5"/>
  <c r="AI14" i="5"/>
  <c r="AE14" i="5"/>
  <c r="AD14" i="5"/>
  <c r="Z14" i="5"/>
  <c r="Y14" i="5"/>
  <c r="AJ13" i="5"/>
  <c r="AI13" i="5"/>
  <c r="AE13" i="5"/>
  <c r="AD13" i="5"/>
  <c r="Z13" i="5"/>
  <c r="Y13" i="5"/>
  <c r="AJ12" i="5"/>
  <c r="AI12" i="5"/>
  <c r="AE12" i="5"/>
  <c r="AD12" i="5"/>
  <c r="Z12" i="5"/>
  <c r="Y12" i="5"/>
  <c r="AJ11" i="5"/>
  <c r="AE11" i="5"/>
  <c r="Z11" i="5"/>
  <c r="AI10" i="5"/>
  <c r="AD10" i="5"/>
  <c r="Y10" i="5"/>
  <c r="U42" i="5"/>
  <c r="T42" i="5"/>
  <c r="P42" i="5"/>
  <c r="O42" i="5"/>
  <c r="K42" i="5"/>
  <c r="J42" i="5"/>
  <c r="U41" i="5"/>
  <c r="T41" i="5"/>
  <c r="P41" i="5"/>
  <c r="O41" i="5"/>
  <c r="K41" i="5"/>
  <c r="J41" i="5"/>
  <c r="U40" i="5"/>
  <c r="T40" i="5"/>
  <c r="P40" i="5"/>
  <c r="O40" i="5"/>
  <c r="K40" i="5"/>
  <c r="J40" i="5"/>
  <c r="U39" i="5"/>
  <c r="T39" i="5"/>
  <c r="P39" i="5"/>
  <c r="O39" i="5"/>
  <c r="K39" i="5"/>
  <c r="J39" i="5"/>
  <c r="U38" i="5"/>
  <c r="P38" i="5"/>
  <c r="K38" i="5"/>
  <c r="T37" i="5"/>
  <c r="O37" i="5"/>
  <c r="J37" i="5"/>
  <c r="U33" i="5"/>
  <c r="T33" i="5"/>
  <c r="P33" i="5"/>
  <c r="O33" i="5"/>
  <c r="K33" i="5"/>
  <c r="J33" i="5"/>
  <c r="U32" i="5"/>
  <c r="T32" i="5"/>
  <c r="P32" i="5"/>
  <c r="O32" i="5"/>
  <c r="K32" i="5"/>
  <c r="J32" i="5"/>
  <c r="U31" i="5"/>
  <c r="T31" i="5"/>
  <c r="P31" i="5"/>
  <c r="O31" i="5"/>
  <c r="K31" i="5"/>
  <c r="J31" i="5"/>
  <c r="U30" i="5"/>
  <c r="T30" i="5"/>
  <c r="P30" i="5"/>
  <c r="O30" i="5"/>
  <c r="K30" i="5"/>
  <c r="J30" i="5"/>
  <c r="U29" i="5"/>
  <c r="P29" i="5"/>
  <c r="K29" i="5"/>
  <c r="T28" i="5"/>
  <c r="O28" i="5"/>
  <c r="J28" i="5"/>
  <c r="U24" i="5"/>
  <c r="T24" i="5"/>
  <c r="P24" i="5"/>
  <c r="O24" i="5"/>
  <c r="K24" i="5"/>
  <c r="J24" i="5"/>
  <c r="U23" i="5"/>
  <c r="T23" i="5"/>
  <c r="P23" i="5"/>
  <c r="O23" i="5"/>
  <c r="K23" i="5"/>
  <c r="J23" i="5"/>
  <c r="U22" i="5"/>
  <c r="T22" i="5"/>
  <c r="P22" i="5"/>
  <c r="O22" i="5"/>
  <c r="K22" i="5"/>
  <c r="J22" i="5"/>
  <c r="U21" i="5"/>
  <c r="T21" i="5"/>
  <c r="P21" i="5"/>
  <c r="O21" i="5"/>
  <c r="K21" i="5"/>
  <c r="J21" i="5"/>
  <c r="U20" i="5"/>
  <c r="P20" i="5"/>
  <c r="K20" i="5"/>
  <c r="T19" i="5"/>
  <c r="O19" i="5"/>
  <c r="M19" i="5"/>
  <c r="J19" i="5"/>
  <c r="M18" i="5"/>
  <c r="U15" i="5"/>
  <c r="T15" i="5"/>
  <c r="P15" i="5"/>
  <c r="O15" i="5"/>
  <c r="K15" i="5"/>
  <c r="J15" i="5"/>
  <c r="U14" i="5"/>
  <c r="T14" i="5"/>
  <c r="P14" i="5"/>
  <c r="O14" i="5"/>
  <c r="K14" i="5"/>
  <c r="J14" i="5"/>
  <c r="U13" i="5"/>
  <c r="T13" i="5"/>
  <c r="P13" i="5"/>
  <c r="O13" i="5"/>
  <c r="K13" i="5"/>
  <c r="J13" i="5"/>
  <c r="U12" i="5"/>
  <c r="T12" i="5"/>
  <c r="P12" i="5"/>
  <c r="O12" i="5"/>
  <c r="K12" i="5"/>
  <c r="J12" i="5"/>
  <c r="U11" i="5"/>
  <c r="P11" i="5"/>
  <c r="K11" i="5"/>
  <c r="T10" i="5"/>
  <c r="O10" i="5"/>
  <c r="J10" i="5"/>
  <c r="W3503" i="3"/>
  <c r="W3502" i="3"/>
  <c r="W3501" i="3"/>
  <c r="W3500" i="3"/>
  <c r="W3499" i="3"/>
  <c r="W3498" i="3"/>
  <c r="W3497" i="3"/>
  <c r="W3496" i="3"/>
  <c r="W3495" i="3"/>
  <c r="W3494" i="3"/>
  <c r="W3493" i="3"/>
  <c r="W3492" i="3"/>
  <c r="W3491" i="3"/>
  <c r="W3490" i="3"/>
  <c r="W3489" i="3"/>
  <c r="W3488" i="3"/>
  <c r="W3487" i="3"/>
  <c r="W3486" i="3"/>
  <c r="W3485" i="3"/>
  <c r="W3484" i="3"/>
  <c r="W3483" i="3"/>
  <c r="W3482" i="3"/>
  <c r="W3481" i="3"/>
  <c r="W3480" i="3"/>
  <c r="W3479" i="3"/>
  <c r="W3478" i="3"/>
  <c r="W3477" i="3"/>
  <c r="W3476" i="3"/>
  <c r="W3475" i="3"/>
  <c r="W3474" i="3"/>
  <c r="W3473" i="3"/>
  <c r="W3472" i="3"/>
  <c r="W3471" i="3"/>
  <c r="W3470" i="3"/>
  <c r="W3469" i="3"/>
  <c r="W3468" i="3"/>
  <c r="W3467" i="3"/>
  <c r="W3466" i="3"/>
  <c r="W3465" i="3"/>
  <c r="W3464" i="3"/>
  <c r="W3463" i="3"/>
  <c r="W3462" i="3"/>
  <c r="W3461" i="3"/>
  <c r="W3460" i="3"/>
  <c r="W3459" i="3"/>
  <c r="W3458" i="3"/>
  <c r="W3457" i="3"/>
  <c r="W3456" i="3"/>
  <c r="W3455" i="3"/>
  <c r="W3454" i="3"/>
  <c r="W3453" i="3"/>
  <c r="W3452" i="3"/>
  <c r="W3451" i="3"/>
  <c r="W3450" i="3"/>
  <c r="W3449" i="3"/>
  <c r="W3448" i="3"/>
  <c r="W3447" i="3"/>
  <c r="W3446" i="3"/>
  <c r="W3445" i="3"/>
  <c r="W3444" i="3"/>
  <c r="W3443" i="3"/>
  <c r="W3442" i="3"/>
  <c r="W3441" i="3"/>
  <c r="W3440" i="3"/>
  <c r="W3439" i="3"/>
  <c r="W3438" i="3"/>
  <c r="W3437" i="3"/>
  <c r="W3436" i="3"/>
  <c r="W3435" i="3"/>
  <c r="W3434" i="3"/>
  <c r="W3433" i="3"/>
  <c r="W3432" i="3"/>
  <c r="W3431" i="3"/>
  <c r="W3430" i="3"/>
  <c r="W3429" i="3"/>
  <c r="W3428" i="3"/>
  <c r="W3427" i="3"/>
  <c r="W3426" i="3"/>
  <c r="W3425" i="3"/>
  <c r="W3424" i="3"/>
  <c r="W3423" i="3"/>
  <c r="W3422" i="3"/>
  <c r="W3421" i="3"/>
  <c r="W3420" i="3"/>
  <c r="W3419" i="3"/>
  <c r="W3418" i="3"/>
  <c r="W3417" i="3"/>
  <c r="W3416" i="3"/>
  <c r="W3415" i="3"/>
  <c r="W3414" i="3"/>
  <c r="W3413" i="3"/>
  <c r="W3412" i="3"/>
  <c r="W3411" i="3"/>
  <c r="W3410" i="3"/>
  <c r="W3409" i="3"/>
  <c r="W3408" i="3"/>
  <c r="W3407" i="3"/>
  <c r="W3406" i="3"/>
  <c r="W3405" i="3"/>
  <c r="W3404" i="3"/>
  <c r="W3403" i="3"/>
  <c r="W3402" i="3"/>
  <c r="W3401" i="3"/>
  <c r="W3400" i="3"/>
  <c r="W3399" i="3"/>
  <c r="W3398" i="3"/>
  <c r="W3397" i="3"/>
  <c r="W3396" i="3"/>
  <c r="W3395" i="3"/>
  <c r="W3394" i="3"/>
  <c r="W3393" i="3"/>
  <c r="W3392" i="3"/>
  <c r="W3391" i="3"/>
  <c r="W3390" i="3"/>
  <c r="W3389" i="3"/>
  <c r="W3388" i="3"/>
  <c r="W3387" i="3"/>
  <c r="W3386" i="3"/>
  <c r="W3385" i="3"/>
  <c r="W3384" i="3"/>
  <c r="W3383" i="3"/>
  <c r="W3382" i="3"/>
  <c r="W3381" i="3"/>
  <c r="W3380" i="3"/>
  <c r="W3379" i="3"/>
  <c r="W3378" i="3"/>
  <c r="W3377" i="3"/>
  <c r="W3376" i="3"/>
  <c r="W3375" i="3"/>
  <c r="W3374" i="3"/>
  <c r="W3373" i="3"/>
  <c r="W3372" i="3"/>
  <c r="W3371" i="3"/>
  <c r="W3370" i="3"/>
  <c r="W3369" i="3"/>
  <c r="W3368" i="3"/>
  <c r="W3367" i="3"/>
  <c r="W3366" i="3"/>
  <c r="W3365" i="3"/>
  <c r="W3364" i="3"/>
  <c r="W3363" i="3"/>
  <c r="W3362" i="3"/>
  <c r="W3361" i="3"/>
  <c r="W3360" i="3"/>
  <c r="W3359" i="3"/>
  <c r="W3358" i="3"/>
  <c r="W3357" i="3"/>
  <c r="W3356" i="3"/>
  <c r="W3355" i="3"/>
  <c r="W3354" i="3"/>
  <c r="W3353" i="3"/>
  <c r="W3352" i="3"/>
  <c r="W3351" i="3"/>
  <c r="W3350" i="3"/>
  <c r="W3349" i="3"/>
  <c r="W3348" i="3"/>
  <c r="W3347" i="3"/>
  <c r="W3346" i="3"/>
  <c r="W3345" i="3"/>
  <c r="W3344" i="3"/>
  <c r="W3343" i="3"/>
  <c r="W3342" i="3"/>
  <c r="W3341" i="3"/>
  <c r="W3340" i="3"/>
  <c r="W3339" i="3"/>
  <c r="W3338" i="3"/>
  <c r="W3337" i="3"/>
  <c r="W3336" i="3"/>
  <c r="W3335" i="3"/>
  <c r="W3334" i="3"/>
  <c r="W3333" i="3"/>
  <c r="W3332" i="3"/>
  <c r="W3331" i="3"/>
  <c r="W3330" i="3"/>
  <c r="W3329" i="3"/>
  <c r="W3328" i="3"/>
  <c r="W3327" i="3"/>
  <c r="W3326" i="3"/>
  <c r="W3325" i="3"/>
  <c r="W3324" i="3"/>
  <c r="W3323" i="3"/>
  <c r="W3322" i="3"/>
  <c r="W3321" i="3"/>
  <c r="W3320" i="3"/>
  <c r="W3319" i="3"/>
  <c r="W3318" i="3"/>
  <c r="W3317" i="3"/>
  <c r="W3316" i="3"/>
  <c r="W3315" i="3"/>
  <c r="W3314" i="3"/>
  <c r="W3313" i="3"/>
  <c r="W3312" i="3"/>
  <c r="W3311" i="3"/>
  <c r="W3310" i="3"/>
  <c r="W3309" i="3"/>
  <c r="W3308" i="3"/>
  <c r="W3307" i="3"/>
  <c r="W3306" i="3"/>
  <c r="W3305" i="3"/>
  <c r="W3304" i="3"/>
  <c r="W3303" i="3"/>
  <c r="W3302" i="3"/>
  <c r="W3301" i="3"/>
  <c r="W3300" i="3"/>
  <c r="W3299" i="3"/>
  <c r="W3298" i="3"/>
  <c r="W3297" i="3"/>
  <c r="W3296" i="3"/>
  <c r="W3295" i="3"/>
  <c r="W3294" i="3"/>
  <c r="W3293" i="3"/>
  <c r="W3292" i="3"/>
  <c r="W3291" i="3"/>
  <c r="W3290" i="3"/>
  <c r="W3289" i="3"/>
  <c r="W3288" i="3"/>
  <c r="W3287" i="3"/>
  <c r="W3286" i="3"/>
  <c r="W3285" i="3"/>
  <c r="W3284" i="3"/>
  <c r="W3283" i="3"/>
  <c r="W3282" i="3"/>
  <c r="W3281" i="3"/>
  <c r="W3280" i="3"/>
  <c r="W3279" i="3"/>
  <c r="W3278" i="3"/>
  <c r="W3277" i="3"/>
  <c r="W3276" i="3"/>
  <c r="W3275" i="3"/>
  <c r="W3274" i="3"/>
  <c r="W3273" i="3"/>
  <c r="W3272" i="3"/>
  <c r="W3271" i="3"/>
  <c r="W3270" i="3"/>
  <c r="W3269" i="3"/>
  <c r="W3268" i="3"/>
  <c r="W3267" i="3"/>
  <c r="W3266" i="3"/>
  <c r="W3265" i="3"/>
  <c r="W3264" i="3"/>
  <c r="W3263" i="3"/>
  <c r="W3262" i="3"/>
  <c r="W3261" i="3"/>
  <c r="W3260" i="3"/>
  <c r="W3259" i="3"/>
  <c r="W3258" i="3"/>
  <c r="W3257" i="3"/>
  <c r="W3256" i="3"/>
  <c r="W3255" i="3"/>
  <c r="W3254" i="3"/>
  <c r="W3253" i="3"/>
  <c r="W3252" i="3"/>
  <c r="W3251" i="3"/>
  <c r="W3250" i="3"/>
  <c r="W3249" i="3"/>
  <c r="W3248" i="3"/>
  <c r="W3247" i="3"/>
  <c r="W3246" i="3"/>
  <c r="W3245" i="3"/>
  <c r="W3244" i="3"/>
  <c r="W3243" i="3"/>
  <c r="W3242" i="3"/>
  <c r="W3241" i="3"/>
  <c r="W3240" i="3"/>
  <c r="W3239" i="3"/>
  <c r="W3238" i="3"/>
  <c r="W3237" i="3"/>
  <c r="W3236" i="3"/>
  <c r="W3235" i="3"/>
  <c r="W3234" i="3"/>
  <c r="W3233" i="3"/>
  <c r="W3232" i="3"/>
  <c r="W3231" i="3"/>
  <c r="W3230" i="3"/>
  <c r="W3229" i="3"/>
  <c r="W3228" i="3"/>
  <c r="W3227" i="3"/>
  <c r="W3226" i="3"/>
  <c r="W3225" i="3"/>
  <c r="W3224" i="3"/>
  <c r="W3223" i="3"/>
  <c r="W3222" i="3"/>
  <c r="W3221" i="3"/>
  <c r="W3220" i="3"/>
  <c r="W3219" i="3"/>
  <c r="W3218" i="3"/>
  <c r="W3217" i="3"/>
  <c r="W3216" i="3"/>
  <c r="W3215" i="3"/>
  <c r="W3214" i="3"/>
  <c r="W3213" i="3"/>
  <c r="W3212" i="3"/>
  <c r="W3211" i="3"/>
  <c r="W3210" i="3"/>
  <c r="W3209" i="3"/>
  <c r="W3208" i="3"/>
  <c r="W3207" i="3"/>
  <c r="W3206" i="3"/>
  <c r="W3205" i="3"/>
  <c r="W3204" i="3"/>
  <c r="W3203" i="3"/>
  <c r="W3202" i="3"/>
  <c r="W3201" i="3"/>
  <c r="W3200" i="3"/>
  <c r="W3199" i="3"/>
  <c r="W3198" i="3"/>
  <c r="W3197" i="3"/>
  <c r="W3196" i="3"/>
  <c r="W3195" i="3"/>
  <c r="W3194" i="3"/>
  <c r="W3193" i="3"/>
  <c r="W3192" i="3"/>
  <c r="W3191" i="3"/>
  <c r="W3190" i="3"/>
  <c r="W3189" i="3"/>
  <c r="W3188" i="3"/>
  <c r="W3187" i="3"/>
  <c r="W3186" i="3"/>
  <c r="W3185" i="3"/>
  <c r="W3184" i="3"/>
  <c r="W3183" i="3"/>
  <c r="W3182" i="3"/>
  <c r="W3181" i="3"/>
  <c r="W3180" i="3"/>
  <c r="W3179" i="3"/>
  <c r="W3178" i="3"/>
  <c r="W3177" i="3"/>
  <c r="W3176" i="3"/>
  <c r="W3175" i="3"/>
  <c r="W3174" i="3"/>
  <c r="W3173" i="3"/>
  <c r="W3172" i="3"/>
  <c r="W3171" i="3"/>
  <c r="W3170" i="3"/>
  <c r="W3169" i="3"/>
  <c r="W3168" i="3"/>
  <c r="W3167" i="3"/>
  <c r="W3166" i="3"/>
  <c r="W3165" i="3"/>
  <c r="W3164" i="3"/>
  <c r="W3163" i="3"/>
  <c r="W3162" i="3"/>
  <c r="W3161" i="3"/>
  <c r="W3160" i="3"/>
  <c r="W3159" i="3"/>
  <c r="W3158" i="3"/>
  <c r="W3157" i="3"/>
  <c r="W3156" i="3"/>
  <c r="W3155" i="3"/>
  <c r="W3154" i="3"/>
  <c r="W3153" i="3"/>
  <c r="W3152" i="3"/>
  <c r="W3151" i="3"/>
  <c r="W3150" i="3"/>
  <c r="W3149" i="3"/>
  <c r="W3148" i="3"/>
  <c r="W3147" i="3"/>
  <c r="W3146" i="3"/>
  <c r="W3145" i="3"/>
  <c r="W3144" i="3"/>
  <c r="W3143" i="3"/>
  <c r="W3142" i="3"/>
  <c r="W3141" i="3"/>
  <c r="W3140" i="3"/>
  <c r="W3139" i="3"/>
  <c r="W3138" i="3"/>
  <c r="W3137" i="3"/>
  <c r="W3136" i="3"/>
  <c r="W3135" i="3"/>
  <c r="W3134" i="3"/>
  <c r="W3133" i="3"/>
  <c r="W3132" i="3"/>
  <c r="W3131" i="3"/>
  <c r="W3130" i="3"/>
  <c r="W3129" i="3"/>
  <c r="W3128" i="3"/>
  <c r="W3127" i="3"/>
  <c r="W3126" i="3"/>
  <c r="W3125" i="3"/>
  <c r="W3124" i="3"/>
  <c r="W3123" i="3"/>
  <c r="W3122" i="3"/>
  <c r="W3121" i="3"/>
  <c r="W3120" i="3"/>
  <c r="W3119" i="3"/>
  <c r="W3118" i="3"/>
  <c r="W3117" i="3"/>
  <c r="W3116" i="3"/>
  <c r="W3115" i="3"/>
  <c r="W3114" i="3"/>
  <c r="W3113" i="3"/>
  <c r="W3112" i="3"/>
  <c r="W3111" i="3"/>
  <c r="W3110" i="3"/>
  <c r="W3109" i="3"/>
  <c r="W3108" i="3"/>
  <c r="W3107" i="3"/>
  <c r="W3106" i="3"/>
  <c r="W3105" i="3"/>
  <c r="W3104" i="3"/>
  <c r="W3103" i="3"/>
  <c r="W3102" i="3"/>
  <c r="W3101" i="3"/>
  <c r="W3100" i="3"/>
  <c r="W3099" i="3"/>
  <c r="W3098" i="3"/>
  <c r="W3097" i="3"/>
  <c r="W3096" i="3"/>
  <c r="W3095" i="3"/>
  <c r="W3094" i="3"/>
  <c r="W3093" i="3"/>
  <c r="W3092" i="3"/>
  <c r="W3091" i="3"/>
  <c r="W3090" i="3"/>
  <c r="W3089" i="3"/>
  <c r="W3088" i="3"/>
  <c r="W3087" i="3"/>
  <c r="W3086" i="3"/>
  <c r="W3085" i="3"/>
  <c r="W3084" i="3"/>
  <c r="W3083" i="3"/>
  <c r="W3082" i="3"/>
  <c r="W3081" i="3"/>
  <c r="W3080" i="3"/>
  <c r="W3079" i="3"/>
  <c r="W3078" i="3"/>
  <c r="W3077" i="3"/>
  <c r="W3076" i="3"/>
  <c r="W3075" i="3"/>
  <c r="W3074" i="3"/>
  <c r="W3073" i="3"/>
  <c r="W3072" i="3"/>
  <c r="W3071" i="3"/>
  <c r="W3070" i="3"/>
  <c r="W3069" i="3"/>
  <c r="W3068" i="3"/>
  <c r="W3067" i="3"/>
  <c r="W3066" i="3"/>
  <c r="W3065" i="3"/>
  <c r="W3064" i="3"/>
  <c r="W3063" i="3"/>
  <c r="W3062" i="3"/>
  <c r="W3061" i="3"/>
  <c r="W3060" i="3"/>
  <c r="W3059" i="3"/>
  <c r="W3058" i="3"/>
  <c r="W3057" i="3"/>
  <c r="W3056" i="3"/>
  <c r="W3055" i="3"/>
  <c r="W3054" i="3"/>
  <c r="W3053" i="3"/>
  <c r="W3052" i="3"/>
  <c r="W3051" i="3"/>
  <c r="W3050" i="3"/>
  <c r="W3049" i="3"/>
  <c r="W3048" i="3"/>
  <c r="W3047" i="3"/>
  <c r="W3046" i="3"/>
  <c r="W3045" i="3"/>
  <c r="W3044" i="3"/>
  <c r="W3043" i="3"/>
  <c r="W3042" i="3"/>
  <c r="W3041" i="3"/>
  <c r="W3040" i="3"/>
  <c r="W3039" i="3"/>
  <c r="W3038" i="3"/>
  <c r="W3037" i="3"/>
  <c r="W3036" i="3"/>
  <c r="W3035" i="3"/>
  <c r="W3034" i="3"/>
  <c r="W3033" i="3"/>
  <c r="W3032" i="3"/>
  <c r="W3031" i="3"/>
  <c r="W3030" i="3"/>
  <c r="W3029" i="3"/>
  <c r="W3028" i="3"/>
  <c r="W3027" i="3"/>
  <c r="W3026" i="3"/>
  <c r="W3025" i="3"/>
  <c r="W3024" i="3"/>
  <c r="W3023" i="3"/>
  <c r="W3022" i="3"/>
  <c r="W3021" i="3"/>
  <c r="W3020" i="3"/>
  <c r="W3019" i="3"/>
  <c r="W3018" i="3"/>
  <c r="W3017" i="3"/>
  <c r="W3016" i="3"/>
  <c r="W3015" i="3"/>
  <c r="W3014" i="3"/>
  <c r="W3013" i="3"/>
  <c r="W3012" i="3"/>
  <c r="W3011" i="3"/>
  <c r="W3010" i="3"/>
  <c r="W3009" i="3"/>
  <c r="W3008" i="3"/>
  <c r="W3007" i="3"/>
  <c r="W3006" i="3"/>
  <c r="W3005" i="3"/>
  <c r="W3004" i="3"/>
  <c r="W3003" i="3"/>
  <c r="W3002" i="3"/>
  <c r="W3001" i="3"/>
  <c r="W3000" i="3"/>
  <c r="W2999" i="3"/>
  <c r="W2998" i="3"/>
  <c r="W2997" i="3"/>
  <c r="W2996" i="3"/>
  <c r="W2995" i="3"/>
  <c r="W2994" i="3"/>
  <c r="W2993" i="3"/>
  <c r="W2992" i="3"/>
  <c r="W2991" i="3"/>
  <c r="W2990" i="3"/>
  <c r="W2989" i="3"/>
  <c r="W2988" i="3"/>
  <c r="W2987" i="3"/>
  <c r="W2986" i="3"/>
  <c r="W2985" i="3"/>
  <c r="W2984" i="3"/>
  <c r="W2983" i="3"/>
  <c r="W2982" i="3"/>
  <c r="W2981" i="3"/>
  <c r="W2980" i="3"/>
  <c r="W2979" i="3"/>
  <c r="W2978" i="3"/>
  <c r="W2977" i="3"/>
  <c r="W2976" i="3"/>
  <c r="W2975" i="3"/>
  <c r="W2974" i="3"/>
  <c r="W2973" i="3"/>
  <c r="W2972" i="3"/>
  <c r="W2971" i="3"/>
  <c r="W2970" i="3"/>
  <c r="W2969" i="3"/>
  <c r="W2968" i="3"/>
  <c r="W2967" i="3"/>
  <c r="W2966" i="3"/>
  <c r="W2965" i="3"/>
  <c r="W2964" i="3"/>
  <c r="W2963" i="3"/>
  <c r="W2962" i="3"/>
  <c r="W2961" i="3"/>
  <c r="W2960" i="3"/>
  <c r="W2959" i="3"/>
  <c r="W2958" i="3"/>
  <c r="W2957" i="3"/>
  <c r="W2956" i="3"/>
  <c r="W2955" i="3"/>
  <c r="W2954" i="3"/>
  <c r="W2953" i="3"/>
  <c r="W2952" i="3"/>
  <c r="W2951" i="3"/>
  <c r="W2950" i="3"/>
  <c r="W2949" i="3"/>
  <c r="W2948" i="3"/>
  <c r="W2947" i="3"/>
  <c r="W2946" i="3"/>
  <c r="W2945" i="3"/>
  <c r="W2944" i="3"/>
  <c r="W2943" i="3"/>
  <c r="W2942" i="3"/>
  <c r="W2941" i="3"/>
  <c r="W2940" i="3"/>
  <c r="W2939" i="3"/>
  <c r="W2938" i="3"/>
  <c r="W2937" i="3"/>
  <c r="W2936" i="3"/>
  <c r="W2935" i="3"/>
  <c r="W2934" i="3"/>
  <c r="W2933" i="3"/>
  <c r="W2932" i="3"/>
  <c r="W2931" i="3"/>
  <c r="W2930" i="3"/>
  <c r="W2929" i="3"/>
  <c r="W2928" i="3"/>
  <c r="W2927" i="3"/>
  <c r="W2926" i="3"/>
  <c r="W2925" i="3"/>
  <c r="W2924" i="3"/>
  <c r="W2923" i="3"/>
  <c r="W2922" i="3"/>
  <c r="W2921" i="3"/>
  <c r="W2920" i="3"/>
  <c r="W2919" i="3"/>
  <c r="W2918" i="3"/>
  <c r="W2917" i="3"/>
  <c r="W2916" i="3"/>
  <c r="W2915" i="3"/>
  <c r="W2914" i="3"/>
  <c r="W2913" i="3"/>
  <c r="W2912" i="3"/>
  <c r="W2911" i="3"/>
  <c r="W2910" i="3"/>
  <c r="W2909" i="3"/>
  <c r="W2908" i="3"/>
  <c r="W2907" i="3"/>
  <c r="W2906" i="3"/>
  <c r="W2905" i="3"/>
  <c r="W2904" i="3"/>
  <c r="W2903" i="3"/>
  <c r="W2902" i="3"/>
  <c r="W2901" i="3"/>
  <c r="W2900" i="3"/>
  <c r="W2899" i="3"/>
  <c r="W2898" i="3"/>
  <c r="W2897" i="3"/>
  <c r="W2896" i="3"/>
  <c r="W2895" i="3"/>
  <c r="W2894" i="3"/>
  <c r="W2893" i="3"/>
  <c r="W2892" i="3"/>
  <c r="W2891" i="3"/>
  <c r="W2890" i="3"/>
  <c r="W2889" i="3"/>
  <c r="W2888" i="3"/>
  <c r="W2887" i="3"/>
  <c r="W2886" i="3"/>
  <c r="W2885" i="3"/>
  <c r="W2884" i="3"/>
  <c r="W2883" i="3"/>
  <c r="W2882" i="3"/>
  <c r="W2881" i="3"/>
  <c r="W2880" i="3"/>
  <c r="W2879" i="3"/>
  <c r="W2878" i="3"/>
  <c r="W2877" i="3"/>
  <c r="W2876" i="3"/>
  <c r="W2875" i="3"/>
  <c r="W2874" i="3"/>
  <c r="W2873" i="3"/>
  <c r="W2872" i="3"/>
  <c r="W2871" i="3"/>
  <c r="W2870" i="3"/>
  <c r="W2869" i="3"/>
  <c r="W2868" i="3"/>
  <c r="W2867" i="3"/>
  <c r="W2866" i="3"/>
  <c r="W2865" i="3"/>
  <c r="W2864" i="3"/>
  <c r="W2863" i="3"/>
  <c r="W2862" i="3"/>
  <c r="W2861" i="3"/>
  <c r="W2860" i="3"/>
  <c r="W2859" i="3"/>
  <c r="W2858" i="3"/>
  <c r="W2857" i="3"/>
  <c r="W2856" i="3"/>
  <c r="W2855" i="3"/>
  <c r="W2854" i="3"/>
  <c r="W2853" i="3"/>
  <c r="W2852" i="3"/>
  <c r="W2851" i="3"/>
  <c r="W2850" i="3"/>
  <c r="W2849" i="3"/>
  <c r="W2848" i="3"/>
  <c r="W2847" i="3"/>
  <c r="W2846" i="3"/>
  <c r="W2845" i="3"/>
  <c r="W2844" i="3"/>
  <c r="W2843" i="3"/>
  <c r="W2842" i="3"/>
  <c r="W2841" i="3"/>
  <c r="W2840" i="3"/>
  <c r="W2839" i="3"/>
  <c r="W2838" i="3"/>
  <c r="W2837" i="3"/>
  <c r="W2836" i="3"/>
  <c r="W2835" i="3"/>
  <c r="W2834" i="3"/>
  <c r="W2833" i="3"/>
  <c r="W2832" i="3"/>
  <c r="W2831" i="3"/>
  <c r="W2830" i="3"/>
  <c r="W2829" i="3"/>
  <c r="W2828" i="3"/>
  <c r="W2827" i="3"/>
  <c r="W2826" i="3"/>
  <c r="W2825" i="3"/>
  <c r="W2824" i="3"/>
  <c r="W2823" i="3"/>
  <c r="W2822" i="3"/>
  <c r="W2821" i="3"/>
  <c r="W2820" i="3"/>
  <c r="W2819" i="3"/>
  <c r="W2818" i="3"/>
  <c r="W2817" i="3"/>
  <c r="W2816" i="3"/>
  <c r="W2815" i="3"/>
  <c r="W2814" i="3"/>
  <c r="W2813" i="3"/>
  <c r="W2812" i="3"/>
  <c r="W2811" i="3"/>
  <c r="W2810" i="3"/>
  <c r="W2809" i="3"/>
  <c r="W2808" i="3"/>
  <c r="W2807" i="3"/>
  <c r="W2806" i="3"/>
  <c r="W2805" i="3"/>
  <c r="W2804" i="3"/>
  <c r="W2803" i="3"/>
  <c r="W2802" i="3"/>
  <c r="W2801" i="3"/>
  <c r="W2800" i="3"/>
  <c r="W2799" i="3"/>
  <c r="W2798" i="3"/>
  <c r="W2797" i="3"/>
  <c r="W2796" i="3"/>
  <c r="W2795" i="3"/>
  <c r="W2794" i="3"/>
  <c r="W2793" i="3"/>
  <c r="W2792" i="3"/>
  <c r="W2791" i="3"/>
  <c r="W2790" i="3"/>
  <c r="W2789" i="3"/>
  <c r="W2788" i="3"/>
  <c r="W2787" i="3"/>
  <c r="W2786" i="3"/>
  <c r="W2785" i="3"/>
  <c r="W2784" i="3"/>
  <c r="W2783" i="3"/>
  <c r="W2782" i="3"/>
  <c r="W2781" i="3"/>
  <c r="W2780" i="3"/>
  <c r="W2779" i="3"/>
  <c r="W2778" i="3"/>
  <c r="W2777" i="3"/>
  <c r="W2776" i="3"/>
  <c r="W2775" i="3"/>
  <c r="W2774" i="3"/>
  <c r="W2773" i="3"/>
  <c r="W2772" i="3"/>
  <c r="W2771" i="3"/>
  <c r="W2770" i="3"/>
  <c r="W2769" i="3"/>
  <c r="W2768" i="3"/>
  <c r="W2767" i="3"/>
  <c r="W2766" i="3"/>
  <c r="W2765" i="3"/>
  <c r="W2764" i="3"/>
  <c r="W2763" i="3"/>
  <c r="W2762" i="3"/>
  <c r="W2761" i="3"/>
  <c r="W2760" i="3"/>
  <c r="W2759" i="3"/>
  <c r="W2758" i="3"/>
  <c r="W2757" i="3"/>
  <c r="W2756" i="3"/>
  <c r="W2755" i="3"/>
  <c r="W2754" i="3"/>
  <c r="W2753" i="3"/>
  <c r="W2752" i="3"/>
  <c r="W2751" i="3"/>
  <c r="W2750" i="3"/>
  <c r="W2749" i="3"/>
  <c r="W2748" i="3"/>
  <c r="W2747" i="3"/>
  <c r="W2746" i="3"/>
  <c r="W2745" i="3"/>
  <c r="W2744" i="3"/>
  <c r="W2743" i="3"/>
  <c r="W2742" i="3"/>
  <c r="W2741" i="3"/>
  <c r="W2740" i="3"/>
  <c r="W2739" i="3"/>
  <c r="W2738" i="3"/>
  <c r="W2737" i="3"/>
  <c r="W2736" i="3"/>
  <c r="W2735" i="3"/>
  <c r="W2734" i="3"/>
  <c r="W2733" i="3"/>
  <c r="W2732" i="3"/>
  <c r="W2731" i="3"/>
  <c r="W2730" i="3"/>
  <c r="W2729" i="3"/>
  <c r="W2728" i="3"/>
  <c r="W2727" i="3"/>
  <c r="W2726" i="3"/>
  <c r="W2725" i="3"/>
  <c r="W2724" i="3"/>
  <c r="W2723" i="3"/>
  <c r="W2722" i="3"/>
  <c r="W2721" i="3"/>
  <c r="W2720" i="3"/>
  <c r="W2719" i="3"/>
  <c r="W2718" i="3"/>
  <c r="W2717" i="3"/>
  <c r="W2716" i="3"/>
  <c r="W2715" i="3"/>
  <c r="W2714" i="3"/>
  <c r="W2713" i="3"/>
  <c r="W2712" i="3"/>
  <c r="W2711" i="3"/>
  <c r="W2710" i="3"/>
  <c r="W2709" i="3"/>
  <c r="W2708" i="3"/>
  <c r="W2707" i="3"/>
  <c r="W2706" i="3"/>
  <c r="W2705" i="3"/>
  <c r="W2704" i="3"/>
  <c r="W2703" i="3"/>
  <c r="W2702" i="3"/>
  <c r="W2701" i="3"/>
  <c r="W2700" i="3"/>
  <c r="W2699" i="3"/>
  <c r="W2698" i="3"/>
  <c r="W2697" i="3"/>
  <c r="W2696" i="3"/>
  <c r="W2695" i="3"/>
  <c r="W2694" i="3"/>
  <c r="W2693" i="3"/>
  <c r="W2692" i="3"/>
  <c r="W2691" i="3"/>
  <c r="W2690" i="3"/>
  <c r="W2689" i="3"/>
  <c r="W2688" i="3"/>
  <c r="W2687" i="3"/>
  <c r="W2686" i="3"/>
  <c r="W2685" i="3"/>
  <c r="W2684" i="3"/>
  <c r="W2683" i="3"/>
  <c r="W2682" i="3"/>
  <c r="W2681" i="3"/>
  <c r="W2680" i="3"/>
  <c r="W2679" i="3"/>
  <c r="W2678" i="3"/>
  <c r="W2677" i="3"/>
  <c r="W2676" i="3"/>
  <c r="W2675" i="3"/>
  <c r="W2674" i="3"/>
  <c r="W2673" i="3"/>
  <c r="W2672" i="3"/>
  <c r="W2671" i="3"/>
  <c r="W2670" i="3"/>
  <c r="W2669" i="3"/>
  <c r="W2668" i="3"/>
  <c r="W2667" i="3"/>
  <c r="W2666" i="3"/>
  <c r="W2665" i="3"/>
  <c r="W2664" i="3"/>
  <c r="W2663" i="3"/>
  <c r="W2662" i="3"/>
  <c r="W2661" i="3"/>
  <c r="W2660" i="3"/>
  <c r="W2659" i="3"/>
  <c r="W2658" i="3"/>
  <c r="W2657" i="3"/>
  <c r="W2656" i="3"/>
  <c r="W2655" i="3"/>
  <c r="W2654" i="3"/>
  <c r="W2653" i="3"/>
  <c r="W2652" i="3"/>
  <c r="W2651" i="3"/>
  <c r="W2650" i="3"/>
  <c r="W2649" i="3"/>
  <c r="W2648" i="3"/>
  <c r="W2647" i="3"/>
  <c r="W2646" i="3"/>
  <c r="W2645" i="3"/>
  <c r="W2644" i="3"/>
  <c r="W2643" i="3"/>
  <c r="W2642" i="3"/>
  <c r="W2641" i="3"/>
  <c r="W2640" i="3"/>
  <c r="W2639" i="3"/>
  <c r="W2638" i="3"/>
  <c r="W2637" i="3"/>
  <c r="W2636" i="3"/>
  <c r="W2635" i="3"/>
  <c r="W2634" i="3"/>
  <c r="W2633" i="3"/>
  <c r="W2632" i="3"/>
  <c r="W2631" i="3"/>
  <c r="W2630" i="3"/>
  <c r="W2629" i="3"/>
  <c r="W2628" i="3"/>
  <c r="W2627" i="3"/>
  <c r="W2626" i="3"/>
  <c r="W2625" i="3"/>
  <c r="W2624" i="3"/>
  <c r="W2623" i="3"/>
  <c r="W2622" i="3"/>
  <c r="W2621" i="3"/>
  <c r="W2620" i="3"/>
  <c r="W2619" i="3"/>
  <c r="W2618" i="3"/>
  <c r="W2617" i="3"/>
  <c r="W2616" i="3"/>
  <c r="W2615" i="3"/>
  <c r="W2614" i="3"/>
  <c r="W2613" i="3"/>
  <c r="W2612" i="3"/>
  <c r="W2611" i="3"/>
  <c r="W2610" i="3"/>
  <c r="W2609" i="3"/>
  <c r="W2608" i="3"/>
  <c r="W2607" i="3"/>
  <c r="W2606" i="3"/>
  <c r="W2605" i="3"/>
  <c r="W2604" i="3"/>
  <c r="W2603" i="3"/>
  <c r="W2602" i="3"/>
  <c r="W2601" i="3"/>
  <c r="W2600" i="3"/>
  <c r="W2599" i="3"/>
  <c r="W2598" i="3"/>
  <c r="W2597" i="3"/>
  <c r="W2596" i="3"/>
  <c r="W2595" i="3"/>
  <c r="W2594" i="3"/>
  <c r="W2593" i="3"/>
  <c r="W2592" i="3"/>
  <c r="W2591" i="3"/>
  <c r="W2590" i="3"/>
  <c r="W2589" i="3"/>
  <c r="W2588" i="3"/>
  <c r="W2587" i="3"/>
  <c r="W2586" i="3"/>
  <c r="W2585" i="3"/>
  <c r="W2584" i="3"/>
  <c r="W2583" i="3"/>
  <c r="W2582" i="3"/>
  <c r="W2581" i="3"/>
  <c r="W2580" i="3"/>
  <c r="W2579" i="3"/>
  <c r="W2578" i="3"/>
  <c r="W2577" i="3"/>
  <c r="W2576" i="3"/>
  <c r="W2575" i="3"/>
  <c r="W2574" i="3"/>
  <c r="W2573" i="3"/>
  <c r="W2572" i="3"/>
  <c r="W2571" i="3"/>
  <c r="W2570" i="3"/>
  <c r="W2569" i="3"/>
  <c r="W2568" i="3"/>
  <c r="W2567" i="3"/>
  <c r="W2566" i="3"/>
  <c r="W2565" i="3"/>
  <c r="W2564" i="3"/>
  <c r="W2563" i="3"/>
  <c r="W2562" i="3"/>
  <c r="W2561" i="3"/>
  <c r="W2560" i="3"/>
  <c r="W2559" i="3"/>
  <c r="W2558" i="3"/>
  <c r="W2557" i="3"/>
  <c r="W2556" i="3"/>
  <c r="W2555" i="3"/>
  <c r="W2554" i="3"/>
  <c r="W2553" i="3"/>
  <c r="W2552" i="3"/>
  <c r="W2551" i="3"/>
  <c r="W2550" i="3"/>
  <c r="W2549" i="3"/>
  <c r="W2548" i="3"/>
  <c r="W2547" i="3"/>
  <c r="W2546" i="3"/>
  <c r="W2545" i="3"/>
  <c r="W2544" i="3"/>
  <c r="W2543" i="3"/>
  <c r="W2542" i="3"/>
  <c r="W2541" i="3"/>
  <c r="W2540" i="3"/>
  <c r="W2539" i="3"/>
  <c r="W2538" i="3"/>
  <c r="W2537" i="3"/>
  <c r="W2536" i="3"/>
  <c r="W2535" i="3"/>
  <c r="W2534" i="3"/>
  <c r="W2533" i="3"/>
  <c r="W2532" i="3"/>
  <c r="W2531" i="3"/>
  <c r="W2530" i="3"/>
  <c r="W2529" i="3"/>
  <c r="W2528" i="3"/>
  <c r="W2527" i="3"/>
  <c r="W2526" i="3"/>
  <c r="W2525" i="3"/>
  <c r="W2524" i="3"/>
  <c r="W2523" i="3"/>
  <c r="W2522" i="3"/>
  <c r="W2521" i="3"/>
  <c r="W2520" i="3"/>
  <c r="W2519" i="3"/>
  <c r="W2518" i="3"/>
  <c r="W2517" i="3"/>
  <c r="W2516" i="3"/>
  <c r="W2515" i="3"/>
  <c r="W2514" i="3"/>
  <c r="W2513" i="3"/>
  <c r="W2512" i="3"/>
  <c r="W2511" i="3"/>
  <c r="W2510" i="3"/>
  <c r="W2509" i="3"/>
  <c r="W2508" i="3"/>
  <c r="W2507" i="3"/>
  <c r="W2506" i="3"/>
  <c r="W2505" i="3"/>
  <c r="W2504" i="3"/>
  <c r="W2503" i="3"/>
  <c r="W2502" i="3"/>
  <c r="W2501" i="3"/>
  <c r="W2500" i="3"/>
  <c r="W2499" i="3"/>
  <c r="W2498" i="3"/>
  <c r="W2497" i="3"/>
  <c r="W2496" i="3"/>
  <c r="W2495" i="3"/>
  <c r="W2494" i="3"/>
  <c r="W2493" i="3"/>
  <c r="W2492" i="3"/>
  <c r="W2491" i="3"/>
  <c r="W2490" i="3"/>
  <c r="W2489" i="3"/>
  <c r="W2488" i="3"/>
  <c r="W2487" i="3"/>
  <c r="W2486" i="3"/>
  <c r="W2485" i="3"/>
  <c r="W2484" i="3"/>
  <c r="W2483" i="3"/>
  <c r="W2482" i="3"/>
  <c r="W2481" i="3"/>
  <c r="W2480" i="3"/>
  <c r="W2479" i="3"/>
  <c r="W2478" i="3"/>
  <c r="W2477" i="3"/>
  <c r="W2476" i="3"/>
  <c r="W2475" i="3"/>
  <c r="W2474" i="3"/>
  <c r="W2473" i="3"/>
  <c r="W2472" i="3"/>
  <c r="W2471" i="3"/>
  <c r="W2470" i="3"/>
  <c r="W2469" i="3"/>
  <c r="W2468" i="3"/>
  <c r="W2467" i="3"/>
  <c r="W2466" i="3"/>
  <c r="W2465" i="3"/>
  <c r="W2464" i="3"/>
  <c r="W2463" i="3"/>
  <c r="W2462" i="3"/>
  <c r="W2461" i="3"/>
  <c r="W2460" i="3"/>
  <c r="W2459" i="3"/>
  <c r="W2458" i="3"/>
  <c r="W2457" i="3"/>
  <c r="W2456" i="3"/>
  <c r="W2455" i="3"/>
  <c r="W2454" i="3"/>
  <c r="W2453" i="3"/>
  <c r="W2452" i="3"/>
  <c r="W2451" i="3"/>
  <c r="W2450" i="3"/>
  <c r="W2449" i="3"/>
  <c r="W2448" i="3"/>
  <c r="W2447" i="3"/>
  <c r="W2446" i="3"/>
  <c r="W2445" i="3"/>
  <c r="W2444" i="3"/>
  <c r="W2443" i="3"/>
  <c r="W2442" i="3"/>
  <c r="W2441" i="3"/>
  <c r="W2440" i="3"/>
  <c r="W2439" i="3"/>
  <c r="W2438" i="3"/>
  <c r="W2437" i="3"/>
  <c r="W2436" i="3"/>
  <c r="W2435" i="3"/>
  <c r="W2434" i="3"/>
  <c r="W2433" i="3"/>
  <c r="W2432" i="3"/>
  <c r="W2431" i="3"/>
  <c r="W2430" i="3"/>
  <c r="W2429" i="3"/>
  <c r="W2428" i="3"/>
  <c r="W2427" i="3"/>
  <c r="W2426" i="3"/>
  <c r="W2425" i="3"/>
  <c r="W2424" i="3"/>
  <c r="W2423" i="3"/>
  <c r="W2422" i="3"/>
  <c r="W2421" i="3"/>
  <c r="W2420" i="3"/>
  <c r="W2419" i="3"/>
  <c r="W2418" i="3"/>
  <c r="W2417" i="3"/>
  <c r="W2416" i="3"/>
  <c r="W2415" i="3"/>
  <c r="W2414" i="3"/>
  <c r="W2413" i="3"/>
  <c r="W2412" i="3"/>
  <c r="W2411" i="3"/>
  <c r="W2410" i="3"/>
  <c r="W2409" i="3"/>
  <c r="W2408" i="3"/>
  <c r="W2407" i="3"/>
  <c r="W2406" i="3"/>
  <c r="W2405" i="3"/>
  <c r="W2404" i="3"/>
  <c r="W2403" i="3"/>
  <c r="W2402" i="3"/>
  <c r="W2401" i="3"/>
  <c r="W2400" i="3"/>
  <c r="W2399" i="3"/>
  <c r="W2398" i="3"/>
  <c r="W2397" i="3"/>
  <c r="W2396" i="3"/>
  <c r="W2395" i="3"/>
  <c r="W2394" i="3"/>
  <c r="W2393" i="3"/>
  <c r="W2392" i="3"/>
  <c r="W2391" i="3"/>
  <c r="W2390" i="3"/>
  <c r="W2389" i="3"/>
  <c r="W2388" i="3"/>
  <c r="W2387" i="3"/>
  <c r="W2386" i="3"/>
  <c r="W2385" i="3"/>
  <c r="W2384" i="3"/>
  <c r="W2383" i="3"/>
  <c r="W2382" i="3"/>
  <c r="W2381" i="3"/>
  <c r="W2380" i="3"/>
  <c r="W2379" i="3"/>
  <c r="W2378" i="3"/>
  <c r="W2377" i="3"/>
  <c r="W2376" i="3"/>
  <c r="W2375" i="3"/>
  <c r="W2374" i="3"/>
  <c r="W2373" i="3"/>
  <c r="W2372" i="3"/>
  <c r="W2371" i="3"/>
  <c r="W2370" i="3"/>
  <c r="W2369" i="3"/>
  <c r="W2368" i="3"/>
  <c r="W2367" i="3"/>
  <c r="W2366" i="3"/>
  <c r="W2365" i="3"/>
  <c r="W2364" i="3"/>
  <c r="W2363" i="3"/>
  <c r="W2362" i="3"/>
  <c r="W2361" i="3"/>
  <c r="W2360" i="3"/>
  <c r="W2359" i="3"/>
  <c r="W2358" i="3"/>
  <c r="W2357" i="3"/>
  <c r="W2356" i="3"/>
  <c r="W2355" i="3"/>
  <c r="W2354" i="3"/>
  <c r="W2353" i="3"/>
  <c r="W2352" i="3"/>
  <c r="W2351" i="3"/>
  <c r="W2350" i="3"/>
  <c r="W2349" i="3"/>
  <c r="W2348" i="3"/>
  <c r="W2347" i="3"/>
  <c r="W2346" i="3"/>
  <c r="W2345" i="3"/>
  <c r="W2344" i="3"/>
  <c r="W2343" i="3"/>
  <c r="W2342" i="3"/>
  <c r="W2341" i="3"/>
  <c r="W2340" i="3"/>
  <c r="W2339" i="3"/>
  <c r="W2338" i="3"/>
  <c r="W2337" i="3"/>
  <c r="W2336" i="3"/>
  <c r="W2335" i="3"/>
  <c r="W2334" i="3"/>
  <c r="W2333" i="3"/>
  <c r="W2332" i="3"/>
  <c r="W2331" i="3"/>
  <c r="W2330" i="3"/>
  <c r="W2329" i="3"/>
  <c r="W2328" i="3"/>
  <c r="W2327" i="3"/>
  <c r="W2326" i="3"/>
  <c r="W2325" i="3"/>
  <c r="W2324" i="3"/>
  <c r="W2323" i="3"/>
  <c r="W2322" i="3"/>
  <c r="W2321" i="3"/>
  <c r="W2320" i="3"/>
  <c r="W2319" i="3"/>
  <c r="W2318" i="3"/>
  <c r="W2317" i="3"/>
  <c r="W2316" i="3"/>
  <c r="W2315" i="3"/>
  <c r="W2314" i="3"/>
  <c r="W2313" i="3"/>
  <c r="W2312" i="3"/>
  <c r="W2311" i="3"/>
  <c r="W2310" i="3"/>
  <c r="W2309" i="3"/>
  <c r="W2308" i="3"/>
  <c r="W2307" i="3"/>
  <c r="W2306" i="3"/>
  <c r="W2305" i="3"/>
  <c r="W2304" i="3"/>
  <c r="W2303" i="3"/>
  <c r="W2302" i="3"/>
  <c r="W2301" i="3"/>
  <c r="W2300" i="3"/>
  <c r="W2299" i="3"/>
  <c r="W2298" i="3"/>
  <c r="W2297" i="3"/>
  <c r="W2296" i="3"/>
  <c r="W2295" i="3"/>
  <c r="W2294" i="3"/>
  <c r="W2293" i="3"/>
  <c r="W2292" i="3"/>
  <c r="W2291" i="3"/>
  <c r="W2290" i="3"/>
  <c r="W2289" i="3"/>
  <c r="W2288" i="3"/>
  <c r="W2287" i="3"/>
  <c r="W2286" i="3"/>
  <c r="W2285" i="3"/>
  <c r="W2284" i="3"/>
  <c r="W2283" i="3"/>
  <c r="W2282" i="3"/>
  <c r="W2281" i="3"/>
  <c r="W2280" i="3"/>
  <c r="W2279" i="3"/>
  <c r="W2278" i="3"/>
  <c r="W2277" i="3"/>
  <c r="W2276" i="3"/>
  <c r="W2275" i="3"/>
  <c r="W2274" i="3"/>
  <c r="W2273" i="3"/>
  <c r="W2272" i="3"/>
  <c r="W2271" i="3"/>
  <c r="W2270" i="3"/>
  <c r="W2269" i="3"/>
  <c r="W2268" i="3"/>
  <c r="W2267" i="3"/>
  <c r="W2266" i="3"/>
  <c r="W2265" i="3"/>
  <c r="W2264" i="3"/>
  <c r="W2263" i="3"/>
  <c r="W2262" i="3"/>
  <c r="W2261" i="3"/>
  <c r="W2260" i="3"/>
  <c r="W2259" i="3"/>
  <c r="W2258" i="3"/>
  <c r="W2257" i="3"/>
  <c r="W2256" i="3"/>
  <c r="W2255" i="3"/>
  <c r="W2254" i="3"/>
  <c r="W2253" i="3"/>
  <c r="W2252" i="3"/>
  <c r="W2251" i="3"/>
  <c r="W2250" i="3"/>
  <c r="W2249" i="3"/>
  <c r="W2248" i="3"/>
  <c r="W2247" i="3"/>
  <c r="W2246" i="3"/>
  <c r="W2245" i="3"/>
  <c r="W2244" i="3"/>
  <c r="W2243" i="3"/>
  <c r="W2242" i="3"/>
  <c r="W2241" i="3"/>
  <c r="W2240" i="3"/>
  <c r="W2239" i="3"/>
  <c r="W2238" i="3"/>
  <c r="W2237" i="3"/>
  <c r="W2236" i="3"/>
  <c r="W2235" i="3"/>
  <c r="W2234" i="3"/>
  <c r="W2233" i="3"/>
  <c r="W2232" i="3"/>
  <c r="W2231" i="3"/>
  <c r="W2230" i="3"/>
  <c r="W2229" i="3"/>
  <c r="W2228" i="3"/>
  <c r="W2227" i="3"/>
  <c r="W2226" i="3"/>
  <c r="W2225" i="3"/>
  <c r="W2224" i="3"/>
  <c r="W2223" i="3"/>
  <c r="W2222" i="3"/>
  <c r="W2221" i="3"/>
  <c r="W2220" i="3"/>
  <c r="W2219" i="3"/>
  <c r="W2218" i="3"/>
  <c r="W2217" i="3"/>
  <c r="W2216" i="3"/>
  <c r="W2215" i="3"/>
  <c r="W2214" i="3"/>
  <c r="W2213" i="3"/>
  <c r="W2212" i="3"/>
  <c r="W2211" i="3"/>
  <c r="W2210" i="3"/>
  <c r="W2209" i="3"/>
  <c r="W2208" i="3"/>
  <c r="W2207" i="3"/>
  <c r="W2206" i="3"/>
  <c r="W2205" i="3"/>
  <c r="W2204" i="3"/>
  <c r="W2203" i="3"/>
  <c r="W2202" i="3"/>
  <c r="W2201" i="3"/>
  <c r="W2200" i="3"/>
  <c r="W2199" i="3"/>
  <c r="W2198" i="3"/>
  <c r="W2197" i="3"/>
  <c r="W2196" i="3"/>
  <c r="W2195" i="3"/>
  <c r="W2194" i="3"/>
  <c r="W2193" i="3"/>
  <c r="W2192" i="3"/>
  <c r="W2191" i="3"/>
  <c r="W2190" i="3"/>
  <c r="W2189" i="3"/>
  <c r="W2188" i="3"/>
  <c r="W2187" i="3"/>
  <c r="W2186" i="3"/>
  <c r="W2185" i="3"/>
  <c r="W2184" i="3"/>
  <c r="W2183" i="3"/>
  <c r="W2182" i="3"/>
  <c r="W2181" i="3"/>
  <c r="W2180" i="3"/>
  <c r="W2179" i="3"/>
  <c r="W2178" i="3"/>
  <c r="W2177" i="3"/>
  <c r="W2176" i="3"/>
  <c r="W2175" i="3"/>
  <c r="W2174" i="3"/>
  <c r="W2173" i="3"/>
  <c r="W2172" i="3"/>
  <c r="W2171" i="3"/>
  <c r="W2170" i="3"/>
  <c r="W2169" i="3"/>
  <c r="W2168" i="3"/>
  <c r="W2167" i="3"/>
  <c r="W2166" i="3"/>
  <c r="W2165" i="3"/>
  <c r="W2164" i="3"/>
  <c r="W2163" i="3"/>
  <c r="W2162" i="3"/>
  <c r="W2161" i="3"/>
  <c r="W2160" i="3"/>
  <c r="W2159" i="3"/>
  <c r="W2158" i="3"/>
  <c r="W2157" i="3"/>
  <c r="W2156" i="3"/>
  <c r="W2155" i="3"/>
  <c r="W2154" i="3"/>
  <c r="W2153" i="3"/>
  <c r="W2152" i="3"/>
  <c r="W2151" i="3"/>
  <c r="W2150" i="3"/>
  <c r="W2149" i="3"/>
  <c r="W2148" i="3"/>
  <c r="W2147" i="3"/>
  <c r="W2146" i="3"/>
  <c r="W2145" i="3"/>
  <c r="W2144" i="3"/>
  <c r="W2143" i="3"/>
  <c r="W2142" i="3"/>
  <c r="W2141" i="3"/>
  <c r="W2140" i="3"/>
  <c r="W2139" i="3"/>
  <c r="W2138" i="3"/>
  <c r="W2137" i="3"/>
  <c r="W2136" i="3"/>
  <c r="W2135" i="3"/>
  <c r="W2134" i="3"/>
  <c r="W2133" i="3"/>
  <c r="W2132" i="3"/>
  <c r="W2131" i="3"/>
  <c r="W2130" i="3"/>
  <c r="W2129" i="3"/>
  <c r="W2128" i="3"/>
  <c r="W2127" i="3"/>
  <c r="W2126" i="3"/>
  <c r="W2125" i="3"/>
  <c r="W2124" i="3"/>
  <c r="W2123" i="3"/>
  <c r="W2122" i="3"/>
  <c r="W2121" i="3"/>
  <c r="W2120" i="3"/>
  <c r="W2119" i="3"/>
  <c r="W2118" i="3"/>
  <c r="W2117" i="3"/>
  <c r="W2116" i="3"/>
  <c r="W2115" i="3"/>
  <c r="W2114" i="3"/>
  <c r="W2113" i="3"/>
  <c r="W2112" i="3"/>
  <c r="W2111" i="3"/>
  <c r="W2110" i="3"/>
  <c r="W2109" i="3"/>
  <c r="W2108" i="3"/>
  <c r="W2107" i="3"/>
  <c r="W2106" i="3"/>
  <c r="W2105" i="3"/>
  <c r="W2104" i="3"/>
  <c r="W2103" i="3"/>
  <c r="W2102" i="3"/>
  <c r="W2101" i="3"/>
  <c r="W2100" i="3"/>
  <c r="W2099" i="3"/>
  <c r="W2098" i="3"/>
  <c r="W2097" i="3"/>
  <c r="W2096" i="3"/>
  <c r="W2095" i="3"/>
  <c r="W2094" i="3"/>
  <c r="W2093" i="3"/>
  <c r="W2092" i="3"/>
  <c r="W2091" i="3"/>
  <c r="W2090" i="3"/>
  <c r="W2089" i="3"/>
  <c r="W2088" i="3"/>
  <c r="W2087" i="3"/>
  <c r="W2086" i="3"/>
  <c r="W2085" i="3"/>
  <c r="W2084" i="3"/>
  <c r="W2083" i="3"/>
  <c r="W2082" i="3"/>
  <c r="W2081" i="3"/>
  <c r="W2080" i="3"/>
  <c r="W2079" i="3"/>
  <c r="W2078" i="3"/>
  <c r="W2077" i="3"/>
  <c r="W2076" i="3"/>
  <c r="W2075" i="3"/>
  <c r="W2074" i="3"/>
  <c r="W2073" i="3"/>
  <c r="W2072" i="3"/>
  <c r="W2071" i="3"/>
  <c r="W2070" i="3"/>
  <c r="W2069" i="3"/>
  <c r="W2068" i="3"/>
  <c r="W2067" i="3"/>
  <c r="W2066" i="3"/>
  <c r="W2065" i="3"/>
  <c r="W2064" i="3"/>
  <c r="W2063" i="3"/>
  <c r="W2062" i="3"/>
  <c r="W2061" i="3"/>
  <c r="W2060" i="3"/>
  <c r="W2059" i="3"/>
  <c r="W2058" i="3"/>
  <c r="W2057" i="3"/>
  <c r="W2056" i="3"/>
  <c r="W2055" i="3"/>
  <c r="W2054" i="3"/>
  <c r="W2053" i="3"/>
  <c r="W2052" i="3"/>
  <c r="W2051" i="3"/>
  <c r="W2050" i="3"/>
  <c r="W2049" i="3"/>
  <c r="W2048" i="3"/>
  <c r="W2047" i="3"/>
  <c r="W2046" i="3"/>
  <c r="W2045" i="3"/>
  <c r="W2044" i="3"/>
  <c r="W2043" i="3"/>
  <c r="W2042" i="3"/>
  <c r="W2041" i="3"/>
  <c r="W2040" i="3"/>
  <c r="W2039" i="3"/>
  <c r="W2038" i="3"/>
  <c r="W2037" i="3"/>
  <c r="W2036" i="3"/>
  <c r="W2035" i="3"/>
  <c r="W2034" i="3"/>
  <c r="W2033" i="3"/>
  <c r="W2032" i="3"/>
  <c r="W2031" i="3"/>
  <c r="W2030" i="3"/>
  <c r="W2029" i="3"/>
  <c r="W2028" i="3"/>
  <c r="W2027" i="3"/>
  <c r="W2026" i="3"/>
  <c r="W2025" i="3"/>
  <c r="W2024" i="3"/>
  <c r="W2023" i="3"/>
  <c r="W2022" i="3"/>
  <c r="W2021" i="3"/>
  <c r="W2020" i="3"/>
  <c r="W2019" i="3"/>
  <c r="W2018" i="3"/>
  <c r="W2017" i="3"/>
  <c r="W2016" i="3"/>
  <c r="W2015" i="3"/>
  <c r="W2014" i="3"/>
  <c r="W2013" i="3"/>
  <c r="W2012" i="3"/>
  <c r="W2011" i="3"/>
  <c r="W2010" i="3"/>
  <c r="W2009" i="3"/>
  <c r="W2008" i="3"/>
  <c r="W2007" i="3"/>
  <c r="W2006" i="3"/>
  <c r="W2005" i="3"/>
  <c r="W2004" i="3"/>
  <c r="W2003" i="3"/>
  <c r="W2002" i="3"/>
  <c r="W2001" i="3"/>
  <c r="W2000" i="3"/>
  <c r="W1999" i="3"/>
  <c r="W1998" i="3"/>
  <c r="W1997" i="3"/>
  <c r="W1996" i="3"/>
  <c r="W1995" i="3"/>
  <c r="W1994" i="3"/>
  <c r="W1993" i="3"/>
  <c r="W1992" i="3"/>
  <c r="W1991" i="3"/>
  <c r="W1990" i="3"/>
  <c r="W1989" i="3"/>
  <c r="W1988" i="3"/>
  <c r="W1987" i="3"/>
  <c r="W1986" i="3"/>
  <c r="W1985" i="3"/>
  <c r="W1984" i="3"/>
  <c r="W1983" i="3"/>
  <c r="W1982" i="3"/>
  <c r="W1981" i="3"/>
  <c r="W1980" i="3"/>
  <c r="W1979" i="3"/>
  <c r="W1978" i="3"/>
  <c r="W1977" i="3"/>
  <c r="W1976" i="3"/>
  <c r="W1975" i="3"/>
  <c r="W1974" i="3"/>
  <c r="W1973" i="3"/>
  <c r="W1972" i="3"/>
  <c r="W1971" i="3"/>
  <c r="W1970" i="3"/>
  <c r="W1969" i="3"/>
  <c r="W1968" i="3"/>
  <c r="W1967" i="3"/>
  <c r="W1966" i="3"/>
  <c r="W1965" i="3"/>
  <c r="W1964" i="3"/>
  <c r="W1963" i="3"/>
  <c r="W1962" i="3"/>
  <c r="W1961" i="3"/>
  <c r="W1960" i="3"/>
  <c r="W1959" i="3"/>
  <c r="W1958" i="3"/>
  <c r="W1957" i="3"/>
  <c r="W1956" i="3"/>
  <c r="W1955" i="3"/>
  <c r="W1954" i="3"/>
  <c r="W1953" i="3"/>
  <c r="W1952" i="3"/>
  <c r="W1951" i="3"/>
  <c r="W1950" i="3"/>
  <c r="W1949" i="3"/>
  <c r="W1948" i="3"/>
  <c r="W1947" i="3"/>
  <c r="W1946" i="3"/>
  <c r="W1945" i="3"/>
  <c r="W1944" i="3"/>
  <c r="W1943" i="3"/>
  <c r="W1942" i="3"/>
  <c r="W1941" i="3"/>
  <c r="W1940" i="3"/>
  <c r="W1939" i="3"/>
  <c r="W1938" i="3"/>
  <c r="W1937" i="3"/>
  <c r="W1936" i="3"/>
  <c r="W1935" i="3"/>
  <c r="W1934" i="3"/>
  <c r="W1933" i="3"/>
  <c r="W1932" i="3"/>
  <c r="W1931" i="3"/>
  <c r="W1930" i="3"/>
  <c r="W1929" i="3"/>
  <c r="W1928" i="3"/>
  <c r="W1927" i="3"/>
  <c r="W1926" i="3"/>
  <c r="W1925" i="3"/>
  <c r="W1924" i="3"/>
  <c r="W1923" i="3"/>
  <c r="W1922" i="3"/>
  <c r="W1921" i="3"/>
  <c r="W1920" i="3"/>
  <c r="W1919" i="3"/>
  <c r="W1918" i="3"/>
  <c r="W1917" i="3"/>
  <c r="W1916" i="3"/>
  <c r="W1915" i="3"/>
  <c r="W1914" i="3"/>
  <c r="W1913" i="3"/>
  <c r="W1912" i="3"/>
  <c r="W1911" i="3"/>
  <c r="W1910" i="3"/>
  <c r="W1909" i="3"/>
  <c r="W1908" i="3"/>
  <c r="W1907" i="3"/>
  <c r="W1906" i="3"/>
  <c r="W1905" i="3"/>
  <c r="W1904" i="3"/>
  <c r="W1903" i="3"/>
  <c r="W1902" i="3"/>
  <c r="W1901" i="3"/>
  <c r="W1900" i="3"/>
  <c r="W1899" i="3"/>
  <c r="W1898" i="3"/>
  <c r="W1897" i="3"/>
  <c r="W1896" i="3"/>
  <c r="W1895" i="3"/>
  <c r="W1894" i="3"/>
  <c r="W1893" i="3"/>
  <c r="W1892" i="3"/>
  <c r="W1891" i="3"/>
  <c r="W1890" i="3"/>
  <c r="W1889" i="3"/>
  <c r="W1888" i="3"/>
  <c r="W1887" i="3"/>
  <c r="W1886" i="3"/>
  <c r="W1885" i="3"/>
  <c r="W1884" i="3"/>
  <c r="W1883" i="3"/>
  <c r="W1882" i="3"/>
  <c r="W1881" i="3"/>
  <c r="W1880" i="3"/>
  <c r="W1879" i="3"/>
  <c r="W1878" i="3"/>
  <c r="W1877" i="3"/>
  <c r="W1876" i="3"/>
  <c r="W1875" i="3"/>
  <c r="W1874" i="3"/>
  <c r="W1873" i="3"/>
  <c r="W1872" i="3"/>
  <c r="W1871" i="3"/>
  <c r="W1870" i="3"/>
  <c r="W1869" i="3"/>
  <c r="W1868" i="3"/>
  <c r="W1867" i="3"/>
  <c r="W1866" i="3"/>
  <c r="W1865" i="3"/>
  <c r="W1864" i="3"/>
  <c r="W1863" i="3"/>
  <c r="W1862" i="3"/>
  <c r="W1861" i="3"/>
  <c r="W1860" i="3"/>
  <c r="W1859" i="3"/>
  <c r="W1858" i="3"/>
  <c r="W1857" i="3"/>
  <c r="W1856" i="3"/>
  <c r="W1855" i="3"/>
  <c r="W1854" i="3"/>
  <c r="W1853" i="3"/>
  <c r="W1852" i="3"/>
  <c r="W1851" i="3"/>
  <c r="W1850" i="3"/>
  <c r="W1849" i="3"/>
  <c r="W1848" i="3"/>
  <c r="W1847" i="3"/>
  <c r="W1846" i="3"/>
  <c r="W1845" i="3"/>
  <c r="W1844" i="3"/>
  <c r="W1843" i="3"/>
  <c r="W1842" i="3"/>
  <c r="W1841" i="3"/>
  <c r="W1840" i="3"/>
  <c r="W1839" i="3"/>
  <c r="W1838" i="3"/>
  <c r="W1837" i="3"/>
  <c r="W1836" i="3"/>
  <c r="W1835" i="3"/>
  <c r="W1834" i="3"/>
  <c r="W1833" i="3"/>
  <c r="W1832" i="3"/>
  <c r="W1831" i="3"/>
  <c r="W1830" i="3"/>
  <c r="W1829" i="3"/>
  <c r="W1828" i="3"/>
  <c r="W1827" i="3"/>
  <c r="W1826" i="3"/>
  <c r="W1825" i="3"/>
  <c r="W1824" i="3"/>
  <c r="W1823" i="3"/>
  <c r="W1822" i="3"/>
  <c r="W1821" i="3"/>
  <c r="W1820" i="3"/>
  <c r="W1819" i="3"/>
  <c r="W1818" i="3"/>
  <c r="W1817" i="3"/>
  <c r="W1816" i="3"/>
  <c r="W1815" i="3"/>
  <c r="W1814" i="3"/>
  <c r="W1813" i="3"/>
  <c r="W1812" i="3"/>
  <c r="W1811" i="3"/>
  <c r="W1810" i="3"/>
  <c r="W1809" i="3"/>
  <c r="W1808" i="3"/>
  <c r="W1807" i="3"/>
  <c r="W1806" i="3"/>
  <c r="W1805" i="3"/>
  <c r="W1804" i="3"/>
  <c r="W1803" i="3"/>
  <c r="W1802" i="3"/>
  <c r="W1801" i="3"/>
  <c r="W1800" i="3"/>
  <c r="W1799" i="3"/>
  <c r="W1798" i="3"/>
  <c r="W1797" i="3"/>
  <c r="W1796" i="3"/>
  <c r="W1795" i="3"/>
  <c r="W1794" i="3"/>
  <c r="W1793" i="3"/>
  <c r="W1792" i="3"/>
  <c r="W1791" i="3"/>
  <c r="W1790" i="3"/>
  <c r="W1789" i="3"/>
  <c r="W1788" i="3"/>
  <c r="W1787" i="3"/>
  <c r="W1786" i="3"/>
  <c r="W1785" i="3"/>
  <c r="W1784" i="3"/>
  <c r="W1783" i="3"/>
  <c r="W1782" i="3"/>
  <c r="W1781" i="3"/>
  <c r="W1780" i="3"/>
  <c r="W1779" i="3"/>
  <c r="W1778" i="3"/>
  <c r="W1777" i="3"/>
  <c r="W1776" i="3"/>
  <c r="W1775" i="3"/>
  <c r="W1774" i="3"/>
  <c r="W1773" i="3"/>
  <c r="W1772" i="3"/>
  <c r="W1771" i="3"/>
  <c r="W1770" i="3"/>
  <c r="W1769" i="3"/>
  <c r="W1768" i="3"/>
  <c r="W1767" i="3"/>
  <c r="W1766" i="3"/>
  <c r="W1765" i="3"/>
  <c r="W1764" i="3"/>
  <c r="W1763" i="3"/>
  <c r="W1762" i="3"/>
  <c r="W1761" i="3"/>
  <c r="W1760" i="3"/>
  <c r="W1759" i="3"/>
  <c r="W1758" i="3"/>
  <c r="W1757" i="3"/>
  <c r="W1756" i="3"/>
  <c r="W1755" i="3"/>
  <c r="W1754" i="3"/>
  <c r="W1753" i="3"/>
  <c r="W1752" i="3"/>
  <c r="W1751" i="3"/>
  <c r="W1750" i="3"/>
  <c r="W1749" i="3"/>
  <c r="W1748" i="3"/>
  <c r="W1747" i="3"/>
  <c r="W1746" i="3"/>
  <c r="W1745" i="3"/>
  <c r="W1744" i="3"/>
  <c r="W1743" i="3"/>
  <c r="W1742" i="3"/>
  <c r="W1741" i="3"/>
  <c r="W1740" i="3"/>
  <c r="W1739" i="3"/>
  <c r="W1738" i="3"/>
  <c r="W1737" i="3"/>
  <c r="W1736" i="3"/>
  <c r="W1735" i="3"/>
  <c r="W1734" i="3"/>
  <c r="W1733" i="3"/>
  <c r="W1732" i="3"/>
  <c r="W1731" i="3"/>
  <c r="W1730" i="3"/>
  <c r="W1729" i="3"/>
  <c r="W1728" i="3"/>
  <c r="W1727" i="3"/>
  <c r="W1726" i="3"/>
  <c r="W1725" i="3"/>
  <c r="W1724" i="3"/>
  <c r="W1723" i="3"/>
  <c r="W1722" i="3"/>
  <c r="W1721" i="3"/>
  <c r="W1720" i="3"/>
  <c r="W1719" i="3"/>
  <c r="W1718" i="3"/>
  <c r="W1717" i="3"/>
  <c r="W1716" i="3"/>
  <c r="W1715" i="3"/>
  <c r="W1714" i="3"/>
  <c r="W1713" i="3"/>
  <c r="W1712" i="3"/>
  <c r="W1711" i="3"/>
  <c r="W1710" i="3"/>
  <c r="W1709" i="3"/>
  <c r="W1708" i="3"/>
  <c r="W1707" i="3"/>
  <c r="W1706" i="3"/>
  <c r="W1705" i="3"/>
  <c r="W1704" i="3"/>
  <c r="W1703" i="3"/>
  <c r="W1702" i="3"/>
  <c r="W1701" i="3"/>
  <c r="W1700" i="3"/>
  <c r="W1699" i="3"/>
  <c r="W1698" i="3"/>
  <c r="W1697" i="3"/>
  <c r="W1696" i="3"/>
  <c r="W1695" i="3"/>
  <c r="W1694" i="3"/>
  <c r="W1693" i="3"/>
  <c r="W1692" i="3"/>
  <c r="W1691" i="3"/>
  <c r="W1690" i="3"/>
  <c r="W1689" i="3"/>
  <c r="W1688" i="3"/>
  <c r="W1687" i="3"/>
  <c r="W1686" i="3"/>
  <c r="W1685" i="3"/>
  <c r="W1684" i="3"/>
  <c r="W1683" i="3"/>
  <c r="W1682" i="3"/>
  <c r="W1681" i="3"/>
  <c r="W1680" i="3"/>
  <c r="W1679" i="3"/>
  <c r="W1678" i="3"/>
  <c r="W1677" i="3"/>
  <c r="W1676" i="3"/>
  <c r="W1675" i="3"/>
  <c r="W1674" i="3"/>
  <c r="W1673" i="3"/>
  <c r="W1672" i="3"/>
  <c r="W1671" i="3"/>
  <c r="W1670" i="3"/>
  <c r="W1669" i="3"/>
  <c r="W1668" i="3"/>
  <c r="W1667" i="3"/>
  <c r="W1666" i="3"/>
  <c r="W1665" i="3"/>
  <c r="W1664" i="3"/>
  <c r="W1663" i="3"/>
  <c r="W1662" i="3"/>
  <c r="W1661" i="3"/>
  <c r="W1660" i="3"/>
  <c r="W1659" i="3"/>
  <c r="W1658" i="3"/>
  <c r="W1657" i="3"/>
  <c r="W1656" i="3"/>
  <c r="W1655" i="3"/>
  <c r="W1654" i="3"/>
  <c r="W1653" i="3"/>
  <c r="W1652" i="3"/>
  <c r="W1651" i="3"/>
  <c r="W1650" i="3"/>
  <c r="W1649" i="3"/>
  <c r="W1648" i="3"/>
  <c r="W1647" i="3"/>
  <c r="W1646" i="3"/>
  <c r="W1645" i="3"/>
  <c r="W1644" i="3"/>
  <c r="W1643" i="3"/>
  <c r="W1642" i="3"/>
  <c r="W1641" i="3"/>
  <c r="W1640" i="3"/>
  <c r="W1639" i="3"/>
  <c r="W1638" i="3"/>
  <c r="W1637" i="3"/>
  <c r="W1636" i="3"/>
  <c r="W1635" i="3"/>
  <c r="W1634" i="3"/>
  <c r="W1633" i="3"/>
  <c r="W1632" i="3"/>
  <c r="W1631" i="3"/>
  <c r="W1630" i="3"/>
  <c r="W1629" i="3"/>
  <c r="W1628" i="3"/>
  <c r="W1627" i="3"/>
  <c r="W1626" i="3"/>
  <c r="W1625" i="3"/>
  <c r="W1624" i="3"/>
  <c r="W1623" i="3"/>
  <c r="W1622" i="3"/>
  <c r="W1621" i="3"/>
  <c r="W1620" i="3"/>
  <c r="W1619" i="3"/>
  <c r="W1618" i="3"/>
  <c r="W1617" i="3"/>
  <c r="W1616" i="3"/>
  <c r="W1615" i="3"/>
  <c r="W1614" i="3"/>
  <c r="W1613" i="3"/>
  <c r="W1612" i="3"/>
  <c r="W1611" i="3"/>
  <c r="W1610" i="3"/>
  <c r="W1609" i="3"/>
  <c r="W1608" i="3"/>
  <c r="W1607" i="3"/>
  <c r="W1606" i="3"/>
  <c r="W1605" i="3"/>
  <c r="W1604" i="3"/>
  <c r="W1603" i="3"/>
  <c r="W1602" i="3"/>
  <c r="W1601" i="3"/>
  <c r="W1600" i="3"/>
  <c r="W1599" i="3"/>
  <c r="W1598" i="3"/>
  <c r="W1597" i="3"/>
  <c r="W1596" i="3"/>
  <c r="W1595" i="3"/>
  <c r="W1594" i="3"/>
  <c r="W1593" i="3"/>
  <c r="W1592" i="3"/>
  <c r="W1591" i="3"/>
  <c r="W1590" i="3"/>
  <c r="W1589" i="3"/>
  <c r="W1588" i="3"/>
  <c r="W1587" i="3"/>
  <c r="W1586" i="3"/>
  <c r="W1585" i="3"/>
  <c r="W1584" i="3"/>
  <c r="W1583" i="3"/>
  <c r="W1582" i="3"/>
  <c r="W1581" i="3"/>
  <c r="W1580" i="3"/>
  <c r="W1579" i="3"/>
  <c r="W1578" i="3"/>
  <c r="W1577" i="3"/>
  <c r="W1576" i="3"/>
  <c r="W1575" i="3"/>
  <c r="W1574" i="3"/>
  <c r="W1573" i="3"/>
  <c r="W1572" i="3"/>
  <c r="W1571" i="3"/>
  <c r="W1570" i="3"/>
  <c r="W1569" i="3"/>
  <c r="W1568" i="3"/>
  <c r="W1567" i="3"/>
  <c r="W1566" i="3"/>
  <c r="W1565" i="3"/>
  <c r="W1564" i="3"/>
  <c r="W1563" i="3"/>
  <c r="W1562" i="3"/>
  <c r="W1561" i="3"/>
  <c r="W1560" i="3"/>
  <c r="W1559" i="3"/>
  <c r="W1558" i="3"/>
  <c r="W1557" i="3"/>
  <c r="W1556" i="3"/>
  <c r="W1555" i="3"/>
  <c r="W1554" i="3"/>
  <c r="W1553" i="3"/>
  <c r="W1552" i="3"/>
  <c r="W1551" i="3"/>
  <c r="W1550" i="3"/>
  <c r="W1549" i="3"/>
  <c r="W1548" i="3"/>
  <c r="W1547" i="3"/>
  <c r="W1546" i="3"/>
  <c r="W1545" i="3"/>
  <c r="W1544" i="3"/>
  <c r="W1543" i="3"/>
  <c r="W1542" i="3"/>
  <c r="W1541" i="3"/>
  <c r="W1540" i="3"/>
  <c r="W1539" i="3"/>
  <c r="W1538" i="3"/>
  <c r="W1537" i="3"/>
  <c r="W1536" i="3"/>
  <c r="W1535" i="3"/>
  <c r="W1534" i="3"/>
  <c r="W1533" i="3"/>
  <c r="W1532" i="3"/>
  <c r="W1531" i="3"/>
  <c r="W1530" i="3"/>
  <c r="W1529" i="3"/>
  <c r="W1528" i="3"/>
  <c r="W1527" i="3"/>
  <c r="W1526" i="3"/>
  <c r="W1525" i="3"/>
  <c r="W1524" i="3"/>
  <c r="W1523" i="3"/>
  <c r="W1522" i="3"/>
  <c r="W1521" i="3"/>
  <c r="W1520" i="3"/>
  <c r="W1519" i="3"/>
  <c r="W1518" i="3"/>
  <c r="W1517" i="3"/>
  <c r="W1516" i="3"/>
  <c r="W1515" i="3"/>
  <c r="W1514" i="3"/>
  <c r="W1513" i="3"/>
  <c r="W1512" i="3"/>
  <c r="W1511" i="3"/>
  <c r="W1510" i="3"/>
  <c r="W1509" i="3"/>
  <c r="W1508" i="3"/>
  <c r="W1507" i="3"/>
  <c r="W1506" i="3"/>
  <c r="W1505" i="3"/>
  <c r="W1504" i="3"/>
  <c r="W1503" i="3"/>
  <c r="W1502" i="3"/>
  <c r="W1501" i="3"/>
  <c r="W1500" i="3"/>
  <c r="W1499" i="3"/>
  <c r="W1498" i="3"/>
  <c r="W1497" i="3"/>
  <c r="W1496" i="3"/>
  <c r="W1495" i="3"/>
  <c r="W1494" i="3"/>
  <c r="W1493" i="3"/>
  <c r="W1492" i="3"/>
  <c r="W1491" i="3"/>
  <c r="W1490" i="3"/>
  <c r="W1489" i="3"/>
  <c r="W1488" i="3"/>
  <c r="W1487" i="3"/>
  <c r="W1486" i="3"/>
  <c r="W1485" i="3"/>
  <c r="W1484" i="3"/>
  <c r="W1483" i="3"/>
  <c r="W1482" i="3"/>
  <c r="W1481" i="3"/>
  <c r="W1480" i="3"/>
  <c r="W1479" i="3"/>
  <c r="W1478" i="3"/>
  <c r="W1477" i="3"/>
  <c r="W1476" i="3"/>
  <c r="W1475" i="3"/>
  <c r="W1474" i="3"/>
  <c r="W1473" i="3"/>
  <c r="W1472" i="3"/>
  <c r="W1471" i="3"/>
  <c r="W1470" i="3"/>
  <c r="W1469" i="3"/>
  <c r="W1468" i="3"/>
  <c r="W1467" i="3"/>
  <c r="W1466" i="3"/>
  <c r="W1465" i="3"/>
  <c r="W1464" i="3"/>
  <c r="W1463" i="3"/>
  <c r="W1462" i="3"/>
  <c r="W1461" i="3"/>
  <c r="W1460" i="3"/>
  <c r="W1459" i="3"/>
  <c r="W1458" i="3"/>
  <c r="W1457" i="3"/>
  <c r="W1456" i="3"/>
  <c r="W1455" i="3"/>
  <c r="W1454" i="3"/>
  <c r="W1453" i="3"/>
  <c r="W1452" i="3"/>
  <c r="W1451" i="3"/>
  <c r="W1450" i="3"/>
  <c r="W1449" i="3"/>
  <c r="W1448" i="3"/>
  <c r="W1447" i="3"/>
  <c r="W1446" i="3"/>
  <c r="W1445" i="3"/>
  <c r="W1444" i="3"/>
  <c r="W1443" i="3"/>
  <c r="W1442" i="3"/>
  <c r="W1441" i="3"/>
  <c r="W1440" i="3"/>
  <c r="W1439" i="3"/>
  <c r="W1438" i="3"/>
  <c r="W1437" i="3"/>
  <c r="W1436" i="3"/>
  <c r="W1435" i="3"/>
  <c r="W1434" i="3"/>
  <c r="W1433" i="3"/>
  <c r="W1432" i="3"/>
  <c r="W1431" i="3"/>
  <c r="W1430" i="3"/>
  <c r="W1429" i="3"/>
  <c r="W1428" i="3"/>
  <c r="W1427" i="3"/>
  <c r="W1426" i="3"/>
  <c r="W1425" i="3"/>
  <c r="W1424" i="3"/>
  <c r="W1423" i="3"/>
  <c r="W1422" i="3"/>
  <c r="W1421" i="3"/>
  <c r="W1420" i="3"/>
  <c r="W1419" i="3"/>
  <c r="W1418" i="3"/>
  <c r="W1417" i="3"/>
  <c r="W1416" i="3"/>
  <c r="W1415" i="3"/>
  <c r="W1414" i="3"/>
  <c r="W1413" i="3"/>
  <c r="W1412" i="3"/>
  <c r="W1411" i="3"/>
  <c r="W1410" i="3"/>
  <c r="W1409" i="3"/>
  <c r="W1408" i="3"/>
  <c r="W1407" i="3"/>
  <c r="W1406" i="3"/>
  <c r="W1405" i="3"/>
  <c r="W1404" i="3"/>
  <c r="W1403" i="3"/>
  <c r="W1402" i="3"/>
  <c r="W1401" i="3"/>
  <c r="W1400" i="3"/>
  <c r="W1399" i="3"/>
  <c r="W1398" i="3"/>
  <c r="W1397" i="3"/>
  <c r="W1396" i="3"/>
  <c r="W1395" i="3"/>
  <c r="W1394" i="3"/>
  <c r="W1393" i="3"/>
  <c r="W1392" i="3"/>
  <c r="W1391" i="3"/>
  <c r="W1390" i="3"/>
  <c r="W1389" i="3"/>
  <c r="W1388" i="3"/>
  <c r="W1387" i="3"/>
  <c r="W1386" i="3"/>
  <c r="W1385" i="3"/>
  <c r="W1384" i="3"/>
  <c r="W1383" i="3"/>
  <c r="W1382" i="3"/>
  <c r="W1381" i="3"/>
  <c r="W1380" i="3"/>
  <c r="W1379" i="3"/>
  <c r="W1378" i="3"/>
  <c r="W1377" i="3"/>
  <c r="W1376" i="3"/>
  <c r="W1375" i="3"/>
  <c r="W1374" i="3"/>
  <c r="W1373" i="3"/>
  <c r="W1372" i="3"/>
  <c r="W1371" i="3"/>
  <c r="W1370" i="3"/>
  <c r="W1369" i="3"/>
  <c r="W1368" i="3"/>
  <c r="W1367" i="3"/>
  <c r="W1366" i="3"/>
  <c r="W1365" i="3"/>
  <c r="W1364" i="3"/>
  <c r="W1363" i="3"/>
  <c r="W1362" i="3"/>
  <c r="W1361" i="3"/>
  <c r="W1360" i="3"/>
  <c r="W1359" i="3"/>
  <c r="W1358" i="3"/>
  <c r="W1357" i="3"/>
  <c r="W1356" i="3"/>
  <c r="W1355" i="3"/>
  <c r="W1354" i="3"/>
  <c r="W1353" i="3"/>
  <c r="W1352" i="3"/>
  <c r="W1351" i="3"/>
  <c r="W1350" i="3"/>
  <c r="W1349" i="3"/>
  <c r="W1348" i="3"/>
  <c r="W1347" i="3"/>
  <c r="W1346" i="3"/>
  <c r="W1345" i="3"/>
  <c r="W1344" i="3"/>
  <c r="W1343" i="3"/>
  <c r="W1342" i="3"/>
  <c r="W1341" i="3"/>
  <c r="W1340" i="3"/>
  <c r="W1339" i="3"/>
  <c r="W1338" i="3"/>
  <c r="W1337" i="3"/>
  <c r="W1336" i="3"/>
  <c r="W1335" i="3"/>
  <c r="W1334" i="3"/>
  <c r="W1333" i="3"/>
  <c r="W1332" i="3"/>
  <c r="W1331" i="3"/>
  <c r="W1330" i="3"/>
  <c r="W1329" i="3"/>
  <c r="W1328" i="3"/>
  <c r="W1327" i="3"/>
  <c r="W1326" i="3"/>
  <c r="W1325" i="3"/>
  <c r="W1324" i="3"/>
  <c r="W1323" i="3"/>
  <c r="W1322" i="3"/>
  <c r="W1321" i="3"/>
  <c r="W1320" i="3"/>
  <c r="W1319" i="3"/>
  <c r="W1318" i="3"/>
  <c r="W1317" i="3"/>
  <c r="W1316" i="3"/>
  <c r="W1315" i="3"/>
  <c r="W1314" i="3"/>
  <c r="W1313" i="3"/>
  <c r="W1312" i="3"/>
  <c r="W1311" i="3"/>
  <c r="W1310" i="3"/>
  <c r="W1309" i="3"/>
  <c r="W1308" i="3"/>
  <c r="W1307" i="3"/>
  <c r="W1306" i="3"/>
  <c r="W1305" i="3"/>
  <c r="W1304" i="3"/>
  <c r="W1303" i="3"/>
  <c r="W1302" i="3"/>
  <c r="W1301" i="3"/>
  <c r="W1300" i="3"/>
  <c r="W1299" i="3"/>
  <c r="W1298" i="3"/>
  <c r="W1297" i="3"/>
  <c r="W1296" i="3"/>
  <c r="W1295" i="3"/>
  <c r="W1294" i="3"/>
  <c r="W1293" i="3"/>
  <c r="W1292" i="3"/>
  <c r="W1291" i="3"/>
  <c r="W1290" i="3"/>
  <c r="W1289" i="3"/>
  <c r="W1288" i="3"/>
  <c r="W1287" i="3"/>
  <c r="W1286" i="3"/>
  <c r="W1285" i="3"/>
  <c r="W1284" i="3"/>
  <c r="W1283" i="3"/>
  <c r="W1282" i="3"/>
  <c r="W1281" i="3"/>
  <c r="W1280" i="3"/>
  <c r="W1279" i="3"/>
  <c r="W1278" i="3"/>
  <c r="W1277" i="3"/>
  <c r="W1276" i="3"/>
  <c r="W1275" i="3"/>
  <c r="W1274" i="3"/>
  <c r="W1273" i="3"/>
  <c r="W1272" i="3"/>
  <c r="W1271" i="3"/>
  <c r="W1270" i="3"/>
  <c r="W1269" i="3"/>
  <c r="W1268" i="3"/>
  <c r="W1267" i="3"/>
  <c r="W1266" i="3"/>
  <c r="W1265" i="3"/>
  <c r="W1264" i="3"/>
  <c r="W1263" i="3"/>
  <c r="W1262" i="3"/>
  <c r="W1261" i="3"/>
  <c r="W1260" i="3"/>
  <c r="W1259" i="3"/>
  <c r="W1258" i="3"/>
  <c r="W1257" i="3"/>
  <c r="W1256" i="3"/>
  <c r="W1255" i="3"/>
  <c r="W1254" i="3"/>
  <c r="W1253" i="3"/>
  <c r="W1252" i="3"/>
  <c r="W1251" i="3"/>
  <c r="W1250" i="3"/>
  <c r="W1249" i="3"/>
  <c r="W1248" i="3"/>
  <c r="W1247" i="3"/>
  <c r="W1246" i="3"/>
  <c r="W1245" i="3"/>
  <c r="W1244" i="3"/>
  <c r="W1243" i="3"/>
  <c r="W1242" i="3"/>
  <c r="W1241" i="3"/>
  <c r="W1240" i="3"/>
  <c r="W1239" i="3"/>
  <c r="W1238" i="3"/>
  <c r="W1237" i="3"/>
  <c r="W1236" i="3"/>
  <c r="W1235" i="3"/>
  <c r="W1234" i="3"/>
  <c r="W1233" i="3"/>
  <c r="W1232" i="3"/>
  <c r="W1231" i="3"/>
  <c r="W1230" i="3"/>
  <c r="W1229" i="3"/>
  <c r="W1228" i="3"/>
  <c r="W1227" i="3"/>
  <c r="W1226" i="3"/>
  <c r="W1225" i="3"/>
  <c r="W1224" i="3"/>
  <c r="W1223" i="3"/>
  <c r="W1222" i="3"/>
  <c r="W1221" i="3"/>
  <c r="W1220" i="3"/>
  <c r="W1219" i="3"/>
  <c r="W1218" i="3"/>
  <c r="W1217" i="3"/>
  <c r="W1216" i="3"/>
  <c r="W1215" i="3"/>
  <c r="W1214" i="3"/>
  <c r="W1213" i="3"/>
  <c r="W1212" i="3"/>
  <c r="W1211" i="3"/>
  <c r="W1210" i="3"/>
  <c r="W1209" i="3"/>
  <c r="W1208" i="3"/>
  <c r="W1207" i="3"/>
  <c r="W1206" i="3"/>
  <c r="W1205" i="3"/>
  <c r="W1204" i="3"/>
  <c r="W1203" i="3"/>
  <c r="W1202" i="3"/>
  <c r="W1201" i="3"/>
  <c r="W1200" i="3"/>
  <c r="W1199" i="3"/>
  <c r="W1198" i="3"/>
  <c r="W1197" i="3"/>
  <c r="W1196" i="3"/>
  <c r="W1195" i="3"/>
  <c r="W1194" i="3"/>
  <c r="W1193" i="3"/>
  <c r="W1192" i="3"/>
  <c r="W1191" i="3"/>
  <c r="W1190" i="3"/>
  <c r="W1189" i="3"/>
  <c r="W1188" i="3"/>
  <c r="W1187" i="3"/>
  <c r="W1186" i="3"/>
  <c r="W1185" i="3"/>
  <c r="W1184" i="3"/>
  <c r="W1183" i="3"/>
  <c r="W1182" i="3"/>
  <c r="W1181" i="3"/>
  <c r="W1180" i="3"/>
  <c r="W1179" i="3"/>
  <c r="W1178" i="3"/>
  <c r="W1177" i="3"/>
  <c r="W1176" i="3"/>
  <c r="W1175" i="3"/>
  <c r="W1174" i="3"/>
  <c r="W1173" i="3"/>
  <c r="W1172" i="3"/>
  <c r="W1171" i="3"/>
  <c r="W1170" i="3"/>
  <c r="W1169" i="3"/>
  <c r="W1168" i="3"/>
  <c r="W1167" i="3"/>
  <c r="W1166" i="3"/>
  <c r="W1165" i="3"/>
  <c r="W1164" i="3"/>
  <c r="W1163" i="3"/>
  <c r="W1162" i="3"/>
  <c r="W1161" i="3"/>
  <c r="W1160" i="3"/>
  <c r="W1159" i="3"/>
  <c r="W1158" i="3"/>
  <c r="W1157" i="3"/>
  <c r="W1156" i="3"/>
  <c r="W1155" i="3"/>
  <c r="W1154" i="3"/>
  <c r="W1153" i="3"/>
  <c r="W1152" i="3"/>
  <c r="W1151" i="3"/>
  <c r="W1150" i="3"/>
  <c r="W1149" i="3"/>
  <c r="W1148" i="3"/>
  <c r="W1147" i="3"/>
  <c r="W1146" i="3"/>
  <c r="W1145" i="3"/>
  <c r="W1144" i="3"/>
  <c r="W1143" i="3"/>
  <c r="W1142" i="3"/>
  <c r="W1141" i="3"/>
  <c r="W1140" i="3"/>
  <c r="W1139" i="3"/>
  <c r="W1138" i="3"/>
  <c r="W1137" i="3"/>
  <c r="W1136" i="3"/>
  <c r="W1135" i="3"/>
  <c r="W1134" i="3"/>
  <c r="W1133" i="3"/>
  <c r="W1132" i="3"/>
  <c r="W1131" i="3"/>
  <c r="W1130" i="3"/>
  <c r="W1129" i="3"/>
  <c r="W1128" i="3"/>
  <c r="W1127" i="3"/>
  <c r="W1126" i="3"/>
  <c r="W1125" i="3"/>
  <c r="W1124" i="3"/>
  <c r="W1123" i="3"/>
  <c r="W1122" i="3"/>
  <c r="W1121" i="3"/>
  <c r="W1120" i="3"/>
  <c r="W1119" i="3"/>
  <c r="W1118" i="3"/>
  <c r="W1117" i="3"/>
  <c r="W1116" i="3"/>
  <c r="W1115" i="3"/>
  <c r="W1114" i="3"/>
  <c r="W1113" i="3"/>
  <c r="W1112" i="3"/>
  <c r="W1111" i="3"/>
  <c r="W1110" i="3"/>
  <c r="W1109" i="3"/>
  <c r="W1108" i="3"/>
  <c r="W1107" i="3"/>
  <c r="W1106" i="3"/>
  <c r="W1105" i="3"/>
  <c r="W1104" i="3"/>
  <c r="W1103" i="3"/>
  <c r="W1102" i="3"/>
  <c r="W1101" i="3"/>
  <c r="W1100" i="3"/>
  <c r="W1099" i="3"/>
  <c r="W1098" i="3"/>
  <c r="W1097" i="3"/>
  <c r="W1096" i="3"/>
  <c r="W1095" i="3"/>
  <c r="W1094" i="3"/>
  <c r="W1093" i="3"/>
  <c r="W1092" i="3"/>
  <c r="W1091" i="3"/>
  <c r="W1090" i="3"/>
  <c r="W1089" i="3"/>
  <c r="W1088" i="3"/>
  <c r="W1087" i="3"/>
  <c r="W1086" i="3"/>
  <c r="W1085" i="3"/>
  <c r="W1084" i="3"/>
  <c r="W1083" i="3"/>
  <c r="W1082" i="3"/>
  <c r="W1081" i="3"/>
  <c r="W1080" i="3"/>
  <c r="W1079" i="3"/>
  <c r="W1078" i="3"/>
  <c r="W1077" i="3"/>
  <c r="W1076" i="3"/>
  <c r="W1075" i="3"/>
  <c r="W1074" i="3"/>
  <c r="W1073" i="3"/>
  <c r="W1072" i="3"/>
  <c r="W1071" i="3"/>
  <c r="W1070" i="3"/>
  <c r="W1069" i="3"/>
  <c r="W1068" i="3"/>
  <c r="W1067" i="3"/>
  <c r="W1066" i="3"/>
  <c r="W1065" i="3"/>
  <c r="W1064" i="3"/>
  <c r="W1063" i="3"/>
  <c r="W1062" i="3"/>
  <c r="W1061" i="3"/>
  <c r="W1060" i="3"/>
  <c r="W1059" i="3"/>
  <c r="W1058" i="3"/>
  <c r="W1057" i="3"/>
  <c r="W1056" i="3"/>
  <c r="W1055" i="3"/>
  <c r="W1054" i="3"/>
  <c r="W1053" i="3"/>
  <c r="W1052" i="3"/>
  <c r="W1051" i="3"/>
  <c r="W1050" i="3"/>
  <c r="W1049" i="3"/>
  <c r="W1048" i="3"/>
  <c r="W1047" i="3"/>
  <c r="W1046" i="3"/>
  <c r="W1045" i="3"/>
  <c r="W1044" i="3"/>
  <c r="W1043" i="3"/>
  <c r="W1042" i="3"/>
  <c r="W1041" i="3"/>
  <c r="W1040" i="3"/>
  <c r="W1039" i="3"/>
  <c r="W1038" i="3"/>
  <c r="W1037" i="3"/>
  <c r="W1036" i="3"/>
  <c r="W1035" i="3"/>
  <c r="W1034" i="3"/>
  <c r="W1033" i="3"/>
  <c r="W1032" i="3"/>
  <c r="W1031" i="3"/>
  <c r="W1030" i="3"/>
  <c r="W1029" i="3"/>
  <c r="W1028" i="3"/>
  <c r="W1027" i="3"/>
  <c r="W1026" i="3"/>
  <c r="W1025" i="3"/>
  <c r="W1024" i="3"/>
  <c r="W1023" i="3"/>
  <c r="W1022" i="3"/>
  <c r="W1021" i="3"/>
  <c r="W1020" i="3"/>
  <c r="W1019" i="3"/>
  <c r="W1018" i="3"/>
  <c r="W1017" i="3"/>
  <c r="W1016" i="3"/>
  <c r="W1015" i="3"/>
  <c r="W1014" i="3"/>
  <c r="W1013" i="3"/>
  <c r="W1012" i="3"/>
  <c r="W1011" i="3"/>
  <c r="W1010" i="3"/>
  <c r="W1009" i="3"/>
  <c r="W1008" i="3"/>
  <c r="W1007" i="3"/>
  <c r="W1006" i="3"/>
  <c r="W1005" i="3"/>
  <c r="W1004" i="3"/>
  <c r="W1003" i="3"/>
  <c r="W1002" i="3"/>
  <c r="W1001" i="3"/>
  <c r="W1000" i="3"/>
  <c r="W999" i="3"/>
  <c r="W998" i="3"/>
  <c r="W997" i="3"/>
  <c r="W996" i="3"/>
  <c r="W995" i="3"/>
  <c r="W994" i="3"/>
  <c r="W993" i="3"/>
  <c r="W992" i="3"/>
  <c r="W991" i="3"/>
  <c r="W990" i="3"/>
  <c r="W989" i="3"/>
  <c r="W988" i="3"/>
  <c r="W987" i="3"/>
  <c r="W986" i="3"/>
  <c r="W985" i="3"/>
  <c r="W984" i="3"/>
  <c r="W983" i="3"/>
  <c r="W982" i="3"/>
  <c r="W981" i="3"/>
  <c r="W980" i="3"/>
  <c r="W979" i="3"/>
  <c r="W978" i="3"/>
  <c r="W977" i="3"/>
  <c r="W976" i="3"/>
  <c r="W975" i="3"/>
  <c r="W974" i="3"/>
  <c r="W973" i="3"/>
  <c r="W972" i="3"/>
  <c r="W971" i="3"/>
  <c r="W970" i="3"/>
  <c r="W969" i="3"/>
  <c r="W968" i="3"/>
  <c r="W967" i="3"/>
  <c r="W966" i="3"/>
  <c r="W965" i="3"/>
  <c r="W964" i="3"/>
  <c r="W963" i="3"/>
  <c r="W962" i="3"/>
  <c r="W961" i="3"/>
  <c r="W960" i="3"/>
  <c r="W959" i="3"/>
  <c r="W958" i="3"/>
  <c r="W957" i="3"/>
  <c r="W956" i="3"/>
  <c r="W955" i="3"/>
  <c r="W954" i="3"/>
  <c r="W953" i="3"/>
  <c r="W952" i="3"/>
  <c r="W951" i="3"/>
  <c r="W950" i="3"/>
  <c r="W949" i="3"/>
  <c r="W948" i="3"/>
  <c r="W947" i="3"/>
  <c r="W946" i="3"/>
  <c r="W945" i="3"/>
  <c r="W944" i="3"/>
  <c r="W943" i="3"/>
  <c r="W942" i="3"/>
  <c r="W941" i="3"/>
  <c r="W940" i="3"/>
  <c r="W939" i="3"/>
  <c r="W938" i="3"/>
  <c r="W937" i="3"/>
  <c r="W936" i="3"/>
  <c r="W935" i="3"/>
  <c r="W934" i="3"/>
  <c r="W933" i="3"/>
  <c r="W932" i="3"/>
  <c r="W931" i="3"/>
  <c r="W930" i="3"/>
  <c r="W929" i="3"/>
  <c r="W928" i="3"/>
  <c r="W927" i="3"/>
  <c r="W926" i="3"/>
  <c r="W925" i="3"/>
  <c r="W924" i="3"/>
  <c r="W923" i="3"/>
  <c r="W922" i="3"/>
  <c r="W921" i="3"/>
  <c r="W920" i="3"/>
  <c r="W919" i="3"/>
  <c r="W918" i="3"/>
  <c r="W917" i="3"/>
  <c r="W916" i="3"/>
  <c r="W915" i="3"/>
  <c r="W914" i="3"/>
  <c r="W913" i="3"/>
  <c r="W912" i="3"/>
  <c r="W911" i="3"/>
  <c r="W910" i="3"/>
  <c r="W909" i="3"/>
  <c r="W908" i="3"/>
  <c r="W907" i="3"/>
  <c r="W906" i="3"/>
  <c r="W905" i="3"/>
  <c r="W904" i="3"/>
  <c r="W903" i="3"/>
  <c r="W902" i="3"/>
  <c r="W901" i="3"/>
  <c r="W900" i="3"/>
  <c r="W899" i="3"/>
  <c r="W898" i="3"/>
  <c r="W897" i="3"/>
  <c r="W896" i="3"/>
  <c r="W895" i="3"/>
  <c r="W894" i="3"/>
  <c r="W893" i="3"/>
  <c r="W892" i="3"/>
  <c r="W891" i="3"/>
  <c r="W890" i="3"/>
  <c r="W889" i="3"/>
  <c r="W888" i="3"/>
  <c r="W887" i="3"/>
  <c r="W886" i="3"/>
  <c r="W885" i="3"/>
  <c r="W884" i="3"/>
  <c r="W883" i="3"/>
  <c r="W882" i="3"/>
  <c r="W881" i="3"/>
  <c r="W880" i="3"/>
  <c r="W879" i="3"/>
  <c r="W878" i="3"/>
  <c r="W877" i="3"/>
  <c r="W876" i="3"/>
  <c r="W875" i="3"/>
  <c r="W874" i="3"/>
  <c r="W873" i="3"/>
  <c r="W872" i="3"/>
  <c r="W871" i="3"/>
  <c r="W870" i="3"/>
  <c r="W869" i="3"/>
  <c r="W868" i="3"/>
  <c r="W867" i="3"/>
  <c r="W866" i="3"/>
  <c r="W865" i="3"/>
  <c r="W864" i="3"/>
  <c r="W863" i="3"/>
  <c r="W862" i="3"/>
  <c r="W861" i="3"/>
  <c r="W860" i="3"/>
  <c r="W859" i="3"/>
  <c r="W858" i="3"/>
  <c r="W857" i="3"/>
  <c r="W856" i="3"/>
  <c r="W855" i="3"/>
  <c r="W854" i="3"/>
  <c r="W853" i="3"/>
  <c r="W852" i="3"/>
  <c r="W851" i="3"/>
  <c r="W850" i="3"/>
  <c r="W849" i="3"/>
  <c r="W848" i="3"/>
  <c r="W847" i="3"/>
  <c r="W846" i="3"/>
  <c r="W845" i="3"/>
  <c r="W844" i="3"/>
  <c r="W843" i="3"/>
  <c r="W842" i="3"/>
  <c r="W841" i="3"/>
  <c r="W840" i="3"/>
  <c r="W839" i="3"/>
  <c r="W838" i="3"/>
  <c r="W837" i="3"/>
  <c r="W836" i="3"/>
  <c r="W835" i="3"/>
  <c r="W834" i="3"/>
  <c r="W833" i="3"/>
  <c r="W832" i="3"/>
  <c r="W831" i="3"/>
  <c r="W830" i="3"/>
  <c r="W829" i="3"/>
  <c r="W828" i="3"/>
  <c r="W827" i="3"/>
  <c r="W826" i="3"/>
  <c r="W825" i="3"/>
  <c r="W824" i="3"/>
  <c r="W823" i="3"/>
  <c r="W822" i="3"/>
  <c r="W821" i="3"/>
  <c r="W820" i="3"/>
  <c r="W819" i="3"/>
  <c r="W818" i="3"/>
  <c r="W817" i="3"/>
  <c r="W816" i="3"/>
  <c r="W815" i="3"/>
  <c r="W814" i="3"/>
  <c r="W813" i="3"/>
  <c r="W812" i="3"/>
  <c r="W811" i="3"/>
  <c r="W810" i="3"/>
  <c r="W809" i="3"/>
  <c r="W808" i="3"/>
  <c r="W807" i="3"/>
  <c r="W806" i="3"/>
  <c r="W805" i="3"/>
  <c r="W804" i="3"/>
  <c r="W803" i="3"/>
  <c r="W802" i="3"/>
  <c r="W801" i="3"/>
  <c r="W800" i="3"/>
  <c r="W799" i="3"/>
  <c r="W798" i="3"/>
  <c r="W797" i="3"/>
  <c r="W796" i="3"/>
  <c r="W795" i="3"/>
  <c r="W794" i="3"/>
  <c r="W793" i="3"/>
  <c r="W792" i="3"/>
  <c r="W791" i="3"/>
  <c r="W790" i="3"/>
  <c r="W789" i="3"/>
  <c r="W788" i="3"/>
  <c r="W787" i="3"/>
  <c r="W786" i="3"/>
  <c r="W785" i="3"/>
  <c r="W784" i="3"/>
  <c r="W783" i="3"/>
  <c r="W782" i="3"/>
  <c r="W781" i="3"/>
  <c r="W780" i="3"/>
  <c r="W779" i="3"/>
  <c r="W778" i="3"/>
  <c r="W777" i="3"/>
  <c r="W776" i="3"/>
  <c r="W775" i="3"/>
  <c r="W774" i="3"/>
  <c r="W773" i="3"/>
  <c r="W772" i="3"/>
  <c r="W771" i="3"/>
  <c r="W770" i="3"/>
  <c r="W769" i="3"/>
  <c r="W768" i="3"/>
  <c r="W767" i="3"/>
  <c r="W766" i="3"/>
  <c r="W765" i="3"/>
  <c r="W764" i="3"/>
  <c r="W763" i="3"/>
  <c r="W762" i="3"/>
  <c r="W761" i="3"/>
  <c r="W760" i="3"/>
  <c r="W759" i="3"/>
  <c r="W758" i="3"/>
  <c r="W757" i="3"/>
  <c r="W756" i="3"/>
  <c r="W755" i="3"/>
  <c r="W754" i="3"/>
  <c r="W753" i="3"/>
  <c r="W752" i="3"/>
  <c r="W751" i="3"/>
  <c r="W750" i="3"/>
  <c r="W749" i="3"/>
  <c r="W748" i="3"/>
  <c r="W747" i="3"/>
  <c r="W746" i="3"/>
  <c r="W745" i="3"/>
  <c r="W744" i="3"/>
  <c r="W743" i="3"/>
  <c r="W742" i="3"/>
  <c r="W741" i="3"/>
  <c r="W740" i="3"/>
  <c r="W739" i="3"/>
  <c r="W738" i="3"/>
  <c r="W737" i="3"/>
  <c r="W736" i="3"/>
  <c r="W735" i="3"/>
  <c r="W734" i="3"/>
  <c r="W733" i="3"/>
  <c r="W732" i="3"/>
  <c r="W731" i="3"/>
  <c r="W730" i="3"/>
  <c r="W729" i="3"/>
  <c r="W728" i="3"/>
  <c r="W727" i="3"/>
  <c r="W726" i="3"/>
  <c r="W725" i="3"/>
  <c r="W724" i="3"/>
  <c r="W723" i="3"/>
  <c r="W722" i="3"/>
  <c r="W721" i="3"/>
  <c r="W720" i="3"/>
  <c r="W719" i="3"/>
  <c r="W718" i="3"/>
  <c r="W717" i="3"/>
  <c r="W716" i="3"/>
  <c r="W715" i="3"/>
  <c r="W714" i="3"/>
  <c r="W713" i="3"/>
  <c r="W712" i="3"/>
  <c r="W711" i="3"/>
  <c r="W710" i="3"/>
  <c r="W709" i="3"/>
  <c r="W708" i="3"/>
  <c r="W707" i="3"/>
  <c r="W706" i="3"/>
  <c r="W705" i="3"/>
  <c r="W704" i="3"/>
  <c r="W703" i="3"/>
  <c r="W702" i="3"/>
  <c r="W701" i="3"/>
  <c r="W700" i="3"/>
  <c r="W699" i="3"/>
  <c r="W698" i="3"/>
  <c r="W697" i="3"/>
  <c r="W696" i="3"/>
  <c r="W695" i="3"/>
  <c r="W694" i="3"/>
  <c r="W693" i="3"/>
  <c r="W692" i="3"/>
  <c r="W691" i="3"/>
  <c r="W690" i="3"/>
  <c r="W689" i="3"/>
  <c r="W688" i="3"/>
  <c r="W687" i="3"/>
  <c r="W686" i="3"/>
  <c r="W685" i="3"/>
  <c r="W684" i="3"/>
  <c r="W683" i="3"/>
  <c r="W682" i="3"/>
  <c r="W681" i="3"/>
  <c r="W680" i="3"/>
  <c r="W679" i="3"/>
  <c r="W678" i="3"/>
  <c r="W677" i="3"/>
  <c r="W676" i="3"/>
  <c r="W675" i="3"/>
  <c r="W674" i="3"/>
  <c r="W673" i="3"/>
  <c r="W672" i="3"/>
  <c r="W671" i="3"/>
  <c r="W670" i="3"/>
  <c r="W669" i="3"/>
  <c r="W668" i="3"/>
  <c r="W667" i="3"/>
  <c r="W666" i="3"/>
  <c r="W665" i="3"/>
  <c r="W664" i="3"/>
  <c r="W663" i="3"/>
  <c r="W662" i="3"/>
  <c r="W661" i="3"/>
  <c r="W660" i="3"/>
  <c r="W659" i="3"/>
  <c r="W658" i="3"/>
  <c r="W657" i="3"/>
  <c r="W656" i="3"/>
  <c r="W655" i="3"/>
  <c r="W654" i="3"/>
  <c r="W653" i="3"/>
  <c r="W652" i="3"/>
  <c r="W651" i="3"/>
  <c r="W650" i="3"/>
  <c r="W649" i="3"/>
  <c r="W648" i="3"/>
  <c r="W647" i="3"/>
  <c r="W646" i="3"/>
  <c r="W645" i="3"/>
  <c r="W644" i="3"/>
  <c r="W643" i="3"/>
  <c r="W642" i="3"/>
  <c r="W641" i="3"/>
  <c r="W640" i="3"/>
  <c r="W639" i="3"/>
  <c r="W638" i="3"/>
  <c r="W637" i="3"/>
  <c r="W636" i="3"/>
  <c r="W635" i="3"/>
  <c r="W634" i="3"/>
  <c r="W633" i="3"/>
  <c r="W632" i="3"/>
  <c r="W631" i="3"/>
  <c r="W630" i="3"/>
  <c r="W629" i="3"/>
  <c r="W628" i="3"/>
  <c r="W627" i="3"/>
  <c r="W626" i="3"/>
  <c r="W625" i="3"/>
  <c r="W624" i="3"/>
  <c r="W623" i="3"/>
  <c r="W622" i="3"/>
  <c r="W621" i="3"/>
  <c r="W620" i="3"/>
  <c r="W619" i="3"/>
  <c r="W618" i="3"/>
  <c r="W617" i="3"/>
  <c r="W616" i="3"/>
  <c r="W615" i="3"/>
  <c r="W614" i="3"/>
  <c r="W613" i="3"/>
  <c r="W612" i="3"/>
  <c r="W611" i="3"/>
  <c r="W610" i="3"/>
  <c r="W609" i="3"/>
  <c r="W608" i="3"/>
  <c r="W607" i="3"/>
  <c r="W606" i="3"/>
  <c r="W605" i="3"/>
  <c r="W604" i="3"/>
  <c r="W603" i="3"/>
  <c r="W602" i="3"/>
  <c r="W601" i="3"/>
  <c r="W600" i="3"/>
  <c r="W599" i="3"/>
  <c r="W598" i="3"/>
  <c r="W597" i="3"/>
  <c r="W596" i="3"/>
  <c r="W595" i="3"/>
  <c r="W594" i="3"/>
  <c r="W593" i="3"/>
  <c r="W592" i="3"/>
  <c r="W591" i="3"/>
  <c r="W590" i="3"/>
  <c r="W589" i="3"/>
  <c r="W588" i="3"/>
  <c r="W587" i="3"/>
  <c r="W586" i="3"/>
  <c r="W585" i="3"/>
  <c r="W584" i="3"/>
  <c r="W583" i="3"/>
  <c r="W582" i="3"/>
  <c r="W581" i="3"/>
  <c r="W580" i="3"/>
  <c r="W579" i="3"/>
  <c r="W578" i="3"/>
  <c r="W577" i="3"/>
  <c r="W576" i="3"/>
  <c r="W575" i="3"/>
  <c r="W574" i="3"/>
  <c r="W573" i="3"/>
  <c r="W572" i="3"/>
  <c r="W571" i="3"/>
  <c r="W570" i="3"/>
  <c r="W569" i="3"/>
  <c r="W568" i="3"/>
  <c r="W567" i="3"/>
  <c r="W566" i="3"/>
  <c r="W565" i="3"/>
  <c r="W564" i="3"/>
  <c r="W563" i="3"/>
  <c r="W562" i="3"/>
  <c r="W561" i="3"/>
  <c r="W560" i="3"/>
  <c r="W559" i="3"/>
  <c r="W558" i="3"/>
  <c r="W557" i="3"/>
  <c r="W556" i="3"/>
  <c r="W555" i="3"/>
  <c r="W554" i="3"/>
  <c r="W553" i="3"/>
  <c r="W552" i="3"/>
  <c r="W551" i="3"/>
  <c r="W550" i="3"/>
  <c r="W549" i="3"/>
  <c r="W548" i="3"/>
  <c r="W547" i="3"/>
  <c r="W546" i="3"/>
  <c r="W545" i="3"/>
  <c r="W544" i="3"/>
  <c r="W543" i="3"/>
  <c r="W542" i="3"/>
  <c r="W541" i="3"/>
  <c r="W540" i="3"/>
  <c r="W539" i="3"/>
  <c r="W538" i="3"/>
  <c r="W537" i="3"/>
  <c r="W536" i="3"/>
  <c r="W535" i="3"/>
  <c r="W534" i="3"/>
  <c r="W533" i="3"/>
  <c r="W532" i="3"/>
  <c r="W531" i="3"/>
  <c r="W530" i="3"/>
  <c r="W529" i="3"/>
  <c r="W528" i="3"/>
  <c r="W527" i="3"/>
  <c r="W526" i="3"/>
  <c r="W525" i="3"/>
  <c r="W524" i="3"/>
  <c r="W523" i="3"/>
  <c r="W522" i="3"/>
  <c r="W521" i="3"/>
  <c r="W520" i="3"/>
  <c r="W519" i="3"/>
  <c r="W518" i="3"/>
  <c r="W517" i="3"/>
  <c r="W516" i="3"/>
  <c r="W515" i="3"/>
  <c r="W514" i="3"/>
  <c r="W513" i="3"/>
  <c r="W512" i="3"/>
  <c r="W511" i="3"/>
  <c r="W510" i="3"/>
  <c r="W509" i="3"/>
  <c r="W508" i="3"/>
  <c r="W507" i="3"/>
  <c r="W506" i="3"/>
  <c r="W505" i="3"/>
  <c r="W504" i="3"/>
  <c r="W503" i="3"/>
  <c r="W502" i="3"/>
  <c r="W501" i="3"/>
  <c r="W500" i="3"/>
  <c r="W499" i="3"/>
  <c r="W498" i="3"/>
  <c r="W497" i="3"/>
  <c r="W496" i="3"/>
  <c r="W495" i="3"/>
  <c r="W494" i="3"/>
  <c r="W493" i="3"/>
  <c r="W492" i="3"/>
  <c r="W491" i="3"/>
  <c r="W490" i="3"/>
  <c r="W489" i="3"/>
  <c r="W488" i="3"/>
  <c r="W487" i="3"/>
  <c r="W486" i="3"/>
  <c r="W485" i="3"/>
  <c r="W484" i="3"/>
  <c r="W483" i="3"/>
  <c r="W482" i="3"/>
  <c r="W481" i="3"/>
  <c r="W480" i="3"/>
  <c r="W479" i="3"/>
  <c r="W478" i="3"/>
  <c r="W477" i="3"/>
  <c r="W476" i="3"/>
  <c r="W475" i="3"/>
  <c r="W474" i="3"/>
  <c r="W473" i="3"/>
  <c r="W472" i="3"/>
  <c r="W471" i="3"/>
  <c r="W470" i="3"/>
  <c r="W469" i="3"/>
  <c r="W468" i="3"/>
  <c r="W467" i="3"/>
  <c r="W466" i="3"/>
  <c r="W465" i="3"/>
  <c r="W464" i="3"/>
  <c r="W463" i="3"/>
  <c r="W462" i="3"/>
  <c r="W461" i="3"/>
  <c r="W460" i="3"/>
  <c r="W459" i="3"/>
  <c r="W458" i="3"/>
  <c r="W457" i="3"/>
  <c r="W456" i="3"/>
  <c r="W455" i="3"/>
  <c r="W454" i="3"/>
  <c r="W453" i="3"/>
  <c r="W452" i="3"/>
  <c r="W451" i="3"/>
  <c r="W450" i="3"/>
  <c r="W449" i="3"/>
  <c r="W448" i="3"/>
  <c r="W447" i="3"/>
  <c r="W446" i="3"/>
  <c r="W445" i="3"/>
  <c r="W444" i="3"/>
  <c r="W443" i="3"/>
  <c r="W442" i="3"/>
  <c r="W441" i="3"/>
  <c r="W440" i="3"/>
  <c r="W439" i="3"/>
  <c r="W438" i="3"/>
  <c r="W437" i="3"/>
  <c r="W436" i="3"/>
  <c r="W435" i="3"/>
  <c r="W434" i="3"/>
  <c r="W433" i="3"/>
  <c r="W432" i="3"/>
  <c r="W431" i="3"/>
  <c r="W430" i="3"/>
  <c r="W429" i="3"/>
  <c r="W428" i="3"/>
  <c r="W427" i="3"/>
  <c r="W426" i="3"/>
  <c r="W425" i="3"/>
  <c r="W424" i="3"/>
  <c r="W423" i="3"/>
  <c r="W422" i="3"/>
  <c r="W421" i="3"/>
  <c r="W420" i="3"/>
  <c r="W419" i="3"/>
  <c r="W418" i="3"/>
  <c r="W417" i="3"/>
  <c r="W416" i="3"/>
  <c r="W415" i="3"/>
  <c r="W414" i="3"/>
  <c r="W413" i="3"/>
  <c r="W412" i="3"/>
  <c r="W411" i="3"/>
  <c r="W410" i="3"/>
  <c r="W409" i="3"/>
  <c r="W408" i="3"/>
  <c r="W407" i="3"/>
  <c r="W406" i="3"/>
  <c r="W405" i="3"/>
  <c r="W404" i="3"/>
  <c r="W403" i="3"/>
  <c r="W402" i="3"/>
  <c r="W401" i="3"/>
  <c r="W400" i="3"/>
  <c r="W399" i="3"/>
  <c r="W398" i="3"/>
  <c r="W397" i="3"/>
  <c r="W396" i="3"/>
  <c r="W395" i="3"/>
  <c r="W394" i="3"/>
  <c r="W393" i="3"/>
  <c r="W392" i="3"/>
  <c r="W391" i="3"/>
  <c r="W390" i="3"/>
  <c r="W389" i="3"/>
  <c r="W388" i="3"/>
  <c r="W387" i="3"/>
  <c r="W386" i="3"/>
  <c r="W385" i="3"/>
  <c r="W384" i="3"/>
  <c r="W383" i="3"/>
  <c r="W382" i="3"/>
  <c r="W381" i="3"/>
  <c r="W380" i="3"/>
  <c r="W379" i="3"/>
  <c r="W378" i="3"/>
  <c r="W377" i="3"/>
  <c r="W376" i="3"/>
  <c r="W375" i="3"/>
  <c r="W374" i="3"/>
  <c r="W373" i="3"/>
  <c r="W372" i="3"/>
  <c r="W371" i="3"/>
  <c r="W370" i="3"/>
  <c r="W369" i="3"/>
  <c r="W368" i="3"/>
  <c r="W367" i="3"/>
  <c r="W366" i="3"/>
  <c r="W365" i="3"/>
  <c r="W364" i="3"/>
  <c r="W363" i="3"/>
  <c r="W362" i="3"/>
  <c r="W361" i="3"/>
  <c r="W360" i="3"/>
  <c r="W359" i="3"/>
  <c r="W358" i="3"/>
  <c r="W357" i="3"/>
  <c r="W356" i="3"/>
  <c r="W355" i="3"/>
  <c r="W354" i="3"/>
  <c r="W353" i="3"/>
  <c r="W352" i="3"/>
  <c r="W351" i="3"/>
  <c r="W350" i="3"/>
  <c r="W349" i="3"/>
  <c r="W348" i="3"/>
  <c r="W347" i="3"/>
  <c r="W346" i="3"/>
  <c r="W345" i="3"/>
  <c r="W344" i="3"/>
  <c r="W343" i="3"/>
  <c r="W342" i="3"/>
  <c r="W341" i="3"/>
  <c r="W340" i="3"/>
  <c r="W339" i="3"/>
  <c r="W338" i="3"/>
  <c r="W337" i="3"/>
  <c r="W336" i="3"/>
  <c r="W335" i="3"/>
  <c r="W334" i="3"/>
  <c r="W333" i="3"/>
  <c r="W332" i="3"/>
  <c r="W331" i="3"/>
  <c r="W330" i="3"/>
  <c r="W329" i="3"/>
  <c r="W328" i="3"/>
  <c r="W327" i="3"/>
  <c r="W326" i="3"/>
  <c r="W325" i="3"/>
  <c r="W324" i="3"/>
  <c r="W323" i="3"/>
  <c r="W322" i="3"/>
  <c r="W321" i="3"/>
  <c r="W320" i="3"/>
  <c r="W319" i="3"/>
  <c r="W318" i="3"/>
  <c r="W317" i="3"/>
  <c r="W316" i="3"/>
  <c r="W315" i="3"/>
  <c r="W314" i="3"/>
  <c r="W313" i="3"/>
  <c r="W312" i="3"/>
  <c r="W311" i="3"/>
  <c r="W310" i="3"/>
  <c r="W309" i="3"/>
  <c r="W308" i="3"/>
  <c r="W307" i="3"/>
  <c r="W306" i="3"/>
  <c r="W305" i="3"/>
  <c r="W304" i="3"/>
  <c r="W303" i="3"/>
  <c r="W302" i="3"/>
  <c r="W301" i="3"/>
  <c r="W300" i="3"/>
  <c r="W299" i="3"/>
  <c r="W298" i="3"/>
  <c r="W297" i="3"/>
  <c r="W296" i="3"/>
  <c r="W295" i="3"/>
  <c r="W294" i="3"/>
  <c r="W293" i="3"/>
  <c r="W292" i="3"/>
  <c r="W291" i="3"/>
  <c r="W290" i="3"/>
  <c r="W289" i="3"/>
  <c r="W288" i="3"/>
  <c r="W287" i="3"/>
  <c r="W286" i="3"/>
  <c r="W285" i="3"/>
  <c r="W284" i="3"/>
  <c r="W283" i="3"/>
  <c r="W282" i="3"/>
  <c r="W281" i="3"/>
  <c r="W280" i="3"/>
  <c r="W279" i="3"/>
  <c r="W278" i="3"/>
  <c r="W277" i="3"/>
  <c r="W276" i="3"/>
  <c r="W275" i="3"/>
  <c r="W274" i="3"/>
  <c r="W273" i="3"/>
  <c r="W272" i="3"/>
  <c r="W271" i="3"/>
  <c r="W270" i="3"/>
  <c r="W269" i="3"/>
  <c r="W268" i="3"/>
  <c r="W267" i="3"/>
  <c r="W266" i="3"/>
  <c r="W265" i="3"/>
  <c r="W264" i="3"/>
  <c r="W263" i="3"/>
  <c r="W262" i="3"/>
  <c r="W261" i="3"/>
  <c r="W260" i="3"/>
  <c r="W259" i="3"/>
  <c r="W258" i="3"/>
  <c r="W257" i="3"/>
  <c r="W256" i="3"/>
  <c r="W255" i="3"/>
  <c r="W254" i="3"/>
  <c r="W253" i="3"/>
  <c r="W252" i="3"/>
  <c r="W251" i="3"/>
  <c r="W250" i="3"/>
  <c r="W249" i="3"/>
  <c r="W248" i="3"/>
  <c r="W247" i="3"/>
  <c r="W246" i="3"/>
  <c r="W245" i="3"/>
  <c r="W244" i="3"/>
  <c r="W243" i="3"/>
  <c r="W242" i="3"/>
  <c r="W241" i="3"/>
  <c r="W240" i="3"/>
  <c r="W239" i="3"/>
  <c r="W238" i="3"/>
  <c r="W237" i="3"/>
  <c r="W236" i="3"/>
  <c r="W235" i="3"/>
  <c r="W234" i="3"/>
  <c r="W233" i="3"/>
  <c r="W232" i="3"/>
  <c r="W231" i="3"/>
  <c r="W230" i="3"/>
  <c r="W229" i="3"/>
  <c r="W228" i="3"/>
  <c r="W227" i="3"/>
  <c r="W226" i="3"/>
  <c r="W225" i="3"/>
  <c r="W224" i="3"/>
  <c r="W223" i="3"/>
  <c r="W222" i="3"/>
  <c r="W221" i="3"/>
  <c r="W220" i="3"/>
  <c r="W219" i="3"/>
  <c r="W218" i="3"/>
  <c r="W217" i="3"/>
  <c r="W216" i="3"/>
  <c r="W215" i="3"/>
  <c r="W214" i="3"/>
  <c r="W213" i="3"/>
  <c r="W212" i="3"/>
  <c r="W211" i="3"/>
  <c r="W210" i="3"/>
  <c r="W209" i="3"/>
  <c r="W208" i="3"/>
  <c r="W207" i="3"/>
  <c r="W206" i="3"/>
  <c r="W205" i="3"/>
  <c r="W204" i="3"/>
  <c r="W203" i="3"/>
  <c r="W202" i="3"/>
  <c r="W201" i="3"/>
  <c r="W200" i="3"/>
  <c r="W199" i="3"/>
  <c r="W198" i="3"/>
  <c r="W197" i="3"/>
  <c r="W196" i="3"/>
  <c r="W195" i="3"/>
  <c r="W194" i="3"/>
  <c r="W193" i="3"/>
  <c r="W192" i="3"/>
  <c r="W191" i="3"/>
  <c r="W190" i="3"/>
  <c r="W189" i="3"/>
  <c r="W188" i="3"/>
  <c r="W187" i="3"/>
  <c r="W186" i="3"/>
  <c r="W185" i="3"/>
  <c r="W184" i="3"/>
  <c r="W183" i="3"/>
  <c r="W182" i="3"/>
  <c r="W181" i="3"/>
  <c r="W180" i="3"/>
  <c r="W179" i="3"/>
  <c r="W178" i="3"/>
  <c r="W177" i="3"/>
  <c r="W176" i="3"/>
  <c r="W175" i="3"/>
  <c r="W174" i="3"/>
  <c r="W173" i="3"/>
  <c r="W172" i="3"/>
  <c r="W171" i="3"/>
  <c r="W170" i="3"/>
  <c r="W169" i="3"/>
  <c r="W168" i="3"/>
  <c r="W167" i="3"/>
  <c r="W166" i="3"/>
  <c r="W165" i="3"/>
  <c r="W164" i="3"/>
  <c r="W163" i="3"/>
  <c r="W162" i="3"/>
  <c r="W161" i="3"/>
  <c r="W160" i="3"/>
  <c r="W159" i="3"/>
  <c r="W158" i="3"/>
  <c r="W157" i="3"/>
  <c r="W156" i="3"/>
  <c r="W155" i="3"/>
  <c r="W154" i="3"/>
  <c r="W153" i="3"/>
  <c r="W152" i="3"/>
  <c r="W151" i="3"/>
  <c r="W150" i="3"/>
  <c r="W149" i="3"/>
  <c r="W148" i="3"/>
  <c r="W147" i="3"/>
  <c r="W146" i="3"/>
  <c r="W145" i="3"/>
  <c r="W144" i="3"/>
  <c r="W143" i="3"/>
  <c r="W142" i="3"/>
  <c r="W141" i="3"/>
  <c r="W140" i="3"/>
  <c r="W139" i="3"/>
  <c r="W138" i="3"/>
  <c r="W137" i="3"/>
  <c r="W136" i="3"/>
  <c r="W135" i="3"/>
  <c r="W134" i="3"/>
  <c r="W133" i="3"/>
  <c r="W132" i="3"/>
  <c r="W131" i="3"/>
  <c r="W130" i="3"/>
  <c r="W129" i="3"/>
  <c r="W128" i="3"/>
  <c r="W127" i="3"/>
  <c r="W126" i="3"/>
  <c r="W125" i="3"/>
  <c r="W124" i="3"/>
  <c r="W123" i="3"/>
  <c r="W122" i="3"/>
  <c r="W121" i="3"/>
  <c r="W120" i="3"/>
  <c r="W119" i="3"/>
  <c r="W118" i="3"/>
  <c r="W117" i="3"/>
  <c r="W116" i="3"/>
  <c r="W115" i="3"/>
  <c r="W114" i="3"/>
  <c r="W113" i="3"/>
  <c r="W112" i="3"/>
  <c r="W111" i="3"/>
  <c r="W110" i="3"/>
  <c r="W109" i="3"/>
  <c r="W108" i="3"/>
  <c r="W107" i="3"/>
  <c r="W106" i="3"/>
  <c r="W105" i="3"/>
  <c r="W104" i="3"/>
  <c r="W103" i="3"/>
  <c r="W102" i="3"/>
  <c r="W101" i="3"/>
  <c r="W100" i="3"/>
  <c r="W99" i="3"/>
  <c r="W98" i="3"/>
  <c r="W97" i="3"/>
  <c r="W96" i="3"/>
  <c r="W95" i="3"/>
  <c r="W94" i="3"/>
  <c r="W93" i="3"/>
  <c r="W92" i="3"/>
  <c r="W91" i="3"/>
  <c r="W90" i="3"/>
  <c r="W89" i="3"/>
  <c r="W88" i="3"/>
  <c r="W87" i="3"/>
  <c r="W86" i="3"/>
  <c r="W85" i="3"/>
  <c r="W84" i="3"/>
  <c r="W83" i="3"/>
  <c r="W82" i="3"/>
  <c r="W81" i="3"/>
  <c r="W80" i="3"/>
  <c r="W79" i="3"/>
  <c r="W78" i="3"/>
  <c r="W77" i="3"/>
  <c r="W76" i="3"/>
  <c r="W75" i="3"/>
  <c r="W74" i="3"/>
  <c r="W73" i="3"/>
  <c r="W72" i="3"/>
  <c r="W71" i="3"/>
  <c r="W70" i="3"/>
  <c r="W69" i="3"/>
  <c r="W68" i="3"/>
  <c r="W67" i="3"/>
  <c r="W66" i="3"/>
  <c r="W65" i="3"/>
  <c r="W64" i="3"/>
  <c r="W63" i="3"/>
  <c r="W62" i="3"/>
  <c r="W61" i="3"/>
  <c r="W60" i="3"/>
  <c r="W59" i="3"/>
  <c r="W58" i="3"/>
  <c r="W57" i="3"/>
  <c r="W56" i="3"/>
  <c r="W55" i="3"/>
  <c r="W54" i="3"/>
  <c r="W53" i="3"/>
  <c r="W52" i="3"/>
  <c r="W51" i="3"/>
  <c r="W50" i="3"/>
  <c r="W49" i="3"/>
  <c r="W48" i="3"/>
  <c r="W47" i="3"/>
  <c r="W46" i="3"/>
  <c r="W45" i="3"/>
  <c r="W44" i="3"/>
  <c r="W43" i="3"/>
  <c r="W42" i="3"/>
  <c r="W41" i="3"/>
  <c r="W40" i="3"/>
  <c r="W39" i="3"/>
  <c r="W38" i="3"/>
  <c r="W37" i="3"/>
  <c r="W36" i="3"/>
  <c r="W35" i="3"/>
  <c r="W34" i="3"/>
  <c r="W33" i="3"/>
  <c r="W32" i="3"/>
  <c r="W31" i="3"/>
  <c r="W30" i="3"/>
  <c r="W29" i="3"/>
  <c r="W28" i="3"/>
  <c r="W27" i="3"/>
  <c r="W26" i="3"/>
  <c r="W25" i="3"/>
  <c r="W24" i="3"/>
  <c r="W23" i="3"/>
  <c r="W22" i="3"/>
  <c r="W21" i="3"/>
  <c r="W20" i="3"/>
  <c r="W19" i="3"/>
  <c r="W18" i="3"/>
  <c r="W17" i="3"/>
  <c r="W16" i="3"/>
  <c r="W15" i="3"/>
  <c r="W14" i="3"/>
  <c r="W13" i="3"/>
  <c r="W12" i="3"/>
  <c r="W11" i="3"/>
  <c r="W10" i="3"/>
  <c r="W9" i="3"/>
  <c r="W8" i="3"/>
  <c r="W7" i="3"/>
  <c r="W6" i="3"/>
  <c r="A59" i="4"/>
  <c r="Y112" i="3"/>
  <c r="S1" i="3"/>
  <c r="S2"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J1466" i="3"/>
  <c r="J1467" i="3"/>
  <c r="U1467" i="3" s="1"/>
  <c r="J1468" i="3"/>
  <c r="J1469" i="3"/>
  <c r="U1469" i="3" s="1"/>
  <c r="J1470" i="3"/>
  <c r="U1470" i="3" s="1"/>
  <c r="J1471" i="3"/>
  <c r="U1471" i="3" s="1"/>
  <c r="J1472" i="3"/>
  <c r="U1472" i="3" s="1"/>
  <c r="J1473" i="3"/>
  <c r="U1473" i="3" s="1"/>
  <c r="J1474" i="3"/>
  <c r="J1475" i="3"/>
  <c r="J1476" i="3"/>
  <c r="U1476" i="3" s="1"/>
  <c r="J1477" i="3"/>
  <c r="U1477" i="3" s="1"/>
  <c r="J1478" i="3"/>
  <c r="U1478" i="3" s="1"/>
  <c r="J1479" i="3"/>
  <c r="U1479" i="3" s="1"/>
  <c r="J1480" i="3"/>
  <c r="J1481" i="3"/>
  <c r="U1481" i="3" s="1"/>
  <c r="J1482" i="3"/>
  <c r="J1483" i="3"/>
  <c r="J1484" i="3"/>
  <c r="U1484" i="3" s="1"/>
  <c r="J1485" i="3"/>
  <c r="J1486" i="3"/>
  <c r="J1487" i="3"/>
  <c r="J1488" i="3"/>
  <c r="U1488" i="3" s="1"/>
  <c r="J1489" i="3"/>
  <c r="J1490" i="3"/>
  <c r="U1490" i="3" s="1"/>
  <c r="J1491" i="3"/>
  <c r="J1492" i="3"/>
  <c r="U1492" i="3" s="1"/>
  <c r="U1493" i="3"/>
  <c r="J1494" i="3"/>
  <c r="U1494" i="3" s="1"/>
  <c r="J1495" i="3"/>
  <c r="U1495" i="3" s="1"/>
  <c r="J1496" i="3"/>
  <c r="U1496" i="3" s="1"/>
  <c r="J1497" i="3"/>
  <c r="U1497" i="3" s="1"/>
  <c r="J1498" i="3"/>
  <c r="U1498" i="3" s="1"/>
  <c r="J1499" i="3"/>
  <c r="U1499" i="3" s="1"/>
  <c r="J1500" i="3"/>
  <c r="U1500" i="3" s="1"/>
  <c r="J1501" i="3"/>
  <c r="U1501" i="3" s="1"/>
  <c r="J1502" i="3"/>
  <c r="U1502" i="3" s="1"/>
  <c r="J1503" i="3"/>
  <c r="U1503" i="3" s="1"/>
  <c r="J1504" i="3"/>
  <c r="U1504" i="3" s="1"/>
  <c r="J1505" i="3"/>
  <c r="U1505" i="3" s="1"/>
  <c r="J1506" i="3"/>
  <c r="U1506" i="3" s="1"/>
  <c r="J1507" i="3"/>
  <c r="U1507" i="3" s="1"/>
  <c r="J1508" i="3"/>
  <c r="U1508" i="3" s="1"/>
  <c r="J1509" i="3"/>
  <c r="U1509" i="3" s="1"/>
  <c r="J1510" i="3"/>
  <c r="U1510" i="3" s="1"/>
  <c r="J1511" i="3"/>
  <c r="U1511" i="3" s="1"/>
  <c r="J1512" i="3"/>
  <c r="U1512" i="3" s="1"/>
  <c r="J1513" i="3"/>
  <c r="U1513" i="3" s="1"/>
  <c r="J1514" i="3"/>
  <c r="U1514" i="3" s="1"/>
  <c r="J1515" i="3"/>
  <c r="U1515" i="3" s="1"/>
  <c r="J1516" i="3"/>
  <c r="U1516" i="3" s="1"/>
  <c r="J1517" i="3"/>
  <c r="U1517" i="3" s="1"/>
  <c r="J1518" i="3"/>
  <c r="U1518" i="3" s="1"/>
  <c r="J1519" i="3"/>
  <c r="U1519" i="3" s="1"/>
  <c r="J1520" i="3"/>
  <c r="U1520" i="3" s="1"/>
  <c r="J1521" i="3"/>
  <c r="U1521" i="3" s="1"/>
  <c r="J1522" i="3"/>
  <c r="U1522" i="3" s="1"/>
  <c r="J1523" i="3"/>
  <c r="U1523" i="3" s="1"/>
  <c r="J1524" i="3"/>
  <c r="U1524" i="3" s="1"/>
  <c r="J1525" i="3"/>
  <c r="U1525" i="3" s="1"/>
  <c r="J1526" i="3"/>
  <c r="U1526" i="3" s="1"/>
  <c r="J1527" i="3"/>
  <c r="U1527" i="3" s="1"/>
  <c r="J1528" i="3"/>
  <c r="U1528" i="3" s="1"/>
  <c r="J1529" i="3"/>
  <c r="U1529" i="3" s="1"/>
  <c r="J1530" i="3"/>
  <c r="U1530" i="3" s="1"/>
  <c r="J1531" i="3"/>
  <c r="U1531" i="3" s="1"/>
  <c r="J1532" i="3"/>
  <c r="U1532" i="3" s="1"/>
  <c r="J1533" i="3"/>
  <c r="U1533" i="3" s="1"/>
  <c r="J1534" i="3"/>
  <c r="U1534" i="3" s="1"/>
  <c r="J1535" i="3"/>
  <c r="U1535" i="3" s="1"/>
  <c r="J1536" i="3"/>
  <c r="U1536" i="3" s="1"/>
  <c r="J1537" i="3"/>
  <c r="U1537" i="3" s="1"/>
  <c r="J1538" i="3"/>
  <c r="U1538" i="3" s="1"/>
  <c r="J1539" i="3"/>
  <c r="U1539" i="3" s="1"/>
  <c r="J1540" i="3"/>
  <c r="U1540" i="3" s="1"/>
  <c r="J1541" i="3"/>
  <c r="U1541" i="3" s="1"/>
  <c r="J1542" i="3"/>
  <c r="U1542" i="3" s="1"/>
  <c r="J1543" i="3"/>
  <c r="U1543" i="3" s="1"/>
  <c r="J1544" i="3"/>
  <c r="U1544" i="3" s="1"/>
  <c r="J1545" i="3"/>
  <c r="U1545" i="3" s="1"/>
  <c r="J1546" i="3"/>
  <c r="U1546" i="3" s="1"/>
  <c r="J1547" i="3"/>
  <c r="U1547" i="3" s="1"/>
  <c r="J1548" i="3"/>
  <c r="U1548" i="3" s="1"/>
  <c r="J1549" i="3"/>
  <c r="U1549" i="3" s="1"/>
  <c r="J1550" i="3"/>
  <c r="U1550" i="3" s="1"/>
  <c r="J1551" i="3"/>
  <c r="U1551" i="3" s="1"/>
  <c r="J1552" i="3"/>
  <c r="U1552" i="3" s="1"/>
  <c r="J1553" i="3"/>
  <c r="U1553" i="3" s="1"/>
  <c r="J1554" i="3"/>
  <c r="U1554" i="3" s="1"/>
  <c r="J1555" i="3"/>
  <c r="U1555" i="3" s="1"/>
  <c r="J1556" i="3"/>
  <c r="U1556" i="3" s="1"/>
  <c r="J1557" i="3"/>
  <c r="U1557" i="3" s="1"/>
  <c r="J1558" i="3"/>
  <c r="U1558" i="3" s="1"/>
  <c r="J1559" i="3"/>
  <c r="U1559" i="3" s="1"/>
  <c r="J1560" i="3"/>
  <c r="U1560" i="3" s="1"/>
  <c r="J1561" i="3"/>
  <c r="U1561" i="3" s="1"/>
  <c r="J1562" i="3"/>
  <c r="U1562" i="3" s="1"/>
  <c r="J1563" i="3"/>
  <c r="U1563" i="3" s="1"/>
  <c r="J1564" i="3"/>
  <c r="U1564" i="3" s="1"/>
  <c r="J1565" i="3"/>
  <c r="U1565" i="3" s="1"/>
  <c r="J1566" i="3"/>
  <c r="U1566" i="3" s="1"/>
  <c r="J1567" i="3"/>
  <c r="U1567" i="3" s="1"/>
  <c r="J1568" i="3"/>
  <c r="U1568" i="3" s="1"/>
  <c r="J1569" i="3"/>
  <c r="U1569" i="3" s="1"/>
  <c r="J1570" i="3"/>
  <c r="U1570" i="3" s="1"/>
  <c r="J1571" i="3"/>
  <c r="U1571" i="3" s="1"/>
  <c r="J1572" i="3"/>
  <c r="U1572" i="3" s="1"/>
  <c r="J1573" i="3"/>
  <c r="U1573" i="3" s="1"/>
  <c r="J1574" i="3"/>
  <c r="U1574" i="3" s="1"/>
  <c r="J1575" i="3"/>
  <c r="U1575" i="3" s="1"/>
  <c r="J1576" i="3"/>
  <c r="U1576" i="3" s="1"/>
  <c r="J1577" i="3"/>
  <c r="U1577" i="3" s="1"/>
  <c r="J1578" i="3"/>
  <c r="U1578" i="3" s="1"/>
  <c r="J1579" i="3"/>
  <c r="U1579" i="3" s="1"/>
  <c r="J1580" i="3"/>
  <c r="U1580" i="3" s="1"/>
  <c r="U1581" i="3"/>
  <c r="J1582" i="3"/>
  <c r="U1582" i="3" s="1"/>
  <c r="J1583" i="3"/>
  <c r="U1583" i="3" s="1"/>
  <c r="J1584" i="3"/>
  <c r="U1584" i="3" s="1"/>
  <c r="J1585" i="3"/>
  <c r="U1585" i="3" s="1"/>
  <c r="J1586" i="3"/>
  <c r="U1586" i="3" s="1"/>
  <c r="J1587" i="3"/>
  <c r="U1587" i="3" s="1"/>
  <c r="J1588" i="3"/>
  <c r="U1588" i="3" s="1"/>
  <c r="J1589" i="3"/>
  <c r="U1589" i="3" s="1"/>
  <c r="J1590" i="3"/>
  <c r="U1590" i="3" s="1"/>
  <c r="J1591" i="3"/>
  <c r="U1591" i="3" s="1"/>
  <c r="J1592" i="3"/>
  <c r="U1592" i="3" s="1"/>
  <c r="J1593" i="3"/>
  <c r="U1593" i="3" s="1"/>
  <c r="J1594" i="3"/>
  <c r="U1594" i="3" s="1"/>
  <c r="J1595" i="3"/>
  <c r="U1595" i="3" s="1"/>
  <c r="J1596" i="3"/>
  <c r="U1596" i="3" s="1"/>
  <c r="J1597" i="3"/>
  <c r="U1597" i="3" s="1"/>
  <c r="J1598" i="3"/>
  <c r="U1598" i="3" s="1"/>
  <c r="J1599" i="3"/>
  <c r="U1599" i="3" s="1"/>
  <c r="J1600" i="3"/>
  <c r="U1600" i="3" s="1"/>
  <c r="J1601" i="3"/>
  <c r="U1601" i="3" s="1"/>
  <c r="J1602" i="3"/>
  <c r="U1602" i="3" s="1"/>
  <c r="J1603" i="3"/>
  <c r="U1603" i="3" s="1"/>
  <c r="J1604" i="3"/>
  <c r="U1604" i="3" s="1"/>
  <c r="J1605" i="3"/>
  <c r="U1605" i="3" s="1"/>
  <c r="J1606" i="3"/>
  <c r="U1606" i="3" s="1"/>
  <c r="J1607" i="3"/>
  <c r="U1607" i="3" s="1"/>
  <c r="J1608" i="3"/>
  <c r="U1608" i="3" s="1"/>
  <c r="J1609" i="3"/>
  <c r="U1609" i="3" s="1"/>
  <c r="J1610" i="3"/>
  <c r="U1610" i="3" s="1"/>
  <c r="J1611" i="3"/>
  <c r="U1611" i="3" s="1"/>
  <c r="J1612" i="3"/>
  <c r="U1612" i="3" s="1"/>
  <c r="J1613" i="3"/>
  <c r="U1613" i="3" s="1"/>
  <c r="J1614" i="3"/>
  <c r="U1614" i="3" s="1"/>
  <c r="J1615" i="3"/>
  <c r="U1615" i="3" s="1"/>
  <c r="J1616" i="3"/>
  <c r="U1616" i="3" s="1"/>
  <c r="J1617" i="3"/>
  <c r="U1617" i="3" s="1"/>
  <c r="J1618" i="3"/>
  <c r="U1618" i="3" s="1"/>
  <c r="J1619" i="3"/>
  <c r="U1619" i="3" s="1"/>
  <c r="J1620" i="3"/>
  <c r="U1620" i="3" s="1"/>
  <c r="J1621" i="3"/>
  <c r="U1621" i="3" s="1"/>
  <c r="J1622" i="3"/>
  <c r="U1622" i="3" s="1"/>
  <c r="J1623" i="3"/>
  <c r="U1623" i="3" s="1"/>
  <c r="J1624" i="3"/>
  <c r="U1624" i="3" s="1"/>
  <c r="J1625" i="3"/>
  <c r="U1625" i="3" s="1"/>
  <c r="J1626" i="3"/>
  <c r="U1626" i="3" s="1"/>
  <c r="J1627" i="3"/>
  <c r="U1627" i="3" s="1"/>
  <c r="J1628" i="3"/>
  <c r="U1628" i="3" s="1"/>
  <c r="J1629" i="3"/>
  <c r="U1629" i="3" s="1"/>
  <c r="J1630" i="3"/>
  <c r="U1630" i="3" s="1"/>
  <c r="J1631" i="3"/>
  <c r="U1631" i="3" s="1"/>
  <c r="J1632" i="3"/>
  <c r="U1632" i="3" s="1"/>
  <c r="J1633" i="3"/>
  <c r="U1633" i="3" s="1"/>
  <c r="J1634" i="3"/>
  <c r="U1634" i="3" s="1"/>
  <c r="J1635" i="3"/>
  <c r="U1635" i="3" s="1"/>
  <c r="J1636" i="3"/>
  <c r="U1636" i="3" s="1"/>
  <c r="J1637" i="3"/>
  <c r="U1637" i="3" s="1"/>
  <c r="J1638" i="3"/>
  <c r="U1638" i="3" s="1"/>
  <c r="J1639" i="3"/>
  <c r="U1639" i="3" s="1"/>
  <c r="J1640" i="3"/>
  <c r="U1640" i="3" s="1"/>
  <c r="J1641" i="3"/>
  <c r="U1641" i="3" s="1"/>
  <c r="J1642" i="3"/>
  <c r="U1642" i="3" s="1"/>
  <c r="J1643" i="3"/>
  <c r="U1643" i="3" s="1"/>
  <c r="J1644" i="3"/>
  <c r="U1644" i="3" s="1"/>
  <c r="J1645" i="3"/>
  <c r="U1645" i="3" s="1"/>
  <c r="J1646" i="3"/>
  <c r="U1646" i="3" s="1"/>
  <c r="J1647" i="3"/>
  <c r="U1647" i="3" s="1"/>
  <c r="J1648" i="3"/>
  <c r="U1648" i="3" s="1"/>
  <c r="J1649" i="3"/>
  <c r="U1649" i="3" s="1"/>
  <c r="J1650" i="3"/>
  <c r="U1650" i="3" s="1"/>
  <c r="J1651" i="3"/>
  <c r="U1651" i="3" s="1"/>
  <c r="J1652" i="3"/>
  <c r="U1652" i="3" s="1"/>
  <c r="J1653" i="3"/>
  <c r="U1653" i="3" s="1"/>
  <c r="J1654" i="3"/>
  <c r="U1654" i="3" s="1"/>
  <c r="J1655" i="3"/>
  <c r="U1655" i="3" s="1"/>
  <c r="J1656" i="3"/>
  <c r="U1656" i="3" s="1"/>
  <c r="J1657" i="3"/>
  <c r="U1657" i="3" s="1"/>
  <c r="J1658" i="3"/>
  <c r="U1658" i="3" s="1"/>
  <c r="J1659" i="3"/>
  <c r="U1659" i="3" s="1"/>
  <c r="J1660" i="3"/>
  <c r="U1660" i="3" s="1"/>
  <c r="J1661" i="3"/>
  <c r="U1661" i="3" s="1"/>
  <c r="J1662" i="3"/>
  <c r="U1662" i="3" s="1"/>
  <c r="J1663" i="3"/>
  <c r="U1663" i="3" s="1"/>
  <c r="J1664" i="3"/>
  <c r="U1664" i="3" s="1"/>
  <c r="J1665" i="3"/>
  <c r="U1665" i="3" s="1"/>
  <c r="J1666" i="3"/>
  <c r="U1666" i="3" s="1"/>
  <c r="J1667" i="3"/>
  <c r="U1667" i="3" s="1"/>
  <c r="J1668" i="3"/>
  <c r="U1668" i="3" s="1"/>
  <c r="J1669" i="3"/>
  <c r="U1669" i="3" s="1"/>
  <c r="J1670" i="3"/>
  <c r="U1670" i="3" s="1"/>
  <c r="J1671" i="3"/>
  <c r="U1671" i="3" s="1"/>
  <c r="J1672" i="3"/>
  <c r="U1672" i="3" s="1"/>
  <c r="J1673" i="3"/>
  <c r="U1673" i="3" s="1"/>
  <c r="J1674" i="3"/>
  <c r="U1674" i="3" s="1"/>
  <c r="J1675" i="3"/>
  <c r="U1675" i="3" s="1"/>
  <c r="J1676" i="3"/>
  <c r="U1676" i="3" s="1"/>
  <c r="J1677" i="3"/>
  <c r="U1677" i="3" s="1"/>
  <c r="J1678" i="3"/>
  <c r="U1678" i="3" s="1"/>
  <c r="J1679" i="3"/>
  <c r="U1679" i="3" s="1"/>
  <c r="J1680" i="3"/>
  <c r="U1680" i="3" s="1"/>
  <c r="J1681" i="3"/>
  <c r="U1681" i="3" s="1"/>
  <c r="J1682" i="3"/>
  <c r="U1682" i="3" s="1"/>
  <c r="J1683" i="3"/>
  <c r="U1683" i="3" s="1"/>
  <c r="J1684" i="3"/>
  <c r="U1684" i="3" s="1"/>
  <c r="J1685" i="3"/>
  <c r="U1685" i="3" s="1"/>
  <c r="J1686" i="3"/>
  <c r="U1686" i="3" s="1"/>
  <c r="J1687" i="3"/>
  <c r="U1687" i="3" s="1"/>
  <c r="J1688" i="3"/>
  <c r="U1688" i="3" s="1"/>
  <c r="J1689" i="3"/>
  <c r="U1689" i="3" s="1"/>
  <c r="J1690" i="3"/>
  <c r="U1690" i="3" s="1"/>
  <c r="J1691" i="3"/>
  <c r="U1691" i="3" s="1"/>
  <c r="J1692" i="3"/>
  <c r="U1692" i="3" s="1"/>
  <c r="J1693" i="3"/>
  <c r="U1693" i="3" s="1"/>
  <c r="J1694" i="3"/>
  <c r="U1694" i="3" s="1"/>
  <c r="J1695" i="3"/>
  <c r="U1695" i="3" s="1"/>
  <c r="J1696" i="3"/>
  <c r="U1696" i="3" s="1"/>
  <c r="J1697" i="3"/>
  <c r="U1697" i="3" s="1"/>
  <c r="J1698" i="3"/>
  <c r="U1698" i="3" s="1"/>
  <c r="J1699" i="3"/>
  <c r="U1699" i="3" s="1"/>
  <c r="J1700" i="3"/>
  <c r="U1700" i="3" s="1"/>
  <c r="J1701" i="3"/>
  <c r="U1701" i="3" s="1"/>
  <c r="J1702" i="3"/>
  <c r="U1702" i="3" s="1"/>
  <c r="J1703" i="3"/>
  <c r="U1703" i="3" s="1"/>
  <c r="J1704" i="3"/>
  <c r="U1704" i="3" s="1"/>
  <c r="J1705" i="3"/>
  <c r="U1705" i="3" s="1"/>
  <c r="J1706" i="3"/>
  <c r="U1706" i="3" s="1"/>
  <c r="J1707" i="3"/>
  <c r="U1707" i="3" s="1"/>
  <c r="J1708" i="3"/>
  <c r="U1708" i="3" s="1"/>
  <c r="J1709" i="3"/>
  <c r="U1709" i="3" s="1"/>
  <c r="J1710" i="3"/>
  <c r="U1710" i="3" s="1"/>
  <c r="J1711" i="3"/>
  <c r="U1711" i="3" s="1"/>
  <c r="J1712" i="3"/>
  <c r="U1712" i="3" s="1"/>
  <c r="J1713" i="3"/>
  <c r="U1713" i="3" s="1"/>
  <c r="J1714" i="3"/>
  <c r="U1714" i="3" s="1"/>
  <c r="J1715" i="3"/>
  <c r="U1715" i="3" s="1"/>
  <c r="J1716" i="3"/>
  <c r="U1716" i="3" s="1"/>
  <c r="J1717" i="3"/>
  <c r="U1717" i="3" s="1"/>
  <c r="J1718" i="3"/>
  <c r="U1718" i="3" s="1"/>
  <c r="J1719" i="3"/>
  <c r="U1719" i="3" s="1"/>
  <c r="J1720" i="3"/>
  <c r="U1720" i="3" s="1"/>
  <c r="J1721" i="3"/>
  <c r="U1721" i="3" s="1"/>
  <c r="J1722" i="3"/>
  <c r="U1722" i="3" s="1"/>
  <c r="J1723" i="3"/>
  <c r="U1723" i="3" s="1"/>
  <c r="J1724" i="3"/>
  <c r="U1724" i="3" s="1"/>
  <c r="J1725" i="3"/>
  <c r="U1725" i="3" s="1"/>
  <c r="J1726" i="3"/>
  <c r="U1726" i="3" s="1"/>
  <c r="J1727" i="3"/>
  <c r="U1727" i="3" s="1"/>
  <c r="J1728" i="3"/>
  <c r="U1728" i="3" s="1"/>
  <c r="J1729" i="3"/>
  <c r="U1729" i="3" s="1"/>
  <c r="J1730" i="3"/>
  <c r="U1730" i="3" s="1"/>
  <c r="J1731" i="3"/>
  <c r="U1731" i="3" s="1"/>
  <c r="J1732" i="3"/>
  <c r="U1732" i="3" s="1"/>
  <c r="J1733" i="3"/>
  <c r="U1733" i="3" s="1"/>
  <c r="J1734" i="3"/>
  <c r="U1734" i="3" s="1"/>
  <c r="J1735" i="3"/>
  <c r="U1735" i="3" s="1"/>
  <c r="J1736" i="3"/>
  <c r="U1736" i="3" s="1"/>
  <c r="J1737" i="3"/>
  <c r="U1737" i="3" s="1"/>
  <c r="J1738" i="3"/>
  <c r="U1738" i="3" s="1"/>
  <c r="J1739" i="3"/>
  <c r="U1739" i="3" s="1"/>
  <c r="J1740" i="3"/>
  <c r="U1740" i="3" s="1"/>
  <c r="J1741" i="3"/>
  <c r="U1741" i="3" s="1"/>
  <c r="J1742" i="3"/>
  <c r="U1742" i="3" s="1"/>
  <c r="J1743" i="3"/>
  <c r="U1743" i="3" s="1"/>
  <c r="J1744" i="3"/>
  <c r="U1744" i="3" s="1"/>
  <c r="J1745" i="3"/>
  <c r="U1745" i="3" s="1"/>
  <c r="J1746" i="3"/>
  <c r="U1746" i="3" s="1"/>
  <c r="J1747" i="3"/>
  <c r="U1747" i="3" s="1"/>
  <c r="J1748" i="3"/>
  <c r="U1748" i="3" s="1"/>
  <c r="J1749" i="3"/>
  <c r="U1749" i="3" s="1"/>
  <c r="J1750" i="3"/>
  <c r="U1750" i="3" s="1"/>
  <c r="J1751" i="3"/>
  <c r="U1751" i="3" s="1"/>
  <c r="J1752" i="3"/>
  <c r="U1752" i="3" s="1"/>
  <c r="J1753" i="3"/>
  <c r="U1753" i="3" s="1"/>
  <c r="J1754" i="3"/>
  <c r="U1754" i="3" s="1"/>
  <c r="J1755" i="3"/>
  <c r="U1755" i="3" s="1"/>
  <c r="J1756" i="3"/>
  <c r="U1756" i="3" s="1"/>
  <c r="J1757" i="3"/>
  <c r="U1757" i="3" s="1"/>
  <c r="J1758" i="3"/>
  <c r="U1758" i="3" s="1"/>
  <c r="J1759" i="3"/>
  <c r="U1759" i="3" s="1"/>
  <c r="J1760" i="3"/>
  <c r="U1760" i="3" s="1"/>
  <c r="J1761" i="3"/>
  <c r="U1761" i="3" s="1"/>
  <c r="J1762" i="3"/>
  <c r="U1762" i="3" s="1"/>
  <c r="J1763" i="3"/>
  <c r="U1763" i="3" s="1"/>
  <c r="J1764" i="3"/>
  <c r="U1764" i="3" s="1"/>
  <c r="J1765" i="3"/>
  <c r="U1765" i="3" s="1"/>
  <c r="J1766" i="3"/>
  <c r="U1766" i="3" s="1"/>
  <c r="J1767" i="3"/>
  <c r="U1767" i="3" s="1"/>
  <c r="J1768" i="3"/>
  <c r="U1768" i="3" s="1"/>
  <c r="J1769" i="3"/>
  <c r="U1769" i="3" s="1"/>
  <c r="J1770" i="3"/>
  <c r="U1770" i="3" s="1"/>
  <c r="J1771" i="3"/>
  <c r="U1771" i="3" s="1"/>
  <c r="J1772" i="3"/>
  <c r="U1772" i="3" s="1"/>
  <c r="J1773" i="3"/>
  <c r="U1773" i="3" s="1"/>
  <c r="J1774" i="3"/>
  <c r="U1774" i="3" s="1"/>
  <c r="J1775" i="3"/>
  <c r="U1775" i="3" s="1"/>
  <c r="J1776" i="3"/>
  <c r="U1776" i="3" s="1"/>
  <c r="J1777" i="3"/>
  <c r="U1777" i="3" s="1"/>
  <c r="J1778" i="3"/>
  <c r="U1778" i="3" s="1"/>
  <c r="J1779" i="3"/>
  <c r="U1779" i="3" s="1"/>
  <c r="J1780" i="3"/>
  <c r="U1780" i="3" s="1"/>
  <c r="J1781" i="3"/>
  <c r="U1781" i="3" s="1"/>
  <c r="J1782" i="3"/>
  <c r="U1782" i="3" s="1"/>
  <c r="J1783" i="3"/>
  <c r="U1783" i="3" s="1"/>
  <c r="J1784" i="3"/>
  <c r="U1784" i="3" s="1"/>
  <c r="J1785" i="3"/>
  <c r="U1785" i="3" s="1"/>
  <c r="J1786" i="3"/>
  <c r="U1786" i="3" s="1"/>
  <c r="J1787" i="3"/>
  <c r="U1787" i="3" s="1"/>
  <c r="J1788" i="3"/>
  <c r="U1788" i="3" s="1"/>
  <c r="J1789" i="3"/>
  <c r="U1789" i="3" s="1"/>
  <c r="J1790" i="3"/>
  <c r="U1790" i="3" s="1"/>
  <c r="J1791" i="3"/>
  <c r="U1791" i="3" s="1"/>
  <c r="J1792" i="3"/>
  <c r="U1792" i="3" s="1"/>
  <c r="J1793" i="3"/>
  <c r="U1793" i="3" s="1"/>
  <c r="J1794" i="3"/>
  <c r="U1794" i="3" s="1"/>
  <c r="J1795" i="3"/>
  <c r="U1795" i="3" s="1"/>
  <c r="J1796" i="3"/>
  <c r="U1796" i="3" s="1"/>
  <c r="J1797" i="3"/>
  <c r="U1797" i="3" s="1"/>
  <c r="J1798" i="3"/>
  <c r="U1798" i="3" s="1"/>
  <c r="J1799" i="3"/>
  <c r="U1799" i="3" s="1"/>
  <c r="J1800" i="3"/>
  <c r="U1800" i="3" s="1"/>
  <c r="J1801" i="3"/>
  <c r="U1801" i="3" s="1"/>
  <c r="J1802" i="3"/>
  <c r="U1802" i="3" s="1"/>
  <c r="J1803" i="3"/>
  <c r="U1803" i="3" s="1"/>
  <c r="J1804" i="3"/>
  <c r="U1804" i="3" s="1"/>
  <c r="J1805" i="3"/>
  <c r="U1805" i="3" s="1"/>
  <c r="J1806" i="3"/>
  <c r="U1806" i="3" s="1"/>
  <c r="J1807" i="3"/>
  <c r="U1807" i="3" s="1"/>
  <c r="J1808" i="3"/>
  <c r="U1808" i="3" s="1"/>
  <c r="J1809" i="3"/>
  <c r="U1809" i="3" s="1"/>
  <c r="J1810" i="3"/>
  <c r="U1810" i="3" s="1"/>
  <c r="J1811" i="3"/>
  <c r="U1811" i="3" s="1"/>
  <c r="J1812" i="3"/>
  <c r="U1812" i="3" s="1"/>
  <c r="J1813" i="3"/>
  <c r="U1813" i="3" s="1"/>
  <c r="J1814" i="3"/>
  <c r="U1814" i="3" s="1"/>
  <c r="J1815" i="3"/>
  <c r="U1815" i="3" s="1"/>
  <c r="J1816" i="3"/>
  <c r="U1816" i="3" s="1"/>
  <c r="J1817" i="3"/>
  <c r="U1817" i="3" s="1"/>
  <c r="J1818" i="3"/>
  <c r="U1818" i="3" s="1"/>
  <c r="J1819" i="3"/>
  <c r="U1819" i="3" s="1"/>
  <c r="J1820" i="3"/>
  <c r="U1820" i="3" s="1"/>
  <c r="J1821" i="3"/>
  <c r="U1821" i="3" s="1"/>
  <c r="J1822" i="3"/>
  <c r="U1822" i="3" s="1"/>
  <c r="J1823" i="3"/>
  <c r="U1823" i="3" s="1"/>
  <c r="J1824" i="3"/>
  <c r="U1824" i="3" s="1"/>
  <c r="J1825" i="3"/>
  <c r="U1825" i="3" s="1"/>
  <c r="J1826" i="3"/>
  <c r="U1826" i="3" s="1"/>
  <c r="J1827" i="3"/>
  <c r="U1827" i="3" s="1"/>
  <c r="J1828" i="3"/>
  <c r="U1828" i="3" s="1"/>
  <c r="J1829" i="3"/>
  <c r="U1829" i="3" s="1"/>
  <c r="J1830" i="3"/>
  <c r="U1830" i="3" s="1"/>
  <c r="J1831" i="3"/>
  <c r="U1831" i="3" s="1"/>
  <c r="J1832" i="3"/>
  <c r="U1832" i="3" s="1"/>
  <c r="J1833" i="3"/>
  <c r="U1833" i="3" s="1"/>
  <c r="J1834" i="3"/>
  <c r="U1834" i="3" s="1"/>
  <c r="J1835" i="3"/>
  <c r="U1835" i="3" s="1"/>
  <c r="J1836" i="3"/>
  <c r="U1836" i="3" s="1"/>
  <c r="J1837" i="3"/>
  <c r="U1837" i="3" s="1"/>
  <c r="J1838" i="3"/>
  <c r="U1838" i="3" s="1"/>
  <c r="J1839" i="3"/>
  <c r="U1839" i="3" s="1"/>
  <c r="J1840" i="3"/>
  <c r="U1840" i="3" s="1"/>
  <c r="J1841" i="3"/>
  <c r="U1841" i="3" s="1"/>
  <c r="J1842" i="3"/>
  <c r="U1842" i="3" s="1"/>
  <c r="J1843" i="3"/>
  <c r="U1843" i="3" s="1"/>
  <c r="J1844" i="3"/>
  <c r="U1844" i="3" s="1"/>
  <c r="J1845" i="3"/>
  <c r="U1845" i="3" s="1"/>
  <c r="J1846" i="3"/>
  <c r="U1846" i="3" s="1"/>
  <c r="J1847" i="3"/>
  <c r="U1847" i="3" s="1"/>
  <c r="J1848" i="3"/>
  <c r="U1848" i="3" s="1"/>
  <c r="J1849" i="3"/>
  <c r="U1849" i="3" s="1"/>
  <c r="J1850" i="3"/>
  <c r="U1850" i="3" s="1"/>
  <c r="J1851" i="3"/>
  <c r="U1851" i="3" s="1"/>
  <c r="J1852" i="3"/>
  <c r="U1852" i="3" s="1"/>
  <c r="J1853" i="3"/>
  <c r="U1853" i="3" s="1"/>
  <c r="J1854" i="3"/>
  <c r="U1854" i="3" s="1"/>
  <c r="J1855" i="3"/>
  <c r="U1855" i="3" s="1"/>
  <c r="J1856" i="3"/>
  <c r="U1856" i="3" s="1"/>
  <c r="J1857" i="3"/>
  <c r="U1857" i="3" s="1"/>
  <c r="J1858" i="3"/>
  <c r="U1858" i="3" s="1"/>
  <c r="J1859" i="3"/>
  <c r="U1859" i="3" s="1"/>
  <c r="J1860" i="3"/>
  <c r="U1860" i="3" s="1"/>
  <c r="J1861" i="3"/>
  <c r="U1861" i="3" s="1"/>
  <c r="J1862" i="3"/>
  <c r="U1862" i="3" s="1"/>
  <c r="J1863" i="3"/>
  <c r="U1863" i="3" s="1"/>
  <c r="J1864" i="3"/>
  <c r="U1864" i="3" s="1"/>
  <c r="J1865" i="3"/>
  <c r="U1865" i="3" s="1"/>
  <c r="J1866" i="3"/>
  <c r="U1866" i="3" s="1"/>
  <c r="J1867" i="3"/>
  <c r="U1867" i="3" s="1"/>
  <c r="J1868" i="3"/>
  <c r="U1868" i="3" s="1"/>
  <c r="J1869" i="3"/>
  <c r="U1869" i="3" s="1"/>
  <c r="J1870" i="3"/>
  <c r="U1870" i="3" s="1"/>
  <c r="J1871" i="3"/>
  <c r="U1871" i="3" s="1"/>
  <c r="J1872" i="3"/>
  <c r="U1872" i="3" s="1"/>
  <c r="J1873" i="3"/>
  <c r="U1873" i="3" s="1"/>
  <c r="J1874" i="3"/>
  <c r="U1874" i="3" s="1"/>
  <c r="J1875" i="3"/>
  <c r="U1875" i="3" s="1"/>
  <c r="J1876" i="3"/>
  <c r="U1876" i="3" s="1"/>
  <c r="J1877" i="3"/>
  <c r="U1877" i="3" s="1"/>
  <c r="J1878" i="3"/>
  <c r="U1878" i="3" s="1"/>
  <c r="J1879" i="3"/>
  <c r="U1879" i="3" s="1"/>
  <c r="J1880" i="3"/>
  <c r="U1880" i="3" s="1"/>
  <c r="J1881" i="3"/>
  <c r="U1881" i="3" s="1"/>
  <c r="J1882" i="3"/>
  <c r="U1882" i="3" s="1"/>
  <c r="J1883" i="3"/>
  <c r="U1883" i="3" s="1"/>
  <c r="J1884" i="3"/>
  <c r="U1884" i="3" s="1"/>
  <c r="J1885" i="3"/>
  <c r="U1885" i="3" s="1"/>
  <c r="J1886" i="3"/>
  <c r="U1886" i="3" s="1"/>
  <c r="J1887" i="3"/>
  <c r="U1887" i="3" s="1"/>
  <c r="J1888" i="3"/>
  <c r="U1888" i="3" s="1"/>
  <c r="J1889" i="3"/>
  <c r="U1889" i="3" s="1"/>
  <c r="J1890" i="3"/>
  <c r="U1890" i="3" s="1"/>
  <c r="J1891" i="3"/>
  <c r="U1891" i="3" s="1"/>
  <c r="J1892" i="3"/>
  <c r="U1892" i="3" s="1"/>
  <c r="J1893" i="3"/>
  <c r="U1893" i="3" s="1"/>
  <c r="J1894" i="3"/>
  <c r="U1894" i="3" s="1"/>
  <c r="J1895" i="3"/>
  <c r="U1895" i="3" s="1"/>
  <c r="J1896" i="3"/>
  <c r="U1896" i="3" s="1"/>
  <c r="J1897" i="3"/>
  <c r="U1897" i="3" s="1"/>
  <c r="J1898" i="3"/>
  <c r="U1898" i="3" s="1"/>
  <c r="J1899" i="3"/>
  <c r="U1899" i="3" s="1"/>
  <c r="J1900" i="3"/>
  <c r="U1900" i="3" s="1"/>
  <c r="J1901" i="3"/>
  <c r="U1901" i="3" s="1"/>
  <c r="J1902" i="3"/>
  <c r="U1902" i="3" s="1"/>
  <c r="J1903" i="3"/>
  <c r="U1903" i="3" s="1"/>
  <c r="J1904" i="3"/>
  <c r="U1904" i="3" s="1"/>
  <c r="J1905" i="3"/>
  <c r="U1905" i="3" s="1"/>
  <c r="J1906" i="3"/>
  <c r="U1906" i="3" s="1"/>
  <c r="J1907" i="3"/>
  <c r="U1907" i="3" s="1"/>
  <c r="J1908" i="3"/>
  <c r="U1908" i="3" s="1"/>
  <c r="J1909" i="3"/>
  <c r="U1909" i="3" s="1"/>
  <c r="J1910" i="3"/>
  <c r="U1910" i="3" s="1"/>
  <c r="J1911" i="3"/>
  <c r="U1911" i="3" s="1"/>
  <c r="J1912" i="3"/>
  <c r="U1912" i="3" s="1"/>
  <c r="J1913" i="3"/>
  <c r="U1913" i="3" s="1"/>
  <c r="J1914" i="3"/>
  <c r="U1914" i="3" s="1"/>
  <c r="J1915" i="3"/>
  <c r="U1915" i="3" s="1"/>
  <c r="J1916" i="3"/>
  <c r="U1916" i="3" s="1"/>
  <c r="J1917" i="3"/>
  <c r="U1917" i="3" s="1"/>
  <c r="J1918" i="3"/>
  <c r="U1918" i="3" s="1"/>
  <c r="J1919" i="3"/>
  <c r="U1919" i="3" s="1"/>
  <c r="J1920" i="3"/>
  <c r="U1920" i="3" s="1"/>
  <c r="J1921" i="3"/>
  <c r="U1921" i="3" s="1"/>
  <c r="J1922" i="3"/>
  <c r="U1922" i="3" s="1"/>
  <c r="J1923" i="3"/>
  <c r="U1923" i="3" s="1"/>
  <c r="J1924" i="3"/>
  <c r="U1924" i="3" s="1"/>
  <c r="J1925" i="3"/>
  <c r="U1925" i="3" s="1"/>
  <c r="J1926" i="3"/>
  <c r="U1926" i="3" s="1"/>
  <c r="J1927" i="3"/>
  <c r="U1927" i="3" s="1"/>
  <c r="J1928" i="3"/>
  <c r="U1928" i="3" s="1"/>
  <c r="J1929" i="3"/>
  <c r="U1929" i="3" s="1"/>
  <c r="J1930" i="3"/>
  <c r="U1930" i="3" s="1"/>
  <c r="J1931" i="3"/>
  <c r="U1931" i="3" s="1"/>
  <c r="J1932" i="3"/>
  <c r="U1932" i="3" s="1"/>
  <c r="J1933" i="3"/>
  <c r="U1933" i="3" s="1"/>
  <c r="J1934" i="3"/>
  <c r="U1934" i="3" s="1"/>
  <c r="J1935" i="3"/>
  <c r="U1935" i="3" s="1"/>
  <c r="J1936" i="3"/>
  <c r="U1936" i="3" s="1"/>
  <c r="J1937" i="3"/>
  <c r="U1937" i="3" s="1"/>
  <c r="J1938" i="3"/>
  <c r="U1938" i="3" s="1"/>
  <c r="J1939" i="3"/>
  <c r="U1939" i="3" s="1"/>
  <c r="J1940" i="3"/>
  <c r="U1940" i="3" s="1"/>
  <c r="J1941" i="3"/>
  <c r="U1941" i="3" s="1"/>
  <c r="J1942" i="3"/>
  <c r="U1942" i="3" s="1"/>
  <c r="J1943" i="3"/>
  <c r="U1943" i="3" s="1"/>
  <c r="J1944" i="3"/>
  <c r="U1944" i="3" s="1"/>
  <c r="J1945" i="3"/>
  <c r="U1945" i="3" s="1"/>
  <c r="J1946" i="3"/>
  <c r="U1946" i="3" s="1"/>
  <c r="J1947" i="3"/>
  <c r="U1947" i="3" s="1"/>
  <c r="J1948" i="3"/>
  <c r="U1948" i="3" s="1"/>
  <c r="J1949" i="3"/>
  <c r="U1949" i="3" s="1"/>
  <c r="J1950" i="3"/>
  <c r="U1950" i="3" s="1"/>
  <c r="J1951" i="3"/>
  <c r="U1951" i="3" s="1"/>
  <c r="J1952" i="3"/>
  <c r="U1952" i="3" s="1"/>
  <c r="J1953" i="3"/>
  <c r="U1953" i="3" s="1"/>
  <c r="J1954" i="3"/>
  <c r="U1954" i="3" s="1"/>
  <c r="J1955" i="3"/>
  <c r="U1955" i="3" s="1"/>
  <c r="J1956" i="3"/>
  <c r="U1956" i="3" s="1"/>
  <c r="J1957" i="3"/>
  <c r="U1957" i="3" s="1"/>
  <c r="J1958" i="3"/>
  <c r="U1958" i="3" s="1"/>
  <c r="J1959" i="3"/>
  <c r="U1959" i="3" s="1"/>
  <c r="J1960" i="3"/>
  <c r="U1960" i="3" s="1"/>
  <c r="J1961" i="3"/>
  <c r="U1961" i="3" s="1"/>
  <c r="J1962" i="3"/>
  <c r="U1962" i="3" s="1"/>
  <c r="J1963" i="3"/>
  <c r="U1963" i="3" s="1"/>
  <c r="J1964" i="3"/>
  <c r="U1964" i="3" s="1"/>
  <c r="J1965" i="3"/>
  <c r="U1965" i="3" s="1"/>
  <c r="J1966" i="3"/>
  <c r="U1966" i="3" s="1"/>
  <c r="J1967" i="3"/>
  <c r="U1967" i="3" s="1"/>
  <c r="J1968" i="3"/>
  <c r="U1968" i="3" s="1"/>
  <c r="J1969" i="3"/>
  <c r="U1969" i="3" s="1"/>
  <c r="J1970" i="3"/>
  <c r="U1970" i="3" s="1"/>
  <c r="J1971" i="3"/>
  <c r="U1971" i="3" s="1"/>
  <c r="J1972" i="3"/>
  <c r="U1972" i="3" s="1"/>
  <c r="J1973" i="3"/>
  <c r="U1973" i="3" s="1"/>
  <c r="J1974" i="3"/>
  <c r="U1974" i="3" s="1"/>
  <c r="J1975" i="3"/>
  <c r="U1975" i="3" s="1"/>
  <c r="J1976" i="3"/>
  <c r="U1976" i="3" s="1"/>
  <c r="J1977" i="3"/>
  <c r="U1977" i="3" s="1"/>
  <c r="J1978" i="3"/>
  <c r="U1978" i="3" s="1"/>
  <c r="J1979" i="3"/>
  <c r="U1979" i="3" s="1"/>
  <c r="J1980" i="3"/>
  <c r="U1980" i="3" s="1"/>
  <c r="J1981" i="3"/>
  <c r="U1981" i="3" s="1"/>
  <c r="J1982" i="3"/>
  <c r="U1982" i="3" s="1"/>
  <c r="J1983" i="3"/>
  <c r="U1983" i="3" s="1"/>
  <c r="J1984" i="3"/>
  <c r="U1984" i="3" s="1"/>
  <c r="J1985" i="3"/>
  <c r="U1985" i="3" s="1"/>
  <c r="J1986" i="3"/>
  <c r="U1986" i="3" s="1"/>
  <c r="J1987" i="3"/>
  <c r="U1987" i="3" s="1"/>
  <c r="J1988" i="3"/>
  <c r="U1988" i="3" s="1"/>
  <c r="J1989" i="3"/>
  <c r="U1989" i="3" s="1"/>
  <c r="J1990" i="3"/>
  <c r="U1990" i="3" s="1"/>
  <c r="J1991" i="3"/>
  <c r="U1991" i="3" s="1"/>
  <c r="J1992" i="3"/>
  <c r="U1992" i="3" s="1"/>
  <c r="J1993" i="3"/>
  <c r="U1993" i="3" s="1"/>
  <c r="J1994" i="3"/>
  <c r="U1994" i="3" s="1"/>
  <c r="J1995" i="3"/>
  <c r="U1995" i="3" s="1"/>
  <c r="J1996" i="3"/>
  <c r="U1996" i="3" s="1"/>
  <c r="J1997" i="3"/>
  <c r="U1997" i="3" s="1"/>
  <c r="J1998" i="3"/>
  <c r="U1998" i="3" s="1"/>
  <c r="J1999" i="3"/>
  <c r="U1999" i="3" s="1"/>
  <c r="J2000" i="3"/>
  <c r="U2000" i="3" s="1"/>
  <c r="J2001" i="3"/>
  <c r="U2001" i="3" s="1"/>
  <c r="J2002" i="3"/>
  <c r="U2002" i="3" s="1"/>
  <c r="J2003" i="3"/>
  <c r="U2003" i="3" s="1"/>
  <c r="J2004" i="3"/>
  <c r="U2004" i="3" s="1"/>
  <c r="J2005" i="3"/>
  <c r="U2005" i="3" s="1"/>
  <c r="J2006" i="3"/>
  <c r="U2006" i="3" s="1"/>
  <c r="J2007" i="3"/>
  <c r="U2007" i="3" s="1"/>
  <c r="J2008" i="3"/>
  <c r="U2008" i="3" s="1"/>
  <c r="J2009" i="3"/>
  <c r="U2009" i="3" s="1"/>
  <c r="J2010" i="3"/>
  <c r="U2010" i="3" s="1"/>
  <c r="J2011" i="3"/>
  <c r="U2011" i="3" s="1"/>
  <c r="J2012" i="3"/>
  <c r="U2012" i="3" s="1"/>
  <c r="J2013" i="3"/>
  <c r="U2013" i="3" s="1"/>
  <c r="J2014" i="3"/>
  <c r="U2014" i="3" s="1"/>
  <c r="J2015" i="3"/>
  <c r="U2015" i="3" s="1"/>
  <c r="J2016" i="3"/>
  <c r="U2016" i="3" s="1"/>
  <c r="J2017" i="3"/>
  <c r="U2017" i="3" s="1"/>
  <c r="J2018" i="3"/>
  <c r="U2018" i="3" s="1"/>
  <c r="J2019" i="3"/>
  <c r="U2019" i="3" s="1"/>
  <c r="J2020" i="3"/>
  <c r="U2020" i="3" s="1"/>
  <c r="J2021" i="3"/>
  <c r="U2021" i="3" s="1"/>
  <c r="J2022" i="3"/>
  <c r="U2022" i="3" s="1"/>
  <c r="J2023" i="3"/>
  <c r="U2023" i="3" s="1"/>
  <c r="J2024" i="3"/>
  <c r="U2024" i="3" s="1"/>
  <c r="J2025" i="3"/>
  <c r="U2025" i="3" s="1"/>
  <c r="J2026" i="3"/>
  <c r="U2026" i="3" s="1"/>
  <c r="J2027" i="3"/>
  <c r="U2027" i="3" s="1"/>
  <c r="J2028" i="3"/>
  <c r="U2028" i="3" s="1"/>
  <c r="J2029" i="3"/>
  <c r="U2029" i="3" s="1"/>
  <c r="J2030" i="3"/>
  <c r="U2030" i="3" s="1"/>
  <c r="J2031" i="3"/>
  <c r="U2031" i="3" s="1"/>
  <c r="J2032" i="3"/>
  <c r="U2032" i="3" s="1"/>
  <c r="J2033" i="3"/>
  <c r="U2033" i="3" s="1"/>
  <c r="J2034" i="3"/>
  <c r="U2034" i="3" s="1"/>
  <c r="J2035" i="3"/>
  <c r="U2035" i="3" s="1"/>
  <c r="J2036" i="3"/>
  <c r="U2036" i="3" s="1"/>
  <c r="J2037" i="3"/>
  <c r="U2037" i="3" s="1"/>
  <c r="J2038" i="3"/>
  <c r="U2038" i="3" s="1"/>
  <c r="J2039" i="3"/>
  <c r="U2039" i="3" s="1"/>
  <c r="J2040" i="3"/>
  <c r="U2040" i="3" s="1"/>
  <c r="J2041" i="3"/>
  <c r="U2041" i="3" s="1"/>
  <c r="J2042" i="3"/>
  <c r="U2042" i="3" s="1"/>
  <c r="J2043" i="3"/>
  <c r="U2043" i="3" s="1"/>
  <c r="J2044" i="3"/>
  <c r="U2044" i="3" s="1"/>
  <c r="J2045" i="3"/>
  <c r="U2045" i="3" s="1"/>
  <c r="J2046" i="3"/>
  <c r="U2046" i="3" s="1"/>
  <c r="J2047" i="3"/>
  <c r="U2047" i="3" s="1"/>
  <c r="J2048" i="3"/>
  <c r="U2048" i="3" s="1"/>
  <c r="J2049" i="3"/>
  <c r="U2049" i="3" s="1"/>
  <c r="J2050" i="3"/>
  <c r="U2050" i="3" s="1"/>
  <c r="J2051" i="3"/>
  <c r="U2051" i="3" s="1"/>
  <c r="J2052" i="3"/>
  <c r="U2052" i="3" s="1"/>
  <c r="J2053" i="3"/>
  <c r="U2053" i="3" s="1"/>
  <c r="J2054" i="3"/>
  <c r="U2054" i="3" s="1"/>
  <c r="J2055" i="3"/>
  <c r="U2055" i="3" s="1"/>
  <c r="J2056" i="3"/>
  <c r="U2056" i="3" s="1"/>
  <c r="J2057" i="3"/>
  <c r="U2057" i="3" s="1"/>
  <c r="J2058" i="3"/>
  <c r="U2058" i="3" s="1"/>
  <c r="J2059" i="3"/>
  <c r="U2059" i="3" s="1"/>
  <c r="J2060" i="3"/>
  <c r="U2060" i="3" s="1"/>
  <c r="J2061" i="3"/>
  <c r="U2061" i="3" s="1"/>
  <c r="J2062" i="3"/>
  <c r="U2062" i="3" s="1"/>
  <c r="J2063" i="3"/>
  <c r="U2063" i="3" s="1"/>
  <c r="J2064" i="3"/>
  <c r="U2064" i="3" s="1"/>
  <c r="J2065" i="3"/>
  <c r="U2065" i="3" s="1"/>
  <c r="J2066" i="3"/>
  <c r="U2066" i="3" s="1"/>
  <c r="J2067" i="3"/>
  <c r="U2067" i="3" s="1"/>
  <c r="J2068" i="3"/>
  <c r="U2068" i="3" s="1"/>
  <c r="J2069" i="3"/>
  <c r="U2069" i="3" s="1"/>
  <c r="J2070" i="3"/>
  <c r="U2070" i="3" s="1"/>
  <c r="J2071" i="3"/>
  <c r="U2071" i="3" s="1"/>
  <c r="J2072" i="3"/>
  <c r="U2072" i="3" s="1"/>
  <c r="J2073" i="3"/>
  <c r="U2073" i="3" s="1"/>
  <c r="J2074" i="3"/>
  <c r="U2074" i="3" s="1"/>
  <c r="J2075" i="3"/>
  <c r="U2075" i="3" s="1"/>
  <c r="J2076" i="3"/>
  <c r="U2076" i="3" s="1"/>
  <c r="J2077" i="3"/>
  <c r="U2077" i="3" s="1"/>
  <c r="J2078" i="3"/>
  <c r="U2078" i="3" s="1"/>
  <c r="J2079" i="3"/>
  <c r="U2079" i="3" s="1"/>
  <c r="J2080" i="3"/>
  <c r="U2080" i="3" s="1"/>
  <c r="J2081" i="3"/>
  <c r="U2081" i="3" s="1"/>
  <c r="J2082" i="3"/>
  <c r="U2082" i="3" s="1"/>
  <c r="J2083" i="3"/>
  <c r="U2083" i="3" s="1"/>
  <c r="J2084" i="3"/>
  <c r="U2084" i="3" s="1"/>
  <c r="J2085" i="3"/>
  <c r="U2085" i="3" s="1"/>
  <c r="J2086" i="3"/>
  <c r="U2086" i="3" s="1"/>
  <c r="J2087" i="3"/>
  <c r="U2087" i="3" s="1"/>
  <c r="J2088" i="3"/>
  <c r="U2088" i="3" s="1"/>
  <c r="J2089" i="3"/>
  <c r="U2089" i="3" s="1"/>
  <c r="J2090" i="3"/>
  <c r="U2090" i="3" s="1"/>
  <c r="J2091" i="3"/>
  <c r="U2091" i="3" s="1"/>
  <c r="J2092" i="3"/>
  <c r="U2092" i="3" s="1"/>
  <c r="J2093" i="3"/>
  <c r="U2093" i="3" s="1"/>
  <c r="J2094" i="3"/>
  <c r="U2094" i="3" s="1"/>
  <c r="J2095" i="3"/>
  <c r="U2095" i="3" s="1"/>
  <c r="J2096" i="3"/>
  <c r="U2096" i="3" s="1"/>
  <c r="J2097" i="3"/>
  <c r="U2097" i="3" s="1"/>
  <c r="J2098" i="3"/>
  <c r="U2098" i="3" s="1"/>
  <c r="J2099" i="3"/>
  <c r="U2099" i="3" s="1"/>
  <c r="J2100" i="3"/>
  <c r="U2100" i="3" s="1"/>
  <c r="J2101" i="3"/>
  <c r="U2101" i="3" s="1"/>
  <c r="J2102" i="3"/>
  <c r="U2102" i="3" s="1"/>
  <c r="J2103" i="3"/>
  <c r="U2103" i="3" s="1"/>
  <c r="J2104" i="3"/>
  <c r="U2104" i="3" s="1"/>
  <c r="J2105" i="3"/>
  <c r="U2105" i="3" s="1"/>
  <c r="J2106" i="3"/>
  <c r="U2106" i="3" s="1"/>
  <c r="J2107" i="3"/>
  <c r="U2107" i="3" s="1"/>
  <c r="J2108" i="3"/>
  <c r="U2108" i="3" s="1"/>
  <c r="J2109" i="3"/>
  <c r="U2109" i="3" s="1"/>
  <c r="J2110" i="3"/>
  <c r="U2110" i="3" s="1"/>
  <c r="J2111" i="3"/>
  <c r="U2111" i="3" s="1"/>
  <c r="J2112" i="3"/>
  <c r="U2112" i="3" s="1"/>
  <c r="J2113" i="3"/>
  <c r="U2113" i="3" s="1"/>
  <c r="J2114" i="3"/>
  <c r="U2114" i="3" s="1"/>
  <c r="J2115" i="3"/>
  <c r="U2115" i="3" s="1"/>
  <c r="J2116" i="3"/>
  <c r="U2116" i="3" s="1"/>
  <c r="J2117" i="3"/>
  <c r="U2117" i="3" s="1"/>
  <c r="J2118" i="3"/>
  <c r="U2118" i="3" s="1"/>
  <c r="J2119" i="3"/>
  <c r="U2119" i="3" s="1"/>
  <c r="J2120" i="3"/>
  <c r="U2120" i="3" s="1"/>
  <c r="J2121" i="3"/>
  <c r="U2121" i="3" s="1"/>
  <c r="J2122" i="3"/>
  <c r="U2122" i="3" s="1"/>
  <c r="J2123" i="3"/>
  <c r="U2123" i="3" s="1"/>
  <c r="J2124" i="3"/>
  <c r="U2124" i="3" s="1"/>
  <c r="J2125" i="3"/>
  <c r="U2125" i="3" s="1"/>
  <c r="J2126" i="3"/>
  <c r="U2126" i="3" s="1"/>
  <c r="J2127" i="3"/>
  <c r="U2127" i="3" s="1"/>
  <c r="J2128" i="3"/>
  <c r="U2128" i="3" s="1"/>
  <c r="J2129" i="3"/>
  <c r="U2129" i="3" s="1"/>
  <c r="J2130" i="3"/>
  <c r="U2130" i="3" s="1"/>
  <c r="J2131" i="3"/>
  <c r="U2131" i="3" s="1"/>
  <c r="J2132" i="3"/>
  <c r="U2132" i="3" s="1"/>
  <c r="J2133" i="3"/>
  <c r="U2133" i="3" s="1"/>
  <c r="J2134" i="3"/>
  <c r="U2134" i="3" s="1"/>
  <c r="J2135" i="3"/>
  <c r="U2135" i="3" s="1"/>
  <c r="J2136" i="3"/>
  <c r="U2136" i="3" s="1"/>
  <c r="J2137" i="3"/>
  <c r="U2137" i="3" s="1"/>
  <c r="J2138" i="3"/>
  <c r="U2138" i="3" s="1"/>
  <c r="J2139" i="3"/>
  <c r="U2139" i="3" s="1"/>
  <c r="J2140" i="3"/>
  <c r="U2140" i="3" s="1"/>
  <c r="J2141" i="3"/>
  <c r="U2141" i="3" s="1"/>
  <c r="J2142" i="3"/>
  <c r="U2142" i="3" s="1"/>
  <c r="J2143" i="3"/>
  <c r="U2143" i="3" s="1"/>
  <c r="J2144" i="3"/>
  <c r="U2144" i="3" s="1"/>
  <c r="J2145" i="3"/>
  <c r="U2145" i="3" s="1"/>
  <c r="J2146" i="3"/>
  <c r="U2146" i="3" s="1"/>
  <c r="J2147" i="3"/>
  <c r="U2147" i="3" s="1"/>
  <c r="J2148" i="3"/>
  <c r="U2148" i="3" s="1"/>
  <c r="J2149" i="3"/>
  <c r="U2149" i="3" s="1"/>
  <c r="J2150" i="3"/>
  <c r="U2150" i="3" s="1"/>
  <c r="J2151" i="3"/>
  <c r="U2151" i="3" s="1"/>
  <c r="J2152" i="3"/>
  <c r="U2152" i="3" s="1"/>
  <c r="J2153" i="3"/>
  <c r="U2153" i="3" s="1"/>
  <c r="J2154" i="3"/>
  <c r="U2154" i="3" s="1"/>
  <c r="J2155" i="3"/>
  <c r="U2155" i="3" s="1"/>
  <c r="J2156" i="3"/>
  <c r="U2156" i="3" s="1"/>
  <c r="J2157" i="3"/>
  <c r="U2157" i="3" s="1"/>
  <c r="J2158" i="3"/>
  <c r="U2158" i="3" s="1"/>
  <c r="J2159" i="3"/>
  <c r="U2159" i="3" s="1"/>
  <c r="J2160" i="3"/>
  <c r="U2160" i="3" s="1"/>
  <c r="J2161" i="3"/>
  <c r="U2161" i="3" s="1"/>
  <c r="J2162" i="3"/>
  <c r="U2162" i="3" s="1"/>
  <c r="J2163" i="3"/>
  <c r="U2163" i="3" s="1"/>
  <c r="J2164" i="3"/>
  <c r="U2164" i="3" s="1"/>
  <c r="J2165" i="3"/>
  <c r="U2165" i="3" s="1"/>
  <c r="J2166" i="3"/>
  <c r="U2166" i="3" s="1"/>
  <c r="J2167" i="3"/>
  <c r="U2167" i="3" s="1"/>
  <c r="J2168" i="3"/>
  <c r="U2168" i="3" s="1"/>
  <c r="J2169" i="3"/>
  <c r="U2169" i="3" s="1"/>
  <c r="J2170" i="3"/>
  <c r="U2170" i="3" s="1"/>
  <c r="J2171" i="3"/>
  <c r="U2171" i="3" s="1"/>
  <c r="J2172" i="3"/>
  <c r="U2172" i="3" s="1"/>
  <c r="J2173" i="3"/>
  <c r="U2173" i="3" s="1"/>
  <c r="J2174" i="3"/>
  <c r="U2174" i="3" s="1"/>
  <c r="J2175" i="3"/>
  <c r="U2175" i="3" s="1"/>
  <c r="J2176" i="3"/>
  <c r="U2176" i="3" s="1"/>
  <c r="J2177" i="3"/>
  <c r="U2177" i="3" s="1"/>
  <c r="J2178" i="3"/>
  <c r="U2178" i="3" s="1"/>
  <c r="J2179" i="3"/>
  <c r="U2179" i="3" s="1"/>
  <c r="J2180" i="3"/>
  <c r="U2180" i="3" s="1"/>
  <c r="J2181" i="3"/>
  <c r="U2181" i="3" s="1"/>
  <c r="J2182" i="3"/>
  <c r="U2182" i="3" s="1"/>
  <c r="J2183" i="3"/>
  <c r="U2183" i="3" s="1"/>
  <c r="J2184" i="3"/>
  <c r="U2184" i="3" s="1"/>
  <c r="J2185" i="3"/>
  <c r="U2185" i="3" s="1"/>
  <c r="J2186" i="3"/>
  <c r="U2186" i="3" s="1"/>
  <c r="J2187" i="3"/>
  <c r="U2187" i="3" s="1"/>
  <c r="J2188" i="3"/>
  <c r="U2188" i="3" s="1"/>
  <c r="J2189" i="3"/>
  <c r="U2189" i="3" s="1"/>
  <c r="J2190" i="3"/>
  <c r="U2190" i="3" s="1"/>
  <c r="J2191" i="3"/>
  <c r="U2191" i="3" s="1"/>
  <c r="J2192" i="3"/>
  <c r="U2192" i="3" s="1"/>
  <c r="J2193" i="3"/>
  <c r="U2193" i="3" s="1"/>
  <c r="J2194" i="3"/>
  <c r="U2194" i="3" s="1"/>
  <c r="J2195" i="3"/>
  <c r="U2195" i="3" s="1"/>
  <c r="J2196" i="3"/>
  <c r="U2196" i="3" s="1"/>
  <c r="J2197" i="3"/>
  <c r="U2197" i="3" s="1"/>
  <c r="J2198" i="3"/>
  <c r="U2198" i="3" s="1"/>
  <c r="J2199" i="3"/>
  <c r="U2199" i="3" s="1"/>
  <c r="J2200" i="3"/>
  <c r="U2200" i="3" s="1"/>
  <c r="J2201" i="3"/>
  <c r="U2201" i="3" s="1"/>
  <c r="J2202" i="3"/>
  <c r="U2202" i="3" s="1"/>
  <c r="J2203" i="3"/>
  <c r="U2203" i="3" s="1"/>
  <c r="J2204" i="3"/>
  <c r="U2204" i="3" s="1"/>
  <c r="J2205" i="3"/>
  <c r="U2205" i="3" s="1"/>
  <c r="J2206" i="3"/>
  <c r="U2206" i="3" s="1"/>
  <c r="J2207" i="3"/>
  <c r="U2207" i="3" s="1"/>
  <c r="J2208" i="3"/>
  <c r="U2208" i="3" s="1"/>
  <c r="J2209" i="3"/>
  <c r="U2209" i="3" s="1"/>
  <c r="J2210" i="3"/>
  <c r="U2210" i="3" s="1"/>
  <c r="J2211" i="3"/>
  <c r="U2211" i="3" s="1"/>
  <c r="J2212" i="3"/>
  <c r="U2212" i="3" s="1"/>
  <c r="J2213" i="3"/>
  <c r="U2213" i="3" s="1"/>
  <c r="J2214" i="3"/>
  <c r="U2214" i="3" s="1"/>
  <c r="J2215" i="3"/>
  <c r="U2215" i="3" s="1"/>
  <c r="J2216" i="3"/>
  <c r="U2216" i="3" s="1"/>
  <c r="J2217" i="3"/>
  <c r="U2217" i="3" s="1"/>
  <c r="J2218" i="3"/>
  <c r="U2218" i="3" s="1"/>
  <c r="J2219" i="3"/>
  <c r="U2219" i="3" s="1"/>
  <c r="J2220" i="3"/>
  <c r="U2220" i="3" s="1"/>
  <c r="J2221" i="3"/>
  <c r="U2221" i="3" s="1"/>
  <c r="J2222" i="3"/>
  <c r="U2222" i="3" s="1"/>
  <c r="J2223" i="3"/>
  <c r="U2223" i="3" s="1"/>
  <c r="J2224" i="3"/>
  <c r="U2224" i="3" s="1"/>
  <c r="J2225" i="3"/>
  <c r="U2225" i="3" s="1"/>
  <c r="J2226" i="3"/>
  <c r="U2226" i="3" s="1"/>
  <c r="J2227" i="3"/>
  <c r="U2227" i="3" s="1"/>
  <c r="J2228" i="3"/>
  <c r="U2228" i="3" s="1"/>
  <c r="J2229" i="3"/>
  <c r="U2229" i="3" s="1"/>
  <c r="J2230" i="3"/>
  <c r="U2230" i="3" s="1"/>
  <c r="J2231" i="3"/>
  <c r="U2231" i="3" s="1"/>
  <c r="J2232" i="3"/>
  <c r="U2232" i="3" s="1"/>
  <c r="J2233" i="3"/>
  <c r="U2233" i="3" s="1"/>
  <c r="J2234" i="3"/>
  <c r="U2234" i="3" s="1"/>
  <c r="J2235" i="3"/>
  <c r="U2235" i="3" s="1"/>
  <c r="J2236" i="3"/>
  <c r="U2236" i="3" s="1"/>
  <c r="J2237" i="3"/>
  <c r="U2237" i="3" s="1"/>
  <c r="J2238" i="3"/>
  <c r="U2238" i="3" s="1"/>
  <c r="J2239" i="3"/>
  <c r="U2239" i="3" s="1"/>
  <c r="J2240" i="3"/>
  <c r="U2240" i="3" s="1"/>
  <c r="J2241" i="3"/>
  <c r="U2241" i="3" s="1"/>
  <c r="J2242" i="3"/>
  <c r="U2242" i="3" s="1"/>
  <c r="J2243" i="3"/>
  <c r="U2243" i="3" s="1"/>
  <c r="J2244" i="3"/>
  <c r="U2244" i="3" s="1"/>
  <c r="J2245" i="3"/>
  <c r="U2245" i="3" s="1"/>
  <c r="J2246" i="3"/>
  <c r="U2246" i="3" s="1"/>
  <c r="J2247" i="3"/>
  <c r="U2247" i="3" s="1"/>
  <c r="J2248" i="3"/>
  <c r="U2248" i="3" s="1"/>
  <c r="J2249" i="3"/>
  <c r="U2249" i="3" s="1"/>
  <c r="J2250" i="3"/>
  <c r="U2250" i="3" s="1"/>
  <c r="J2251" i="3"/>
  <c r="U2251" i="3" s="1"/>
  <c r="J2252" i="3"/>
  <c r="U2252" i="3" s="1"/>
  <c r="J2253" i="3"/>
  <c r="U2253" i="3" s="1"/>
  <c r="J2254" i="3"/>
  <c r="U2254" i="3" s="1"/>
  <c r="J2255" i="3"/>
  <c r="U2255" i="3" s="1"/>
  <c r="J2256" i="3"/>
  <c r="U2256" i="3" s="1"/>
  <c r="J2257" i="3"/>
  <c r="U2257" i="3" s="1"/>
  <c r="J2258" i="3"/>
  <c r="U2258" i="3" s="1"/>
  <c r="J2259" i="3"/>
  <c r="U2259" i="3" s="1"/>
  <c r="J2260" i="3"/>
  <c r="U2260" i="3" s="1"/>
  <c r="J2261" i="3"/>
  <c r="U2261" i="3" s="1"/>
  <c r="J2262" i="3"/>
  <c r="U2262" i="3" s="1"/>
  <c r="J2263" i="3"/>
  <c r="U2263" i="3" s="1"/>
  <c r="J2264" i="3"/>
  <c r="U2264" i="3" s="1"/>
  <c r="J2265" i="3"/>
  <c r="U2265" i="3" s="1"/>
  <c r="J2266" i="3"/>
  <c r="U2266" i="3" s="1"/>
  <c r="J2267" i="3"/>
  <c r="U2267" i="3" s="1"/>
  <c r="J2268" i="3"/>
  <c r="U2268" i="3" s="1"/>
  <c r="J2269" i="3"/>
  <c r="U2269" i="3" s="1"/>
  <c r="J2270" i="3"/>
  <c r="U2270" i="3" s="1"/>
  <c r="J2271" i="3"/>
  <c r="U2271" i="3" s="1"/>
  <c r="J2272" i="3"/>
  <c r="U2272" i="3" s="1"/>
  <c r="J2273" i="3"/>
  <c r="U2273" i="3" s="1"/>
  <c r="J2274" i="3"/>
  <c r="U2274" i="3" s="1"/>
  <c r="J2275" i="3"/>
  <c r="U2275" i="3" s="1"/>
  <c r="J2276" i="3"/>
  <c r="U2276" i="3" s="1"/>
  <c r="J2277" i="3"/>
  <c r="U2277" i="3" s="1"/>
  <c r="J2278" i="3"/>
  <c r="U2278" i="3" s="1"/>
  <c r="J2279" i="3"/>
  <c r="U2279" i="3" s="1"/>
  <c r="J2280" i="3"/>
  <c r="U2280" i="3" s="1"/>
  <c r="J2281" i="3"/>
  <c r="U2281" i="3" s="1"/>
  <c r="J2282" i="3"/>
  <c r="U2282" i="3" s="1"/>
  <c r="J2283" i="3"/>
  <c r="U2283" i="3" s="1"/>
  <c r="J2284" i="3"/>
  <c r="U2284" i="3" s="1"/>
  <c r="J2285" i="3"/>
  <c r="U2285" i="3" s="1"/>
  <c r="J2286" i="3"/>
  <c r="U2286" i="3" s="1"/>
  <c r="J2287" i="3"/>
  <c r="U2287" i="3" s="1"/>
  <c r="J2288" i="3"/>
  <c r="U2288" i="3" s="1"/>
  <c r="J2289" i="3"/>
  <c r="U2289" i="3" s="1"/>
  <c r="J2290" i="3"/>
  <c r="U2290" i="3" s="1"/>
  <c r="J2291" i="3"/>
  <c r="U2291" i="3" s="1"/>
  <c r="J2292" i="3"/>
  <c r="U2292" i="3" s="1"/>
  <c r="J2293" i="3"/>
  <c r="U2293" i="3" s="1"/>
  <c r="J2294" i="3"/>
  <c r="U2294" i="3" s="1"/>
  <c r="J2295" i="3"/>
  <c r="U2295" i="3" s="1"/>
  <c r="J2296" i="3"/>
  <c r="U2296" i="3" s="1"/>
  <c r="J2297" i="3"/>
  <c r="U2297" i="3" s="1"/>
  <c r="J2298" i="3"/>
  <c r="U2298" i="3" s="1"/>
  <c r="J2299" i="3"/>
  <c r="U2299" i="3" s="1"/>
  <c r="J2300" i="3"/>
  <c r="U2300" i="3" s="1"/>
  <c r="J2301" i="3"/>
  <c r="U2301" i="3" s="1"/>
  <c r="J2302" i="3"/>
  <c r="U2302" i="3" s="1"/>
  <c r="J2303" i="3"/>
  <c r="U2303" i="3" s="1"/>
  <c r="J2304" i="3"/>
  <c r="U2304" i="3" s="1"/>
  <c r="J2305" i="3"/>
  <c r="U2305" i="3" s="1"/>
  <c r="J2306" i="3"/>
  <c r="U2306" i="3" s="1"/>
  <c r="J2307" i="3"/>
  <c r="U2307" i="3" s="1"/>
  <c r="J2308" i="3"/>
  <c r="U2308" i="3" s="1"/>
  <c r="J2309" i="3"/>
  <c r="U2309" i="3" s="1"/>
  <c r="J2310" i="3"/>
  <c r="U2310" i="3" s="1"/>
  <c r="J2311" i="3"/>
  <c r="U2311" i="3" s="1"/>
  <c r="J2312" i="3"/>
  <c r="U2312" i="3" s="1"/>
  <c r="J2313" i="3"/>
  <c r="U2313" i="3" s="1"/>
  <c r="J2314" i="3"/>
  <c r="U2314" i="3" s="1"/>
  <c r="J2315" i="3"/>
  <c r="U2315" i="3" s="1"/>
  <c r="J2316" i="3"/>
  <c r="U2316" i="3" s="1"/>
  <c r="J2317" i="3"/>
  <c r="U2317" i="3" s="1"/>
  <c r="J2318" i="3"/>
  <c r="U2318" i="3" s="1"/>
  <c r="J2319" i="3"/>
  <c r="U2319" i="3" s="1"/>
  <c r="J2320" i="3"/>
  <c r="U2320" i="3" s="1"/>
  <c r="J2321" i="3"/>
  <c r="U2321" i="3" s="1"/>
  <c r="J2322" i="3"/>
  <c r="U2322" i="3" s="1"/>
  <c r="J2323" i="3"/>
  <c r="U2323" i="3" s="1"/>
  <c r="J2324" i="3"/>
  <c r="U2324" i="3" s="1"/>
  <c r="J2325" i="3"/>
  <c r="U2325" i="3" s="1"/>
  <c r="J2326" i="3"/>
  <c r="U2326" i="3" s="1"/>
  <c r="J2327" i="3"/>
  <c r="U2327" i="3" s="1"/>
  <c r="J2328" i="3"/>
  <c r="U2328" i="3" s="1"/>
  <c r="J2329" i="3"/>
  <c r="U2329" i="3" s="1"/>
  <c r="J2330" i="3"/>
  <c r="U2330" i="3" s="1"/>
  <c r="J2331" i="3"/>
  <c r="U2331" i="3" s="1"/>
  <c r="J2332" i="3"/>
  <c r="U2332" i="3" s="1"/>
  <c r="J2333" i="3"/>
  <c r="U2333" i="3" s="1"/>
  <c r="J2334" i="3"/>
  <c r="U2334" i="3" s="1"/>
  <c r="J2335" i="3"/>
  <c r="U2335" i="3" s="1"/>
  <c r="J2336" i="3"/>
  <c r="U2336" i="3" s="1"/>
  <c r="J2337" i="3"/>
  <c r="U2337" i="3" s="1"/>
  <c r="J2338" i="3"/>
  <c r="U2338" i="3" s="1"/>
  <c r="J2339" i="3"/>
  <c r="U2339" i="3" s="1"/>
  <c r="J2340" i="3"/>
  <c r="U2340" i="3" s="1"/>
  <c r="J2341" i="3"/>
  <c r="U2341" i="3" s="1"/>
  <c r="J2342" i="3"/>
  <c r="U2342" i="3" s="1"/>
  <c r="J2343" i="3"/>
  <c r="U2343" i="3" s="1"/>
  <c r="J2344" i="3"/>
  <c r="U2344" i="3" s="1"/>
  <c r="J2345" i="3"/>
  <c r="U2345" i="3" s="1"/>
  <c r="J2346" i="3"/>
  <c r="U2346" i="3" s="1"/>
  <c r="J2347" i="3"/>
  <c r="U2347" i="3" s="1"/>
  <c r="J2348" i="3"/>
  <c r="U2348" i="3" s="1"/>
  <c r="J2349" i="3"/>
  <c r="U2349" i="3" s="1"/>
  <c r="J2350" i="3"/>
  <c r="U2350" i="3" s="1"/>
  <c r="J2351" i="3"/>
  <c r="U2351" i="3" s="1"/>
  <c r="J2352" i="3"/>
  <c r="U2352" i="3" s="1"/>
  <c r="J2353" i="3"/>
  <c r="U2353" i="3" s="1"/>
  <c r="J2354" i="3"/>
  <c r="U2354" i="3" s="1"/>
  <c r="J2355" i="3"/>
  <c r="U2355" i="3" s="1"/>
  <c r="J2356" i="3"/>
  <c r="U2356" i="3" s="1"/>
  <c r="J2357" i="3"/>
  <c r="U2357" i="3" s="1"/>
  <c r="J2358" i="3"/>
  <c r="U2358" i="3" s="1"/>
  <c r="J2359" i="3"/>
  <c r="U2359" i="3" s="1"/>
  <c r="J2360" i="3"/>
  <c r="U2360" i="3" s="1"/>
  <c r="J2361" i="3"/>
  <c r="U2361" i="3" s="1"/>
  <c r="J2362" i="3"/>
  <c r="U2362" i="3" s="1"/>
  <c r="J2363" i="3"/>
  <c r="U2363" i="3" s="1"/>
  <c r="J2364" i="3"/>
  <c r="U2364" i="3" s="1"/>
  <c r="J2365" i="3"/>
  <c r="U2365" i="3" s="1"/>
  <c r="J2366" i="3"/>
  <c r="U2366" i="3" s="1"/>
  <c r="J2367" i="3"/>
  <c r="U2367" i="3" s="1"/>
  <c r="J2368" i="3"/>
  <c r="U2368" i="3" s="1"/>
  <c r="J2369" i="3"/>
  <c r="U2369" i="3" s="1"/>
  <c r="J2370" i="3"/>
  <c r="U2370" i="3" s="1"/>
  <c r="J2371" i="3"/>
  <c r="U2371" i="3" s="1"/>
  <c r="J2372" i="3"/>
  <c r="U2372" i="3" s="1"/>
  <c r="J2373" i="3"/>
  <c r="U2373" i="3" s="1"/>
  <c r="J2374" i="3"/>
  <c r="U2374" i="3" s="1"/>
  <c r="J2375" i="3"/>
  <c r="U2375" i="3" s="1"/>
  <c r="J2376" i="3"/>
  <c r="U2376" i="3" s="1"/>
  <c r="J2377" i="3"/>
  <c r="U2377" i="3" s="1"/>
  <c r="J2378" i="3"/>
  <c r="U2378" i="3" s="1"/>
  <c r="J2379" i="3"/>
  <c r="U2379" i="3" s="1"/>
  <c r="J2380" i="3"/>
  <c r="U2380" i="3" s="1"/>
  <c r="J2381" i="3"/>
  <c r="U2381" i="3" s="1"/>
  <c r="J2382" i="3"/>
  <c r="U2382" i="3" s="1"/>
  <c r="J2383" i="3"/>
  <c r="U2383" i="3" s="1"/>
  <c r="J2384" i="3"/>
  <c r="U2384" i="3" s="1"/>
  <c r="J2385" i="3"/>
  <c r="U2385" i="3" s="1"/>
  <c r="J2386" i="3"/>
  <c r="U2386" i="3" s="1"/>
  <c r="J2387" i="3"/>
  <c r="U2387" i="3" s="1"/>
  <c r="J2388" i="3"/>
  <c r="U2388" i="3" s="1"/>
  <c r="J2389" i="3"/>
  <c r="U2389" i="3" s="1"/>
  <c r="J2390" i="3"/>
  <c r="U2390" i="3" s="1"/>
  <c r="J2391" i="3"/>
  <c r="U2391" i="3" s="1"/>
  <c r="J2392" i="3"/>
  <c r="U2392" i="3" s="1"/>
  <c r="J2393" i="3"/>
  <c r="U2393" i="3" s="1"/>
  <c r="J2394" i="3"/>
  <c r="U2394" i="3" s="1"/>
  <c r="J2395" i="3"/>
  <c r="U2395" i="3" s="1"/>
  <c r="J2396" i="3"/>
  <c r="U2396" i="3" s="1"/>
  <c r="J2397" i="3"/>
  <c r="U2397" i="3" s="1"/>
  <c r="J2398" i="3"/>
  <c r="U2398" i="3" s="1"/>
  <c r="J2399" i="3"/>
  <c r="U2399" i="3" s="1"/>
  <c r="J2400" i="3"/>
  <c r="U2400" i="3" s="1"/>
  <c r="J2401" i="3"/>
  <c r="U2401" i="3" s="1"/>
  <c r="J2402" i="3"/>
  <c r="U2402" i="3" s="1"/>
  <c r="J2403" i="3"/>
  <c r="U2403" i="3" s="1"/>
  <c r="J2404" i="3"/>
  <c r="U2404" i="3" s="1"/>
  <c r="J2405" i="3"/>
  <c r="U2405" i="3" s="1"/>
  <c r="J2406" i="3"/>
  <c r="U2406" i="3" s="1"/>
  <c r="J2407" i="3"/>
  <c r="U2407" i="3" s="1"/>
  <c r="J2408" i="3"/>
  <c r="U2408" i="3" s="1"/>
  <c r="J2409" i="3"/>
  <c r="U2409" i="3" s="1"/>
  <c r="J2410" i="3"/>
  <c r="U2410" i="3" s="1"/>
  <c r="J2411" i="3"/>
  <c r="U2411" i="3" s="1"/>
  <c r="J2412" i="3"/>
  <c r="U2412" i="3" s="1"/>
  <c r="J2413" i="3"/>
  <c r="U2413" i="3" s="1"/>
  <c r="J2414" i="3"/>
  <c r="U2414" i="3" s="1"/>
  <c r="J2415" i="3"/>
  <c r="U2415" i="3" s="1"/>
  <c r="J2416" i="3"/>
  <c r="U2416" i="3" s="1"/>
  <c r="J2417" i="3"/>
  <c r="U2417" i="3" s="1"/>
  <c r="J2418" i="3"/>
  <c r="U2418" i="3" s="1"/>
  <c r="J2419" i="3"/>
  <c r="U2419" i="3" s="1"/>
  <c r="J2420" i="3"/>
  <c r="U2420" i="3" s="1"/>
  <c r="J2421" i="3"/>
  <c r="U2421" i="3" s="1"/>
  <c r="J2422" i="3"/>
  <c r="U2422" i="3" s="1"/>
  <c r="J2423" i="3"/>
  <c r="U2423" i="3" s="1"/>
  <c r="J2424" i="3"/>
  <c r="U2424" i="3" s="1"/>
  <c r="J2425" i="3"/>
  <c r="U2425" i="3" s="1"/>
  <c r="J2426" i="3"/>
  <c r="U2426" i="3" s="1"/>
  <c r="J2427" i="3"/>
  <c r="U2427" i="3" s="1"/>
  <c r="J2428" i="3"/>
  <c r="U2428" i="3" s="1"/>
  <c r="J2429" i="3"/>
  <c r="U2429" i="3" s="1"/>
  <c r="J2430" i="3"/>
  <c r="U2430" i="3" s="1"/>
  <c r="J2431" i="3"/>
  <c r="U2431" i="3" s="1"/>
  <c r="J2432" i="3"/>
  <c r="U2432" i="3" s="1"/>
  <c r="J2433" i="3"/>
  <c r="U2433" i="3" s="1"/>
  <c r="J2434" i="3"/>
  <c r="U2434" i="3" s="1"/>
  <c r="J2435" i="3"/>
  <c r="U2435" i="3" s="1"/>
  <c r="J2436" i="3"/>
  <c r="U2436" i="3" s="1"/>
  <c r="J2437" i="3"/>
  <c r="U2437" i="3" s="1"/>
  <c r="J2438" i="3"/>
  <c r="U2438" i="3" s="1"/>
  <c r="J2439" i="3"/>
  <c r="U2439" i="3" s="1"/>
  <c r="J2440" i="3"/>
  <c r="U2440" i="3" s="1"/>
  <c r="J2441" i="3"/>
  <c r="U2441" i="3" s="1"/>
  <c r="J2442" i="3"/>
  <c r="U2442" i="3" s="1"/>
  <c r="J2443" i="3"/>
  <c r="U2443" i="3" s="1"/>
  <c r="J2444" i="3"/>
  <c r="U2444" i="3" s="1"/>
  <c r="J2445" i="3"/>
  <c r="U2445" i="3" s="1"/>
  <c r="J2446" i="3"/>
  <c r="U2446" i="3" s="1"/>
  <c r="J2447" i="3"/>
  <c r="U2447" i="3" s="1"/>
  <c r="J2448" i="3"/>
  <c r="U2448" i="3" s="1"/>
  <c r="J2449" i="3"/>
  <c r="U2449" i="3" s="1"/>
  <c r="J2450" i="3"/>
  <c r="U2450" i="3" s="1"/>
  <c r="J2451" i="3"/>
  <c r="U2451" i="3" s="1"/>
  <c r="J2452" i="3"/>
  <c r="U2452" i="3" s="1"/>
  <c r="J2453" i="3"/>
  <c r="U2453" i="3" s="1"/>
  <c r="J2454" i="3"/>
  <c r="U2454" i="3" s="1"/>
  <c r="J2455" i="3"/>
  <c r="U2455" i="3" s="1"/>
  <c r="J2456" i="3"/>
  <c r="U2456" i="3" s="1"/>
  <c r="J2457" i="3"/>
  <c r="U2457" i="3" s="1"/>
  <c r="J2458" i="3"/>
  <c r="U2458" i="3" s="1"/>
  <c r="J2459" i="3"/>
  <c r="U2459" i="3" s="1"/>
  <c r="J2460" i="3"/>
  <c r="U2460" i="3" s="1"/>
  <c r="J2461" i="3"/>
  <c r="U2461" i="3" s="1"/>
  <c r="J2462" i="3"/>
  <c r="U2462" i="3" s="1"/>
  <c r="J2463" i="3"/>
  <c r="U2463" i="3" s="1"/>
  <c r="J2464" i="3"/>
  <c r="U2464" i="3" s="1"/>
  <c r="J2465" i="3"/>
  <c r="U2465" i="3" s="1"/>
  <c r="J2466" i="3"/>
  <c r="U2466" i="3" s="1"/>
  <c r="J2467" i="3"/>
  <c r="U2467" i="3" s="1"/>
  <c r="J2468" i="3"/>
  <c r="U2468" i="3" s="1"/>
  <c r="J2469" i="3"/>
  <c r="U2469" i="3" s="1"/>
  <c r="J2470" i="3"/>
  <c r="U2470" i="3" s="1"/>
  <c r="J2471" i="3"/>
  <c r="U2471" i="3" s="1"/>
  <c r="J2472" i="3"/>
  <c r="U2472" i="3" s="1"/>
  <c r="J2473" i="3"/>
  <c r="U2473" i="3" s="1"/>
  <c r="J2474" i="3"/>
  <c r="U2474" i="3" s="1"/>
  <c r="J2475" i="3"/>
  <c r="U2475" i="3" s="1"/>
  <c r="J2476" i="3"/>
  <c r="U2476" i="3" s="1"/>
  <c r="J2477" i="3"/>
  <c r="U2477" i="3" s="1"/>
  <c r="J2478" i="3"/>
  <c r="U2478" i="3" s="1"/>
  <c r="J2479" i="3"/>
  <c r="U2479" i="3" s="1"/>
  <c r="J2480" i="3"/>
  <c r="U2480" i="3" s="1"/>
  <c r="J2481" i="3"/>
  <c r="U2481" i="3" s="1"/>
  <c r="J2482" i="3"/>
  <c r="U2482" i="3" s="1"/>
  <c r="J2483" i="3"/>
  <c r="U2483" i="3" s="1"/>
  <c r="J2484" i="3"/>
  <c r="U2484" i="3" s="1"/>
  <c r="J2485" i="3"/>
  <c r="U2485" i="3" s="1"/>
  <c r="J2486" i="3"/>
  <c r="U2486" i="3" s="1"/>
  <c r="J2487" i="3"/>
  <c r="U2487" i="3" s="1"/>
  <c r="J2488" i="3"/>
  <c r="U2488" i="3" s="1"/>
  <c r="J2489" i="3"/>
  <c r="U2489" i="3" s="1"/>
  <c r="J2490" i="3"/>
  <c r="U2490" i="3" s="1"/>
  <c r="J2491" i="3"/>
  <c r="U2491" i="3" s="1"/>
  <c r="J2492" i="3"/>
  <c r="U2492" i="3" s="1"/>
  <c r="J2493" i="3"/>
  <c r="U2493" i="3" s="1"/>
  <c r="J2494" i="3"/>
  <c r="U2494" i="3" s="1"/>
  <c r="J2495" i="3"/>
  <c r="U2495" i="3" s="1"/>
  <c r="J2496" i="3"/>
  <c r="U2496" i="3" s="1"/>
  <c r="J2497" i="3"/>
  <c r="U2497" i="3" s="1"/>
  <c r="J2498" i="3"/>
  <c r="U2498" i="3" s="1"/>
  <c r="J2499" i="3"/>
  <c r="U2499" i="3" s="1"/>
  <c r="J2500" i="3"/>
  <c r="U2500" i="3" s="1"/>
  <c r="J2501" i="3"/>
  <c r="U2501" i="3" s="1"/>
  <c r="J2502" i="3"/>
  <c r="U2502" i="3" s="1"/>
  <c r="J2503" i="3"/>
  <c r="U2503" i="3" s="1"/>
  <c r="J2504" i="3"/>
  <c r="U2504" i="3" s="1"/>
  <c r="J2505" i="3"/>
  <c r="U2505" i="3" s="1"/>
  <c r="J2506" i="3"/>
  <c r="U2506" i="3" s="1"/>
  <c r="J2507" i="3"/>
  <c r="U2507" i="3" s="1"/>
  <c r="J2508" i="3"/>
  <c r="U2508" i="3" s="1"/>
  <c r="J2509" i="3"/>
  <c r="U2509" i="3" s="1"/>
  <c r="J2510" i="3"/>
  <c r="U2510" i="3" s="1"/>
  <c r="J2511" i="3"/>
  <c r="U2511" i="3" s="1"/>
  <c r="J2512" i="3"/>
  <c r="U2512" i="3" s="1"/>
  <c r="J2513" i="3"/>
  <c r="U2513" i="3" s="1"/>
  <c r="J2514" i="3"/>
  <c r="U2514" i="3" s="1"/>
  <c r="J2515" i="3"/>
  <c r="U2515" i="3" s="1"/>
  <c r="J2516" i="3"/>
  <c r="U2516" i="3" s="1"/>
  <c r="J2517" i="3"/>
  <c r="U2517" i="3" s="1"/>
  <c r="J2518" i="3"/>
  <c r="U2518" i="3" s="1"/>
  <c r="J2519" i="3"/>
  <c r="U2519" i="3" s="1"/>
  <c r="J2520" i="3"/>
  <c r="U2520" i="3" s="1"/>
  <c r="J2521" i="3"/>
  <c r="U2521" i="3" s="1"/>
  <c r="J2522" i="3"/>
  <c r="U2522" i="3" s="1"/>
  <c r="J2523" i="3"/>
  <c r="U2523" i="3" s="1"/>
  <c r="J2524" i="3"/>
  <c r="U2524" i="3" s="1"/>
  <c r="J2525" i="3"/>
  <c r="U2525" i="3" s="1"/>
  <c r="J2526" i="3"/>
  <c r="U2526" i="3" s="1"/>
  <c r="J2527" i="3"/>
  <c r="U2527" i="3" s="1"/>
  <c r="J2528" i="3"/>
  <c r="U2528" i="3" s="1"/>
  <c r="J2529" i="3"/>
  <c r="U2529" i="3" s="1"/>
  <c r="J2530" i="3"/>
  <c r="U2530" i="3" s="1"/>
  <c r="J2531" i="3"/>
  <c r="U2531" i="3" s="1"/>
  <c r="J2532" i="3"/>
  <c r="U2532" i="3" s="1"/>
  <c r="J2533" i="3"/>
  <c r="U2533" i="3" s="1"/>
  <c r="J2534" i="3"/>
  <c r="U2534" i="3" s="1"/>
  <c r="J2535" i="3"/>
  <c r="U2535" i="3" s="1"/>
  <c r="J2536" i="3"/>
  <c r="U2536" i="3" s="1"/>
  <c r="J2537" i="3"/>
  <c r="U2537" i="3" s="1"/>
  <c r="J2538" i="3"/>
  <c r="U2538" i="3" s="1"/>
  <c r="J2539" i="3"/>
  <c r="U2539" i="3" s="1"/>
  <c r="J2540" i="3"/>
  <c r="U2540" i="3" s="1"/>
  <c r="J2541" i="3"/>
  <c r="U2541" i="3" s="1"/>
  <c r="J2542" i="3"/>
  <c r="U2542" i="3" s="1"/>
  <c r="J2543" i="3"/>
  <c r="U2543" i="3" s="1"/>
  <c r="J2544" i="3"/>
  <c r="U2544" i="3" s="1"/>
  <c r="J2545" i="3"/>
  <c r="U2545" i="3" s="1"/>
  <c r="J2546" i="3"/>
  <c r="U2546" i="3" s="1"/>
  <c r="J2547" i="3"/>
  <c r="U2547" i="3" s="1"/>
  <c r="J2548" i="3"/>
  <c r="U2548" i="3" s="1"/>
  <c r="J2549" i="3"/>
  <c r="U2549" i="3" s="1"/>
  <c r="J2550" i="3"/>
  <c r="U2550" i="3" s="1"/>
  <c r="J2551" i="3"/>
  <c r="U2551" i="3" s="1"/>
  <c r="J2552" i="3"/>
  <c r="U2552" i="3" s="1"/>
  <c r="J2553" i="3"/>
  <c r="U2553" i="3" s="1"/>
  <c r="J2554" i="3"/>
  <c r="U2554" i="3" s="1"/>
  <c r="J2555" i="3"/>
  <c r="U2555" i="3" s="1"/>
  <c r="J2556" i="3"/>
  <c r="U2556" i="3" s="1"/>
  <c r="J2557" i="3"/>
  <c r="U2557" i="3" s="1"/>
  <c r="J2558" i="3"/>
  <c r="U2558" i="3" s="1"/>
  <c r="J2559" i="3"/>
  <c r="U2559" i="3" s="1"/>
  <c r="J2560" i="3"/>
  <c r="U2560" i="3" s="1"/>
  <c r="J2561" i="3"/>
  <c r="U2561" i="3" s="1"/>
  <c r="J2562" i="3"/>
  <c r="U2562" i="3" s="1"/>
  <c r="J2563" i="3"/>
  <c r="U2563" i="3" s="1"/>
  <c r="J2564" i="3"/>
  <c r="U2564" i="3" s="1"/>
  <c r="J2565" i="3"/>
  <c r="U2565" i="3" s="1"/>
  <c r="J2566" i="3"/>
  <c r="U2566" i="3" s="1"/>
  <c r="J2567" i="3"/>
  <c r="U2567" i="3" s="1"/>
  <c r="J2568" i="3"/>
  <c r="U2568" i="3" s="1"/>
  <c r="J2569" i="3"/>
  <c r="U2569" i="3" s="1"/>
  <c r="J2570" i="3"/>
  <c r="U2570" i="3" s="1"/>
  <c r="J2571" i="3"/>
  <c r="U2571" i="3" s="1"/>
  <c r="J2572" i="3"/>
  <c r="U2572" i="3" s="1"/>
  <c r="J2573" i="3"/>
  <c r="U2573" i="3" s="1"/>
  <c r="J2574" i="3"/>
  <c r="U2574" i="3" s="1"/>
  <c r="J2575" i="3"/>
  <c r="U2575" i="3" s="1"/>
  <c r="J2576" i="3"/>
  <c r="U2576" i="3" s="1"/>
  <c r="J2577" i="3"/>
  <c r="U2577" i="3" s="1"/>
  <c r="J2578" i="3"/>
  <c r="U2578" i="3" s="1"/>
  <c r="J2579" i="3"/>
  <c r="U2579" i="3" s="1"/>
  <c r="J2580" i="3"/>
  <c r="U2580" i="3" s="1"/>
  <c r="J2581" i="3"/>
  <c r="U2581" i="3" s="1"/>
  <c r="J2582" i="3"/>
  <c r="U2582" i="3" s="1"/>
  <c r="J2583" i="3"/>
  <c r="U2583" i="3" s="1"/>
  <c r="J2584" i="3"/>
  <c r="U2584" i="3" s="1"/>
  <c r="J2585" i="3"/>
  <c r="U2585" i="3" s="1"/>
  <c r="J2586" i="3"/>
  <c r="U2586" i="3" s="1"/>
  <c r="J2587" i="3"/>
  <c r="U2587" i="3" s="1"/>
  <c r="J2588" i="3"/>
  <c r="U2588" i="3" s="1"/>
  <c r="J2589" i="3"/>
  <c r="U2589" i="3" s="1"/>
  <c r="J2590" i="3"/>
  <c r="U2590" i="3" s="1"/>
  <c r="J2591" i="3"/>
  <c r="U2591" i="3" s="1"/>
  <c r="J2592" i="3"/>
  <c r="U2592" i="3" s="1"/>
  <c r="J2593" i="3"/>
  <c r="U2593" i="3" s="1"/>
  <c r="J2594" i="3"/>
  <c r="U2594" i="3" s="1"/>
  <c r="J2595" i="3"/>
  <c r="U2595" i="3" s="1"/>
  <c r="J2596" i="3"/>
  <c r="U2596" i="3" s="1"/>
  <c r="J2597" i="3"/>
  <c r="U2597" i="3" s="1"/>
  <c r="J2598" i="3"/>
  <c r="U2598" i="3" s="1"/>
  <c r="J2599" i="3"/>
  <c r="U2599" i="3" s="1"/>
  <c r="J2600" i="3"/>
  <c r="U2600" i="3" s="1"/>
  <c r="J2601" i="3"/>
  <c r="U2601" i="3" s="1"/>
  <c r="J2602" i="3"/>
  <c r="U2602" i="3" s="1"/>
  <c r="J2603" i="3"/>
  <c r="U2603" i="3" s="1"/>
  <c r="J2604" i="3"/>
  <c r="U2604" i="3" s="1"/>
  <c r="J2605" i="3"/>
  <c r="U2605" i="3" s="1"/>
  <c r="J2606" i="3"/>
  <c r="U2606" i="3" s="1"/>
  <c r="J2607" i="3"/>
  <c r="U2607" i="3" s="1"/>
  <c r="J2608" i="3"/>
  <c r="U2608" i="3" s="1"/>
  <c r="J2609" i="3"/>
  <c r="U2609" i="3" s="1"/>
  <c r="J2610" i="3"/>
  <c r="U2610" i="3" s="1"/>
  <c r="J2611" i="3"/>
  <c r="U2611" i="3" s="1"/>
  <c r="J2612" i="3"/>
  <c r="U2612" i="3" s="1"/>
  <c r="J2613" i="3"/>
  <c r="U2613" i="3" s="1"/>
  <c r="J2614" i="3"/>
  <c r="U2614" i="3" s="1"/>
  <c r="J2615" i="3"/>
  <c r="U2615" i="3" s="1"/>
  <c r="J2616" i="3"/>
  <c r="U2616" i="3" s="1"/>
  <c r="J2617" i="3"/>
  <c r="U2617" i="3" s="1"/>
  <c r="J2618" i="3"/>
  <c r="U2618" i="3" s="1"/>
  <c r="J2619" i="3"/>
  <c r="U2619" i="3" s="1"/>
  <c r="J2620" i="3"/>
  <c r="U2620" i="3" s="1"/>
  <c r="J2621" i="3"/>
  <c r="U2621" i="3" s="1"/>
  <c r="J2622" i="3"/>
  <c r="U2622" i="3" s="1"/>
  <c r="J2623" i="3"/>
  <c r="U2623" i="3" s="1"/>
  <c r="J2624" i="3"/>
  <c r="U2624" i="3" s="1"/>
  <c r="J2625" i="3"/>
  <c r="U2625" i="3" s="1"/>
  <c r="J2626" i="3"/>
  <c r="U2626" i="3" s="1"/>
  <c r="J2627" i="3"/>
  <c r="U2627" i="3" s="1"/>
  <c r="J2628" i="3"/>
  <c r="U2628" i="3" s="1"/>
  <c r="J2629" i="3"/>
  <c r="U2629" i="3" s="1"/>
  <c r="J2630" i="3"/>
  <c r="U2630" i="3" s="1"/>
  <c r="J2631" i="3"/>
  <c r="U2631" i="3" s="1"/>
  <c r="J2632" i="3"/>
  <c r="U2632" i="3" s="1"/>
  <c r="J2633" i="3"/>
  <c r="U2633" i="3" s="1"/>
  <c r="J2634" i="3"/>
  <c r="U2634" i="3" s="1"/>
  <c r="J2635" i="3"/>
  <c r="U2635" i="3" s="1"/>
  <c r="J2636" i="3"/>
  <c r="U2636" i="3" s="1"/>
  <c r="J2637" i="3"/>
  <c r="U2637" i="3" s="1"/>
  <c r="J2638" i="3"/>
  <c r="U2638" i="3" s="1"/>
  <c r="J2639" i="3"/>
  <c r="U2639" i="3" s="1"/>
  <c r="J2640" i="3"/>
  <c r="U2640" i="3" s="1"/>
  <c r="J2641" i="3"/>
  <c r="U2641" i="3" s="1"/>
  <c r="J2642" i="3"/>
  <c r="U2642" i="3" s="1"/>
  <c r="J2643" i="3"/>
  <c r="U2643" i="3" s="1"/>
  <c r="J2644" i="3"/>
  <c r="U2644" i="3" s="1"/>
  <c r="J2645" i="3"/>
  <c r="U2645" i="3" s="1"/>
  <c r="J2646" i="3"/>
  <c r="U2646" i="3" s="1"/>
  <c r="J2647" i="3"/>
  <c r="U2647" i="3" s="1"/>
  <c r="J2648" i="3"/>
  <c r="U2648" i="3" s="1"/>
  <c r="J2649" i="3"/>
  <c r="U2649" i="3" s="1"/>
  <c r="J2650" i="3"/>
  <c r="U2650" i="3" s="1"/>
  <c r="J2651" i="3"/>
  <c r="U2651" i="3" s="1"/>
  <c r="J2652" i="3"/>
  <c r="U2652" i="3" s="1"/>
  <c r="J2653" i="3"/>
  <c r="U2653" i="3" s="1"/>
  <c r="J2654" i="3"/>
  <c r="U2654" i="3" s="1"/>
  <c r="J2655" i="3"/>
  <c r="U2655" i="3" s="1"/>
  <c r="J2656" i="3"/>
  <c r="U2656" i="3" s="1"/>
  <c r="J2657" i="3"/>
  <c r="U2657" i="3" s="1"/>
  <c r="J2658" i="3"/>
  <c r="U2658" i="3" s="1"/>
  <c r="J2659" i="3"/>
  <c r="U2659" i="3" s="1"/>
  <c r="J2660" i="3"/>
  <c r="U2660" i="3" s="1"/>
  <c r="J2661" i="3"/>
  <c r="U2661" i="3" s="1"/>
  <c r="J2662" i="3"/>
  <c r="U2662" i="3" s="1"/>
  <c r="J2663" i="3"/>
  <c r="U2663" i="3" s="1"/>
  <c r="J2664" i="3"/>
  <c r="U2664" i="3" s="1"/>
  <c r="J2665" i="3"/>
  <c r="U2665" i="3" s="1"/>
  <c r="J2666" i="3"/>
  <c r="U2666" i="3" s="1"/>
  <c r="J2667" i="3"/>
  <c r="U2667" i="3" s="1"/>
  <c r="J2668" i="3"/>
  <c r="U2668" i="3" s="1"/>
  <c r="J2669" i="3"/>
  <c r="U2669" i="3" s="1"/>
  <c r="J2670" i="3"/>
  <c r="U2670" i="3" s="1"/>
  <c r="J2671" i="3"/>
  <c r="U2671" i="3" s="1"/>
  <c r="J2672" i="3"/>
  <c r="U2672" i="3" s="1"/>
  <c r="J2673" i="3"/>
  <c r="U2673" i="3" s="1"/>
  <c r="J2674" i="3"/>
  <c r="U2674" i="3" s="1"/>
  <c r="J2675" i="3"/>
  <c r="U2675" i="3" s="1"/>
  <c r="J2676" i="3"/>
  <c r="U2676" i="3" s="1"/>
  <c r="J2677" i="3"/>
  <c r="U2677" i="3" s="1"/>
  <c r="J2678" i="3"/>
  <c r="U2678" i="3" s="1"/>
  <c r="J2679" i="3"/>
  <c r="U2679" i="3" s="1"/>
  <c r="J2680" i="3"/>
  <c r="U2680" i="3" s="1"/>
  <c r="J2681" i="3"/>
  <c r="U2681" i="3" s="1"/>
  <c r="J2682" i="3"/>
  <c r="U2682" i="3" s="1"/>
  <c r="J2683" i="3"/>
  <c r="U2683" i="3" s="1"/>
  <c r="J2684" i="3"/>
  <c r="U2684" i="3" s="1"/>
  <c r="J2685" i="3"/>
  <c r="U2685" i="3" s="1"/>
  <c r="J2686" i="3"/>
  <c r="U2686" i="3" s="1"/>
  <c r="J2687" i="3"/>
  <c r="U2687" i="3" s="1"/>
  <c r="J2688" i="3"/>
  <c r="U2688" i="3" s="1"/>
  <c r="J2689" i="3"/>
  <c r="U2689" i="3" s="1"/>
  <c r="J2690" i="3"/>
  <c r="U2690" i="3" s="1"/>
  <c r="J2691" i="3"/>
  <c r="U2691" i="3" s="1"/>
  <c r="J2692" i="3"/>
  <c r="U2692" i="3" s="1"/>
  <c r="J2693" i="3"/>
  <c r="U2693" i="3" s="1"/>
  <c r="J2694" i="3"/>
  <c r="U2694" i="3" s="1"/>
  <c r="J2695" i="3"/>
  <c r="U2695" i="3" s="1"/>
  <c r="J2696" i="3"/>
  <c r="U2696" i="3" s="1"/>
  <c r="J2697" i="3"/>
  <c r="U2697" i="3" s="1"/>
  <c r="J2698" i="3"/>
  <c r="U2698" i="3" s="1"/>
  <c r="J2699" i="3"/>
  <c r="U2699" i="3" s="1"/>
  <c r="J2700" i="3"/>
  <c r="U2700" i="3" s="1"/>
  <c r="J2701" i="3"/>
  <c r="U2701" i="3" s="1"/>
  <c r="J2702" i="3"/>
  <c r="U2702" i="3" s="1"/>
  <c r="J2703" i="3"/>
  <c r="U2703" i="3" s="1"/>
  <c r="J2704" i="3"/>
  <c r="U2704" i="3" s="1"/>
  <c r="J2705" i="3"/>
  <c r="U2705" i="3" s="1"/>
  <c r="J2706" i="3"/>
  <c r="U2706" i="3" s="1"/>
  <c r="J2707" i="3"/>
  <c r="U2707" i="3" s="1"/>
  <c r="J2708" i="3"/>
  <c r="U2708" i="3" s="1"/>
  <c r="J2709" i="3"/>
  <c r="U2709" i="3" s="1"/>
  <c r="J2710" i="3"/>
  <c r="U2710" i="3" s="1"/>
  <c r="J2711" i="3"/>
  <c r="U2711" i="3" s="1"/>
  <c r="J2712" i="3"/>
  <c r="U2712" i="3" s="1"/>
  <c r="J2713" i="3"/>
  <c r="U2713" i="3" s="1"/>
  <c r="J2714" i="3"/>
  <c r="U2714" i="3" s="1"/>
  <c r="J2715" i="3"/>
  <c r="U2715" i="3" s="1"/>
  <c r="J2716" i="3"/>
  <c r="U2716" i="3" s="1"/>
  <c r="J2717" i="3"/>
  <c r="U2717" i="3" s="1"/>
  <c r="J2718" i="3"/>
  <c r="U2718" i="3" s="1"/>
  <c r="J2719" i="3"/>
  <c r="U2719" i="3" s="1"/>
  <c r="J2720" i="3"/>
  <c r="U2720" i="3" s="1"/>
  <c r="J2721" i="3"/>
  <c r="U2721" i="3" s="1"/>
  <c r="J2722" i="3"/>
  <c r="U2722" i="3" s="1"/>
  <c r="J2723" i="3"/>
  <c r="U2723" i="3" s="1"/>
  <c r="J2724" i="3"/>
  <c r="U2724" i="3" s="1"/>
  <c r="J2725" i="3"/>
  <c r="U2725" i="3" s="1"/>
  <c r="J2726" i="3"/>
  <c r="U2726" i="3" s="1"/>
  <c r="J2727" i="3"/>
  <c r="U2727" i="3" s="1"/>
  <c r="J2728" i="3"/>
  <c r="U2728" i="3" s="1"/>
  <c r="J2729" i="3"/>
  <c r="U2729" i="3" s="1"/>
  <c r="J2730" i="3"/>
  <c r="U2730" i="3" s="1"/>
  <c r="J2731" i="3"/>
  <c r="U2731" i="3" s="1"/>
  <c r="J2732" i="3"/>
  <c r="U2732" i="3" s="1"/>
  <c r="J2733" i="3"/>
  <c r="U2733" i="3" s="1"/>
  <c r="J2734" i="3"/>
  <c r="U2734" i="3" s="1"/>
  <c r="J2735" i="3"/>
  <c r="U2735" i="3" s="1"/>
  <c r="J2736" i="3"/>
  <c r="U2736" i="3" s="1"/>
  <c r="J2737" i="3"/>
  <c r="U2737" i="3" s="1"/>
  <c r="J2738" i="3"/>
  <c r="U2738" i="3" s="1"/>
  <c r="J2739" i="3"/>
  <c r="U2739" i="3" s="1"/>
  <c r="J2740" i="3"/>
  <c r="U2740" i="3" s="1"/>
  <c r="J2741" i="3"/>
  <c r="U2741" i="3" s="1"/>
  <c r="J2742" i="3"/>
  <c r="U2742" i="3" s="1"/>
  <c r="J2743" i="3"/>
  <c r="U2743" i="3" s="1"/>
  <c r="J2744" i="3"/>
  <c r="U2744" i="3" s="1"/>
  <c r="J2745" i="3"/>
  <c r="U2745" i="3" s="1"/>
  <c r="J2746" i="3"/>
  <c r="U2746" i="3" s="1"/>
  <c r="J2747" i="3"/>
  <c r="U2747" i="3" s="1"/>
  <c r="J2748" i="3"/>
  <c r="U2748" i="3" s="1"/>
  <c r="J2749" i="3"/>
  <c r="U2749" i="3" s="1"/>
  <c r="J2750" i="3"/>
  <c r="U2750" i="3" s="1"/>
  <c r="J2751" i="3"/>
  <c r="U2751" i="3" s="1"/>
  <c r="J2752" i="3"/>
  <c r="U2752" i="3" s="1"/>
  <c r="J2753" i="3"/>
  <c r="U2753" i="3" s="1"/>
  <c r="J2754" i="3"/>
  <c r="U2754" i="3" s="1"/>
  <c r="J2755" i="3"/>
  <c r="U2755" i="3" s="1"/>
  <c r="J2756" i="3"/>
  <c r="U2756" i="3" s="1"/>
  <c r="J2757" i="3"/>
  <c r="U2757" i="3" s="1"/>
  <c r="J2758" i="3"/>
  <c r="U2758" i="3" s="1"/>
  <c r="J2759" i="3"/>
  <c r="U2759" i="3" s="1"/>
  <c r="J2760" i="3"/>
  <c r="U2760" i="3" s="1"/>
  <c r="J2761" i="3"/>
  <c r="U2761" i="3" s="1"/>
  <c r="J2762" i="3"/>
  <c r="U2762" i="3" s="1"/>
  <c r="J2763" i="3"/>
  <c r="U2763" i="3" s="1"/>
  <c r="J2764" i="3"/>
  <c r="U2764" i="3" s="1"/>
  <c r="J2765" i="3"/>
  <c r="U2765" i="3" s="1"/>
  <c r="J2766" i="3"/>
  <c r="U2766" i="3" s="1"/>
  <c r="J2767" i="3"/>
  <c r="U2767" i="3" s="1"/>
  <c r="J2768" i="3"/>
  <c r="U2768" i="3" s="1"/>
  <c r="J2769" i="3"/>
  <c r="U2769" i="3" s="1"/>
  <c r="J2770" i="3"/>
  <c r="U2770" i="3" s="1"/>
  <c r="J2771" i="3"/>
  <c r="U2771" i="3" s="1"/>
  <c r="J2772" i="3"/>
  <c r="U2772" i="3" s="1"/>
  <c r="J2773" i="3"/>
  <c r="U2773" i="3" s="1"/>
  <c r="J2774" i="3"/>
  <c r="U2774" i="3" s="1"/>
  <c r="J2775" i="3"/>
  <c r="U2775" i="3" s="1"/>
  <c r="J2776" i="3"/>
  <c r="U2776" i="3" s="1"/>
  <c r="J2777" i="3"/>
  <c r="U2777" i="3" s="1"/>
  <c r="J2778" i="3"/>
  <c r="U2778" i="3" s="1"/>
  <c r="J2779" i="3"/>
  <c r="U2779" i="3" s="1"/>
  <c r="J2780" i="3"/>
  <c r="U2780" i="3" s="1"/>
  <c r="J2781" i="3"/>
  <c r="U2781" i="3" s="1"/>
  <c r="J2782" i="3"/>
  <c r="U2782" i="3" s="1"/>
  <c r="J2783" i="3"/>
  <c r="U2783" i="3" s="1"/>
  <c r="J2784" i="3"/>
  <c r="U2784" i="3" s="1"/>
  <c r="J2785" i="3"/>
  <c r="U2785" i="3" s="1"/>
  <c r="J2786" i="3"/>
  <c r="U2786" i="3" s="1"/>
  <c r="J2787" i="3"/>
  <c r="U2787" i="3" s="1"/>
  <c r="J2788" i="3"/>
  <c r="U2788" i="3" s="1"/>
  <c r="J2789" i="3"/>
  <c r="U2789" i="3" s="1"/>
  <c r="J2790" i="3"/>
  <c r="U2790" i="3" s="1"/>
  <c r="J2791" i="3"/>
  <c r="U2791" i="3" s="1"/>
  <c r="J2792" i="3"/>
  <c r="U2792" i="3" s="1"/>
  <c r="J2793" i="3"/>
  <c r="U2793" i="3" s="1"/>
  <c r="J2794" i="3"/>
  <c r="U2794" i="3" s="1"/>
  <c r="J2795" i="3"/>
  <c r="U2795" i="3" s="1"/>
  <c r="J2796" i="3"/>
  <c r="U2796" i="3" s="1"/>
  <c r="J2797" i="3"/>
  <c r="U2797" i="3" s="1"/>
  <c r="J2798" i="3"/>
  <c r="U2798" i="3" s="1"/>
  <c r="J2799" i="3"/>
  <c r="U2799" i="3" s="1"/>
  <c r="J2800" i="3"/>
  <c r="U2800" i="3" s="1"/>
  <c r="J2801" i="3"/>
  <c r="U2801" i="3" s="1"/>
  <c r="J2802" i="3"/>
  <c r="U2802" i="3" s="1"/>
  <c r="J2803" i="3"/>
  <c r="U2803" i="3" s="1"/>
  <c r="J2804" i="3"/>
  <c r="U2804" i="3" s="1"/>
  <c r="J2805" i="3"/>
  <c r="U2805" i="3" s="1"/>
  <c r="J2806" i="3"/>
  <c r="U2806" i="3" s="1"/>
  <c r="J2807" i="3"/>
  <c r="U2807" i="3" s="1"/>
  <c r="J2808" i="3"/>
  <c r="U2808" i="3" s="1"/>
  <c r="J2809" i="3"/>
  <c r="U2809" i="3" s="1"/>
  <c r="J2810" i="3"/>
  <c r="U2810" i="3" s="1"/>
  <c r="J2811" i="3"/>
  <c r="U2811" i="3" s="1"/>
  <c r="J2812" i="3"/>
  <c r="U2812" i="3" s="1"/>
  <c r="J2813" i="3"/>
  <c r="U2813" i="3" s="1"/>
  <c r="J2814" i="3"/>
  <c r="U2814" i="3" s="1"/>
  <c r="J2815" i="3"/>
  <c r="U2815" i="3" s="1"/>
  <c r="J2816" i="3"/>
  <c r="U2816" i="3" s="1"/>
  <c r="J2817" i="3"/>
  <c r="U2817" i="3" s="1"/>
  <c r="J2818" i="3"/>
  <c r="U2818" i="3" s="1"/>
  <c r="J2819" i="3"/>
  <c r="U2819" i="3" s="1"/>
  <c r="J2820" i="3"/>
  <c r="U2820" i="3" s="1"/>
  <c r="J2821" i="3"/>
  <c r="U2821" i="3" s="1"/>
  <c r="J2822" i="3"/>
  <c r="U2822" i="3" s="1"/>
  <c r="J2823" i="3"/>
  <c r="U2823" i="3" s="1"/>
  <c r="J2824" i="3"/>
  <c r="U2824" i="3" s="1"/>
  <c r="J2825" i="3"/>
  <c r="U2825" i="3" s="1"/>
  <c r="J2826" i="3"/>
  <c r="U2826" i="3" s="1"/>
  <c r="J2827" i="3"/>
  <c r="U2827" i="3" s="1"/>
  <c r="J2828" i="3"/>
  <c r="U2828" i="3" s="1"/>
  <c r="J2829" i="3"/>
  <c r="U2829" i="3" s="1"/>
  <c r="J2830" i="3"/>
  <c r="U2830" i="3" s="1"/>
  <c r="J2831" i="3"/>
  <c r="U2831" i="3" s="1"/>
  <c r="J2832" i="3"/>
  <c r="U2832" i="3" s="1"/>
  <c r="J2833" i="3"/>
  <c r="U2833" i="3" s="1"/>
  <c r="J2834" i="3"/>
  <c r="U2834" i="3" s="1"/>
  <c r="J2835" i="3"/>
  <c r="U2835" i="3" s="1"/>
  <c r="J2836" i="3"/>
  <c r="U2836" i="3" s="1"/>
  <c r="J2837" i="3"/>
  <c r="U2837" i="3" s="1"/>
  <c r="J2838" i="3"/>
  <c r="U2838" i="3" s="1"/>
  <c r="J2839" i="3"/>
  <c r="U2839" i="3" s="1"/>
  <c r="J2840" i="3"/>
  <c r="U2840" i="3" s="1"/>
  <c r="J2841" i="3"/>
  <c r="U2841" i="3" s="1"/>
  <c r="J2842" i="3"/>
  <c r="U2842" i="3" s="1"/>
  <c r="J2843" i="3"/>
  <c r="U2843" i="3" s="1"/>
  <c r="J2844" i="3"/>
  <c r="U2844" i="3" s="1"/>
  <c r="J2845" i="3"/>
  <c r="U2845" i="3" s="1"/>
  <c r="J2846" i="3"/>
  <c r="U2846" i="3" s="1"/>
  <c r="J2847" i="3"/>
  <c r="U2847" i="3" s="1"/>
  <c r="J2848" i="3"/>
  <c r="U2848" i="3" s="1"/>
  <c r="J2849" i="3"/>
  <c r="U2849" i="3" s="1"/>
  <c r="J2850" i="3"/>
  <c r="U2850" i="3" s="1"/>
  <c r="J2851" i="3"/>
  <c r="U2851" i="3" s="1"/>
  <c r="J2852" i="3"/>
  <c r="U2852" i="3" s="1"/>
  <c r="J2853" i="3"/>
  <c r="U2853" i="3" s="1"/>
  <c r="J2854" i="3"/>
  <c r="U2854" i="3" s="1"/>
  <c r="J2855" i="3"/>
  <c r="U2855" i="3" s="1"/>
  <c r="J2856" i="3"/>
  <c r="U2856" i="3" s="1"/>
  <c r="J2857" i="3"/>
  <c r="U2857" i="3" s="1"/>
  <c r="J2858" i="3"/>
  <c r="U2858" i="3" s="1"/>
  <c r="J2859" i="3"/>
  <c r="U2859" i="3" s="1"/>
  <c r="J2860" i="3"/>
  <c r="U2860" i="3" s="1"/>
  <c r="J2861" i="3"/>
  <c r="U2861" i="3" s="1"/>
  <c r="J2862" i="3"/>
  <c r="U2862" i="3" s="1"/>
  <c r="J2863" i="3"/>
  <c r="U2863" i="3" s="1"/>
  <c r="J2864" i="3"/>
  <c r="U2864" i="3" s="1"/>
  <c r="J2865" i="3"/>
  <c r="U2865" i="3" s="1"/>
  <c r="J2866" i="3"/>
  <c r="U2866" i="3" s="1"/>
  <c r="J2867" i="3"/>
  <c r="U2867" i="3" s="1"/>
  <c r="J2868" i="3"/>
  <c r="U2868" i="3" s="1"/>
  <c r="J2869" i="3"/>
  <c r="U2869" i="3" s="1"/>
  <c r="J2870" i="3"/>
  <c r="U2870" i="3" s="1"/>
  <c r="J2871" i="3"/>
  <c r="U2871" i="3" s="1"/>
  <c r="J2872" i="3"/>
  <c r="U2872" i="3" s="1"/>
  <c r="J2873" i="3"/>
  <c r="U2873" i="3" s="1"/>
  <c r="J2874" i="3"/>
  <c r="U2874" i="3" s="1"/>
  <c r="J2875" i="3"/>
  <c r="U2875" i="3" s="1"/>
  <c r="J2876" i="3"/>
  <c r="U2876" i="3" s="1"/>
  <c r="J2877" i="3"/>
  <c r="U2877" i="3" s="1"/>
  <c r="J2878" i="3"/>
  <c r="U2878" i="3" s="1"/>
  <c r="J2879" i="3"/>
  <c r="U2879" i="3" s="1"/>
  <c r="J2880" i="3"/>
  <c r="U2880" i="3" s="1"/>
  <c r="J2881" i="3"/>
  <c r="U2881" i="3" s="1"/>
  <c r="J2882" i="3"/>
  <c r="U2882" i="3" s="1"/>
  <c r="J2883" i="3"/>
  <c r="U2883" i="3" s="1"/>
  <c r="J2884" i="3"/>
  <c r="U2884" i="3" s="1"/>
  <c r="J2885" i="3"/>
  <c r="U2885" i="3" s="1"/>
  <c r="J2886" i="3"/>
  <c r="U2886" i="3" s="1"/>
  <c r="J2887" i="3"/>
  <c r="U2887" i="3" s="1"/>
  <c r="J2888" i="3"/>
  <c r="U2888" i="3" s="1"/>
  <c r="J2889" i="3"/>
  <c r="U2889" i="3" s="1"/>
  <c r="J2890" i="3"/>
  <c r="U2890" i="3" s="1"/>
  <c r="J2891" i="3"/>
  <c r="U2891" i="3" s="1"/>
  <c r="J2892" i="3"/>
  <c r="U2892" i="3" s="1"/>
  <c r="J2893" i="3"/>
  <c r="U2893" i="3" s="1"/>
  <c r="J2894" i="3"/>
  <c r="U2894" i="3" s="1"/>
  <c r="J2895" i="3"/>
  <c r="U2895" i="3" s="1"/>
  <c r="J2896" i="3"/>
  <c r="U2896" i="3" s="1"/>
  <c r="J2897" i="3"/>
  <c r="U2897" i="3" s="1"/>
  <c r="J2898" i="3"/>
  <c r="U2898" i="3" s="1"/>
  <c r="J2899" i="3"/>
  <c r="U2899" i="3" s="1"/>
  <c r="J2900" i="3"/>
  <c r="U2900" i="3" s="1"/>
  <c r="J2901" i="3"/>
  <c r="U2901" i="3" s="1"/>
  <c r="J2902" i="3"/>
  <c r="U2902" i="3" s="1"/>
  <c r="J2903" i="3"/>
  <c r="U2903" i="3" s="1"/>
  <c r="J2904" i="3"/>
  <c r="U2904" i="3" s="1"/>
  <c r="J2905" i="3"/>
  <c r="U2905" i="3" s="1"/>
  <c r="J2906" i="3"/>
  <c r="U2906" i="3" s="1"/>
  <c r="J2907" i="3"/>
  <c r="U2907" i="3" s="1"/>
  <c r="J2908" i="3"/>
  <c r="U2908" i="3" s="1"/>
  <c r="J2909" i="3"/>
  <c r="U2909" i="3" s="1"/>
  <c r="J2910" i="3"/>
  <c r="U2910" i="3" s="1"/>
  <c r="J2911" i="3"/>
  <c r="U2911" i="3" s="1"/>
  <c r="J2912" i="3"/>
  <c r="U2912" i="3" s="1"/>
  <c r="J2913" i="3"/>
  <c r="U2913" i="3" s="1"/>
  <c r="J2914" i="3"/>
  <c r="U2914" i="3" s="1"/>
  <c r="J2915" i="3"/>
  <c r="U2915" i="3" s="1"/>
  <c r="J2916" i="3"/>
  <c r="U2916" i="3" s="1"/>
  <c r="J2917" i="3"/>
  <c r="U2917" i="3" s="1"/>
  <c r="J2918" i="3"/>
  <c r="U2918" i="3" s="1"/>
  <c r="J2919" i="3"/>
  <c r="U2919" i="3" s="1"/>
  <c r="J2920" i="3"/>
  <c r="U2920" i="3" s="1"/>
  <c r="J2921" i="3"/>
  <c r="U2921" i="3" s="1"/>
  <c r="J2922" i="3"/>
  <c r="U2922" i="3" s="1"/>
  <c r="J2923" i="3"/>
  <c r="U2923" i="3" s="1"/>
  <c r="J2924" i="3"/>
  <c r="U2924" i="3" s="1"/>
  <c r="J2925" i="3"/>
  <c r="U2925" i="3" s="1"/>
  <c r="J2926" i="3"/>
  <c r="U2926" i="3" s="1"/>
  <c r="J2927" i="3"/>
  <c r="U2927" i="3" s="1"/>
  <c r="J2928" i="3"/>
  <c r="U2928" i="3" s="1"/>
  <c r="J2929" i="3"/>
  <c r="U2929" i="3" s="1"/>
  <c r="J2930" i="3"/>
  <c r="U2930" i="3" s="1"/>
  <c r="J2931" i="3"/>
  <c r="U2931" i="3" s="1"/>
  <c r="J2932" i="3"/>
  <c r="U2932" i="3" s="1"/>
  <c r="J2933" i="3"/>
  <c r="U2933" i="3" s="1"/>
  <c r="J2934" i="3"/>
  <c r="U2934" i="3" s="1"/>
  <c r="J2935" i="3"/>
  <c r="U2935" i="3" s="1"/>
  <c r="J2936" i="3"/>
  <c r="U2936" i="3" s="1"/>
  <c r="J2937" i="3"/>
  <c r="U2937" i="3" s="1"/>
  <c r="J2938" i="3"/>
  <c r="U2938" i="3" s="1"/>
  <c r="J2939" i="3"/>
  <c r="U2939" i="3" s="1"/>
  <c r="J2940" i="3"/>
  <c r="U2940" i="3" s="1"/>
  <c r="J2941" i="3"/>
  <c r="U2941" i="3" s="1"/>
  <c r="J2942" i="3"/>
  <c r="U2942" i="3" s="1"/>
  <c r="J2943" i="3"/>
  <c r="U2943" i="3" s="1"/>
  <c r="J2944" i="3"/>
  <c r="U2944" i="3" s="1"/>
  <c r="J2945" i="3"/>
  <c r="U2945" i="3" s="1"/>
  <c r="J2946" i="3"/>
  <c r="U2946" i="3" s="1"/>
  <c r="J2947" i="3"/>
  <c r="U2947" i="3" s="1"/>
  <c r="J2948" i="3"/>
  <c r="U2948" i="3" s="1"/>
  <c r="J2949" i="3"/>
  <c r="U2949" i="3" s="1"/>
  <c r="J2950" i="3"/>
  <c r="U2950" i="3" s="1"/>
  <c r="J2951" i="3"/>
  <c r="U2951" i="3" s="1"/>
  <c r="J2952" i="3"/>
  <c r="U2952" i="3" s="1"/>
  <c r="J2953" i="3"/>
  <c r="U2953" i="3" s="1"/>
  <c r="J2954" i="3"/>
  <c r="U2954" i="3" s="1"/>
  <c r="J2955" i="3"/>
  <c r="U2955" i="3" s="1"/>
  <c r="J2956" i="3"/>
  <c r="U2956" i="3" s="1"/>
  <c r="J2957" i="3"/>
  <c r="U2957" i="3" s="1"/>
  <c r="J2958" i="3"/>
  <c r="U2958" i="3" s="1"/>
  <c r="J2959" i="3"/>
  <c r="U2959" i="3" s="1"/>
  <c r="J2960" i="3"/>
  <c r="U2960" i="3" s="1"/>
  <c r="J2961" i="3"/>
  <c r="U2961" i="3" s="1"/>
  <c r="J2962" i="3"/>
  <c r="U2962" i="3" s="1"/>
  <c r="J2963" i="3"/>
  <c r="U2963" i="3" s="1"/>
  <c r="J2964" i="3"/>
  <c r="U2964" i="3" s="1"/>
  <c r="J2965" i="3"/>
  <c r="U2965" i="3" s="1"/>
  <c r="J2966" i="3"/>
  <c r="U2966" i="3" s="1"/>
  <c r="J2967" i="3"/>
  <c r="U2967" i="3" s="1"/>
  <c r="J2968" i="3"/>
  <c r="U2968" i="3" s="1"/>
  <c r="J2969" i="3"/>
  <c r="U2969" i="3" s="1"/>
  <c r="J2970" i="3"/>
  <c r="U2970" i="3" s="1"/>
  <c r="J2971" i="3"/>
  <c r="U2971" i="3" s="1"/>
  <c r="J2972" i="3"/>
  <c r="U2972" i="3" s="1"/>
  <c r="J2973" i="3"/>
  <c r="U2973" i="3" s="1"/>
  <c r="J2974" i="3"/>
  <c r="U2974" i="3" s="1"/>
  <c r="J2975" i="3"/>
  <c r="U2975" i="3" s="1"/>
  <c r="J2976" i="3"/>
  <c r="U2976" i="3" s="1"/>
  <c r="J2977" i="3"/>
  <c r="U2977" i="3" s="1"/>
  <c r="J2978" i="3"/>
  <c r="U2978" i="3" s="1"/>
  <c r="J2979" i="3"/>
  <c r="U2979" i="3" s="1"/>
  <c r="J2980" i="3"/>
  <c r="U2980" i="3" s="1"/>
  <c r="J2981" i="3"/>
  <c r="U2981" i="3" s="1"/>
  <c r="J2982" i="3"/>
  <c r="U2982" i="3" s="1"/>
  <c r="J2983" i="3"/>
  <c r="U2983" i="3" s="1"/>
  <c r="J2984" i="3"/>
  <c r="U2984" i="3" s="1"/>
  <c r="J2985" i="3"/>
  <c r="U2985" i="3" s="1"/>
  <c r="J2986" i="3"/>
  <c r="U2986" i="3" s="1"/>
  <c r="J2987" i="3"/>
  <c r="U2987" i="3" s="1"/>
  <c r="J2988" i="3"/>
  <c r="U2988" i="3" s="1"/>
  <c r="J2989" i="3"/>
  <c r="U2989" i="3" s="1"/>
  <c r="J2990" i="3"/>
  <c r="U2990" i="3" s="1"/>
  <c r="J2991" i="3"/>
  <c r="U2991" i="3" s="1"/>
  <c r="J2992" i="3"/>
  <c r="U2992" i="3" s="1"/>
  <c r="J2993" i="3"/>
  <c r="U2993" i="3" s="1"/>
  <c r="J2994" i="3"/>
  <c r="U2994" i="3" s="1"/>
  <c r="J2995" i="3"/>
  <c r="U2995" i="3" s="1"/>
  <c r="J2996" i="3"/>
  <c r="U2996" i="3" s="1"/>
  <c r="J2997" i="3"/>
  <c r="U2997" i="3" s="1"/>
  <c r="J2998" i="3"/>
  <c r="U2998" i="3" s="1"/>
  <c r="J2999" i="3"/>
  <c r="U2999" i="3" s="1"/>
  <c r="J3000" i="3"/>
  <c r="U3000" i="3" s="1"/>
  <c r="J3001" i="3"/>
  <c r="U3001" i="3" s="1"/>
  <c r="J3002" i="3"/>
  <c r="U3002" i="3" s="1"/>
  <c r="J3003" i="3"/>
  <c r="U3003" i="3" s="1"/>
  <c r="J3004" i="3"/>
  <c r="U3004" i="3" s="1"/>
  <c r="J3005" i="3"/>
  <c r="U3005" i="3" s="1"/>
  <c r="J3006" i="3"/>
  <c r="U3006" i="3" s="1"/>
  <c r="J3007" i="3"/>
  <c r="U3007" i="3" s="1"/>
  <c r="J3008" i="3"/>
  <c r="U3008" i="3" s="1"/>
  <c r="J3009" i="3"/>
  <c r="U3009" i="3" s="1"/>
  <c r="J3010" i="3"/>
  <c r="U3010" i="3" s="1"/>
  <c r="J3011" i="3"/>
  <c r="U3011" i="3" s="1"/>
  <c r="J3012" i="3"/>
  <c r="U3012" i="3" s="1"/>
  <c r="J3013" i="3"/>
  <c r="U3013" i="3" s="1"/>
  <c r="J3014" i="3"/>
  <c r="U3014" i="3" s="1"/>
  <c r="J3015" i="3"/>
  <c r="U3015" i="3" s="1"/>
  <c r="J3016" i="3"/>
  <c r="U3016" i="3" s="1"/>
  <c r="J3017" i="3"/>
  <c r="U3017" i="3" s="1"/>
  <c r="J3018" i="3"/>
  <c r="U3018" i="3" s="1"/>
  <c r="J3019" i="3"/>
  <c r="U3019" i="3" s="1"/>
  <c r="J3020" i="3"/>
  <c r="U3020" i="3" s="1"/>
  <c r="J3021" i="3"/>
  <c r="U3021" i="3" s="1"/>
  <c r="J3022" i="3"/>
  <c r="U3022" i="3" s="1"/>
  <c r="J3023" i="3"/>
  <c r="U3023" i="3" s="1"/>
  <c r="J3024" i="3"/>
  <c r="U3024" i="3" s="1"/>
  <c r="J3025" i="3"/>
  <c r="U3025" i="3" s="1"/>
  <c r="J3026" i="3"/>
  <c r="U3026" i="3" s="1"/>
  <c r="J3027" i="3"/>
  <c r="U3027" i="3" s="1"/>
  <c r="J3028" i="3"/>
  <c r="U3028" i="3" s="1"/>
  <c r="J3029" i="3"/>
  <c r="U3029" i="3" s="1"/>
  <c r="J3030" i="3"/>
  <c r="U3030" i="3" s="1"/>
  <c r="J3031" i="3"/>
  <c r="U3031" i="3" s="1"/>
  <c r="J3032" i="3"/>
  <c r="U3032" i="3" s="1"/>
  <c r="J3033" i="3"/>
  <c r="U3033" i="3" s="1"/>
  <c r="J3034" i="3"/>
  <c r="U3034" i="3" s="1"/>
  <c r="J3035" i="3"/>
  <c r="U3035" i="3" s="1"/>
  <c r="J3036" i="3"/>
  <c r="U3036" i="3" s="1"/>
  <c r="J3037" i="3"/>
  <c r="U3037" i="3" s="1"/>
  <c r="J3038" i="3"/>
  <c r="U3038" i="3" s="1"/>
  <c r="J3039" i="3"/>
  <c r="U3039" i="3" s="1"/>
  <c r="J3040" i="3"/>
  <c r="U3040" i="3" s="1"/>
  <c r="J3041" i="3"/>
  <c r="U3041" i="3" s="1"/>
  <c r="J3042" i="3"/>
  <c r="U3042" i="3" s="1"/>
  <c r="J3043" i="3"/>
  <c r="U3043" i="3" s="1"/>
  <c r="J3044" i="3"/>
  <c r="U3044" i="3" s="1"/>
  <c r="J3045" i="3"/>
  <c r="U3045" i="3" s="1"/>
  <c r="J3046" i="3"/>
  <c r="U3046" i="3" s="1"/>
  <c r="J3047" i="3"/>
  <c r="U3047" i="3" s="1"/>
  <c r="J3048" i="3"/>
  <c r="U3048" i="3" s="1"/>
  <c r="J3049" i="3"/>
  <c r="U3049" i="3" s="1"/>
  <c r="J3050" i="3"/>
  <c r="U3050" i="3" s="1"/>
  <c r="J3051" i="3"/>
  <c r="U3051" i="3" s="1"/>
  <c r="J3052" i="3"/>
  <c r="U3052" i="3" s="1"/>
  <c r="J3053" i="3"/>
  <c r="U3053" i="3" s="1"/>
  <c r="J3054" i="3"/>
  <c r="U3054" i="3" s="1"/>
  <c r="J3055" i="3"/>
  <c r="U3055" i="3" s="1"/>
  <c r="J3056" i="3"/>
  <c r="U3056" i="3" s="1"/>
  <c r="J3057" i="3"/>
  <c r="U3057" i="3" s="1"/>
  <c r="J3058" i="3"/>
  <c r="U3058" i="3" s="1"/>
  <c r="J3059" i="3"/>
  <c r="U3059" i="3" s="1"/>
  <c r="J3060" i="3"/>
  <c r="U3060" i="3" s="1"/>
  <c r="J3061" i="3"/>
  <c r="U3061" i="3" s="1"/>
  <c r="J3062" i="3"/>
  <c r="U3062" i="3" s="1"/>
  <c r="J3063" i="3"/>
  <c r="U3063" i="3" s="1"/>
  <c r="J3064" i="3"/>
  <c r="U3064" i="3" s="1"/>
  <c r="J3065" i="3"/>
  <c r="U3065" i="3" s="1"/>
  <c r="J3066" i="3"/>
  <c r="U3066" i="3" s="1"/>
  <c r="J3067" i="3"/>
  <c r="U3067" i="3" s="1"/>
  <c r="J3068" i="3"/>
  <c r="U3068" i="3" s="1"/>
  <c r="J3069" i="3"/>
  <c r="U3069" i="3" s="1"/>
  <c r="J3070" i="3"/>
  <c r="U3070" i="3" s="1"/>
  <c r="J3071" i="3"/>
  <c r="U3071" i="3" s="1"/>
  <c r="J3072" i="3"/>
  <c r="U3072" i="3" s="1"/>
  <c r="J3073" i="3"/>
  <c r="U3073" i="3" s="1"/>
  <c r="J3074" i="3"/>
  <c r="U3074" i="3" s="1"/>
  <c r="J3075" i="3"/>
  <c r="U3075" i="3" s="1"/>
  <c r="J3076" i="3"/>
  <c r="U3076" i="3" s="1"/>
  <c r="J3077" i="3"/>
  <c r="U3077" i="3" s="1"/>
  <c r="J3078" i="3"/>
  <c r="U3078" i="3" s="1"/>
  <c r="J3079" i="3"/>
  <c r="U3079" i="3" s="1"/>
  <c r="J3080" i="3"/>
  <c r="U3080" i="3" s="1"/>
  <c r="J3081" i="3"/>
  <c r="U3081" i="3" s="1"/>
  <c r="J3082" i="3"/>
  <c r="U3082" i="3" s="1"/>
  <c r="J3083" i="3"/>
  <c r="U3083" i="3" s="1"/>
  <c r="J3084" i="3"/>
  <c r="U3084" i="3" s="1"/>
  <c r="J3085" i="3"/>
  <c r="U3085" i="3" s="1"/>
  <c r="J3086" i="3"/>
  <c r="U3086" i="3" s="1"/>
  <c r="J3087" i="3"/>
  <c r="U3087" i="3" s="1"/>
  <c r="J3088" i="3"/>
  <c r="U3088" i="3" s="1"/>
  <c r="J3089" i="3"/>
  <c r="U3089" i="3" s="1"/>
  <c r="J3090" i="3"/>
  <c r="U3090" i="3" s="1"/>
  <c r="J3091" i="3"/>
  <c r="U3091" i="3" s="1"/>
  <c r="J3092" i="3"/>
  <c r="U3092" i="3" s="1"/>
  <c r="J3093" i="3"/>
  <c r="U3093" i="3" s="1"/>
  <c r="J3094" i="3"/>
  <c r="U3094" i="3" s="1"/>
  <c r="J3095" i="3"/>
  <c r="U3095" i="3" s="1"/>
  <c r="J3096" i="3"/>
  <c r="U3096" i="3" s="1"/>
  <c r="J3097" i="3"/>
  <c r="U3097" i="3" s="1"/>
  <c r="J3098" i="3"/>
  <c r="U3098" i="3" s="1"/>
  <c r="J3099" i="3"/>
  <c r="U3099" i="3" s="1"/>
  <c r="J3100" i="3"/>
  <c r="U3100" i="3" s="1"/>
  <c r="J3101" i="3"/>
  <c r="U3101" i="3" s="1"/>
  <c r="J3102" i="3"/>
  <c r="U3102" i="3" s="1"/>
  <c r="J3103" i="3"/>
  <c r="U3103" i="3" s="1"/>
  <c r="J3104" i="3"/>
  <c r="U3104" i="3" s="1"/>
  <c r="J3105" i="3"/>
  <c r="U3105" i="3" s="1"/>
  <c r="J3106" i="3"/>
  <c r="U3106" i="3" s="1"/>
  <c r="J3107" i="3"/>
  <c r="U3107" i="3" s="1"/>
  <c r="J3108" i="3"/>
  <c r="U3108" i="3" s="1"/>
  <c r="J3109" i="3"/>
  <c r="U3109" i="3" s="1"/>
  <c r="J3110" i="3"/>
  <c r="U3110" i="3" s="1"/>
  <c r="J3111" i="3"/>
  <c r="U3111" i="3" s="1"/>
  <c r="J3112" i="3"/>
  <c r="U3112" i="3" s="1"/>
  <c r="J3113" i="3"/>
  <c r="U3113" i="3" s="1"/>
  <c r="J3114" i="3"/>
  <c r="U3114" i="3" s="1"/>
  <c r="J3115" i="3"/>
  <c r="U3115" i="3" s="1"/>
  <c r="J3116" i="3"/>
  <c r="U3116" i="3" s="1"/>
  <c r="J3117" i="3"/>
  <c r="U3117" i="3" s="1"/>
  <c r="J3118" i="3"/>
  <c r="U3118" i="3" s="1"/>
  <c r="J3119" i="3"/>
  <c r="U3119" i="3" s="1"/>
  <c r="J3120" i="3"/>
  <c r="U3120" i="3" s="1"/>
  <c r="J3121" i="3"/>
  <c r="U3121" i="3" s="1"/>
  <c r="J3122" i="3"/>
  <c r="U3122" i="3" s="1"/>
  <c r="J3123" i="3"/>
  <c r="U3123" i="3" s="1"/>
  <c r="J3124" i="3"/>
  <c r="U3124" i="3" s="1"/>
  <c r="J3125" i="3"/>
  <c r="U3125" i="3" s="1"/>
  <c r="J3126" i="3"/>
  <c r="U3126" i="3" s="1"/>
  <c r="J3127" i="3"/>
  <c r="U3127" i="3" s="1"/>
  <c r="J3128" i="3"/>
  <c r="U3128" i="3" s="1"/>
  <c r="J3129" i="3"/>
  <c r="U3129" i="3" s="1"/>
  <c r="J3130" i="3"/>
  <c r="U3130" i="3" s="1"/>
  <c r="J3131" i="3"/>
  <c r="U3131" i="3" s="1"/>
  <c r="J3132" i="3"/>
  <c r="U3132" i="3" s="1"/>
  <c r="J3133" i="3"/>
  <c r="U3133" i="3" s="1"/>
  <c r="J3134" i="3"/>
  <c r="U3134" i="3" s="1"/>
  <c r="J3135" i="3"/>
  <c r="U3135" i="3" s="1"/>
  <c r="J3136" i="3"/>
  <c r="U3136" i="3" s="1"/>
  <c r="J3137" i="3"/>
  <c r="U3137" i="3" s="1"/>
  <c r="J3138" i="3"/>
  <c r="U3138" i="3" s="1"/>
  <c r="J3139" i="3"/>
  <c r="U3139" i="3" s="1"/>
  <c r="J3140" i="3"/>
  <c r="U3140" i="3" s="1"/>
  <c r="J3141" i="3"/>
  <c r="U3141" i="3" s="1"/>
  <c r="J3142" i="3"/>
  <c r="U3142" i="3" s="1"/>
  <c r="J3143" i="3"/>
  <c r="U3143" i="3" s="1"/>
  <c r="J3144" i="3"/>
  <c r="U3144" i="3" s="1"/>
  <c r="J3145" i="3"/>
  <c r="U3145" i="3" s="1"/>
  <c r="J3146" i="3"/>
  <c r="U3146" i="3" s="1"/>
  <c r="J3147" i="3"/>
  <c r="U3147" i="3" s="1"/>
  <c r="J3148" i="3"/>
  <c r="U3148" i="3" s="1"/>
  <c r="J3149" i="3"/>
  <c r="U3149" i="3" s="1"/>
  <c r="J3150" i="3"/>
  <c r="U3150" i="3" s="1"/>
  <c r="J3151" i="3"/>
  <c r="U3151" i="3" s="1"/>
  <c r="J3152" i="3"/>
  <c r="U3152" i="3" s="1"/>
  <c r="J3153" i="3"/>
  <c r="U3153" i="3" s="1"/>
  <c r="J3154" i="3"/>
  <c r="U3154" i="3" s="1"/>
  <c r="J3155" i="3"/>
  <c r="U3155" i="3" s="1"/>
  <c r="J3156" i="3"/>
  <c r="U3156" i="3" s="1"/>
  <c r="J3157" i="3"/>
  <c r="U3157" i="3" s="1"/>
  <c r="J3158" i="3"/>
  <c r="U3158" i="3" s="1"/>
  <c r="J3159" i="3"/>
  <c r="U3159" i="3" s="1"/>
  <c r="J3160" i="3"/>
  <c r="U3160" i="3" s="1"/>
  <c r="J3161" i="3"/>
  <c r="U3161" i="3" s="1"/>
  <c r="J3162" i="3"/>
  <c r="U3162" i="3" s="1"/>
  <c r="J3163" i="3"/>
  <c r="U3163" i="3" s="1"/>
  <c r="J3164" i="3"/>
  <c r="U3164" i="3" s="1"/>
  <c r="J3165" i="3"/>
  <c r="U3165" i="3" s="1"/>
  <c r="J3166" i="3"/>
  <c r="U3166" i="3" s="1"/>
  <c r="J3167" i="3"/>
  <c r="U3167" i="3" s="1"/>
  <c r="J3168" i="3"/>
  <c r="U3168" i="3" s="1"/>
  <c r="J3169" i="3"/>
  <c r="U3169" i="3" s="1"/>
  <c r="J3170" i="3"/>
  <c r="U3170" i="3" s="1"/>
  <c r="J3171" i="3"/>
  <c r="U3171" i="3" s="1"/>
  <c r="J3172" i="3"/>
  <c r="U3172" i="3" s="1"/>
  <c r="J3173" i="3"/>
  <c r="U3173" i="3" s="1"/>
  <c r="J3174" i="3"/>
  <c r="U3174" i="3" s="1"/>
  <c r="J3175" i="3"/>
  <c r="U3175" i="3" s="1"/>
  <c r="J3176" i="3"/>
  <c r="U3176" i="3" s="1"/>
  <c r="J3177" i="3"/>
  <c r="U3177" i="3" s="1"/>
  <c r="J3178" i="3"/>
  <c r="U3178" i="3" s="1"/>
  <c r="J3179" i="3"/>
  <c r="U3179" i="3" s="1"/>
  <c r="J3180" i="3"/>
  <c r="U3180" i="3" s="1"/>
  <c r="J3181" i="3"/>
  <c r="U3181" i="3" s="1"/>
  <c r="J3182" i="3"/>
  <c r="U3182" i="3" s="1"/>
  <c r="J3183" i="3"/>
  <c r="U3183" i="3" s="1"/>
  <c r="J3184" i="3"/>
  <c r="U3184" i="3" s="1"/>
  <c r="J3185" i="3"/>
  <c r="U3185" i="3" s="1"/>
  <c r="J3186" i="3"/>
  <c r="U3186" i="3" s="1"/>
  <c r="J3187" i="3"/>
  <c r="U3187" i="3" s="1"/>
  <c r="J3188" i="3"/>
  <c r="U3188" i="3" s="1"/>
  <c r="J3189" i="3"/>
  <c r="U3189" i="3" s="1"/>
  <c r="J3190" i="3"/>
  <c r="U3190" i="3" s="1"/>
  <c r="J3191" i="3"/>
  <c r="U3191" i="3" s="1"/>
  <c r="J3192" i="3"/>
  <c r="U3192" i="3" s="1"/>
  <c r="J3193" i="3"/>
  <c r="U3193" i="3" s="1"/>
  <c r="J3194" i="3"/>
  <c r="U3194" i="3" s="1"/>
  <c r="J3195" i="3"/>
  <c r="U3195" i="3" s="1"/>
  <c r="J3196" i="3"/>
  <c r="U3196" i="3" s="1"/>
  <c r="J3197" i="3"/>
  <c r="U3197" i="3" s="1"/>
  <c r="J3198" i="3"/>
  <c r="U3198" i="3" s="1"/>
  <c r="J3199" i="3"/>
  <c r="U3199" i="3" s="1"/>
  <c r="J3200" i="3"/>
  <c r="U3200" i="3" s="1"/>
  <c r="J3201" i="3"/>
  <c r="U3201" i="3" s="1"/>
  <c r="J3202" i="3"/>
  <c r="U3202" i="3" s="1"/>
  <c r="J3203" i="3"/>
  <c r="U3203" i="3" s="1"/>
  <c r="J3204" i="3"/>
  <c r="U3204" i="3" s="1"/>
  <c r="J3205" i="3"/>
  <c r="U3205" i="3" s="1"/>
  <c r="J3206" i="3"/>
  <c r="U3206" i="3" s="1"/>
  <c r="J3207" i="3"/>
  <c r="U3207" i="3" s="1"/>
  <c r="J3208" i="3"/>
  <c r="U3208" i="3" s="1"/>
  <c r="J3209" i="3"/>
  <c r="U3209" i="3" s="1"/>
  <c r="J3210" i="3"/>
  <c r="U3210" i="3" s="1"/>
  <c r="J3211" i="3"/>
  <c r="U3211" i="3" s="1"/>
  <c r="J3212" i="3"/>
  <c r="U3212" i="3" s="1"/>
  <c r="J3213" i="3"/>
  <c r="U3213" i="3" s="1"/>
  <c r="J3214" i="3"/>
  <c r="U3214" i="3" s="1"/>
  <c r="J3215" i="3"/>
  <c r="U3215" i="3" s="1"/>
  <c r="J3216" i="3"/>
  <c r="U3216" i="3" s="1"/>
  <c r="J3217" i="3"/>
  <c r="U3217" i="3" s="1"/>
  <c r="J3218" i="3"/>
  <c r="U3218" i="3" s="1"/>
  <c r="J3219" i="3"/>
  <c r="U3219" i="3" s="1"/>
  <c r="J3220" i="3"/>
  <c r="U3220" i="3" s="1"/>
  <c r="J3221" i="3"/>
  <c r="U3221" i="3" s="1"/>
  <c r="J3222" i="3"/>
  <c r="U3222" i="3" s="1"/>
  <c r="J3223" i="3"/>
  <c r="U3223" i="3" s="1"/>
  <c r="J3224" i="3"/>
  <c r="U3224" i="3" s="1"/>
  <c r="J3225" i="3"/>
  <c r="U3225" i="3" s="1"/>
  <c r="J3226" i="3"/>
  <c r="U3226" i="3" s="1"/>
  <c r="J3227" i="3"/>
  <c r="U3227" i="3" s="1"/>
  <c r="J3228" i="3"/>
  <c r="U3228" i="3" s="1"/>
  <c r="J3229" i="3"/>
  <c r="U3229" i="3" s="1"/>
  <c r="J3230" i="3"/>
  <c r="U3230" i="3" s="1"/>
  <c r="J3231" i="3"/>
  <c r="U3231" i="3" s="1"/>
  <c r="J3232" i="3"/>
  <c r="U3232" i="3" s="1"/>
  <c r="J3233" i="3"/>
  <c r="U3233" i="3" s="1"/>
  <c r="J3234" i="3"/>
  <c r="U3234" i="3" s="1"/>
  <c r="J3235" i="3"/>
  <c r="U3235" i="3" s="1"/>
  <c r="J3236" i="3"/>
  <c r="U3236" i="3" s="1"/>
  <c r="J3237" i="3"/>
  <c r="U3237" i="3" s="1"/>
  <c r="J3238" i="3"/>
  <c r="U3238" i="3" s="1"/>
  <c r="J3239" i="3"/>
  <c r="U3239" i="3" s="1"/>
  <c r="J3240" i="3"/>
  <c r="U3240" i="3" s="1"/>
  <c r="J3241" i="3"/>
  <c r="U3241" i="3" s="1"/>
  <c r="J3242" i="3"/>
  <c r="U3242" i="3" s="1"/>
  <c r="J3243" i="3"/>
  <c r="U3243" i="3" s="1"/>
  <c r="J3244" i="3"/>
  <c r="U3244" i="3" s="1"/>
  <c r="J3245" i="3"/>
  <c r="U3245" i="3" s="1"/>
  <c r="J3246" i="3"/>
  <c r="U3246" i="3" s="1"/>
  <c r="J3247" i="3"/>
  <c r="U3247" i="3" s="1"/>
  <c r="J3248" i="3"/>
  <c r="U3248" i="3" s="1"/>
  <c r="J3249" i="3"/>
  <c r="U3249" i="3" s="1"/>
  <c r="J3250" i="3"/>
  <c r="U3250" i="3" s="1"/>
  <c r="J3251" i="3"/>
  <c r="U3251" i="3" s="1"/>
  <c r="J3252" i="3"/>
  <c r="U3252" i="3" s="1"/>
  <c r="J3253" i="3"/>
  <c r="U3253" i="3" s="1"/>
  <c r="J3254" i="3"/>
  <c r="U3254" i="3" s="1"/>
  <c r="J3255" i="3"/>
  <c r="U3255" i="3" s="1"/>
  <c r="J3256" i="3"/>
  <c r="U3256" i="3" s="1"/>
  <c r="J3257" i="3"/>
  <c r="U3257" i="3" s="1"/>
  <c r="J3258" i="3"/>
  <c r="U3258" i="3" s="1"/>
  <c r="J3259" i="3"/>
  <c r="U3259" i="3" s="1"/>
  <c r="J3260" i="3"/>
  <c r="U3260" i="3" s="1"/>
  <c r="J3261" i="3"/>
  <c r="U3261" i="3" s="1"/>
  <c r="J3262" i="3"/>
  <c r="U3262" i="3" s="1"/>
  <c r="J3263" i="3"/>
  <c r="U3263" i="3" s="1"/>
  <c r="J3264" i="3"/>
  <c r="U3264" i="3" s="1"/>
  <c r="J3265" i="3"/>
  <c r="U3265" i="3" s="1"/>
  <c r="J3266" i="3"/>
  <c r="U3266" i="3" s="1"/>
  <c r="J3267" i="3"/>
  <c r="U3267" i="3" s="1"/>
  <c r="J3268" i="3"/>
  <c r="U3268" i="3" s="1"/>
  <c r="J3269" i="3"/>
  <c r="U3269" i="3" s="1"/>
  <c r="J3270" i="3"/>
  <c r="U3270" i="3" s="1"/>
  <c r="J3271" i="3"/>
  <c r="U3271" i="3" s="1"/>
  <c r="J3272" i="3"/>
  <c r="U3272" i="3" s="1"/>
  <c r="J3273" i="3"/>
  <c r="U3273" i="3" s="1"/>
  <c r="J3274" i="3"/>
  <c r="U3274" i="3" s="1"/>
  <c r="J3275" i="3"/>
  <c r="U3275" i="3" s="1"/>
  <c r="J3276" i="3"/>
  <c r="U3276" i="3" s="1"/>
  <c r="J3277" i="3"/>
  <c r="U3277" i="3" s="1"/>
  <c r="J3278" i="3"/>
  <c r="U3278" i="3" s="1"/>
  <c r="J3279" i="3"/>
  <c r="U3279" i="3" s="1"/>
  <c r="J3280" i="3"/>
  <c r="U3280" i="3" s="1"/>
  <c r="J3281" i="3"/>
  <c r="U3281" i="3" s="1"/>
  <c r="J3282" i="3"/>
  <c r="U3282" i="3" s="1"/>
  <c r="J3283" i="3"/>
  <c r="U3283" i="3" s="1"/>
  <c r="J3284" i="3"/>
  <c r="U3284" i="3" s="1"/>
  <c r="J3285" i="3"/>
  <c r="U3285" i="3" s="1"/>
  <c r="J3286" i="3"/>
  <c r="U3286" i="3" s="1"/>
  <c r="J3287" i="3"/>
  <c r="U3287" i="3" s="1"/>
  <c r="J3288" i="3"/>
  <c r="U3288" i="3" s="1"/>
  <c r="J3289" i="3"/>
  <c r="U3289" i="3" s="1"/>
  <c r="J3290" i="3"/>
  <c r="U3290" i="3" s="1"/>
  <c r="J3291" i="3"/>
  <c r="U3291" i="3" s="1"/>
  <c r="J3292" i="3"/>
  <c r="U3292" i="3" s="1"/>
  <c r="J3293" i="3"/>
  <c r="U3293" i="3" s="1"/>
  <c r="J3294" i="3"/>
  <c r="U3294" i="3" s="1"/>
  <c r="J3295" i="3"/>
  <c r="U3295" i="3" s="1"/>
  <c r="J3296" i="3"/>
  <c r="U3296" i="3" s="1"/>
  <c r="J3297" i="3"/>
  <c r="U3297" i="3" s="1"/>
  <c r="J3298" i="3"/>
  <c r="U3298" i="3" s="1"/>
  <c r="J3299" i="3"/>
  <c r="U3299" i="3" s="1"/>
  <c r="J3300" i="3"/>
  <c r="U3300" i="3" s="1"/>
  <c r="J3301" i="3"/>
  <c r="U3301" i="3" s="1"/>
  <c r="J3302" i="3"/>
  <c r="U3302" i="3" s="1"/>
  <c r="J3303" i="3"/>
  <c r="U3303" i="3" s="1"/>
  <c r="J3304" i="3"/>
  <c r="U3304" i="3" s="1"/>
  <c r="J3305" i="3"/>
  <c r="U3305" i="3" s="1"/>
  <c r="J3306" i="3"/>
  <c r="U3306" i="3" s="1"/>
  <c r="J3307" i="3"/>
  <c r="U3307" i="3" s="1"/>
  <c r="J3308" i="3"/>
  <c r="U3308" i="3" s="1"/>
  <c r="J3309" i="3"/>
  <c r="U3309" i="3" s="1"/>
  <c r="J3310" i="3"/>
  <c r="U3310" i="3" s="1"/>
  <c r="J3311" i="3"/>
  <c r="U3311" i="3" s="1"/>
  <c r="J3312" i="3"/>
  <c r="U3312" i="3" s="1"/>
  <c r="J3313" i="3"/>
  <c r="U3313" i="3" s="1"/>
  <c r="J3314" i="3"/>
  <c r="U3314" i="3" s="1"/>
  <c r="J3315" i="3"/>
  <c r="U3315" i="3" s="1"/>
  <c r="J3316" i="3"/>
  <c r="U3316" i="3" s="1"/>
  <c r="J3317" i="3"/>
  <c r="U3317" i="3" s="1"/>
  <c r="J3318" i="3"/>
  <c r="U3318" i="3" s="1"/>
  <c r="J3319" i="3"/>
  <c r="U3319" i="3" s="1"/>
  <c r="J3320" i="3"/>
  <c r="U3320" i="3" s="1"/>
  <c r="J3321" i="3"/>
  <c r="U3321" i="3" s="1"/>
  <c r="J3322" i="3"/>
  <c r="U3322" i="3" s="1"/>
  <c r="J3323" i="3"/>
  <c r="U3323" i="3" s="1"/>
  <c r="J3324" i="3"/>
  <c r="U3324" i="3" s="1"/>
  <c r="J3325" i="3"/>
  <c r="U3325" i="3" s="1"/>
  <c r="J3326" i="3"/>
  <c r="U3326" i="3" s="1"/>
  <c r="J3327" i="3"/>
  <c r="U3327" i="3" s="1"/>
  <c r="J3328" i="3"/>
  <c r="U3328" i="3" s="1"/>
  <c r="J3329" i="3"/>
  <c r="U3329" i="3" s="1"/>
  <c r="J3330" i="3"/>
  <c r="U3330" i="3" s="1"/>
  <c r="J3331" i="3"/>
  <c r="U3331" i="3" s="1"/>
  <c r="J3332" i="3"/>
  <c r="U3332" i="3" s="1"/>
  <c r="J3333" i="3"/>
  <c r="U3333" i="3" s="1"/>
  <c r="J3334" i="3"/>
  <c r="U3334" i="3" s="1"/>
  <c r="J3335" i="3"/>
  <c r="U3335" i="3" s="1"/>
  <c r="J3336" i="3"/>
  <c r="U3336" i="3" s="1"/>
  <c r="J3337" i="3"/>
  <c r="U3337" i="3" s="1"/>
  <c r="J3338" i="3"/>
  <c r="U3338" i="3" s="1"/>
  <c r="J3339" i="3"/>
  <c r="U3339" i="3" s="1"/>
  <c r="J3340" i="3"/>
  <c r="U3340" i="3" s="1"/>
  <c r="J3341" i="3"/>
  <c r="U3341" i="3" s="1"/>
  <c r="J3342" i="3"/>
  <c r="U3342" i="3" s="1"/>
  <c r="J3343" i="3"/>
  <c r="U3343" i="3" s="1"/>
  <c r="J3344" i="3"/>
  <c r="U3344" i="3" s="1"/>
  <c r="J3345" i="3"/>
  <c r="U3345" i="3" s="1"/>
  <c r="J3346" i="3"/>
  <c r="U3346" i="3" s="1"/>
  <c r="J3347" i="3"/>
  <c r="U3347" i="3" s="1"/>
  <c r="J3348" i="3"/>
  <c r="U3348" i="3" s="1"/>
  <c r="J3349" i="3"/>
  <c r="U3349" i="3" s="1"/>
  <c r="J3350" i="3"/>
  <c r="U3350" i="3" s="1"/>
  <c r="J3351" i="3"/>
  <c r="U3351" i="3" s="1"/>
  <c r="J3352" i="3"/>
  <c r="U3352" i="3" s="1"/>
  <c r="J3353" i="3"/>
  <c r="U3353" i="3" s="1"/>
  <c r="J3354" i="3"/>
  <c r="U3354" i="3" s="1"/>
  <c r="J3355" i="3"/>
  <c r="U3355" i="3" s="1"/>
  <c r="J3356" i="3"/>
  <c r="U3356" i="3" s="1"/>
  <c r="J3357" i="3"/>
  <c r="U3357" i="3" s="1"/>
  <c r="J3358" i="3"/>
  <c r="U3358" i="3" s="1"/>
  <c r="J3359" i="3"/>
  <c r="U3359" i="3" s="1"/>
  <c r="J3360" i="3"/>
  <c r="U3360" i="3" s="1"/>
  <c r="J3361" i="3"/>
  <c r="U3361" i="3" s="1"/>
  <c r="J3362" i="3"/>
  <c r="U3362" i="3" s="1"/>
  <c r="J3363" i="3"/>
  <c r="U3363" i="3" s="1"/>
  <c r="J3364" i="3"/>
  <c r="U3364" i="3" s="1"/>
  <c r="J3365" i="3"/>
  <c r="U3365" i="3" s="1"/>
  <c r="J3366" i="3"/>
  <c r="U3366" i="3" s="1"/>
  <c r="J3367" i="3"/>
  <c r="U3367" i="3" s="1"/>
  <c r="J3368" i="3"/>
  <c r="U3368" i="3" s="1"/>
  <c r="J3369" i="3"/>
  <c r="U3369" i="3" s="1"/>
  <c r="J3370" i="3"/>
  <c r="U3370" i="3" s="1"/>
  <c r="J3371" i="3"/>
  <c r="U3371" i="3" s="1"/>
  <c r="J3372" i="3"/>
  <c r="U3372" i="3" s="1"/>
  <c r="J3373" i="3"/>
  <c r="U3373" i="3" s="1"/>
  <c r="J3374" i="3"/>
  <c r="U3374" i="3" s="1"/>
  <c r="J3375" i="3"/>
  <c r="U3375" i="3" s="1"/>
  <c r="J3376" i="3"/>
  <c r="U3376" i="3" s="1"/>
  <c r="J3377" i="3"/>
  <c r="U3377" i="3" s="1"/>
  <c r="J3378" i="3"/>
  <c r="U3378" i="3" s="1"/>
  <c r="J3379" i="3"/>
  <c r="U3379" i="3" s="1"/>
  <c r="J3380" i="3"/>
  <c r="U3380" i="3" s="1"/>
  <c r="J3381" i="3"/>
  <c r="U3381" i="3" s="1"/>
  <c r="J3382" i="3"/>
  <c r="U3382" i="3" s="1"/>
  <c r="J3383" i="3"/>
  <c r="U3383" i="3" s="1"/>
  <c r="J3384" i="3"/>
  <c r="U3384" i="3" s="1"/>
  <c r="J3385" i="3"/>
  <c r="U3385" i="3" s="1"/>
  <c r="J3386" i="3"/>
  <c r="U3386" i="3" s="1"/>
  <c r="J3387" i="3"/>
  <c r="U3387" i="3" s="1"/>
  <c r="J3388" i="3"/>
  <c r="U3388" i="3" s="1"/>
  <c r="J3389" i="3"/>
  <c r="U3389" i="3" s="1"/>
  <c r="J3390" i="3"/>
  <c r="U3390" i="3" s="1"/>
  <c r="J3391" i="3"/>
  <c r="U3391" i="3" s="1"/>
  <c r="J3392" i="3"/>
  <c r="U3392" i="3" s="1"/>
  <c r="J3393" i="3"/>
  <c r="U3393" i="3" s="1"/>
  <c r="J3394" i="3"/>
  <c r="U3394" i="3" s="1"/>
  <c r="J3395" i="3"/>
  <c r="U3395" i="3" s="1"/>
  <c r="J3396" i="3"/>
  <c r="U3396" i="3" s="1"/>
  <c r="J3397" i="3"/>
  <c r="U3397" i="3" s="1"/>
  <c r="J3398" i="3"/>
  <c r="U3398" i="3" s="1"/>
  <c r="J3399" i="3"/>
  <c r="U3399" i="3" s="1"/>
  <c r="J3400" i="3"/>
  <c r="U3400" i="3" s="1"/>
  <c r="J3401" i="3"/>
  <c r="U3401" i="3" s="1"/>
  <c r="J3402" i="3"/>
  <c r="U3402" i="3" s="1"/>
  <c r="J3403" i="3"/>
  <c r="U3403" i="3" s="1"/>
  <c r="J3404" i="3"/>
  <c r="U3404" i="3" s="1"/>
  <c r="J3405" i="3"/>
  <c r="U3405" i="3" s="1"/>
  <c r="J3406" i="3"/>
  <c r="U3406" i="3" s="1"/>
  <c r="J3407" i="3"/>
  <c r="U3407" i="3" s="1"/>
  <c r="J3408" i="3"/>
  <c r="U3408" i="3" s="1"/>
  <c r="J3409" i="3"/>
  <c r="U3409" i="3" s="1"/>
  <c r="J3410" i="3"/>
  <c r="U3410" i="3" s="1"/>
  <c r="J3411" i="3"/>
  <c r="U3411" i="3" s="1"/>
  <c r="J3412" i="3"/>
  <c r="U3412" i="3" s="1"/>
  <c r="J3413" i="3"/>
  <c r="U3413" i="3" s="1"/>
  <c r="J3414" i="3"/>
  <c r="U3414" i="3" s="1"/>
  <c r="J3415" i="3"/>
  <c r="U3415" i="3" s="1"/>
  <c r="J3416" i="3"/>
  <c r="U3416" i="3" s="1"/>
  <c r="J3417" i="3"/>
  <c r="U3417" i="3" s="1"/>
  <c r="J3418" i="3"/>
  <c r="U3418" i="3" s="1"/>
  <c r="J3419" i="3"/>
  <c r="U3419" i="3" s="1"/>
  <c r="J3420" i="3"/>
  <c r="U3420" i="3" s="1"/>
  <c r="J3421" i="3"/>
  <c r="U3421" i="3" s="1"/>
  <c r="J3422" i="3"/>
  <c r="U3422" i="3" s="1"/>
  <c r="J3423" i="3"/>
  <c r="U3423" i="3" s="1"/>
  <c r="J3424" i="3"/>
  <c r="U3424" i="3" s="1"/>
  <c r="J3425" i="3"/>
  <c r="U3425" i="3" s="1"/>
  <c r="J3426" i="3"/>
  <c r="U3426" i="3" s="1"/>
  <c r="J3427" i="3"/>
  <c r="U3427" i="3" s="1"/>
  <c r="J3428" i="3"/>
  <c r="U3428" i="3" s="1"/>
  <c r="J3429" i="3"/>
  <c r="U3429" i="3" s="1"/>
  <c r="J3430" i="3"/>
  <c r="U3430" i="3" s="1"/>
  <c r="J3431" i="3"/>
  <c r="U3431" i="3" s="1"/>
  <c r="J3432" i="3"/>
  <c r="U3432" i="3" s="1"/>
  <c r="J3433" i="3"/>
  <c r="U3433" i="3" s="1"/>
  <c r="J3434" i="3"/>
  <c r="U3434" i="3" s="1"/>
  <c r="J3435" i="3"/>
  <c r="U3435" i="3" s="1"/>
  <c r="J3436" i="3"/>
  <c r="U3436" i="3" s="1"/>
  <c r="J3437" i="3"/>
  <c r="U3437" i="3" s="1"/>
  <c r="J3438" i="3"/>
  <c r="U3438" i="3" s="1"/>
  <c r="J3439" i="3"/>
  <c r="U3439" i="3" s="1"/>
  <c r="J3440" i="3"/>
  <c r="U3440" i="3" s="1"/>
  <c r="J3441" i="3"/>
  <c r="U3441" i="3" s="1"/>
  <c r="J3442" i="3"/>
  <c r="U3442" i="3" s="1"/>
  <c r="J3443" i="3"/>
  <c r="U3443" i="3" s="1"/>
  <c r="J3444" i="3"/>
  <c r="U3444" i="3" s="1"/>
  <c r="J3445" i="3"/>
  <c r="U3445" i="3" s="1"/>
  <c r="J3446" i="3"/>
  <c r="U3446" i="3" s="1"/>
  <c r="J3447" i="3"/>
  <c r="U3447" i="3" s="1"/>
  <c r="J3448" i="3"/>
  <c r="U3448" i="3" s="1"/>
  <c r="J3449" i="3"/>
  <c r="U3449" i="3" s="1"/>
  <c r="J3450" i="3"/>
  <c r="U3450" i="3" s="1"/>
  <c r="J3451" i="3"/>
  <c r="U3451" i="3" s="1"/>
  <c r="J3452" i="3"/>
  <c r="U3452" i="3" s="1"/>
  <c r="J3453" i="3"/>
  <c r="U3453" i="3" s="1"/>
  <c r="J3454" i="3"/>
  <c r="U3454" i="3" s="1"/>
  <c r="J3455" i="3"/>
  <c r="U3455" i="3" s="1"/>
  <c r="J3456" i="3"/>
  <c r="U3456" i="3" s="1"/>
  <c r="J3457" i="3"/>
  <c r="U3457" i="3" s="1"/>
  <c r="J3458" i="3"/>
  <c r="U3458" i="3" s="1"/>
  <c r="J3459" i="3"/>
  <c r="U3459" i="3" s="1"/>
  <c r="J3460" i="3"/>
  <c r="U3460" i="3" s="1"/>
  <c r="J3461" i="3"/>
  <c r="U3461" i="3" s="1"/>
  <c r="J3462" i="3"/>
  <c r="U3462" i="3" s="1"/>
  <c r="J3463" i="3"/>
  <c r="U3463" i="3" s="1"/>
  <c r="J3464" i="3"/>
  <c r="U3464" i="3" s="1"/>
  <c r="J3465" i="3"/>
  <c r="U3465" i="3" s="1"/>
  <c r="J3466" i="3"/>
  <c r="U3466" i="3" s="1"/>
  <c r="J3467" i="3"/>
  <c r="U3467" i="3" s="1"/>
  <c r="J3468" i="3"/>
  <c r="U3468" i="3" s="1"/>
  <c r="J3469" i="3"/>
  <c r="U3469" i="3" s="1"/>
  <c r="J3470" i="3"/>
  <c r="U3470" i="3" s="1"/>
  <c r="J3471" i="3"/>
  <c r="U3471" i="3" s="1"/>
  <c r="J3472" i="3"/>
  <c r="U3472" i="3" s="1"/>
  <c r="J3473" i="3"/>
  <c r="U3473" i="3" s="1"/>
  <c r="J3474" i="3"/>
  <c r="U3474" i="3" s="1"/>
  <c r="J3475" i="3"/>
  <c r="U3475" i="3" s="1"/>
  <c r="J3476" i="3"/>
  <c r="U3476" i="3" s="1"/>
  <c r="J3477" i="3"/>
  <c r="U3477" i="3" s="1"/>
  <c r="J3478" i="3"/>
  <c r="U3478" i="3" s="1"/>
  <c r="J3479" i="3"/>
  <c r="U3479" i="3" s="1"/>
  <c r="J3480" i="3"/>
  <c r="U3480" i="3" s="1"/>
  <c r="J3481" i="3"/>
  <c r="U3481" i="3" s="1"/>
  <c r="J3482" i="3"/>
  <c r="U3482" i="3" s="1"/>
  <c r="J3483" i="3"/>
  <c r="U3483" i="3" s="1"/>
  <c r="J3484" i="3"/>
  <c r="U3484" i="3" s="1"/>
  <c r="J3485" i="3"/>
  <c r="U3485" i="3" s="1"/>
  <c r="J3486" i="3"/>
  <c r="U3486" i="3" s="1"/>
  <c r="J3487" i="3"/>
  <c r="U3487" i="3" s="1"/>
  <c r="J3488" i="3"/>
  <c r="U3488" i="3" s="1"/>
  <c r="J3489" i="3"/>
  <c r="U3489" i="3" s="1"/>
  <c r="J3490" i="3"/>
  <c r="U3490" i="3" s="1"/>
  <c r="J3491" i="3"/>
  <c r="U3491" i="3" s="1"/>
  <c r="J3492" i="3"/>
  <c r="U3492" i="3" s="1"/>
  <c r="J3493" i="3"/>
  <c r="U3493" i="3" s="1"/>
  <c r="J3494" i="3"/>
  <c r="U3494" i="3" s="1"/>
  <c r="J3495" i="3"/>
  <c r="U3495" i="3" s="1"/>
  <c r="J3496" i="3"/>
  <c r="U3496" i="3" s="1"/>
  <c r="J3497" i="3"/>
  <c r="U3497" i="3" s="1"/>
  <c r="J3498" i="3"/>
  <c r="U3498" i="3" s="1"/>
  <c r="J3499" i="3"/>
  <c r="U3499" i="3" s="1"/>
  <c r="J3500" i="3"/>
  <c r="U3500" i="3" s="1"/>
  <c r="J3501" i="3"/>
  <c r="U3501" i="3" s="1"/>
  <c r="J3502" i="3"/>
  <c r="U3502" i="3" s="1"/>
  <c r="J3503" i="3"/>
  <c r="U3503" i="3" s="1"/>
  <c r="V1466" i="3"/>
  <c r="V1467" i="3"/>
  <c r="V1468" i="3"/>
  <c r="V1469" i="3"/>
  <c r="V1470" i="3"/>
  <c r="V1471" i="3"/>
  <c r="V1472" i="3"/>
  <c r="V1473" i="3"/>
  <c r="V1474" i="3"/>
  <c r="V1475" i="3"/>
  <c r="V1476" i="3"/>
  <c r="V1477" i="3"/>
  <c r="V1478" i="3"/>
  <c r="V1479" i="3"/>
  <c r="V1480" i="3"/>
  <c r="V1481" i="3"/>
  <c r="V1482" i="3"/>
  <c r="V1483" i="3"/>
  <c r="V1484" i="3"/>
  <c r="V1485" i="3"/>
  <c r="V1486" i="3"/>
  <c r="V1487" i="3"/>
  <c r="V1488" i="3"/>
  <c r="V1489" i="3"/>
  <c r="V1490" i="3"/>
  <c r="V1491" i="3"/>
  <c r="V1492" i="3"/>
  <c r="V1493" i="3"/>
  <c r="V1494" i="3"/>
  <c r="V1495" i="3"/>
  <c r="V1496" i="3"/>
  <c r="V1497" i="3"/>
  <c r="V1498" i="3"/>
  <c r="V1499" i="3"/>
  <c r="V1500" i="3"/>
  <c r="V1501" i="3"/>
  <c r="V1502" i="3"/>
  <c r="V1503" i="3"/>
  <c r="V1504" i="3"/>
  <c r="V1505" i="3"/>
  <c r="V1506" i="3"/>
  <c r="V1507" i="3"/>
  <c r="V1508" i="3"/>
  <c r="V1509" i="3"/>
  <c r="V1510" i="3"/>
  <c r="V1511" i="3"/>
  <c r="V1512" i="3"/>
  <c r="V1513" i="3"/>
  <c r="V1514" i="3"/>
  <c r="V1515" i="3"/>
  <c r="V1516" i="3"/>
  <c r="V1517" i="3"/>
  <c r="V1518" i="3"/>
  <c r="V1519" i="3"/>
  <c r="V1520" i="3"/>
  <c r="V1521" i="3"/>
  <c r="V1522" i="3"/>
  <c r="V1523" i="3"/>
  <c r="V1524" i="3"/>
  <c r="V1525" i="3"/>
  <c r="V1526" i="3"/>
  <c r="V1527" i="3"/>
  <c r="V1528" i="3"/>
  <c r="V1529" i="3"/>
  <c r="V1530" i="3"/>
  <c r="V1531" i="3"/>
  <c r="V1532" i="3"/>
  <c r="V1533" i="3"/>
  <c r="V1534" i="3"/>
  <c r="V1535" i="3"/>
  <c r="V1536" i="3"/>
  <c r="V1537" i="3"/>
  <c r="V1538" i="3"/>
  <c r="V1539" i="3"/>
  <c r="V1540" i="3"/>
  <c r="V1541" i="3"/>
  <c r="V1542" i="3"/>
  <c r="V1543" i="3"/>
  <c r="V1544" i="3"/>
  <c r="V1545" i="3"/>
  <c r="V1546" i="3"/>
  <c r="V1547" i="3"/>
  <c r="V1548" i="3"/>
  <c r="V1549" i="3"/>
  <c r="V1550" i="3"/>
  <c r="V1551" i="3"/>
  <c r="V1552" i="3"/>
  <c r="V1553" i="3"/>
  <c r="V1554" i="3"/>
  <c r="V1555" i="3"/>
  <c r="V1556" i="3"/>
  <c r="V1557" i="3"/>
  <c r="V1558" i="3"/>
  <c r="V1559" i="3"/>
  <c r="V1560" i="3"/>
  <c r="V1561" i="3"/>
  <c r="V1562" i="3"/>
  <c r="V1563" i="3"/>
  <c r="V1564" i="3"/>
  <c r="V1565" i="3"/>
  <c r="V1566" i="3"/>
  <c r="V1567" i="3"/>
  <c r="V1568" i="3"/>
  <c r="V1569" i="3"/>
  <c r="V1570" i="3"/>
  <c r="V1571" i="3"/>
  <c r="V1572" i="3"/>
  <c r="V1573" i="3"/>
  <c r="V1574" i="3"/>
  <c r="V1575" i="3"/>
  <c r="V1576" i="3"/>
  <c r="V1577" i="3"/>
  <c r="V1578" i="3"/>
  <c r="V1579" i="3"/>
  <c r="V1580" i="3"/>
  <c r="V1581" i="3"/>
  <c r="V1582" i="3"/>
  <c r="V1583" i="3"/>
  <c r="V1584" i="3"/>
  <c r="V1585" i="3"/>
  <c r="V1586" i="3"/>
  <c r="V1587" i="3"/>
  <c r="V1588" i="3"/>
  <c r="V1589" i="3"/>
  <c r="V1590" i="3"/>
  <c r="V1591" i="3"/>
  <c r="V1592" i="3"/>
  <c r="V1593" i="3"/>
  <c r="V1594" i="3"/>
  <c r="V1595" i="3"/>
  <c r="V1596" i="3"/>
  <c r="V1597" i="3"/>
  <c r="V1598" i="3"/>
  <c r="V1599" i="3"/>
  <c r="V1600" i="3"/>
  <c r="V1601" i="3"/>
  <c r="V1602" i="3"/>
  <c r="V1603" i="3"/>
  <c r="V1604" i="3"/>
  <c r="V1605" i="3"/>
  <c r="V1606" i="3"/>
  <c r="V1607" i="3"/>
  <c r="V1608" i="3"/>
  <c r="V1609" i="3"/>
  <c r="V1610" i="3"/>
  <c r="V1611" i="3"/>
  <c r="V1612" i="3"/>
  <c r="V1613" i="3"/>
  <c r="V1614" i="3"/>
  <c r="V1615" i="3"/>
  <c r="V1616" i="3"/>
  <c r="V1617" i="3"/>
  <c r="V1618" i="3"/>
  <c r="V1619" i="3"/>
  <c r="V1620" i="3"/>
  <c r="V1621" i="3"/>
  <c r="V1622" i="3"/>
  <c r="V1623" i="3"/>
  <c r="V1624" i="3"/>
  <c r="V1625" i="3"/>
  <c r="V1626" i="3"/>
  <c r="V1627" i="3"/>
  <c r="V1628" i="3"/>
  <c r="V1629" i="3"/>
  <c r="V1630" i="3"/>
  <c r="V1631" i="3"/>
  <c r="V1632" i="3"/>
  <c r="V1633" i="3"/>
  <c r="V1634" i="3"/>
  <c r="V1635" i="3"/>
  <c r="V1636" i="3"/>
  <c r="V1637" i="3"/>
  <c r="V1638" i="3"/>
  <c r="V1639" i="3"/>
  <c r="V1640" i="3"/>
  <c r="V1641" i="3"/>
  <c r="V1642" i="3"/>
  <c r="V1643" i="3"/>
  <c r="V1644" i="3"/>
  <c r="V1645" i="3"/>
  <c r="V1646" i="3"/>
  <c r="V1647" i="3"/>
  <c r="V1648" i="3"/>
  <c r="V1649" i="3"/>
  <c r="V1650" i="3"/>
  <c r="V1651" i="3"/>
  <c r="V1652" i="3"/>
  <c r="V1653" i="3"/>
  <c r="V1654" i="3"/>
  <c r="V1655" i="3"/>
  <c r="V1656" i="3"/>
  <c r="V1657" i="3"/>
  <c r="V1658" i="3"/>
  <c r="V1659" i="3"/>
  <c r="V1660" i="3"/>
  <c r="V1661" i="3"/>
  <c r="V1662" i="3"/>
  <c r="V1663" i="3"/>
  <c r="V1664" i="3"/>
  <c r="V1665" i="3"/>
  <c r="V1666" i="3"/>
  <c r="V1667" i="3"/>
  <c r="V1668" i="3"/>
  <c r="V1669" i="3"/>
  <c r="V1670" i="3"/>
  <c r="V1671" i="3"/>
  <c r="V1672" i="3"/>
  <c r="V1673" i="3"/>
  <c r="V1674" i="3"/>
  <c r="V1675" i="3"/>
  <c r="V1676" i="3"/>
  <c r="V1677" i="3"/>
  <c r="V1678" i="3"/>
  <c r="V1679" i="3"/>
  <c r="V1680" i="3"/>
  <c r="V1681" i="3"/>
  <c r="V1682" i="3"/>
  <c r="V1683" i="3"/>
  <c r="V1684" i="3"/>
  <c r="V1685" i="3"/>
  <c r="V1686" i="3"/>
  <c r="V1687" i="3"/>
  <c r="V1688" i="3"/>
  <c r="V1689" i="3"/>
  <c r="V1690" i="3"/>
  <c r="V1691" i="3"/>
  <c r="V1692" i="3"/>
  <c r="V1693" i="3"/>
  <c r="V1694" i="3"/>
  <c r="V1695" i="3"/>
  <c r="V1696" i="3"/>
  <c r="V1697" i="3"/>
  <c r="V1698" i="3"/>
  <c r="V1699" i="3"/>
  <c r="V1700" i="3"/>
  <c r="V1701" i="3"/>
  <c r="V1702" i="3"/>
  <c r="V1703" i="3"/>
  <c r="V1704" i="3"/>
  <c r="V1705" i="3"/>
  <c r="V1706" i="3"/>
  <c r="V1707" i="3"/>
  <c r="V1708" i="3"/>
  <c r="V1709" i="3"/>
  <c r="V1710" i="3"/>
  <c r="V1711" i="3"/>
  <c r="V1712" i="3"/>
  <c r="V1713" i="3"/>
  <c r="V1714" i="3"/>
  <c r="V1715" i="3"/>
  <c r="V1716" i="3"/>
  <c r="V1717" i="3"/>
  <c r="V1718" i="3"/>
  <c r="V1719" i="3"/>
  <c r="V1720" i="3"/>
  <c r="V1721" i="3"/>
  <c r="V1722" i="3"/>
  <c r="V1723" i="3"/>
  <c r="V1724" i="3"/>
  <c r="V1725" i="3"/>
  <c r="V1726" i="3"/>
  <c r="V1727" i="3"/>
  <c r="V1728" i="3"/>
  <c r="V1729" i="3"/>
  <c r="V1730" i="3"/>
  <c r="V1731" i="3"/>
  <c r="V1732" i="3"/>
  <c r="V1733" i="3"/>
  <c r="V1734" i="3"/>
  <c r="V1735" i="3"/>
  <c r="V1736" i="3"/>
  <c r="V1737" i="3"/>
  <c r="V1738" i="3"/>
  <c r="V1739" i="3"/>
  <c r="V1740" i="3"/>
  <c r="V1741" i="3"/>
  <c r="V1742" i="3"/>
  <c r="V1743" i="3"/>
  <c r="V1744" i="3"/>
  <c r="V1745" i="3"/>
  <c r="V1746" i="3"/>
  <c r="V1747" i="3"/>
  <c r="V1748" i="3"/>
  <c r="V1749" i="3"/>
  <c r="V1750" i="3"/>
  <c r="V1751" i="3"/>
  <c r="V1752" i="3"/>
  <c r="V1753" i="3"/>
  <c r="V1754" i="3"/>
  <c r="V1755" i="3"/>
  <c r="V1756" i="3"/>
  <c r="V1757" i="3"/>
  <c r="V1758" i="3"/>
  <c r="V1759" i="3"/>
  <c r="V1760" i="3"/>
  <c r="V1761" i="3"/>
  <c r="V1762" i="3"/>
  <c r="V1763" i="3"/>
  <c r="V1764" i="3"/>
  <c r="V1765" i="3"/>
  <c r="V1766" i="3"/>
  <c r="V1767" i="3"/>
  <c r="V1768" i="3"/>
  <c r="V1769" i="3"/>
  <c r="V1770" i="3"/>
  <c r="V1771" i="3"/>
  <c r="V1772" i="3"/>
  <c r="V1773" i="3"/>
  <c r="V1774" i="3"/>
  <c r="V1775" i="3"/>
  <c r="V1776" i="3"/>
  <c r="V1777" i="3"/>
  <c r="V1778" i="3"/>
  <c r="V1779" i="3"/>
  <c r="V1780" i="3"/>
  <c r="V1781" i="3"/>
  <c r="V1782" i="3"/>
  <c r="V1783" i="3"/>
  <c r="V1784" i="3"/>
  <c r="V1785" i="3"/>
  <c r="V1786" i="3"/>
  <c r="V1787" i="3"/>
  <c r="V1788" i="3"/>
  <c r="V1789" i="3"/>
  <c r="V1790" i="3"/>
  <c r="V1791" i="3"/>
  <c r="V1792" i="3"/>
  <c r="V1793" i="3"/>
  <c r="V1794" i="3"/>
  <c r="V1795" i="3"/>
  <c r="V1796" i="3"/>
  <c r="V1797" i="3"/>
  <c r="V1798" i="3"/>
  <c r="V1799" i="3"/>
  <c r="V1800" i="3"/>
  <c r="V1801" i="3"/>
  <c r="V1802" i="3"/>
  <c r="V1803" i="3"/>
  <c r="V1804" i="3"/>
  <c r="V1805" i="3"/>
  <c r="V1806" i="3"/>
  <c r="V1807" i="3"/>
  <c r="V1808" i="3"/>
  <c r="V1809" i="3"/>
  <c r="V1810" i="3"/>
  <c r="V1811" i="3"/>
  <c r="V1812" i="3"/>
  <c r="V1813" i="3"/>
  <c r="V1814" i="3"/>
  <c r="V1815" i="3"/>
  <c r="V1816" i="3"/>
  <c r="V1817" i="3"/>
  <c r="V1818" i="3"/>
  <c r="V1819" i="3"/>
  <c r="V1820" i="3"/>
  <c r="V1821" i="3"/>
  <c r="V1822" i="3"/>
  <c r="V1823" i="3"/>
  <c r="V1824" i="3"/>
  <c r="V1825" i="3"/>
  <c r="V1826" i="3"/>
  <c r="V1827" i="3"/>
  <c r="V1828" i="3"/>
  <c r="V1829" i="3"/>
  <c r="V1830" i="3"/>
  <c r="V1831" i="3"/>
  <c r="V1832" i="3"/>
  <c r="V1833" i="3"/>
  <c r="V1834" i="3"/>
  <c r="V1835" i="3"/>
  <c r="V1836" i="3"/>
  <c r="V1837" i="3"/>
  <c r="V1838" i="3"/>
  <c r="V1839" i="3"/>
  <c r="V1840" i="3"/>
  <c r="V1841" i="3"/>
  <c r="V1842" i="3"/>
  <c r="V1843" i="3"/>
  <c r="V1844" i="3"/>
  <c r="V1845" i="3"/>
  <c r="V1846" i="3"/>
  <c r="V1847" i="3"/>
  <c r="V1848" i="3"/>
  <c r="V1849" i="3"/>
  <c r="V1850" i="3"/>
  <c r="V1851" i="3"/>
  <c r="V1852" i="3"/>
  <c r="V1853" i="3"/>
  <c r="V1854" i="3"/>
  <c r="V1855" i="3"/>
  <c r="V1856" i="3"/>
  <c r="V1857" i="3"/>
  <c r="V1858" i="3"/>
  <c r="V1859" i="3"/>
  <c r="V1860" i="3"/>
  <c r="V1861" i="3"/>
  <c r="V1862" i="3"/>
  <c r="V1863" i="3"/>
  <c r="V1864" i="3"/>
  <c r="V1865" i="3"/>
  <c r="V1866" i="3"/>
  <c r="V1867" i="3"/>
  <c r="V1868" i="3"/>
  <c r="V1869" i="3"/>
  <c r="V1870" i="3"/>
  <c r="V1871" i="3"/>
  <c r="V1872" i="3"/>
  <c r="V1873" i="3"/>
  <c r="V1874" i="3"/>
  <c r="V1875" i="3"/>
  <c r="V1876" i="3"/>
  <c r="V1877" i="3"/>
  <c r="V1878" i="3"/>
  <c r="V1879" i="3"/>
  <c r="V1880" i="3"/>
  <c r="V1881" i="3"/>
  <c r="V1882" i="3"/>
  <c r="V1883" i="3"/>
  <c r="V1884" i="3"/>
  <c r="V1885" i="3"/>
  <c r="V1886" i="3"/>
  <c r="V1887" i="3"/>
  <c r="V1888" i="3"/>
  <c r="V1889" i="3"/>
  <c r="V1890" i="3"/>
  <c r="V1891" i="3"/>
  <c r="V1892" i="3"/>
  <c r="V1893" i="3"/>
  <c r="V1894" i="3"/>
  <c r="V1895" i="3"/>
  <c r="V1896" i="3"/>
  <c r="V1897" i="3"/>
  <c r="V1898" i="3"/>
  <c r="V1899" i="3"/>
  <c r="V1900" i="3"/>
  <c r="V1901" i="3"/>
  <c r="V1902" i="3"/>
  <c r="V1903" i="3"/>
  <c r="V1904" i="3"/>
  <c r="V1905" i="3"/>
  <c r="V1906" i="3"/>
  <c r="V1907" i="3"/>
  <c r="V1908" i="3"/>
  <c r="V1909" i="3"/>
  <c r="V1910" i="3"/>
  <c r="V1911" i="3"/>
  <c r="V1912" i="3"/>
  <c r="V1913" i="3"/>
  <c r="V1914" i="3"/>
  <c r="V1915" i="3"/>
  <c r="V1916" i="3"/>
  <c r="V1917" i="3"/>
  <c r="V1918" i="3"/>
  <c r="V1919" i="3"/>
  <c r="V1920" i="3"/>
  <c r="V1921" i="3"/>
  <c r="V1922" i="3"/>
  <c r="V1923" i="3"/>
  <c r="V1924" i="3"/>
  <c r="V1925" i="3"/>
  <c r="V1926" i="3"/>
  <c r="V1927" i="3"/>
  <c r="V1928" i="3"/>
  <c r="V1929" i="3"/>
  <c r="V1930" i="3"/>
  <c r="V1931" i="3"/>
  <c r="V1932" i="3"/>
  <c r="V1933" i="3"/>
  <c r="V1934" i="3"/>
  <c r="V1935" i="3"/>
  <c r="V1936" i="3"/>
  <c r="V1937" i="3"/>
  <c r="V1938" i="3"/>
  <c r="V1939" i="3"/>
  <c r="V1940" i="3"/>
  <c r="V1941" i="3"/>
  <c r="V1942" i="3"/>
  <c r="V1943" i="3"/>
  <c r="V1944" i="3"/>
  <c r="V1945" i="3"/>
  <c r="V1946" i="3"/>
  <c r="V1947" i="3"/>
  <c r="V1948" i="3"/>
  <c r="V1949" i="3"/>
  <c r="V1950" i="3"/>
  <c r="V1951" i="3"/>
  <c r="V1952" i="3"/>
  <c r="V1953" i="3"/>
  <c r="V1954" i="3"/>
  <c r="V1955" i="3"/>
  <c r="V1956" i="3"/>
  <c r="V1957" i="3"/>
  <c r="V1958" i="3"/>
  <c r="V1959" i="3"/>
  <c r="V1960" i="3"/>
  <c r="V1961" i="3"/>
  <c r="V1962" i="3"/>
  <c r="V1963" i="3"/>
  <c r="V1964" i="3"/>
  <c r="V1965" i="3"/>
  <c r="V1966" i="3"/>
  <c r="V1967" i="3"/>
  <c r="V1968" i="3"/>
  <c r="V1969" i="3"/>
  <c r="V1970" i="3"/>
  <c r="V1971" i="3"/>
  <c r="V1972" i="3"/>
  <c r="V1973" i="3"/>
  <c r="V1974" i="3"/>
  <c r="V1975" i="3"/>
  <c r="V1976" i="3"/>
  <c r="V1977" i="3"/>
  <c r="V1978" i="3"/>
  <c r="V1979" i="3"/>
  <c r="V1980" i="3"/>
  <c r="V1981" i="3"/>
  <c r="V1982" i="3"/>
  <c r="V1983" i="3"/>
  <c r="V1984" i="3"/>
  <c r="V1985" i="3"/>
  <c r="V1986" i="3"/>
  <c r="V1987" i="3"/>
  <c r="V1988" i="3"/>
  <c r="V1989" i="3"/>
  <c r="V1990" i="3"/>
  <c r="V1991" i="3"/>
  <c r="V1992" i="3"/>
  <c r="V1993" i="3"/>
  <c r="V1994" i="3"/>
  <c r="V1995" i="3"/>
  <c r="V1996" i="3"/>
  <c r="V1997" i="3"/>
  <c r="V1998" i="3"/>
  <c r="V1999" i="3"/>
  <c r="V2000" i="3"/>
  <c r="V2001" i="3"/>
  <c r="V2002" i="3"/>
  <c r="V2003" i="3"/>
  <c r="V2004" i="3"/>
  <c r="V2005" i="3"/>
  <c r="V2006" i="3"/>
  <c r="V2007" i="3"/>
  <c r="V2008" i="3"/>
  <c r="V2009" i="3"/>
  <c r="V2010" i="3"/>
  <c r="V2011" i="3"/>
  <c r="V2012" i="3"/>
  <c r="V2013" i="3"/>
  <c r="V2014" i="3"/>
  <c r="V2015" i="3"/>
  <c r="V2016" i="3"/>
  <c r="V2017" i="3"/>
  <c r="V2018" i="3"/>
  <c r="V2019" i="3"/>
  <c r="V2020" i="3"/>
  <c r="V2021" i="3"/>
  <c r="V2022" i="3"/>
  <c r="V2023" i="3"/>
  <c r="V2024" i="3"/>
  <c r="V2025" i="3"/>
  <c r="V2026" i="3"/>
  <c r="V2027" i="3"/>
  <c r="V2028" i="3"/>
  <c r="V2029" i="3"/>
  <c r="V2030" i="3"/>
  <c r="V2031" i="3"/>
  <c r="V2032" i="3"/>
  <c r="V2033" i="3"/>
  <c r="V2034" i="3"/>
  <c r="V2035" i="3"/>
  <c r="V2036" i="3"/>
  <c r="V2037" i="3"/>
  <c r="V2038" i="3"/>
  <c r="V2039" i="3"/>
  <c r="V2040" i="3"/>
  <c r="V2041" i="3"/>
  <c r="V2042" i="3"/>
  <c r="V2043" i="3"/>
  <c r="V2044" i="3"/>
  <c r="V2045" i="3"/>
  <c r="V2046" i="3"/>
  <c r="V2047" i="3"/>
  <c r="V2048" i="3"/>
  <c r="V2049" i="3"/>
  <c r="V2050" i="3"/>
  <c r="V2051" i="3"/>
  <c r="V2052" i="3"/>
  <c r="V2053" i="3"/>
  <c r="V2054" i="3"/>
  <c r="V2055" i="3"/>
  <c r="V2056" i="3"/>
  <c r="V2057" i="3"/>
  <c r="V2058" i="3"/>
  <c r="V2059" i="3"/>
  <c r="V2060" i="3"/>
  <c r="V2061" i="3"/>
  <c r="V2062" i="3"/>
  <c r="V2063" i="3"/>
  <c r="V2064" i="3"/>
  <c r="V2065" i="3"/>
  <c r="V2066" i="3"/>
  <c r="V2067" i="3"/>
  <c r="V2068" i="3"/>
  <c r="V2069" i="3"/>
  <c r="V2070" i="3"/>
  <c r="V2071" i="3"/>
  <c r="V2072" i="3"/>
  <c r="V2073" i="3"/>
  <c r="V2074" i="3"/>
  <c r="V2075" i="3"/>
  <c r="V2076" i="3"/>
  <c r="V2077" i="3"/>
  <c r="V2078" i="3"/>
  <c r="V2079" i="3"/>
  <c r="V2080" i="3"/>
  <c r="V2081" i="3"/>
  <c r="V2082" i="3"/>
  <c r="V2083" i="3"/>
  <c r="V2084" i="3"/>
  <c r="V2085" i="3"/>
  <c r="V2086" i="3"/>
  <c r="V2087" i="3"/>
  <c r="V2088" i="3"/>
  <c r="V2089" i="3"/>
  <c r="V2090" i="3"/>
  <c r="V2091" i="3"/>
  <c r="V2092" i="3"/>
  <c r="V2093" i="3"/>
  <c r="V2094" i="3"/>
  <c r="V2095" i="3"/>
  <c r="V2096" i="3"/>
  <c r="V2097" i="3"/>
  <c r="V2098" i="3"/>
  <c r="V2099" i="3"/>
  <c r="V2100" i="3"/>
  <c r="V2101" i="3"/>
  <c r="V2102" i="3"/>
  <c r="V2103" i="3"/>
  <c r="V2104" i="3"/>
  <c r="V2105" i="3"/>
  <c r="V2106" i="3"/>
  <c r="V2107" i="3"/>
  <c r="V2108" i="3"/>
  <c r="V2109" i="3"/>
  <c r="V2110" i="3"/>
  <c r="V2111" i="3"/>
  <c r="V2112" i="3"/>
  <c r="V2113" i="3"/>
  <c r="V2114" i="3"/>
  <c r="V2115" i="3"/>
  <c r="V2116" i="3"/>
  <c r="V2117" i="3"/>
  <c r="V2118" i="3"/>
  <c r="V2119" i="3"/>
  <c r="V2120" i="3"/>
  <c r="V2121" i="3"/>
  <c r="V2122" i="3"/>
  <c r="V2123" i="3"/>
  <c r="V2124" i="3"/>
  <c r="V2125" i="3"/>
  <c r="V2126" i="3"/>
  <c r="V2127" i="3"/>
  <c r="V2128" i="3"/>
  <c r="V2129" i="3"/>
  <c r="V2130" i="3"/>
  <c r="V2131" i="3"/>
  <c r="V2132" i="3"/>
  <c r="V2133" i="3"/>
  <c r="V2134" i="3"/>
  <c r="V2135" i="3"/>
  <c r="V2136" i="3"/>
  <c r="V2137" i="3"/>
  <c r="V2138" i="3"/>
  <c r="V2139" i="3"/>
  <c r="V2140" i="3"/>
  <c r="V2141" i="3"/>
  <c r="V2142" i="3"/>
  <c r="V2143" i="3"/>
  <c r="V2144" i="3"/>
  <c r="V2145" i="3"/>
  <c r="V2146" i="3"/>
  <c r="V2147" i="3"/>
  <c r="V2148" i="3"/>
  <c r="V2149" i="3"/>
  <c r="V2150" i="3"/>
  <c r="V2151" i="3"/>
  <c r="V2152" i="3"/>
  <c r="V2153" i="3"/>
  <c r="V2154" i="3"/>
  <c r="V2155" i="3"/>
  <c r="V2156" i="3"/>
  <c r="V2157" i="3"/>
  <c r="V2158" i="3"/>
  <c r="V2159" i="3"/>
  <c r="V2160" i="3"/>
  <c r="V2161" i="3"/>
  <c r="V2162" i="3"/>
  <c r="V2163" i="3"/>
  <c r="V2164" i="3"/>
  <c r="V2165" i="3"/>
  <c r="V2166" i="3"/>
  <c r="V2167" i="3"/>
  <c r="V2168" i="3"/>
  <c r="V2169" i="3"/>
  <c r="V2170" i="3"/>
  <c r="V2171" i="3"/>
  <c r="V2172" i="3"/>
  <c r="V2173" i="3"/>
  <c r="V2174" i="3"/>
  <c r="V2175" i="3"/>
  <c r="V2176" i="3"/>
  <c r="V2177" i="3"/>
  <c r="V2178" i="3"/>
  <c r="V2179" i="3"/>
  <c r="V2180" i="3"/>
  <c r="V2181" i="3"/>
  <c r="V2182" i="3"/>
  <c r="V2183" i="3"/>
  <c r="V2184" i="3"/>
  <c r="V2185" i="3"/>
  <c r="V2186" i="3"/>
  <c r="V2187" i="3"/>
  <c r="V2188" i="3"/>
  <c r="V2189" i="3"/>
  <c r="V2190" i="3"/>
  <c r="V2191" i="3"/>
  <c r="V2192" i="3"/>
  <c r="V2193" i="3"/>
  <c r="V2194" i="3"/>
  <c r="V2195" i="3"/>
  <c r="V2196" i="3"/>
  <c r="V2197" i="3"/>
  <c r="V2198" i="3"/>
  <c r="V2199" i="3"/>
  <c r="V2200" i="3"/>
  <c r="V2201" i="3"/>
  <c r="V2202" i="3"/>
  <c r="V2203" i="3"/>
  <c r="V2204" i="3"/>
  <c r="V2205" i="3"/>
  <c r="V2206" i="3"/>
  <c r="V2207" i="3"/>
  <c r="V2208" i="3"/>
  <c r="V2209" i="3"/>
  <c r="V2210" i="3"/>
  <c r="V2211" i="3"/>
  <c r="V2212" i="3"/>
  <c r="V2213" i="3"/>
  <c r="V2214" i="3"/>
  <c r="V2215" i="3"/>
  <c r="V2216" i="3"/>
  <c r="V2217" i="3"/>
  <c r="V2218" i="3"/>
  <c r="V2219" i="3"/>
  <c r="V2220" i="3"/>
  <c r="V2221" i="3"/>
  <c r="V2222" i="3"/>
  <c r="V2223" i="3"/>
  <c r="V2224" i="3"/>
  <c r="V2225" i="3"/>
  <c r="V2226" i="3"/>
  <c r="V2227" i="3"/>
  <c r="V2228" i="3"/>
  <c r="V2229" i="3"/>
  <c r="V2230" i="3"/>
  <c r="V2231" i="3"/>
  <c r="V2232" i="3"/>
  <c r="V2233" i="3"/>
  <c r="V2234" i="3"/>
  <c r="V2235" i="3"/>
  <c r="V2236" i="3"/>
  <c r="V2237" i="3"/>
  <c r="V2238" i="3"/>
  <c r="V2239" i="3"/>
  <c r="V2240" i="3"/>
  <c r="V2241" i="3"/>
  <c r="V2242" i="3"/>
  <c r="V2243" i="3"/>
  <c r="V2244" i="3"/>
  <c r="V2245" i="3"/>
  <c r="V2246" i="3"/>
  <c r="V2247" i="3"/>
  <c r="V2248" i="3"/>
  <c r="V2249" i="3"/>
  <c r="V2250" i="3"/>
  <c r="V2251" i="3"/>
  <c r="V2252" i="3"/>
  <c r="V2253" i="3"/>
  <c r="V2254" i="3"/>
  <c r="V2255" i="3"/>
  <c r="V2256" i="3"/>
  <c r="V2257" i="3"/>
  <c r="V2258" i="3"/>
  <c r="V2259" i="3"/>
  <c r="V2260" i="3"/>
  <c r="V2261" i="3"/>
  <c r="V2262" i="3"/>
  <c r="V2263" i="3"/>
  <c r="V2264" i="3"/>
  <c r="V2265" i="3"/>
  <c r="V2266" i="3"/>
  <c r="V2267" i="3"/>
  <c r="V2268" i="3"/>
  <c r="V2269" i="3"/>
  <c r="V2270" i="3"/>
  <c r="V2271" i="3"/>
  <c r="V2272" i="3"/>
  <c r="V2273" i="3"/>
  <c r="V2274" i="3"/>
  <c r="V2275" i="3"/>
  <c r="V2276" i="3"/>
  <c r="V2277" i="3"/>
  <c r="V2278" i="3"/>
  <c r="V2279" i="3"/>
  <c r="V2280" i="3"/>
  <c r="V2281" i="3"/>
  <c r="V2282" i="3"/>
  <c r="V2283" i="3"/>
  <c r="V2284" i="3"/>
  <c r="V2285" i="3"/>
  <c r="V2286" i="3"/>
  <c r="V2287" i="3"/>
  <c r="V2288" i="3"/>
  <c r="V2289" i="3"/>
  <c r="V2290" i="3"/>
  <c r="V2291" i="3"/>
  <c r="V2292" i="3"/>
  <c r="V2293" i="3"/>
  <c r="V2294" i="3"/>
  <c r="V2295" i="3"/>
  <c r="V2296" i="3"/>
  <c r="V2297" i="3"/>
  <c r="V2298" i="3"/>
  <c r="V2299" i="3"/>
  <c r="V2300" i="3"/>
  <c r="V2301" i="3"/>
  <c r="V2302" i="3"/>
  <c r="V2303" i="3"/>
  <c r="V2304" i="3"/>
  <c r="V2305" i="3"/>
  <c r="V2306" i="3"/>
  <c r="V2307" i="3"/>
  <c r="V2308" i="3"/>
  <c r="V2309" i="3"/>
  <c r="V2310" i="3"/>
  <c r="V2311" i="3"/>
  <c r="V2312" i="3"/>
  <c r="V2313" i="3"/>
  <c r="V2314" i="3"/>
  <c r="V2315" i="3"/>
  <c r="V2316" i="3"/>
  <c r="V2317" i="3"/>
  <c r="V2318" i="3"/>
  <c r="V2319" i="3"/>
  <c r="V2320" i="3"/>
  <c r="V2321" i="3"/>
  <c r="V2322" i="3"/>
  <c r="V2323" i="3"/>
  <c r="V2324" i="3"/>
  <c r="V2325" i="3"/>
  <c r="V2326" i="3"/>
  <c r="V2327" i="3"/>
  <c r="V2328" i="3"/>
  <c r="V2329" i="3"/>
  <c r="V2330" i="3"/>
  <c r="V2331" i="3"/>
  <c r="V2332" i="3"/>
  <c r="V2333" i="3"/>
  <c r="V2334" i="3"/>
  <c r="V2335" i="3"/>
  <c r="V2336" i="3"/>
  <c r="V2337" i="3"/>
  <c r="V2338" i="3"/>
  <c r="V2339" i="3"/>
  <c r="V2340" i="3"/>
  <c r="V2341" i="3"/>
  <c r="V2342" i="3"/>
  <c r="V2343" i="3"/>
  <c r="V2344" i="3"/>
  <c r="V2345" i="3"/>
  <c r="V2346" i="3"/>
  <c r="V2347" i="3"/>
  <c r="V2348" i="3"/>
  <c r="V2349" i="3"/>
  <c r="V2350" i="3"/>
  <c r="V2351" i="3"/>
  <c r="V2352" i="3"/>
  <c r="V2353" i="3"/>
  <c r="V2354" i="3"/>
  <c r="V2355" i="3"/>
  <c r="V2356" i="3"/>
  <c r="V2357" i="3"/>
  <c r="V2358" i="3"/>
  <c r="V2359" i="3"/>
  <c r="V2360" i="3"/>
  <c r="V2361" i="3"/>
  <c r="V2362" i="3"/>
  <c r="V2363" i="3"/>
  <c r="V2364" i="3"/>
  <c r="V2365" i="3"/>
  <c r="V2366" i="3"/>
  <c r="V2367" i="3"/>
  <c r="V2368" i="3"/>
  <c r="V2369" i="3"/>
  <c r="V2370" i="3"/>
  <c r="V2371" i="3"/>
  <c r="V2372" i="3"/>
  <c r="V2373" i="3"/>
  <c r="V2374" i="3"/>
  <c r="V2375" i="3"/>
  <c r="V2376" i="3"/>
  <c r="V2377" i="3"/>
  <c r="V2378" i="3"/>
  <c r="V2379" i="3"/>
  <c r="V2380" i="3"/>
  <c r="V2381" i="3"/>
  <c r="V2382" i="3"/>
  <c r="V2383" i="3"/>
  <c r="V2384" i="3"/>
  <c r="V2385" i="3"/>
  <c r="V2386" i="3"/>
  <c r="V2387" i="3"/>
  <c r="V2388" i="3"/>
  <c r="V2389" i="3"/>
  <c r="V2390" i="3"/>
  <c r="V2391" i="3"/>
  <c r="V2392" i="3"/>
  <c r="V2393" i="3"/>
  <c r="V2394" i="3"/>
  <c r="V2395" i="3"/>
  <c r="V2396" i="3"/>
  <c r="V2397" i="3"/>
  <c r="V2398" i="3"/>
  <c r="V2399" i="3"/>
  <c r="V2400" i="3"/>
  <c r="V2401" i="3"/>
  <c r="V2402" i="3"/>
  <c r="V2403" i="3"/>
  <c r="V2404" i="3"/>
  <c r="V2405" i="3"/>
  <c r="V2406" i="3"/>
  <c r="V2407" i="3"/>
  <c r="V2408" i="3"/>
  <c r="V2409" i="3"/>
  <c r="V2410" i="3"/>
  <c r="V2411" i="3"/>
  <c r="V2412" i="3"/>
  <c r="V2413" i="3"/>
  <c r="V2414" i="3"/>
  <c r="V2415" i="3"/>
  <c r="V2416" i="3"/>
  <c r="V2417" i="3"/>
  <c r="V2418" i="3"/>
  <c r="V2419" i="3"/>
  <c r="V2420" i="3"/>
  <c r="V2421" i="3"/>
  <c r="V2422" i="3"/>
  <c r="V2423" i="3"/>
  <c r="V2424" i="3"/>
  <c r="V2425" i="3"/>
  <c r="V2426" i="3"/>
  <c r="V2427" i="3"/>
  <c r="V2428" i="3"/>
  <c r="V2429" i="3"/>
  <c r="V2430" i="3"/>
  <c r="V2431" i="3"/>
  <c r="V2432" i="3"/>
  <c r="V2433" i="3"/>
  <c r="V2434" i="3"/>
  <c r="V2435" i="3"/>
  <c r="V2436" i="3"/>
  <c r="V2437" i="3"/>
  <c r="V2438" i="3"/>
  <c r="V2439" i="3"/>
  <c r="V2440" i="3"/>
  <c r="V2441" i="3"/>
  <c r="V2442" i="3"/>
  <c r="V2443" i="3"/>
  <c r="V2444" i="3"/>
  <c r="V2445" i="3"/>
  <c r="V2446" i="3"/>
  <c r="V2447" i="3"/>
  <c r="V2448" i="3"/>
  <c r="V2449" i="3"/>
  <c r="V2450" i="3"/>
  <c r="V2451" i="3"/>
  <c r="V2452" i="3"/>
  <c r="V2453" i="3"/>
  <c r="V2454" i="3"/>
  <c r="V2455" i="3"/>
  <c r="V2456" i="3"/>
  <c r="V2457" i="3"/>
  <c r="V2458" i="3"/>
  <c r="V2459" i="3"/>
  <c r="V2460" i="3"/>
  <c r="V2461" i="3"/>
  <c r="V2462" i="3"/>
  <c r="V2463" i="3"/>
  <c r="V2464" i="3"/>
  <c r="V2465" i="3"/>
  <c r="V2466" i="3"/>
  <c r="V2467" i="3"/>
  <c r="V2468" i="3"/>
  <c r="V2469" i="3"/>
  <c r="V2470" i="3"/>
  <c r="V2471" i="3"/>
  <c r="V2472" i="3"/>
  <c r="V2473" i="3"/>
  <c r="V2474" i="3"/>
  <c r="V2475" i="3"/>
  <c r="V2476" i="3"/>
  <c r="V2477" i="3"/>
  <c r="V2478" i="3"/>
  <c r="V2479" i="3"/>
  <c r="V2480" i="3"/>
  <c r="V2481" i="3"/>
  <c r="V2482" i="3"/>
  <c r="V2483" i="3"/>
  <c r="V2484" i="3"/>
  <c r="V2485" i="3"/>
  <c r="V2486" i="3"/>
  <c r="V2487" i="3"/>
  <c r="V2488" i="3"/>
  <c r="V2489" i="3"/>
  <c r="V2490" i="3"/>
  <c r="V2491" i="3"/>
  <c r="V2492" i="3"/>
  <c r="V2493" i="3"/>
  <c r="V2494" i="3"/>
  <c r="V2495" i="3"/>
  <c r="V2496" i="3"/>
  <c r="V2497" i="3"/>
  <c r="V2498" i="3"/>
  <c r="V2499" i="3"/>
  <c r="V2500" i="3"/>
  <c r="V2501" i="3"/>
  <c r="V2502" i="3"/>
  <c r="V2503" i="3"/>
  <c r="V2504" i="3"/>
  <c r="V2505" i="3"/>
  <c r="V2506" i="3"/>
  <c r="V2507" i="3"/>
  <c r="V2508" i="3"/>
  <c r="V2509" i="3"/>
  <c r="V2510" i="3"/>
  <c r="V2511" i="3"/>
  <c r="V2512" i="3"/>
  <c r="V2513" i="3"/>
  <c r="V2514" i="3"/>
  <c r="V2515" i="3"/>
  <c r="V2516" i="3"/>
  <c r="V2517" i="3"/>
  <c r="V2518" i="3"/>
  <c r="V2519" i="3"/>
  <c r="V2520" i="3"/>
  <c r="V2521" i="3"/>
  <c r="V2522" i="3"/>
  <c r="V2523" i="3"/>
  <c r="V2524" i="3"/>
  <c r="V2525" i="3"/>
  <c r="V2526" i="3"/>
  <c r="V2527" i="3"/>
  <c r="V2528" i="3"/>
  <c r="V2529" i="3"/>
  <c r="V2530" i="3"/>
  <c r="V2531" i="3"/>
  <c r="V2532" i="3"/>
  <c r="V2533" i="3"/>
  <c r="V2534" i="3"/>
  <c r="V2535" i="3"/>
  <c r="V2536" i="3"/>
  <c r="V2537" i="3"/>
  <c r="V2538" i="3"/>
  <c r="V2539" i="3"/>
  <c r="V2540" i="3"/>
  <c r="V2541" i="3"/>
  <c r="V2542" i="3"/>
  <c r="V2543" i="3"/>
  <c r="V2544" i="3"/>
  <c r="V2545" i="3"/>
  <c r="V2546" i="3"/>
  <c r="V2547" i="3"/>
  <c r="V2548" i="3"/>
  <c r="V2549" i="3"/>
  <c r="V2550" i="3"/>
  <c r="V2551" i="3"/>
  <c r="V2552" i="3"/>
  <c r="V2553" i="3"/>
  <c r="V2554" i="3"/>
  <c r="V2555" i="3"/>
  <c r="V2556" i="3"/>
  <c r="V2557" i="3"/>
  <c r="V2558" i="3"/>
  <c r="V2559" i="3"/>
  <c r="V2560" i="3"/>
  <c r="V2561" i="3"/>
  <c r="V2562" i="3"/>
  <c r="V2563" i="3"/>
  <c r="V2564" i="3"/>
  <c r="V2565" i="3"/>
  <c r="V2566" i="3"/>
  <c r="V2567" i="3"/>
  <c r="V2568" i="3"/>
  <c r="V2569" i="3"/>
  <c r="V2570" i="3"/>
  <c r="V2571" i="3"/>
  <c r="V2572" i="3"/>
  <c r="V2573" i="3"/>
  <c r="V2574" i="3"/>
  <c r="V2575" i="3"/>
  <c r="V2576" i="3"/>
  <c r="V2577" i="3"/>
  <c r="V2578" i="3"/>
  <c r="V2579" i="3"/>
  <c r="V2580" i="3"/>
  <c r="V2581" i="3"/>
  <c r="V2582" i="3"/>
  <c r="V2583" i="3"/>
  <c r="V2584" i="3"/>
  <c r="V2585" i="3"/>
  <c r="V2586" i="3"/>
  <c r="V2587" i="3"/>
  <c r="V2588" i="3"/>
  <c r="V2589" i="3"/>
  <c r="V2590" i="3"/>
  <c r="V2591" i="3"/>
  <c r="V2592" i="3"/>
  <c r="V2593" i="3"/>
  <c r="V2594" i="3"/>
  <c r="V2595" i="3"/>
  <c r="V2596" i="3"/>
  <c r="V2597" i="3"/>
  <c r="V2598" i="3"/>
  <c r="V2599" i="3"/>
  <c r="V2600" i="3"/>
  <c r="V2601" i="3"/>
  <c r="V2602" i="3"/>
  <c r="V2603" i="3"/>
  <c r="V2604" i="3"/>
  <c r="V2605" i="3"/>
  <c r="V2606" i="3"/>
  <c r="V2607" i="3"/>
  <c r="V2608" i="3"/>
  <c r="V2609" i="3"/>
  <c r="V2610" i="3"/>
  <c r="V2611" i="3"/>
  <c r="V2612" i="3"/>
  <c r="V2613" i="3"/>
  <c r="V2614" i="3"/>
  <c r="V2615" i="3"/>
  <c r="V2616" i="3"/>
  <c r="V2617" i="3"/>
  <c r="V2618" i="3"/>
  <c r="V2619" i="3"/>
  <c r="V2620" i="3"/>
  <c r="V2621" i="3"/>
  <c r="V2622" i="3"/>
  <c r="V2623" i="3"/>
  <c r="V2624" i="3"/>
  <c r="V2625" i="3"/>
  <c r="V2626" i="3"/>
  <c r="V2627" i="3"/>
  <c r="V2628" i="3"/>
  <c r="V2629" i="3"/>
  <c r="V2630" i="3"/>
  <c r="V2631" i="3"/>
  <c r="V2632" i="3"/>
  <c r="V2633" i="3"/>
  <c r="V2634" i="3"/>
  <c r="V2635" i="3"/>
  <c r="V2636" i="3"/>
  <c r="V2637" i="3"/>
  <c r="V2638" i="3"/>
  <c r="V2639" i="3"/>
  <c r="V2640" i="3"/>
  <c r="V2641" i="3"/>
  <c r="V2642" i="3"/>
  <c r="V2643" i="3"/>
  <c r="V2644" i="3"/>
  <c r="V2645" i="3"/>
  <c r="V2646" i="3"/>
  <c r="V2647" i="3"/>
  <c r="V2648" i="3"/>
  <c r="V2649" i="3"/>
  <c r="V2650" i="3"/>
  <c r="V2651" i="3"/>
  <c r="V2652" i="3"/>
  <c r="V2653" i="3"/>
  <c r="V2654" i="3"/>
  <c r="V2655" i="3"/>
  <c r="V2656" i="3"/>
  <c r="V2657" i="3"/>
  <c r="V2658" i="3"/>
  <c r="V2659" i="3"/>
  <c r="V2660" i="3"/>
  <c r="V2661" i="3"/>
  <c r="V2662" i="3"/>
  <c r="V2663" i="3"/>
  <c r="V2664" i="3"/>
  <c r="V2665" i="3"/>
  <c r="V2666" i="3"/>
  <c r="V2667" i="3"/>
  <c r="V2668" i="3"/>
  <c r="V2669" i="3"/>
  <c r="V2670" i="3"/>
  <c r="V2671" i="3"/>
  <c r="V2672" i="3"/>
  <c r="V2673" i="3"/>
  <c r="V2674" i="3"/>
  <c r="V2675" i="3"/>
  <c r="V2676" i="3"/>
  <c r="V2677" i="3"/>
  <c r="V2678" i="3"/>
  <c r="V2679" i="3"/>
  <c r="V2680" i="3"/>
  <c r="V2681" i="3"/>
  <c r="V2682" i="3"/>
  <c r="V2683" i="3"/>
  <c r="V2684" i="3"/>
  <c r="V2685" i="3"/>
  <c r="V2686" i="3"/>
  <c r="V2687" i="3"/>
  <c r="V2688" i="3"/>
  <c r="V2689" i="3"/>
  <c r="V2690" i="3"/>
  <c r="V2691" i="3"/>
  <c r="V2692" i="3"/>
  <c r="V2693" i="3"/>
  <c r="V2694" i="3"/>
  <c r="V2695" i="3"/>
  <c r="V2696" i="3"/>
  <c r="V2697" i="3"/>
  <c r="V2698" i="3"/>
  <c r="V2699" i="3"/>
  <c r="V2700" i="3"/>
  <c r="V2701" i="3"/>
  <c r="V2702" i="3"/>
  <c r="V2703" i="3"/>
  <c r="V2704" i="3"/>
  <c r="V2705" i="3"/>
  <c r="V2706" i="3"/>
  <c r="V2707" i="3"/>
  <c r="V2708" i="3"/>
  <c r="V2709" i="3"/>
  <c r="V2710" i="3"/>
  <c r="V2711" i="3"/>
  <c r="V2712" i="3"/>
  <c r="V2713" i="3"/>
  <c r="V2714" i="3"/>
  <c r="V2715" i="3"/>
  <c r="V2716" i="3"/>
  <c r="V2717" i="3"/>
  <c r="V2718" i="3"/>
  <c r="V2719" i="3"/>
  <c r="V2720" i="3"/>
  <c r="V2721" i="3"/>
  <c r="V2722" i="3"/>
  <c r="V2723" i="3"/>
  <c r="V2724" i="3"/>
  <c r="V2725" i="3"/>
  <c r="V2726" i="3"/>
  <c r="V2727" i="3"/>
  <c r="V2728" i="3"/>
  <c r="V2729" i="3"/>
  <c r="V2730" i="3"/>
  <c r="V2731" i="3"/>
  <c r="V2732" i="3"/>
  <c r="V2733" i="3"/>
  <c r="V2734" i="3"/>
  <c r="V2735" i="3"/>
  <c r="V2736" i="3"/>
  <c r="V2737" i="3"/>
  <c r="V2738" i="3"/>
  <c r="V2739" i="3"/>
  <c r="V2740" i="3"/>
  <c r="V2741" i="3"/>
  <c r="V2742" i="3"/>
  <c r="V2743" i="3"/>
  <c r="V2744" i="3"/>
  <c r="V2745" i="3"/>
  <c r="V2746" i="3"/>
  <c r="V2747" i="3"/>
  <c r="V2748" i="3"/>
  <c r="V2749" i="3"/>
  <c r="V2750" i="3"/>
  <c r="V2751" i="3"/>
  <c r="V2752" i="3"/>
  <c r="V2753" i="3"/>
  <c r="V2754" i="3"/>
  <c r="V2755" i="3"/>
  <c r="V2756" i="3"/>
  <c r="V2757" i="3"/>
  <c r="V2758" i="3"/>
  <c r="V2759" i="3"/>
  <c r="V2760" i="3"/>
  <c r="V2761" i="3"/>
  <c r="V2762" i="3"/>
  <c r="V2763" i="3"/>
  <c r="V2764" i="3"/>
  <c r="V2765" i="3"/>
  <c r="V2766" i="3"/>
  <c r="V2767" i="3"/>
  <c r="V2768" i="3"/>
  <c r="V2769" i="3"/>
  <c r="V2770" i="3"/>
  <c r="V2771" i="3"/>
  <c r="V2772" i="3"/>
  <c r="V2773" i="3"/>
  <c r="V2774" i="3"/>
  <c r="V2775" i="3"/>
  <c r="V2776" i="3"/>
  <c r="V2777" i="3"/>
  <c r="V2778" i="3"/>
  <c r="V2779" i="3"/>
  <c r="V2780" i="3"/>
  <c r="V2781" i="3"/>
  <c r="V2782" i="3"/>
  <c r="V2783" i="3"/>
  <c r="V2784" i="3"/>
  <c r="V2785" i="3"/>
  <c r="V2786" i="3"/>
  <c r="V2787" i="3"/>
  <c r="V2788" i="3"/>
  <c r="V2789" i="3"/>
  <c r="V2790" i="3"/>
  <c r="V2791" i="3"/>
  <c r="V2792" i="3"/>
  <c r="V2793" i="3"/>
  <c r="V2794" i="3"/>
  <c r="V2795" i="3"/>
  <c r="V2796" i="3"/>
  <c r="V2797" i="3"/>
  <c r="V2798" i="3"/>
  <c r="V2799" i="3"/>
  <c r="V2800" i="3"/>
  <c r="V2801" i="3"/>
  <c r="V2802" i="3"/>
  <c r="V2803" i="3"/>
  <c r="V2804" i="3"/>
  <c r="V2805" i="3"/>
  <c r="V2806" i="3"/>
  <c r="V2807" i="3"/>
  <c r="V2808" i="3"/>
  <c r="V2809" i="3"/>
  <c r="V2810" i="3"/>
  <c r="V2811" i="3"/>
  <c r="V2812" i="3"/>
  <c r="V2813" i="3"/>
  <c r="V2814" i="3"/>
  <c r="V2815" i="3"/>
  <c r="V2816" i="3"/>
  <c r="V2817" i="3"/>
  <c r="V2818" i="3"/>
  <c r="V2819" i="3"/>
  <c r="V2820" i="3"/>
  <c r="V2821" i="3"/>
  <c r="V2822" i="3"/>
  <c r="V2823" i="3"/>
  <c r="V2824" i="3"/>
  <c r="V2825" i="3"/>
  <c r="V2826" i="3"/>
  <c r="V2827" i="3"/>
  <c r="V2828" i="3"/>
  <c r="V2829" i="3"/>
  <c r="V2830" i="3"/>
  <c r="V2831" i="3"/>
  <c r="V2832" i="3"/>
  <c r="V2833" i="3"/>
  <c r="V2834" i="3"/>
  <c r="V2835" i="3"/>
  <c r="V2836" i="3"/>
  <c r="V2837" i="3"/>
  <c r="V2838" i="3"/>
  <c r="V2839" i="3"/>
  <c r="V2840" i="3"/>
  <c r="V2841" i="3"/>
  <c r="V2842" i="3"/>
  <c r="V2843" i="3"/>
  <c r="V2844" i="3"/>
  <c r="V2845" i="3"/>
  <c r="V2846" i="3"/>
  <c r="V2847" i="3"/>
  <c r="V2848" i="3"/>
  <c r="V2849" i="3"/>
  <c r="V2850" i="3"/>
  <c r="V2851" i="3"/>
  <c r="V2852" i="3"/>
  <c r="V2853" i="3"/>
  <c r="V2854" i="3"/>
  <c r="V2855" i="3"/>
  <c r="V2856" i="3"/>
  <c r="V2857" i="3"/>
  <c r="V2858" i="3"/>
  <c r="V2859" i="3"/>
  <c r="V2860" i="3"/>
  <c r="V2861" i="3"/>
  <c r="V2862" i="3"/>
  <c r="V2863" i="3"/>
  <c r="V2864" i="3"/>
  <c r="V2865" i="3"/>
  <c r="V2866" i="3"/>
  <c r="V2867" i="3"/>
  <c r="V2868" i="3"/>
  <c r="V2869" i="3"/>
  <c r="V2870" i="3"/>
  <c r="V2871" i="3"/>
  <c r="V2872" i="3"/>
  <c r="V2873" i="3"/>
  <c r="V2874" i="3"/>
  <c r="V2875" i="3"/>
  <c r="V2876" i="3"/>
  <c r="V2877" i="3"/>
  <c r="V2878" i="3"/>
  <c r="V2879" i="3"/>
  <c r="V2880" i="3"/>
  <c r="V2881" i="3"/>
  <c r="V2882" i="3"/>
  <c r="V2883" i="3"/>
  <c r="V2884" i="3"/>
  <c r="V2885" i="3"/>
  <c r="V2886" i="3"/>
  <c r="V2887" i="3"/>
  <c r="V2888" i="3"/>
  <c r="V2889" i="3"/>
  <c r="V2890" i="3"/>
  <c r="V2891" i="3"/>
  <c r="V2892" i="3"/>
  <c r="V2893" i="3"/>
  <c r="V2894" i="3"/>
  <c r="V2895" i="3"/>
  <c r="V2896" i="3"/>
  <c r="V2897" i="3"/>
  <c r="V2898" i="3"/>
  <c r="V2899" i="3"/>
  <c r="V2900" i="3"/>
  <c r="V2901" i="3"/>
  <c r="V2902" i="3"/>
  <c r="V2903" i="3"/>
  <c r="V2904" i="3"/>
  <c r="V2905" i="3"/>
  <c r="V2906" i="3"/>
  <c r="V2907" i="3"/>
  <c r="V2908" i="3"/>
  <c r="V2909" i="3"/>
  <c r="V2910" i="3"/>
  <c r="V2911" i="3"/>
  <c r="V2912" i="3"/>
  <c r="V2913" i="3"/>
  <c r="V2914" i="3"/>
  <c r="V2915" i="3"/>
  <c r="V2916" i="3"/>
  <c r="V2917" i="3"/>
  <c r="V2918" i="3"/>
  <c r="V2919" i="3"/>
  <c r="V2920" i="3"/>
  <c r="V2921" i="3"/>
  <c r="V2922" i="3"/>
  <c r="V2923" i="3"/>
  <c r="V2924" i="3"/>
  <c r="V2925" i="3"/>
  <c r="V2926" i="3"/>
  <c r="V2927" i="3"/>
  <c r="V2928" i="3"/>
  <c r="V2929" i="3"/>
  <c r="V2930" i="3"/>
  <c r="V2931" i="3"/>
  <c r="V2932" i="3"/>
  <c r="V2933" i="3"/>
  <c r="V2934" i="3"/>
  <c r="V2935" i="3"/>
  <c r="V2936" i="3"/>
  <c r="V2937" i="3"/>
  <c r="V2938" i="3"/>
  <c r="V2939" i="3"/>
  <c r="V2940" i="3"/>
  <c r="V2941" i="3"/>
  <c r="V2942" i="3"/>
  <c r="V2943" i="3"/>
  <c r="V2944" i="3"/>
  <c r="V2945" i="3"/>
  <c r="V2946" i="3"/>
  <c r="V2947" i="3"/>
  <c r="V2948" i="3"/>
  <c r="V2949" i="3"/>
  <c r="V2950" i="3"/>
  <c r="V2951" i="3"/>
  <c r="V2952" i="3"/>
  <c r="V2953" i="3"/>
  <c r="V2954" i="3"/>
  <c r="V2955" i="3"/>
  <c r="V2956" i="3"/>
  <c r="V2957" i="3"/>
  <c r="V2958" i="3"/>
  <c r="V2959" i="3"/>
  <c r="V2960" i="3"/>
  <c r="V2961" i="3"/>
  <c r="V2962" i="3"/>
  <c r="V2963" i="3"/>
  <c r="V2964" i="3"/>
  <c r="V2965" i="3"/>
  <c r="V2966" i="3"/>
  <c r="V2967" i="3"/>
  <c r="V2968" i="3"/>
  <c r="V2969" i="3"/>
  <c r="V2970" i="3"/>
  <c r="V2971" i="3"/>
  <c r="V2972" i="3"/>
  <c r="V2973" i="3"/>
  <c r="V2974" i="3"/>
  <c r="V2975" i="3"/>
  <c r="V2976" i="3"/>
  <c r="V2977" i="3"/>
  <c r="V2978" i="3"/>
  <c r="V2979" i="3"/>
  <c r="V2980" i="3"/>
  <c r="V2981" i="3"/>
  <c r="V2982" i="3"/>
  <c r="V2983" i="3"/>
  <c r="V2984" i="3"/>
  <c r="V2985" i="3"/>
  <c r="V2986" i="3"/>
  <c r="V2987" i="3"/>
  <c r="V2988" i="3"/>
  <c r="V2989" i="3"/>
  <c r="V2990" i="3"/>
  <c r="V2991" i="3"/>
  <c r="V2992" i="3"/>
  <c r="V2993" i="3"/>
  <c r="V2994" i="3"/>
  <c r="V2995" i="3"/>
  <c r="V2996" i="3"/>
  <c r="V2997" i="3"/>
  <c r="V2998" i="3"/>
  <c r="V2999" i="3"/>
  <c r="V3000" i="3"/>
  <c r="V3001" i="3"/>
  <c r="V3002" i="3"/>
  <c r="V3003" i="3"/>
  <c r="V3004" i="3"/>
  <c r="V3005" i="3"/>
  <c r="V3006" i="3"/>
  <c r="V3007" i="3"/>
  <c r="V3008" i="3"/>
  <c r="V3009" i="3"/>
  <c r="V3010" i="3"/>
  <c r="V3011" i="3"/>
  <c r="V3012" i="3"/>
  <c r="V3013" i="3"/>
  <c r="V3014" i="3"/>
  <c r="V3015" i="3"/>
  <c r="V3016" i="3"/>
  <c r="V3017" i="3"/>
  <c r="V3018" i="3"/>
  <c r="V3019" i="3"/>
  <c r="V3020" i="3"/>
  <c r="V3021" i="3"/>
  <c r="V3022" i="3"/>
  <c r="V3023" i="3"/>
  <c r="V3024" i="3"/>
  <c r="V3025" i="3"/>
  <c r="V3026" i="3"/>
  <c r="V3027" i="3"/>
  <c r="V3028" i="3"/>
  <c r="V3029" i="3"/>
  <c r="V3030" i="3"/>
  <c r="V3031" i="3"/>
  <c r="V3032" i="3"/>
  <c r="V3033" i="3"/>
  <c r="V3034" i="3"/>
  <c r="V3035" i="3"/>
  <c r="V3036" i="3"/>
  <c r="V3037" i="3"/>
  <c r="V3038" i="3"/>
  <c r="V3039" i="3"/>
  <c r="V3040" i="3"/>
  <c r="V3041" i="3"/>
  <c r="V3042" i="3"/>
  <c r="V3043" i="3"/>
  <c r="V3044" i="3"/>
  <c r="V3045" i="3"/>
  <c r="V3046" i="3"/>
  <c r="V3047" i="3"/>
  <c r="V3048" i="3"/>
  <c r="V3049" i="3"/>
  <c r="V3050" i="3"/>
  <c r="V3051" i="3"/>
  <c r="V3052" i="3"/>
  <c r="V3053" i="3"/>
  <c r="V3054" i="3"/>
  <c r="V3055" i="3"/>
  <c r="V3056" i="3"/>
  <c r="V3057" i="3"/>
  <c r="V3058" i="3"/>
  <c r="V3059" i="3"/>
  <c r="V3060" i="3"/>
  <c r="V3061" i="3"/>
  <c r="V3062" i="3"/>
  <c r="V3063" i="3"/>
  <c r="V3064" i="3"/>
  <c r="V3065" i="3"/>
  <c r="V3066" i="3"/>
  <c r="V3067" i="3"/>
  <c r="V3068" i="3"/>
  <c r="V3069" i="3"/>
  <c r="V3070" i="3"/>
  <c r="V3071" i="3"/>
  <c r="V3072" i="3"/>
  <c r="V3073" i="3"/>
  <c r="V3074" i="3"/>
  <c r="V3075" i="3"/>
  <c r="V3076" i="3"/>
  <c r="V3077" i="3"/>
  <c r="V3078" i="3"/>
  <c r="V3079" i="3"/>
  <c r="V3080" i="3"/>
  <c r="V3081" i="3"/>
  <c r="V3082" i="3"/>
  <c r="V3083" i="3"/>
  <c r="V3084" i="3"/>
  <c r="V3085" i="3"/>
  <c r="V3086" i="3"/>
  <c r="V3087" i="3"/>
  <c r="V3088" i="3"/>
  <c r="V3089" i="3"/>
  <c r="V3090" i="3"/>
  <c r="V3091" i="3"/>
  <c r="V3092" i="3"/>
  <c r="V3093" i="3"/>
  <c r="V3094" i="3"/>
  <c r="V3095" i="3"/>
  <c r="V3096" i="3"/>
  <c r="V3097" i="3"/>
  <c r="V3098" i="3"/>
  <c r="V3099" i="3"/>
  <c r="V3100" i="3"/>
  <c r="V3101" i="3"/>
  <c r="V3102" i="3"/>
  <c r="V3103" i="3"/>
  <c r="V3104" i="3"/>
  <c r="V3105" i="3"/>
  <c r="V3106" i="3"/>
  <c r="V3107" i="3"/>
  <c r="V3108" i="3"/>
  <c r="V3109" i="3"/>
  <c r="V3110" i="3"/>
  <c r="V3111" i="3"/>
  <c r="V3112" i="3"/>
  <c r="V3113" i="3"/>
  <c r="V3114" i="3"/>
  <c r="V3115" i="3"/>
  <c r="V3116" i="3"/>
  <c r="V3117" i="3"/>
  <c r="V3118" i="3"/>
  <c r="V3119" i="3"/>
  <c r="V3120" i="3"/>
  <c r="V3121" i="3"/>
  <c r="V3122" i="3"/>
  <c r="V3123" i="3"/>
  <c r="V3124" i="3"/>
  <c r="V3125" i="3"/>
  <c r="V3126" i="3"/>
  <c r="V3127" i="3"/>
  <c r="V3128" i="3"/>
  <c r="V3129" i="3"/>
  <c r="V3130" i="3"/>
  <c r="V3131" i="3"/>
  <c r="V3132" i="3"/>
  <c r="V3133" i="3"/>
  <c r="V3134" i="3"/>
  <c r="V3135" i="3"/>
  <c r="V3136" i="3"/>
  <c r="V3137" i="3"/>
  <c r="V3138" i="3"/>
  <c r="V3139" i="3"/>
  <c r="V3140" i="3"/>
  <c r="V3141" i="3"/>
  <c r="V3142" i="3"/>
  <c r="V3143" i="3"/>
  <c r="V3144" i="3"/>
  <c r="V3145" i="3"/>
  <c r="V3146" i="3"/>
  <c r="V3147" i="3"/>
  <c r="V3148" i="3"/>
  <c r="V3149" i="3"/>
  <c r="V3150" i="3"/>
  <c r="V3151" i="3"/>
  <c r="V3152" i="3"/>
  <c r="V3153" i="3"/>
  <c r="V3154" i="3"/>
  <c r="V3155" i="3"/>
  <c r="V3156" i="3"/>
  <c r="V3157" i="3"/>
  <c r="V3158" i="3"/>
  <c r="V3159" i="3"/>
  <c r="V3160" i="3"/>
  <c r="V3161" i="3"/>
  <c r="V3162" i="3"/>
  <c r="V3163" i="3"/>
  <c r="V3164" i="3"/>
  <c r="V3165" i="3"/>
  <c r="V3166" i="3"/>
  <c r="V3167" i="3"/>
  <c r="V3168" i="3"/>
  <c r="V3169" i="3"/>
  <c r="V3170" i="3"/>
  <c r="V3171" i="3"/>
  <c r="V3172" i="3"/>
  <c r="V3173" i="3"/>
  <c r="V3174" i="3"/>
  <c r="V3175" i="3"/>
  <c r="V3176" i="3"/>
  <c r="V3177" i="3"/>
  <c r="V3178" i="3"/>
  <c r="V3179" i="3"/>
  <c r="V3180" i="3"/>
  <c r="V3181" i="3"/>
  <c r="V3182" i="3"/>
  <c r="V3183" i="3"/>
  <c r="V3184" i="3"/>
  <c r="V3185" i="3"/>
  <c r="V3186" i="3"/>
  <c r="V3187" i="3"/>
  <c r="V3188" i="3"/>
  <c r="V3189" i="3"/>
  <c r="V3190" i="3"/>
  <c r="V3191" i="3"/>
  <c r="V3192" i="3"/>
  <c r="V3193" i="3"/>
  <c r="V3194" i="3"/>
  <c r="V3195" i="3"/>
  <c r="V3196" i="3"/>
  <c r="V3197" i="3"/>
  <c r="V3198" i="3"/>
  <c r="V3199" i="3"/>
  <c r="V3200" i="3"/>
  <c r="V3201" i="3"/>
  <c r="V3202" i="3"/>
  <c r="V3203" i="3"/>
  <c r="V3204" i="3"/>
  <c r="V3205" i="3"/>
  <c r="V3206" i="3"/>
  <c r="V3207" i="3"/>
  <c r="V3208" i="3"/>
  <c r="V3209" i="3"/>
  <c r="V3210" i="3"/>
  <c r="V3211" i="3"/>
  <c r="V3212" i="3"/>
  <c r="V3213" i="3"/>
  <c r="V3214" i="3"/>
  <c r="V3215" i="3"/>
  <c r="V3216" i="3"/>
  <c r="V3217" i="3"/>
  <c r="V3218" i="3"/>
  <c r="V3219" i="3"/>
  <c r="V3220" i="3"/>
  <c r="V3221" i="3"/>
  <c r="V3222" i="3"/>
  <c r="V3223" i="3"/>
  <c r="V3224" i="3"/>
  <c r="V3225" i="3"/>
  <c r="V3226" i="3"/>
  <c r="V3227" i="3"/>
  <c r="V3228" i="3"/>
  <c r="V3229" i="3"/>
  <c r="V3230" i="3"/>
  <c r="V3231" i="3"/>
  <c r="V3232" i="3"/>
  <c r="V3233" i="3"/>
  <c r="V3234" i="3"/>
  <c r="V3235" i="3"/>
  <c r="V3236" i="3"/>
  <c r="V3237" i="3"/>
  <c r="V3238" i="3"/>
  <c r="V3239" i="3"/>
  <c r="V3240" i="3"/>
  <c r="V3241" i="3"/>
  <c r="V3242" i="3"/>
  <c r="V3243" i="3"/>
  <c r="V3244" i="3"/>
  <c r="V3245" i="3"/>
  <c r="V3246" i="3"/>
  <c r="V3247" i="3"/>
  <c r="V3248" i="3"/>
  <c r="V3249" i="3"/>
  <c r="V3250" i="3"/>
  <c r="V3251" i="3"/>
  <c r="V3252" i="3"/>
  <c r="V3253" i="3"/>
  <c r="V3254" i="3"/>
  <c r="V3255" i="3"/>
  <c r="V3256" i="3"/>
  <c r="V3257" i="3"/>
  <c r="V3258" i="3"/>
  <c r="V3259" i="3"/>
  <c r="V3260" i="3"/>
  <c r="V3261" i="3"/>
  <c r="V3262" i="3"/>
  <c r="V3263" i="3"/>
  <c r="V3264" i="3"/>
  <c r="V3265" i="3"/>
  <c r="V3266" i="3"/>
  <c r="V3267" i="3"/>
  <c r="V3268" i="3"/>
  <c r="V3269" i="3"/>
  <c r="V3270" i="3"/>
  <c r="V3271" i="3"/>
  <c r="V3272" i="3"/>
  <c r="V3273" i="3"/>
  <c r="V3274" i="3"/>
  <c r="V3275" i="3"/>
  <c r="V3276" i="3"/>
  <c r="V3277" i="3"/>
  <c r="V3278" i="3"/>
  <c r="V3279" i="3"/>
  <c r="V3280" i="3"/>
  <c r="V3281" i="3"/>
  <c r="V3282" i="3"/>
  <c r="V3283" i="3"/>
  <c r="V3284" i="3"/>
  <c r="V3285" i="3"/>
  <c r="V3286" i="3"/>
  <c r="V3287" i="3"/>
  <c r="V3288" i="3"/>
  <c r="V3289" i="3"/>
  <c r="V3290" i="3"/>
  <c r="V3291" i="3"/>
  <c r="V3292" i="3"/>
  <c r="V3293" i="3"/>
  <c r="V3294" i="3"/>
  <c r="V3295" i="3"/>
  <c r="V3296" i="3"/>
  <c r="V3297" i="3"/>
  <c r="V3298" i="3"/>
  <c r="V3299" i="3"/>
  <c r="V3300" i="3"/>
  <c r="V3301" i="3"/>
  <c r="V3302" i="3"/>
  <c r="V3303" i="3"/>
  <c r="V3304" i="3"/>
  <c r="V3305" i="3"/>
  <c r="V3306" i="3"/>
  <c r="V3307" i="3"/>
  <c r="V3308" i="3"/>
  <c r="V3309" i="3"/>
  <c r="V3310" i="3"/>
  <c r="V3311" i="3"/>
  <c r="V3312" i="3"/>
  <c r="V3313" i="3"/>
  <c r="V3314" i="3"/>
  <c r="V3315" i="3"/>
  <c r="V3316" i="3"/>
  <c r="V3317" i="3"/>
  <c r="V3318" i="3"/>
  <c r="V3319" i="3"/>
  <c r="V3320" i="3"/>
  <c r="V3321" i="3"/>
  <c r="V3322" i="3"/>
  <c r="V3323" i="3"/>
  <c r="V3324" i="3"/>
  <c r="V3325" i="3"/>
  <c r="V3326" i="3"/>
  <c r="V3327" i="3"/>
  <c r="V3328" i="3"/>
  <c r="V3329" i="3"/>
  <c r="V3330" i="3"/>
  <c r="V3331" i="3"/>
  <c r="V3332" i="3"/>
  <c r="V3333" i="3"/>
  <c r="V3334" i="3"/>
  <c r="V3335" i="3"/>
  <c r="V3336" i="3"/>
  <c r="V3337" i="3"/>
  <c r="V3338" i="3"/>
  <c r="V3339" i="3"/>
  <c r="V3340" i="3"/>
  <c r="V3341" i="3"/>
  <c r="V3342" i="3"/>
  <c r="V3343" i="3"/>
  <c r="V3344" i="3"/>
  <c r="V3345" i="3"/>
  <c r="V3346" i="3"/>
  <c r="V3347" i="3"/>
  <c r="V3348" i="3"/>
  <c r="V3349" i="3"/>
  <c r="V3350" i="3"/>
  <c r="V3351" i="3"/>
  <c r="V3352" i="3"/>
  <c r="V3353" i="3"/>
  <c r="V3354" i="3"/>
  <c r="V3355" i="3"/>
  <c r="V3356" i="3"/>
  <c r="V3357" i="3"/>
  <c r="V3358" i="3"/>
  <c r="V3359" i="3"/>
  <c r="V3360" i="3"/>
  <c r="V3361" i="3"/>
  <c r="V3362" i="3"/>
  <c r="V3363" i="3"/>
  <c r="V3364" i="3"/>
  <c r="V3365" i="3"/>
  <c r="V3366" i="3"/>
  <c r="V3367" i="3"/>
  <c r="V3368" i="3"/>
  <c r="V3369" i="3"/>
  <c r="V3370" i="3"/>
  <c r="V3371" i="3"/>
  <c r="V3372" i="3"/>
  <c r="V3373" i="3"/>
  <c r="V3374" i="3"/>
  <c r="V3375" i="3"/>
  <c r="V3376" i="3"/>
  <c r="V3377" i="3"/>
  <c r="V3378" i="3"/>
  <c r="V3379" i="3"/>
  <c r="V3380" i="3"/>
  <c r="V3381" i="3"/>
  <c r="V3382" i="3"/>
  <c r="V3383" i="3"/>
  <c r="V3384" i="3"/>
  <c r="V3385" i="3"/>
  <c r="V3386" i="3"/>
  <c r="V3387" i="3"/>
  <c r="V3388" i="3"/>
  <c r="V3389" i="3"/>
  <c r="V3390" i="3"/>
  <c r="V3391" i="3"/>
  <c r="V3392" i="3"/>
  <c r="V3393" i="3"/>
  <c r="V3394" i="3"/>
  <c r="V3395" i="3"/>
  <c r="V3396" i="3"/>
  <c r="V3397" i="3"/>
  <c r="V3398" i="3"/>
  <c r="V3399" i="3"/>
  <c r="V3400" i="3"/>
  <c r="V3401" i="3"/>
  <c r="V3402" i="3"/>
  <c r="V3403" i="3"/>
  <c r="V3404" i="3"/>
  <c r="V3405" i="3"/>
  <c r="V3406" i="3"/>
  <c r="V3407" i="3"/>
  <c r="V3408" i="3"/>
  <c r="V3409" i="3"/>
  <c r="V3410" i="3"/>
  <c r="V3411" i="3"/>
  <c r="V3412" i="3"/>
  <c r="V3413" i="3"/>
  <c r="V3414" i="3"/>
  <c r="V3415" i="3"/>
  <c r="V3416" i="3"/>
  <c r="V3417" i="3"/>
  <c r="V3418" i="3"/>
  <c r="V3419" i="3"/>
  <c r="V3420" i="3"/>
  <c r="V3421" i="3"/>
  <c r="V3422" i="3"/>
  <c r="V3423" i="3"/>
  <c r="V3424" i="3"/>
  <c r="V3425" i="3"/>
  <c r="V3426" i="3"/>
  <c r="V3427" i="3"/>
  <c r="V3428" i="3"/>
  <c r="V3429" i="3"/>
  <c r="V3430" i="3"/>
  <c r="V3431" i="3"/>
  <c r="V3432" i="3"/>
  <c r="V3433" i="3"/>
  <c r="V3434" i="3"/>
  <c r="V3435" i="3"/>
  <c r="V3436" i="3"/>
  <c r="V3437" i="3"/>
  <c r="V3438" i="3"/>
  <c r="V3439" i="3"/>
  <c r="V3440" i="3"/>
  <c r="V3441" i="3"/>
  <c r="V3442" i="3"/>
  <c r="V3443" i="3"/>
  <c r="V3444" i="3"/>
  <c r="V3445" i="3"/>
  <c r="V3446" i="3"/>
  <c r="V3447" i="3"/>
  <c r="V3448" i="3"/>
  <c r="V3449" i="3"/>
  <c r="V3450" i="3"/>
  <c r="V3451" i="3"/>
  <c r="V3452" i="3"/>
  <c r="V3453" i="3"/>
  <c r="V3454" i="3"/>
  <c r="V3455" i="3"/>
  <c r="V3456" i="3"/>
  <c r="V3457" i="3"/>
  <c r="V3458" i="3"/>
  <c r="V3459" i="3"/>
  <c r="V3460" i="3"/>
  <c r="V3461" i="3"/>
  <c r="V3462" i="3"/>
  <c r="V3463" i="3"/>
  <c r="V3464" i="3"/>
  <c r="V3465" i="3"/>
  <c r="V3466" i="3"/>
  <c r="V3467" i="3"/>
  <c r="V3468" i="3"/>
  <c r="V3469" i="3"/>
  <c r="V3470" i="3"/>
  <c r="V3471" i="3"/>
  <c r="V3472" i="3"/>
  <c r="V3473" i="3"/>
  <c r="V3474" i="3"/>
  <c r="V3475" i="3"/>
  <c r="V3476" i="3"/>
  <c r="V3477" i="3"/>
  <c r="V3478" i="3"/>
  <c r="V3479" i="3"/>
  <c r="V3480" i="3"/>
  <c r="V3481" i="3"/>
  <c r="V3482" i="3"/>
  <c r="V3483" i="3"/>
  <c r="V3484" i="3"/>
  <c r="V3485" i="3"/>
  <c r="V3486" i="3"/>
  <c r="V3487" i="3"/>
  <c r="V3488" i="3"/>
  <c r="V3489" i="3"/>
  <c r="V3490" i="3"/>
  <c r="V3491" i="3"/>
  <c r="V3492" i="3"/>
  <c r="V3493" i="3"/>
  <c r="V3494" i="3"/>
  <c r="V3495" i="3"/>
  <c r="V3496" i="3"/>
  <c r="V3497" i="3"/>
  <c r="V3498" i="3"/>
  <c r="V3499" i="3"/>
  <c r="V3500" i="3"/>
  <c r="V3501" i="3"/>
  <c r="V3502" i="3"/>
  <c r="V3503"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J1091" i="3"/>
  <c r="U1091" i="3" s="1"/>
  <c r="J1092" i="3"/>
  <c r="U1092" i="3" s="1"/>
  <c r="J1093" i="3"/>
  <c r="U1093" i="3" s="1"/>
  <c r="J1094" i="3"/>
  <c r="U1094" i="3" s="1"/>
  <c r="J1095" i="3"/>
  <c r="U1095" i="3" s="1"/>
  <c r="J1096" i="3"/>
  <c r="U1096" i="3" s="1"/>
  <c r="J1097" i="3"/>
  <c r="U1097" i="3" s="1"/>
  <c r="J1098" i="3"/>
  <c r="U1098" i="3" s="1"/>
  <c r="J1099" i="3"/>
  <c r="U1099" i="3" s="1"/>
  <c r="J1100" i="3"/>
  <c r="U1100" i="3" s="1"/>
  <c r="J1101" i="3"/>
  <c r="U1101" i="3" s="1"/>
  <c r="J1102" i="3"/>
  <c r="U1102" i="3" s="1"/>
  <c r="J1103" i="3"/>
  <c r="U1103" i="3" s="1"/>
  <c r="J1104" i="3"/>
  <c r="U1104" i="3" s="1"/>
  <c r="J1105" i="3"/>
  <c r="U1105" i="3" s="1"/>
  <c r="J1106" i="3"/>
  <c r="U1106" i="3" s="1"/>
  <c r="J1107" i="3"/>
  <c r="U1107" i="3" s="1"/>
  <c r="J1108" i="3"/>
  <c r="U1108" i="3" s="1"/>
  <c r="J1109" i="3"/>
  <c r="U1109" i="3" s="1"/>
  <c r="J1110" i="3"/>
  <c r="U1110" i="3" s="1"/>
  <c r="J1111" i="3"/>
  <c r="U1111" i="3" s="1"/>
  <c r="J1112" i="3"/>
  <c r="U1112" i="3" s="1"/>
  <c r="J1113" i="3"/>
  <c r="U1113" i="3" s="1"/>
  <c r="J1114" i="3"/>
  <c r="U1114" i="3" s="1"/>
  <c r="J1115" i="3"/>
  <c r="U1115" i="3" s="1"/>
  <c r="J1116" i="3"/>
  <c r="U1116" i="3" s="1"/>
  <c r="J1117" i="3"/>
  <c r="U1117" i="3" s="1"/>
  <c r="J1118" i="3"/>
  <c r="U1118" i="3" s="1"/>
  <c r="J1119" i="3"/>
  <c r="U1119" i="3" s="1"/>
  <c r="J1120" i="3"/>
  <c r="U1120" i="3" s="1"/>
  <c r="J1121" i="3"/>
  <c r="U1121" i="3" s="1"/>
  <c r="J1122" i="3"/>
  <c r="U1122" i="3" s="1"/>
  <c r="J1123" i="3"/>
  <c r="U1123" i="3" s="1"/>
  <c r="J1124" i="3"/>
  <c r="U1124" i="3" s="1"/>
  <c r="J1125" i="3"/>
  <c r="U1125" i="3" s="1"/>
  <c r="J1126" i="3"/>
  <c r="U1126" i="3" s="1"/>
  <c r="J1127" i="3"/>
  <c r="U1127" i="3" s="1"/>
  <c r="J1128" i="3"/>
  <c r="U1128" i="3" s="1"/>
  <c r="J1129" i="3"/>
  <c r="U1129" i="3" s="1"/>
  <c r="J1130" i="3"/>
  <c r="U1130" i="3" s="1"/>
  <c r="J1131" i="3"/>
  <c r="U1131" i="3" s="1"/>
  <c r="J1132" i="3"/>
  <c r="U1132" i="3" s="1"/>
  <c r="J1133" i="3"/>
  <c r="U1133" i="3" s="1"/>
  <c r="J1134" i="3"/>
  <c r="U1134" i="3" s="1"/>
  <c r="J1135" i="3"/>
  <c r="U1135" i="3" s="1"/>
  <c r="J1136" i="3"/>
  <c r="U1136" i="3" s="1"/>
  <c r="J1137" i="3"/>
  <c r="U1137" i="3" s="1"/>
  <c r="J1138" i="3"/>
  <c r="U1138" i="3" s="1"/>
  <c r="J1139" i="3"/>
  <c r="U1139" i="3" s="1"/>
  <c r="J1140" i="3"/>
  <c r="U1140" i="3" s="1"/>
  <c r="J1141" i="3"/>
  <c r="U1141" i="3" s="1"/>
  <c r="J1142" i="3"/>
  <c r="U1142" i="3" s="1"/>
  <c r="J1143" i="3"/>
  <c r="U1143" i="3" s="1"/>
  <c r="J1144" i="3"/>
  <c r="U1144" i="3" s="1"/>
  <c r="J1145" i="3"/>
  <c r="U1145" i="3" s="1"/>
  <c r="J1146" i="3"/>
  <c r="U1146" i="3" s="1"/>
  <c r="J1147" i="3"/>
  <c r="U1147" i="3" s="1"/>
  <c r="J1148" i="3"/>
  <c r="U1148" i="3" s="1"/>
  <c r="J1149" i="3"/>
  <c r="U1149" i="3" s="1"/>
  <c r="J1150" i="3"/>
  <c r="U1150" i="3" s="1"/>
  <c r="J1151" i="3"/>
  <c r="U1151" i="3" s="1"/>
  <c r="J1152" i="3"/>
  <c r="U1152" i="3" s="1"/>
  <c r="J1153" i="3"/>
  <c r="U1153" i="3" s="1"/>
  <c r="J1154" i="3"/>
  <c r="U1154" i="3" s="1"/>
  <c r="J1155" i="3"/>
  <c r="U1155" i="3" s="1"/>
  <c r="J1156" i="3"/>
  <c r="U1156" i="3" s="1"/>
  <c r="J1157" i="3"/>
  <c r="U1157" i="3" s="1"/>
  <c r="J1158" i="3"/>
  <c r="U1158" i="3" s="1"/>
  <c r="J1159" i="3"/>
  <c r="U1159" i="3" s="1"/>
  <c r="J1160" i="3"/>
  <c r="U1160" i="3" s="1"/>
  <c r="J1161" i="3"/>
  <c r="U1161" i="3" s="1"/>
  <c r="J1162" i="3"/>
  <c r="U1162" i="3" s="1"/>
  <c r="J1163" i="3"/>
  <c r="U1163" i="3" s="1"/>
  <c r="J1164" i="3"/>
  <c r="U1164" i="3" s="1"/>
  <c r="J1165" i="3"/>
  <c r="U1165" i="3" s="1"/>
  <c r="J1166" i="3"/>
  <c r="U1166" i="3" s="1"/>
  <c r="J1167" i="3"/>
  <c r="U1167" i="3" s="1"/>
  <c r="J1168" i="3"/>
  <c r="U1168" i="3" s="1"/>
  <c r="J1169" i="3"/>
  <c r="U1169" i="3" s="1"/>
  <c r="J1170" i="3"/>
  <c r="U1170" i="3" s="1"/>
  <c r="J1171" i="3"/>
  <c r="U1171" i="3" s="1"/>
  <c r="J1172" i="3"/>
  <c r="U1172" i="3" s="1"/>
  <c r="J1173" i="3"/>
  <c r="U1173" i="3" s="1"/>
  <c r="J1174" i="3"/>
  <c r="U1174" i="3" s="1"/>
  <c r="J1175" i="3"/>
  <c r="U1175" i="3" s="1"/>
  <c r="J1176" i="3"/>
  <c r="U1176" i="3" s="1"/>
  <c r="J1177" i="3"/>
  <c r="U1177" i="3" s="1"/>
  <c r="J1178" i="3"/>
  <c r="U1178" i="3" s="1"/>
  <c r="J1179" i="3"/>
  <c r="U1179" i="3" s="1"/>
  <c r="J1180" i="3"/>
  <c r="U1180" i="3" s="1"/>
  <c r="J1181" i="3"/>
  <c r="U1181" i="3" s="1"/>
  <c r="J1182" i="3"/>
  <c r="U1182" i="3" s="1"/>
  <c r="J1183" i="3"/>
  <c r="U1183" i="3" s="1"/>
  <c r="J1184" i="3"/>
  <c r="U1184" i="3" s="1"/>
  <c r="J1185" i="3"/>
  <c r="U1185" i="3" s="1"/>
  <c r="J1186" i="3"/>
  <c r="U1186" i="3" s="1"/>
  <c r="J1187" i="3"/>
  <c r="U1187" i="3" s="1"/>
  <c r="J1188" i="3"/>
  <c r="U1188" i="3" s="1"/>
  <c r="J1189" i="3"/>
  <c r="U1189" i="3" s="1"/>
  <c r="J1190" i="3"/>
  <c r="U1190" i="3" s="1"/>
  <c r="J1191" i="3"/>
  <c r="U1191" i="3" s="1"/>
  <c r="J1192" i="3"/>
  <c r="U1192" i="3" s="1"/>
  <c r="J1193" i="3"/>
  <c r="U1193" i="3" s="1"/>
  <c r="J1194" i="3"/>
  <c r="U1194" i="3" s="1"/>
  <c r="J1195" i="3"/>
  <c r="U1195" i="3" s="1"/>
  <c r="J1196" i="3"/>
  <c r="U1196" i="3" s="1"/>
  <c r="J1197" i="3"/>
  <c r="U1197" i="3" s="1"/>
  <c r="J1198" i="3"/>
  <c r="U1198" i="3" s="1"/>
  <c r="J1199" i="3"/>
  <c r="U1199" i="3" s="1"/>
  <c r="J1200" i="3"/>
  <c r="U1200" i="3" s="1"/>
  <c r="J1201" i="3"/>
  <c r="U1201" i="3" s="1"/>
  <c r="J1202" i="3"/>
  <c r="U1202" i="3" s="1"/>
  <c r="J1203" i="3"/>
  <c r="U1203" i="3" s="1"/>
  <c r="J1204" i="3"/>
  <c r="U1204" i="3" s="1"/>
  <c r="J1205" i="3"/>
  <c r="U1205" i="3" s="1"/>
  <c r="J1206" i="3"/>
  <c r="U1206" i="3" s="1"/>
  <c r="J1207" i="3"/>
  <c r="U1207" i="3" s="1"/>
  <c r="J1208" i="3"/>
  <c r="J1209" i="3"/>
  <c r="U1209" i="3" s="1"/>
  <c r="J1210" i="3"/>
  <c r="U1210" i="3" s="1"/>
  <c r="J1211" i="3"/>
  <c r="U1211" i="3" s="1"/>
  <c r="J1212" i="3"/>
  <c r="U1212" i="3" s="1"/>
  <c r="J1213" i="3"/>
  <c r="U1213" i="3" s="1"/>
  <c r="J1214" i="3"/>
  <c r="U1214" i="3" s="1"/>
  <c r="J1215" i="3"/>
  <c r="U1215" i="3" s="1"/>
  <c r="J1216" i="3"/>
  <c r="U1216" i="3" s="1"/>
  <c r="J1217" i="3"/>
  <c r="U1217" i="3" s="1"/>
  <c r="J1218" i="3"/>
  <c r="U1218" i="3" s="1"/>
  <c r="J1219" i="3"/>
  <c r="U1219" i="3" s="1"/>
  <c r="J1220" i="3"/>
  <c r="U1220" i="3" s="1"/>
  <c r="J1221" i="3"/>
  <c r="U1221" i="3" s="1"/>
  <c r="J1222" i="3"/>
  <c r="U1222" i="3" s="1"/>
  <c r="J1223" i="3"/>
  <c r="U1223" i="3" s="1"/>
  <c r="J1224" i="3"/>
  <c r="U1224" i="3" s="1"/>
  <c r="J1225" i="3"/>
  <c r="U1225" i="3" s="1"/>
  <c r="J1226" i="3"/>
  <c r="U1226" i="3" s="1"/>
  <c r="J1227" i="3"/>
  <c r="U1227" i="3" s="1"/>
  <c r="J1228" i="3"/>
  <c r="U1228" i="3" s="1"/>
  <c r="J1229" i="3"/>
  <c r="U1229" i="3" s="1"/>
  <c r="J1230" i="3"/>
  <c r="U1230" i="3" s="1"/>
  <c r="J1231" i="3"/>
  <c r="U1231" i="3" s="1"/>
  <c r="J1232" i="3"/>
  <c r="U1232" i="3" s="1"/>
  <c r="J1233" i="3"/>
  <c r="U1233" i="3" s="1"/>
  <c r="J1234" i="3"/>
  <c r="U1234" i="3" s="1"/>
  <c r="J1235" i="3"/>
  <c r="U1235" i="3" s="1"/>
  <c r="J1236" i="3"/>
  <c r="U1236" i="3" s="1"/>
  <c r="J1237" i="3"/>
  <c r="U1237" i="3" s="1"/>
  <c r="J1238" i="3"/>
  <c r="U1238" i="3" s="1"/>
  <c r="J1239" i="3"/>
  <c r="U1239" i="3" s="1"/>
  <c r="K1240" i="3"/>
  <c r="K1241" i="3"/>
  <c r="K1243" i="3"/>
  <c r="K1246" i="3"/>
  <c r="K1247" i="3"/>
  <c r="K1248" i="3"/>
  <c r="K1253" i="3"/>
  <c r="K1254" i="3"/>
  <c r="K1255" i="3"/>
  <c r="K1256" i="3"/>
  <c r="N1256" i="3" s="1"/>
  <c r="K1262" i="3"/>
  <c r="K1263" i="3"/>
  <c r="N1263" i="3" s="1"/>
  <c r="K1264" i="3"/>
  <c r="K1265" i="3"/>
  <c r="K1267" i="3"/>
  <c r="N1267" i="3" s="1"/>
  <c r="K1268" i="3"/>
  <c r="N1268" i="3" s="1"/>
  <c r="K1269" i="3"/>
  <c r="N1269" i="3" s="1"/>
  <c r="K1270" i="3"/>
  <c r="N1270" i="3" s="1"/>
  <c r="K1271" i="3"/>
  <c r="K1272" i="3"/>
  <c r="K1275" i="3"/>
  <c r="N1275" i="3" s="1"/>
  <c r="K1278" i="3"/>
  <c r="K1279" i="3"/>
  <c r="K1280" i="3"/>
  <c r="K1281" i="3"/>
  <c r="N1281" i="3" s="1"/>
  <c r="K1286" i="3"/>
  <c r="N1286" i="3" s="1"/>
  <c r="K1287" i="3"/>
  <c r="N1287" i="3" s="1"/>
  <c r="K1288" i="3"/>
  <c r="K1289" i="3"/>
  <c r="K1290" i="3"/>
  <c r="K1294" i="3"/>
  <c r="K1296" i="3"/>
  <c r="K1297" i="3"/>
  <c r="K1298" i="3"/>
  <c r="N1298" i="3" s="1"/>
  <c r="K1302" i="3"/>
  <c r="N1302" i="3" s="1"/>
  <c r="K1304" i="3"/>
  <c r="K1305" i="3"/>
  <c r="K1306" i="3"/>
  <c r="N1306" i="3" s="1"/>
  <c r="K1307" i="3"/>
  <c r="N1307" i="3" s="1"/>
  <c r="K1308" i="3"/>
  <c r="N1308" i="3" s="1"/>
  <c r="K1309" i="3"/>
  <c r="K1310" i="3"/>
  <c r="N1310" i="3" s="1"/>
  <c r="K1311" i="3"/>
  <c r="N1311" i="3" s="1"/>
  <c r="K1312" i="3"/>
  <c r="N1312" i="3" s="1"/>
  <c r="J1313" i="3"/>
  <c r="U1313" i="3" s="1"/>
  <c r="J1314" i="3"/>
  <c r="U1314" i="3" s="1"/>
  <c r="J1315" i="3"/>
  <c r="U1315" i="3" s="1"/>
  <c r="J1316" i="3"/>
  <c r="U1316" i="3" s="1"/>
  <c r="J1317" i="3"/>
  <c r="U1317" i="3" s="1"/>
  <c r="J1318" i="3"/>
  <c r="U1318" i="3" s="1"/>
  <c r="J1319" i="3"/>
  <c r="U1319" i="3" s="1"/>
  <c r="J1320" i="3"/>
  <c r="U1320" i="3" s="1"/>
  <c r="J1321" i="3"/>
  <c r="U1321" i="3" s="1"/>
  <c r="J1322" i="3"/>
  <c r="U1322" i="3" s="1"/>
  <c r="J1323" i="3"/>
  <c r="U1323" i="3" s="1"/>
  <c r="J1324" i="3"/>
  <c r="U1324" i="3" s="1"/>
  <c r="J1325" i="3"/>
  <c r="U1325" i="3" s="1"/>
  <c r="J1326" i="3"/>
  <c r="U1326" i="3" s="1"/>
  <c r="J1327" i="3"/>
  <c r="U1327" i="3" s="1"/>
  <c r="J1328" i="3"/>
  <c r="U1328" i="3" s="1"/>
  <c r="J1329" i="3"/>
  <c r="U1329" i="3" s="1"/>
  <c r="J1330" i="3"/>
  <c r="U1330" i="3" s="1"/>
  <c r="J1331" i="3"/>
  <c r="U1331" i="3" s="1"/>
  <c r="J1332" i="3"/>
  <c r="U1332" i="3" s="1"/>
  <c r="J1333" i="3"/>
  <c r="U1333" i="3" s="1"/>
  <c r="J1334" i="3"/>
  <c r="U1334" i="3" s="1"/>
  <c r="J1335" i="3"/>
  <c r="U1335" i="3" s="1"/>
  <c r="J1336" i="3"/>
  <c r="J1337" i="3"/>
  <c r="U1337" i="3" s="1"/>
  <c r="J1338" i="3"/>
  <c r="U1338" i="3" s="1"/>
  <c r="J1339" i="3"/>
  <c r="U1339" i="3" s="1"/>
  <c r="J1340" i="3"/>
  <c r="U1340" i="3" s="1"/>
  <c r="J1341" i="3"/>
  <c r="U1341" i="3" s="1"/>
  <c r="J1342" i="3"/>
  <c r="U1342" i="3" s="1"/>
  <c r="J1343" i="3"/>
  <c r="U1343" i="3" s="1"/>
  <c r="J1344" i="3"/>
  <c r="U1344" i="3" s="1"/>
  <c r="J1345" i="3"/>
  <c r="U1345" i="3" s="1"/>
  <c r="J1346" i="3"/>
  <c r="U1346" i="3" s="1"/>
  <c r="J1347" i="3"/>
  <c r="U1347" i="3" s="1"/>
  <c r="J1348" i="3"/>
  <c r="J1349" i="3"/>
  <c r="J1350" i="3"/>
  <c r="U1350" i="3" s="1"/>
  <c r="J1351" i="3"/>
  <c r="J1352" i="3"/>
  <c r="U1352" i="3" s="1"/>
  <c r="J1353" i="3"/>
  <c r="U1353" i="3" s="1"/>
  <c r="J1354" i="3"/>
  <c r="J1355" i="3"/>
  <c r="J1356" i="3"/>
  <c r="J1357" i="3"/>
  <c r="U1357" i="3" s="1"/>
  <c r="J1358" i="3"/>
  <c r="J1359" i="3"/>
  <c r="J1360" i="3"/>
  <c r="J1361" i="3"/>
  <c r="J1362" i="3"/>
  <c r="U1362" i="3" s="1"/>
  <c r="J1363" i="3"/>
  <c r="U1363" i="3" s="1"/>
  <c r="J1364" i="3"/>
  <c r="J1365" i="3"/>
  <c r="U1365" i="3" s="1"/>
  <c r="J1366" i="3"/>
  <c r="U1366" i="3" s="1"/>
  <c r="J1367" i="3"/>
  <c r="J1368" i="3"/>
  <c r="J1369" i="3"/>
  <c r="U1369" i="3" s="1"/>
  <c r="J1370" i="3"/>
  <c r="U1370" i="3" s="1"/>
  <c r="J1371" i="3"/>
  <c r="J1372" i="3"/>
  <c r="J1373" i="3"/>
  <c r="U1373" i="3" s="1"/>
  <c r="J1374" i="3"/>
  <c r="U1374" i="3" s="1"/>
  <c r="J1375" i="3"/>
  <c r="J1376" i="3"/>
  <c r="J1377" i="3"/>
  <c r="J1378" i="3"/>
  <c r="U1378" i="3" s="1"/>
  <c r="J1379" i="3"/>
  <c r="J1380" i="3"/>
  <c r="J1381" i="3"/>
  <c r="J1382" i="3"/>
  <c r="U1382" i="3" s="1"/>
  <c r="J1383" i="3"/>
  <c r="U1383" i="3" s="1"/>
  <c r="J1384" i="3"/>
  <c r="U1384" i="3" s="1"/>
  <c r="J1385" i="3"/>
  <c r="J1386" i="3"/>
  <c r="J1387" i="3"/>
  <c r="J1388" i="3"/>
  <c r="J1389" i="3"/>
  <c r="U1389" i="3" s="1"/>
  <c r="J1390" i="3"/>
  <c r="J1391" i="3"/>
  <c r="J1392" i="3"/>
  <c r="J1393" i="3"/>
  <c r="J1394" i="3"/>
  <c r="J1395" i="3"/>
  <c r="J1396" i="3"/>
  <c r="U1396" i="3" s="1"/>
  <c r="J1397" i="3"/>
  <c r="U1397" i="3" s="1"/>
  <c r="J1398" i="3"/>
  <c r="J1399" i="3"/>
  <c r="U1399" i="3" s="1"/>
  <c r="J1400" i="3"/>
  <c r="U1400" i="3" s="1"/>
  <c r="J1401" i="3"/>
  <c r="U1401" i="3" s="1"/>
  <c r="J1402" i="3"/>
  <c r="U1402" i="3" s="1"/>
  <c r="J1403" i="3"/>
  <c r="U1403" i="3" s="1"/>
  <c r="J1404" i="3"/>
  <c r="U1404" i="3" s="1"/>
  <c r="J1405" i="3"/>
  <c r="U1405" i="3" s="1"/>
  <c r="J1406" i="3"/>
  <c r="J1407" i="3"/>
  <c r="J1408" i="3"/>
  <c r="J1409" i="3"/>
  <c r="J1410" i="3"/>
  <c r="U1410" i="3" s="1"/>
  <c r="J1411" i="3"/>
  <c r="J1412" i="3"/>
  <c r="J1413" i="3"/>
  <c r="J1414" i="3"/>
  <c r="U1414" i="3" s="1"/>
  <c r="J1415" i="3"/>
  <c r="J1416" i="3"/>
  <c r="U1416" i="3" s="1"/>
  <c r="J1417" i="3"/>
  <c r="J1418" i="3"/>
  <c r="U1418" i="3" s="1"/>
  <c r="J1419" i="3"/>
  <c r="J1420" i="3"/>
  <c r="J1421" i="3"/>
  <c r="J1422" i="3"/>
  <c r="J1423" i="3"/>
  <c r="J1424" i="3"/>
  <c r="J1425" i="3"/>
  <c r="U1425" i="3" s="1"/>
  <c r="J1426" i="3"/>
  <c r="J1427" i="3"/>
  <c r="J1428" i="3"/>
  <c r="U1428" i="3" s="1"/>
  <c r="J1429" i="3"/>
  <c r="U1429" i="3" s="1"/>
  <c r="J1430" i="3"/>
  <c r="J1431" i="3"/>
  <c r="U1431" i="3" s="1"/>
  <c r="J1432" i="3"/>
  <c r="U1432" i="3" s="1"/>
  <c r="J1433" i="3"/>
  <c r="J1434" i="3"/>
  <c r="J1435" i="3"/>
  <c r="J1436" i="3"/>
  <c r="U1436" i="3" s="1"/>
  <c r="J1437" i="3"/>
  <c r="U1437" i="3" s="1"/>
  <c r="J1438" i="3"/>
  <c r="U1438" i="3" s="1"/>
  <c r="J1439" i="3"/>
  <c r="U1439" i="3" s="1"/>
  <c r="J1440" i="3"/>
  <c r="U1440" i="3" s="1"/>
  <c r="J1441" i="3"/>
  <c r="U1441" i="3" s="1"/>
  <c r="J1442" i="3"/>
  <c r="U1442" i="3" s="1"/>
  <c r="J1443" i="3"/>
  <c r="U1443" i="3" s="1"/>
  <c r="J1444" i="3"/>
  <c r="U1444" i="3" s="1"/>
  <c r="J1445" i="3"/>
  <c r="U1445" i="3" s="1"/>
  <c r="J1446" i="3"/>
  <c r="U1446" i="3" s="1"/>
  <c r="J1447" i="3"/>
  <c r="U1447" i="3" s="1"/>
  <c r="J1448" i="3"/>
  <c r="U1448" i="3" s="1"/>
  <c r="J1449" i="3"/>
  <c r="U1449" i="3" s="1"/>
  <c r="J1450" i="3"/>
  <c r="U1450" i="3" s="1"/>
  <c r="J1451" i="3"/>
  <c r="U1451" i="3" s="1"/>
  <c r="J1452" i="3"/>
  <c r="U1452" i="3" s="1"/>
  <c r="J1453" i="3"/>
  <c r="U1453" i="3" s="1"/>
  <c r="J1454" i="3"/>
  <c r="U1454" i="3" s="1"/>
  <c r="J1455" i="3"/>
  <c r="U1455" i="3" s="1"/>
  <c r="J1456" i="3"/>
  <c r="U1456" i="3" s="1"/>
  <c r="J1457" i="3"/>
  <c r="U1457" i="3" s="1"/>
  <c r="J1458" i="3"/>
  <c r="U1458" i="3" s="1"/>
  <c r="J1459" i="3"/>
  <c r="U1459" i="3" s="1"/>
  <c r="J1460" i="3"/>
  <c r="U1460" i="3" s="1"/>
  <c r="J1461" i="3"/>
  <c r="U1461" i="3" s="1"/>
  <c r="J1462" i="3"/>
  <c r="U1462" i="3" s="1"/>
  <c r="J1463" i="3"/>
  <c r="U1463" i="3" s="1"/>
  <c r="J1464" i="3"/>
  <c r="U1464" i="3" s="1"/>
  <c r="J1465" i="3"/>
  <c r="U1465" i="3" s="1"/>
  <c r="V1091" i="3"/>
  <c r="V1092" i="3"/>
  <c r="V1093" i="3"/>
  <c r="V1094" i="3"/>
  <c r="V1095" i="3"/>
  <c r="V1096" i="3"/>
  <c r="V1097" i="3"/>
  <c r="V1098" i="3"/>
  <c r="V1099" i="3"/>
  <c r="V1100" i="3"/>
  <c r="V1101" i="3"/>
  <c r="V1102" i="3"/>
  <c r="V1103" i="3"/>
  <c r="V1104" i="3"/>
  <c r="V1105" i="3"/>
  <c r="V1106" i="3"/>
  <c r="V1107" i="3"/>
  <c r="V1108" i="3"/>
  <c r="V1109" i="3"/>
  <c r="V1110" i="3"/>
  <c r="V1111" i="3"/>
  <c r="V1112" i="3"/>
  <c r="V1113" i="3"/>
  <c r="V1114" i="3"/>
  <c r="V1115" i="3"/>
  <c r="V1116" i="3"/>
  <c r="V1117" i="3"/>
  <c r="V1118" i="3"/>
  <c r="V1119" i="3"/>
  <c r="V1120" i="3"/>
  <c r="V1121" i="3"/>
  <c r="V1122" i="3"/>
  <c r="V1123" i="3"/>
  <c r="V1124" i="3"/>
  <c r="V1125" i="3"/>
  <c r="V1126" i="3"/>
  <c r="V1127" i="3"/>
  <c r="V1128" i="3"/>
  <c r="V1129" i="3"/>
  <c r="V1130" i="3"/>
  <c r="V1131" i="3"/>
  <c r="V1132" i="3"/>
  <c r="V1133" i="3"/>
  <c r="V1134" i="3"/>
  <c r="V1135" i="3"/>
  <c r="V1136" i="3"/>
  <c r="V1137" i="3"/>
  <c r="V1138" i="3"/>
  <c r="V1139" i="3"/>
  <c r="V1140" i="3"/>
  <c r="V1141" i="3"/>
  <c r="V1142" i="3"/>
  <c r="V1143" i="3"/>
  <c r="V1144" i="3"/>
  <c r="V1145" i="3"/>
  <c r="V1146" i="3"/>
  <c r="V1147" i="3"/>
  <c r="V1148" i="3"/>
  <c r="V1149" i="3"/>
  <c r="V1150" i="3"/>
  <c r="V1151" i="3"/>
  <c r="V1152" i="3"/>
  <c r="V1153" i="3"/>
  <c r="V1154" i="3"/>
  <c r="V1155" i="3"/>
  <c r="V1156" i="3"/>
  <c r="V1157" i="3"/>
  <c r="V1158" i="3"/>
  <c r="V1159" i="3"/>
  <c r="V1160" i="3"/>
  <c r="V1161" i="3"/>
  <c r="V1162" i="3"/>
  <c r="V1163" i="3"/>
  <c r="V1164" i="3"/>
  <c r="V1165" i="3"/>
  <c r="V1166" i="3"/>
  <c r="V1167" i="3"/>
  <c r="V1168" i="3"/>
  <c r="V1169" i="3"/>
  <c r="V1170" i="3"/>
  <c r="V1171" i="3"/>
  <c r="V1172" i="3"/>
  <c r="V1173" i="3"/>
  <c r="V1174" i="3"/>
  <c r="V1175" i="3"/>
  <c r="V1176" i="3"/>
  <c r="V1177" i="3"/>
  <c r="V1178" i="3"/>
  <c r="V1179" i="3"/>
  <c r="V1180" i="3"/>
  <c r="V1181" i="3"/>
  <c r="V1182" i="3"/>
  <c r="V1183" i="3"/>
  <c r="V1184" i="3"/>
  <c r="V1185" i="3"/>
  <c r="V1186" i="3"/>
  <c r="V1187" i="3"/>
  <c r="V1188" i="3"/>
  <c r="V1189" i="3"/>
  <c r="V1190" i="3"/>
  <c r="V1191" i="3"/>
  <c r="V1192" i="3"/>
  <c r="V1193" i="3"/>
  <c r="V1194" i="3"/>
  <c r="V1195" i="3"/>
  <c r="V1196" i="3"/>
  <c r="V1197" i="3"/>
  <c r="V1198" i="3"/>
  <c r="V1199" i="3"/>
  <c r="V1200" i="3"/>
  <c r="V1201" i="3"/>
  <c r="V1202" i="3"/>
  <c r="V1203" i="3"/>
  <c r="V1204" i="3"/>
  <c r="V1205" i="3"/>
  <c r="V1206" i="3"/>
  <c r="V1207" i="3"/>
  <c r="V1208" i="3"/>
  <c r="V1209" i="3"/>
  <c r="V1210" i="3"/>
  <c r="V1211" i="3"/>
  <c r="V1212" i="3"/>
  <c r="V1213" i="3"/>
  <c r="V1214" i="3"/>
  <c r="V1215" i="3"/>
  <c r="V1216" i="3"/>
  <c r="V1217" i="3"/>
  <c r="V1218" i="3"/>
  <c r="V1219" i="3"/>
  <c r="V1220" i="3"/>
  <c r="V1221" i="3"/>
  <c r="V1222" i="3"/>
  <c r="V1223" i="3"/>
  <c r="V1224" i="3"/>
  <c r="V1225" i="3"/>
  <c r="V1226" i="3"/>
  <c r="V1227" i="3"/>
  <c r="V1228" i="3"/>
  <c r="V1229" i="3"/>
  <c r="V1230" i="3"/>
  <c r="V1231" i="3"/>
  <c r="V1232" i="3"/>
  <c r="V1233" i="3"/>
  <c r="V1234" i="3"/>
  <c r="V1235" i="3"/>
  <c r="V1236" i="3"/>
  <c r="V1237" i="3"/>
  <c r="V1238" i="3"/>
  <c r="V1239" i="3"/>
  <c r="V1240" i="3"/>
  <c r="V1241" i="3"/>
  <c r="V1242" i="3"/>
  <c r="V1243" i="3"/>
  <c r="V1244" i="3"/>
  <c r="V1245" i="3"/>
  <c r="V1246" i="3"/>
  <c r="V1247" i="3"/>
  <c r="V1248" i="3"/>
  <c r="V1249" i="3"/>
  <c r="V1250" i="3"/>
  <c r="V1251" i="3"/>
  <c r="V1252" i="3"/>
  <c r="V1253" i="3"/>
  <c r="V1254" i="3"/>
  <c r="V1255" i="3"/>
  <c r="V1256" i="3"/>
  <c r="V1257" i="3"/>
  <c r="V1258" i="3"/>
  <c r="V1259" i="3"/>
  <c r="V1260" i="3"/>
  <c r="V1261" i="3"/>
  <c r="V1262" i="3"/>
  <c r="V1263" i="3"/>
  <c r="V1264" i="3"/>
  <c r="V1265" i="3"/>
  <c r="V1266" i="3"/>
  <c r="V1267" i="3"/>
  <c r="V1268" i="3"/>
  <c r="V1269" i="3"/>
  <c r="V1270" i="3"/>
  <c r="V1271" i="3"/>
  <c r="V1272" i="3"/>
  <c r="V1273" i="3"/>
  <c r="V1274" i="3"/>
  <c r="V1275" i="3"/>
  <c r="V1276" i="3"/>
  <c r="V1277" i="3"/>
  <c r="V1278" i="3"/>
  <c r="V1279" i="3"/>
  <c r="V1280" i="3"/>
  <c r="V1281" i="3"/>
  <c r="V1282" i="3"/>
  <c r="V1283" i="3"/>
  <c r="V1284" i="3"/>
  <c r="V1285" i="3"/>
  <c r="V1286" i="3"/>
  <c r="V1287" i="3"/>
  <c r="V1288" i="3"/>
  <c r="V1289" i="3"/>
  <c r="V1290" i="3"/>
  <c r="V1291" i="3"/>
  <c r="V1292" i="3"/>
  <c r="V1293" i="3"/>
  <c r="V1294" i="3"/>
  <c r="V1295" i="3"/>
  <c r="V1296" i="3"/>
  <c r="V1297" i="3"/>
  <c r="V1298" i="3"/>
  <c r="V1299" i="3"/>
  <c r="V1300" i="3"/>
  <c r="V1301" i="3"/>
  <c r="V1302" i="3"/>
  <c r="V1303" i="3"/>
  <c r="V1304" i="3"/>
  <c r="V1305" i="3"/>
  <c r="V1306" i="3"/>
  <c r="V1307" i="3"/>
  <c r="V1308" i="3"/>
  <c r="V1309" i="3"/>
  <c r="V1310" i="3"/>
  <c r="V1311" i="3"/>
  <c r="V1312" i="3"/>
  <c r="V1313" i="3"/>
  <c r="V1314" i="3"/>
  <c r="V1315" i="3"/>
  <c r="V1316" i="3"/>
  <c r="V1317" i="3"/>
  <c r="V1318" i="3"/>
  <c r="V1319" i="3"/>
  <c r="V1320" i="3"/>
  <c r="V1321" i="3"/>
  <c r="V1322" i="3"/>
  <c r="V1323" i="3"/>
  <c r="V1324" i="3"/>
  <c r="V1325" i="3"/>
  <c r="V1326" i="3"/>
  <c r="V1327" i="3"/>
  <c r="V1328" i="3"/>
  <c r="V1329" i="3"/>
  <c r="V1330" i="3"/>
  <c r="V1331" i="3"/>
  <c r="V1332" i="3"/>
  <c r="V1333" i="3"/>
  <c r="V1334" i="3"/>
  <c r="V1335" i="3"/>
  <c r="V1336" i="3"/>
  <c r="V1337" i="3"/>
  <c r="V1338" i="3"/>
  <c r="V1339" i="3"/>
  <c r="V1340" i="3"/>
  <c r="V1341" i="3"/>
  <c r="V1342" i="3"/>
  <c r="V1343" i="3"/>
  <c r="V1344" i="3"/>
  <c r="V1345" i="3"/>
  <c r="V1346" i="3"/>
  <c r="V1347" i="3"/>
  <c r="V1348" i="3"/>
  <c r="V1349" i="3"/>
  <c r="V1350" i="3"/>
  <c r="V1351" i="3"/>
  <c r="V1352" i="3"/>
  <c r="V1353" i="3"/>
  <c r="V1354" i="3"/>
  <c r="V1355" i="3"/>
  <c r="V1356" i="3"/>
  <c r="V1357" i="3"/>
  <c r="V1358" i="3"/>
  <c r="V1359" i="3"/>
  <c r="V1360" i="3"/>
  <c r="V1361" i="3"/>
  <c r="V1362" i="3"/>
  <c r="V1363" i="3"/>
  <c r="V1364" i="3"/>
  <c r="V1365" i="3"/>
  <c r="V1366" i="3"/>
  <c r="V1367" i="3"/>
  <c r="V1368" i="3"/>
  <c r="V1369" i="3"/>
  <c r="V1370" i="3"/>
  <c r="V1371" i="3"/>
  <c r="V1372" i="3"/>
  <c r="V1373" i="3"/>
  <c r="V1374" i="3"/>
  <c r="V1375" i="3"/>
  <c r="V1376" i="3"/>
  <c r="V1377" i="3"/>
  <c r="V1378" i="3"/>
  <c r="V1379" i="3"/>
  <c r="V1380" i="3"/>
  <c r="V1381" i="3"/>
  <c r="V1382" i="3"/>
  <c r="V1383" i="3"/>
  <c r="V1384" i="3"/>
  <c r="V1385" i="3"/>
  <c r="V1386" i="3"/>
  <c r="V1387" i="3"/>
  <c r="V1388" i="3"/>
  <c r="V1389" i="3"/>
  <c r="V1390" i="3"/>
  <c r="V1391" i="3"/>
  <c r="V1392" i="3"/>
  <c r="V1393" i="3"/>
  <c r="V1394" i="3"/>
  <c r="V1395" i="3"/>
  <c r="V1396" i="3"/>
  <c r="V1397" i="3"/>
  <c r="V1398" i="3"/>
  <c r="V1399" i="3"/>
  <c r="V1400" i="3"/>
  <c r="V1401" i="3"/>
  <c r="V1402" i="3"/>
  <c r="V1403" i="3"/>
  <c r="V1404" i="3"/>
  <c r="V1405" i="3"/>
  <c r="V1406" i="3"/>
  <c r="V1407" i="3"/>
  <c r="V1408" i="3"/>
  <c r="V1409" i="3"/>
  <c r="V1410" i="3"/>
  <c r="V1411" i="3"/>
  <c r="V1412" i="3"/>
  <c r="V1413" i="3"/>
  <c r="V1414" i="3"/>
  <c r="V1415" i="3"/>
  <c r="V1416" i="3"/>
  <c r="V1417" i="3"/>
  <c r="V1418" i="3"/>
  <c r="V1419" i="3"/>
  <c r="V1420" i="3"/>
  <c r="V1421" i="3"/>
  <c r="V1422" i="3"/>
  <c r="V1423" i="3"/>
  <c r="V1424" i="3"/>
  <c r="V1425" i="3"/>
  <c r="V1426" i="3"/>
  <c r="V1427" i="3"/>
  <c r="V1428" i="3"/>
  <c r="V1429" i="3"/>
  <c r="V1430" i="3"/>
  <c r="V1431" i="3"/>
  <c r="V1432" i="3"/>
  <c r="V1433" i="3"/>
  <c r="V1434" i="3"/>
  <c r="V1435" i="3"/>
  <c r="V1436" i="3"/>
  <c r="V1437" i="3"/>
  <c r="V1438" i="3"/>
  <c r="V1439" i="3"/>
  <c r="V1440" i="3"/>
  <c r="V1441" i="3"/>
  <c r="V1442" i="3"/>
  <c r="V1443" i="3"/>
  <c r="V1444" i="3"/>
  <c r="V1445" i="3"/>
  <c r="V1446" i="3"/>
  <c r="V1447" i="3"/>
  <c r="V1448" i="3"/>
  <c r="V1449" i="3"/>
  <c r="V1450" i="3"/>
  <c r="V1451" i="3"/>
  <c r="V1452" i="3"/>
  <c r="V1453" i="3"/>
  <c r="V1454" i="3"/>
  <c r="V1455" i="3"/>
  <c r="V1456" i="3"/>
  <c r="V1457" i="3"/>
  <c r="V1458" i="3"/>
  <c r="V1459" i="3"/>
  <c r="V1460" i="3"/>
  <c r="V1461" i="3"/>
  <c r="V1462" i="3"/>
  <c r="V1463" i="3"/>
  <c r="V1464" i="3"/>
  <c r="V1465" i="3"/>
  <c r="H1090" i="3"/>
  <c r="J1090" i="3"/>
  <c r="U1090" i="3" s="1"/>
  <c r="V1090" i="3"/>
  <c r="C6" i="4"/>
  <c r="K1410" i="3" l="1"/>
  <c r="N1410" i="3" s="1"/>
  <c r="K1378" i="3"/>
  <c r="N1378" i="3" s="1"/>
  <c r="K1338" i="3"/>
  <c r="N1338" i="3" s="1"/>
  <c r="K1314" i="3"/>
  <c r="N1314" i="3" s="1"/>
  <c r="AA1314" i="3" s="1"/>
  <c r="K1213" i="3"/>
  <c r="K3478" i="3"/>
  <c r="N3478" i="3" s="1"/>
  <c r="K3422" i="3"/>
  <c r="N3422" i="3" s="1"/>
  <c r="K3286" i="3"/>
  <c r="N3286" i="3" s="1"/>
  <c r="K3190" i="3"/>
  <c r="N3190" i="3" s="1"/>
  <c r="K3094" i="3"/>
  <c r="N3094" i="3" s="1"/>
  <c r="K3014" i="3"/>
  <c r="N3014" i="3" s="1"/>
  <c r="K2982" i="3"/>
  <c r="N2982" i="3" s="1"/>
  <c r="K2798" i="3"/>
  <c r="N2798" i="3" s="1"/>
  <c r="K2678" i="3"/>
  <c r="N2678" i="3" s="1"/>
  <c r="K2638" i="3"/>
  <c r="N2638" i="3" s="1"/>
  <c r="K2422" i="3"/>
  <c r="N2422" i="3" s="1"/>
  <c r="K2270" i="3"/>
  <c r="N2270" i="3" s="1"/>
  <c r="K1998" i="3"/>
  <c r="N1998" i="3" s="1"/>
  <c r="K1942" i="3"/>
  <c r="N1942" i="3" s="1"/>
  <c r="K1790" i="3"/>
  <c r="N1790" i="3" s="1"/>
  <c r="K1726" i="3"/>
  <c r="N1726" i="3" s="1"/>
  <c r="K1694" i="3"/>
  <c r="N1694" i="3" s="1"/>
  <c r="K1662" i="3"/>
  <c r="N1662" i="3" s="1"/>
  <c r="K1622" i="3"/>
  <c r="N1622" i="3" s="1"/>
  <c r="K1574" i="3"/>
  <c r="N1574" i="3" s="1"/>
  <c r="K1465" i="3"/>
  <c r="N1465" i="3" s="1"/>
  <c r="K1457" i="3"/>
  <c r="N1457" i="3" s="1"/>
  <c r="K1449" i="3"/>
  <c r="N1449" i="3" s="1"/>
  <c r="K1441" i="3"/>
  <c r="N1441" i="3" s="1"/>
  <c r="K1433" i="3"/>
  <c r="N1433" i="3" s="1"/>
  <c r="K1425" i="3"/>
  <c r="N1425" i="3" s="1"/>
  <c r="K1417" i="3"/>
  <c r="N1417" i="3" s="1"/>
  <c r="K1409" i="3"/>
  <c r="N1409" i="3" s="1"/>
  <c r="K1401" i="3"/>
  <c r="N1401" i="3" s="1"/>
  <c r="K1393" i="3"/>
  <c r="N1393" i="3" s="1"/>
  <c r="K1377" i="3"/>
  <c r="N1377" i="3" s="1"/>
  <c r="K1369" i="3"/>
  <c r="N1369" i="3" s="1"/>
  <c r="K1361" i="3"/>
  <c r="N1361" i="3" s="1"/>
  <c r="K1353" i="3"/>
  <c r="N1353" i="3" s="1"/>
  <c r="K1345" i="3"/>
  <c r="N1345" i="3" s="1"/>
  <c r="K1329" i="3"/>
  <c r="K1321" i="3"/>
  <c r="K1313" i="3"/>
  <c r="N1313" i="3" s="1"/>
  <c r="AA1313" i="3" s="1"/>
  <c r="K1148" i="3"/>
  <c r="K1132" i="3"/>
  <c r="K1092" i="3"/>
  <c r="K3493" i="3"/>
  <c r="N3493" i="3" s="1"/>
  <c r="K3477" i="3"/>
  <c r="N3477" i="3" s="1"/>
  <c r="K3453" i="3"/>
  <c r="N3453" i="3" s="1"/>
  <c r="K3429" i="3"/>
  <c r="N3429" i="3" s="1"/>
  <c r="K3373" i="3"/>
  <c r="N3373" i="3" s="1"/>
  <c r="K3365" i="3"/>
  <c r="N3365" i="3" s="1"/>
  <c r="K3285" i="3"/>
  <c r="N3285" i="3" s="1"/>
  <c r="K3197" i="3"/>
  <c r="N3197" i="3" s="1"/>
  <c r="K3157" i="3"/>
  <c r="N3157" i="3" s="1"/>
  <c r="K3149" i="3"/>
  <c r="N3149" i="3" s="1"/>
  <c r="K3141" i="3"/>
  <c r="N3141" i="3" s="1"/>
  <c r="K3117" i="3"/>
  <c r="N3117" i="3" s="1"/>
  <c r="K3061" i="3"/>
  <c r="N3061" i="3" s="1"/>
  <c r="K3053" i="3"/>
  <c r="N3053" i="3" s="1"/>
  <c r="K2997" i="3"/>
  <c r="N2997" i="3" s="1"/>
  <c r="K2973" i="3"/>
  <c r="N2973" i="3" s="1"/>
  <c r="K2933" i="3"/>
  <c r="N2933" i="3" s="1"/>
  <c r="K2893" i="3"/>
  <c r="N2893" i="3" s="1"/>
  <c r="K2845" i="3"/>
  <c r="N2845" i="3" s="1"/>
  <c r="K2813" i="3"/>
  <c r="N2813" i="3" s="1"/>
  <c r="K2805" i="3"/>
  <c r="N2805" i="3" s="1"/>
  <c r="K2797" i="3"/>
  <c r="N2797" i="3" s="1"/>
  <c r="K2789" i="3"/>
  <c r="N2789" i="3" s="1"/>
  <c r="K2781" i="3"/>
  <c r="N2781" i="3" s="1"/>
  <c r="K2765" i="3"/>
  <c r="N2765" i="3" s="1"/>
  <c r="K2669" i="3"/>
  <c r="N2669" i="3" s="1"/>
  <c r="K2661" i="3"/>
  <c r="N2661" i="3" s="1"/>
  <c r="K2645" i="3"/>
  <c r="N2645" i="3" s="1"/>
  <c r="K2637" i="3"/>
  <c r="N2637" i="3" s="1"/>
  <c r="K2629" i="3"/>
  <c r="N2629" i="3" s="1"/>
  <c r="K2605" i="3"/>
  <c r="N2605" i="3" s="1"/>
  <c r="K2597" i="3"/>
  <c r="N2597" i="3" s="1"/>
  <c r="K2581" i="3"/>
  <c r="N2581" i="3" s="1"/>
  <c r="K2573" i="3"/>
  <c r="N2573" i="3" s="1"/>
  <c r="K2485" i="3"/>
  <c r="N2485" i="3" s="1"/>
  <c r="K2437" i="3"/>
  <c r="N2437" i="3" s="1"/>
  <c r="K2421" i="3"/>
  <c r="N2421" i="3" s="1"/>
  <c r="K2413" i="3"/>
  <c r="N2413" i="3" s="1"/>
  <c r="K2397" i="3"/>
  <c r="N2397" i="3" s="1"/>
  <c r="K2389" i="3"/>
  <c r="N2389" i="3" s="1"/>
  <c r="K2381" i="3"/>
  <c r="N2381" i="3" s="1"/>
  <c r="K2373" i="3"/>
  <c r="N2373" i="3" s="1"/>
  <c r="K2349" i="3"/>
  <c r="N2349" i="3" s="1"/>
  <c r="K2341" i="3"/>
  <c r="N2341" i="3" s="1"/>
  <c r="K2325" i="3"/>
  <c r="N2325" i="3" s="1"/>
  <c r="K2317" i="3"/>
  <c r="N2317" i="3" s="1"/>
  <c r="K2301" i="3"/>
  <c r="N2301" i="3" s="1"/>
  <c r="K2285" i="3"/>
  <c r="N2285" i="3" s="1"/>
  <c r="K2277" i="3"/>
  <c r="N2277" i="3" s="1"/>
  <c r="K2261" i="3"/>
  <c r="N2261" i="3" s="1"/>
  <c r="K2253" i="3"/>
  <c r="N2253" i="3" s="1"/>
  <c r="K2237" i="3"/>
  <c r="N2237" i="3" s="1"/>
  <c r="K2213" i="3"/>
  <c r="N2213" i="3" s="1"/>
  <c r="K2205" i="3"/>
  <c r="N2205" i="3" s="1"/>
  <c r="K2165" i="3"/>
  <c r="N2165" i="3" s="1"/>
  <c r="K2157" i="3"/>
  <c r="N2157" i="3" s="1"/>
  <c r="K2125" i="3"/>
  <c r="N2125" i="3" s="1"/>
  <c r="K2109" i="3"/>
  <c r="N2109" i="3" s="1"/>
  <c r="K2077" i="3"/>
  <c r="N2077" i="3" s="1"/>
  <c r="K2069" i="3"/>
  <c r="N2069" i="3" s="1"/>
  <c r="K2061" i="3"/>
  <c r="N2061" i="3" s="1"/>
  <c r="K2053" i="3"/>
  <c r="N2053" i="3" s="1"/>
  <c r="K2037" i="3"/>
  <c r="N2037" i="3" s="1"/>
  <c r="K2029" i="3"/>
  <c r="N2029" i="3" s="1"/>
  <c r="K2021" i="3"/>
  <c r="N2021" i="3" s="1"/>
  <c r="K2013" i="3"/>
  <c r="N2013" i="3" s="1"/>
  <c r="K1989" i="3"/>
  <c r="N1989" i="3" s="1"/>
  <c r="K1973" i="3"/>
  <c r="N1973" i="3" s="1"/>
  <c r="K1965" i="3"/>
  <c r="N1965" i="3" s="1"/>
  <c r="K1957" i="3"/>
  <c r="N1957" i="3" s="1"/>
  <c r="K1941" i="3"/>
  <c r="N1941" i="3" s="1"/>
  <c r="K1933" i="3"/>
  <c r="N1933" i="3" s="1"/>
  <c r="K1917" i="3"/>
  <c r="N1917" i="3" s="1"/>
  <c r="K1909" i="3"/>
  <c r="N1909" i="3" s="1"/>
  <c r="K1893" i="3"/>
  <c r="N1893" i="3" s="1"/>
  <c r="K1877" i="3"/>
  <c r="N1877" i="3" s="1"/>
  <c r="K1869" i="3"/>
  <c r="N1869" i="3" s="1"/>
  <c r="K1861" i="3"/>
  <c r="N1861" i="3" s="1"/>
  <c r="K1853" i="3"/>
  <c r="N1853" i="3" s="1"/>
  <c r="K1845" i="3"/>
  <c r="N1845" i="3" s="1"/>
  <c r="K1829" i="3"/>
  <c r="N1829" i="3" s="1"/>
  <c r="K1821" i="3"/>
  <c r="N1821" i="3" s="1"/>
  <c r="K1765" i="3"/>
  <c r="N1765" i="3" s="1"/>
  <c r="K1757" i="3"/>
  <c r="N1757" i="3" s="1"/>
  <c r="K1733" i="3"/>
  <c r="N1733" i="3" s="1"/>
  <c r="K1725" i="3"/>
  <c r="N1725" i="3" s="1"/>
  <c r="K1717" i="3"/>
  <c r="N1717" i="3" s="1"/>
  <c r="K1701" i="3"/>
  <c r="N1701" i="3" s="1"/>
  <c r="K1685" i="3"/>
  <c r="N1685" i="3" s="1"/>
  <c r="K1669" i="3"/>
  <c r="N1669" i="3" s="1"/>
  <c r="K1645" i="3"/>
  <c r="N1645" i="3" s="1"/>
  <c r="K1637" i="3"/>
  <c r="N1637" i="3" s="1"/>
  <c r="K1629" i="3"/>
  <c r="N1629" i="3" s="1"/>
  <c r="K1573" i="3"/>
  <c r="N1573" i="3" s="1"/>
  <c r="K1557" i="3"/>
  <c r="N1557" i="3" s="1"/>
  <c r="K1541" i="3"/>
  <c r="N1541" i="3" s="1"/>
  <c r="K1525" i="3"/>
  <c r="N1525" i="3" s="1"/>
  <c r="K1501" i="3"/>
  <c r="N1501" i="3" s="1"/>
  <c r="K1493" i="3"/>
  <c r="N1493" i="3" s="1"/>
  <c r="K1469" i="3"/>
  <c r="N1469" i="3" s="1"/>
  <c r="K1450" i="3"/>
  <c r="N1450" i="3" s="1"/>
  <c r="K1402" i="3"/>
  <c r="N1402" i="3" s="1"/>
  <c r="K1346" i="3"/>
  <c r="N1346" i="3" s="1"/>
  <c r="K1181" i="3"/>
  <c r="K1101" i="3"/>
  <c r="K3486" i="3"/>
  <c r="N3486" i="3" s="1"/>
  <c r="K3438" i="3"/>
  <c r="N3438" i="3" s="1"/>
  <c r="K3334" i="3"/>
  <c r="N3334" i="3" s="1"/>
  <c r="K3278" i="3"/>
  <c r="N3278" i="3" s="1"/>
  <c r="K3206" i="3"/>
  <c r="N3206" i="3" s="1"/>
  <c r="K3126" i="3"/>
  <c r="N3126" i="3" s="1"/>
  <c r="K2790" i="3"/>
  <c r="N2790" i="3" s="1"/>
  <c r="K2758" i="3"/>
  <c r="N2758" i="3" s="1"/>
  <c r="K2734" i="3"/>
  <c r="N2734" i="3" s="1"/>
  <c r="K2686" i="3"/>
  <c r="N2686" i="3" s="1"/>
  <c r="K2646" i="3"/>
  <c r="N2646" i="3" s="1"/>
  <c r="K2582" i="3"/>
  <c r="N2582" i="3" s="1"/>
  <c r="K2526" i="3"/>
  <c r="N2526" i="3" s="1"/>
  <c r="K2430" i="3"/>
  <c r="N2430" i="3" s="1"/>
  <c r="K2350" i="3"/>
  <c r="N2350" i="3" s="1"/>
  <c r="K2294" i="3"/>
  <c r="N2294" i="3" s="1"/>
  <c r="K2214" i="3"/>
  <c r="N2214" i="3" s="1"/>
  <c r="K2182" i="3"/>
  <c r="N2182" i="3" s="1"/>
  <c r="K2150" i="3"/>
  <c r="N2150" i="3" s="1"/>
  <c r="K2086" i="3"/>
  <c r="N2086" i="3" s="1"/>
  <c r="K2054" i="3"/>
  <c r="N2054" i="3" s="1"/>
  <c r="K1990" i="3"/>
  <c r="N1990" i="3" s="1"/>
  <c r="K1606" i="3"/>
  <c r="N1606" i="3" s="1"/>
  <c r="K1558" i="3"/>
  <c r="N1558" i="3" s="1"/>
  <c r="K1534" i="3"/>
  <c r="N1534" i="3" s="1"/>
  <c r="K1494" i="3"/>
  <c r="N1494" i="3" s="1"/>
  <c r="K1470" i="3"/>
  <c r="N1470" i="3" s="1"/>
  <c r="K1464" i="3"/>
  <c r="N1464" i="3" s="1"/>
  <c r="K1456" i="3"/>
  <c r="N1456" i="3" s="1"/>
  <c r="K1448" i="3"/>
  <c r="N1448" i="3" s="1"/>
  <c r="K1440" i="3"/>
  <c r="N1440" i="3" s="1"/>
  <c r="K1432" i="3"/>
  <c r="N1432" i="3" s="1"/>
  <c r="K1424" i="3"/>
  <c r="N1424" i="3" s="1"/>
  <c r="K1416" i="3"/>
  <c r="N1416" i="3" s="1"/>
  <c r="K1408" i="3"/>
  <c r="N1408" i="3" s="1"/>
  <c r="K1400" i="3"/>
  <c r="N1400" i="3" s="1"/>
  <c r="K1392" i="3"/>
  <c r="N1392" i="3" s="1"/>
  <c r="K1384" i="3"/>
  <c r="N1384" i="3" s="1"/>
  <c r="K1376" i="3"/>
  <c r="N1376" i="3" s="1"/>
  <c r="K1368" i="3"/>
  <c r="N1368" i="3" s="1"/>
  <c r="K1360" i="3"/>
  <c r="N1360" i="3" s="1"/>
  <c r="K1352" i="3"/>
  <c r="N1352" i="3" s="1"/>
  <c r="K1344" i="3"/>
  <c r="N1344" i="3" s="1"/>
  <c r="K1336" i="3"/>
  <c r="N1336" i="3" s="1"/>
  <c r="AA1336" i="3" s="1"/>
  <c r="K1328" i="3"/>
  <c r="K1320" i="3"/>
  <c r="K1235" i="3"/>
  <c r="K1227" i="3"/>
  <c r="N1227" i="3" s="1"/>
  <c r="AA1227" i="3" s="1"/>
  <c r="K1211" i="3"/>
  <c r="K1195" i="3"/>
  <c r="K1179" i="3"/>
  <c r="K1171" i="3"/>
  <c r="K1163" i="3"/>
  <c r="K1155" i="3"/>
  <c r="K1147" i="3"/>
  <c r="N1147" i="3" s="1"/>
  <c r="AA1147" i="3" s="1"/>
  <c r="K1131" i="3"/>
  <c r="K1115" i="3"/>
  <c r="K1107" i="3"/>
  <c r="K1099" i="3"/>
  <c r="K3500" i="3"/>
  <c r="N3500" i="3" s="1"/>
  <c r="K3492" i="3"/>
  <c r="N3492" i="3" s="1"/>
  <c r="K3484" i="3"/>
  <c r="N3484" i="3" s="1"/>
  <c r="K3476" i="3"/>
  <c r="N3476" i="3" s="1"/>
  <c r="K3460" i="3"/>
  <c r="N3460" i="3" s="1"/>
  <c r="K3452" i="3"/>
  <c r="N3452" i="3" s="1"/>
  <c r="K3436" i="3"/>
  <c r="N3436" i="3" s="1"/>
  <c r="K3428" i="3"/>
  <c r="N3428" i="3" s="1"/>
  <c r="K3420" i="3"/>
  <c r="N3420" i="3" s="1"/>
  <c r="K3412" i="3"/>
  <c r="N3412" i="3" s="1"/>
  <c r="K3404" i="3"/>
  <c r="N3404" i="3" s="1"/>
  <c r="K3388" i="3"/>
  <c r="N3388" i="3" s="1"/>
  <c r="K3372" i="3"/>
  <c r="N3372" i="3" s="1"/>
  <c r="K3356" i="3"/>
  <c r="N3356" i="3" s="1"/>
  <c r="K3340" i="3"/>
  <c r="N3340" i="3" s="1"/>
  <c r="K3332" i="3"/>
  <c r="N3332" i="3" s="1"/>
  <c r="K3316" i="3"/>
  <c r="N3316" i="3" s="1"/>
  <c r="K3308" i="3"/>
  <c r="N3308" i="3" s="1"/>
  <c r="K3300" i="3"/>
  <c r="N3300" i="3" s="1"/>
  <c r="K3292" i="3"/>
  <c r="N3292" i="3" s="1"/>
  <c r="K3284" i="3"/>
  <c r="N3284" i="3" s="1"/>
  <c r="K3268" i="3"/>
  <c r="N3268" i="3" s="1"/>
  <c r="K3236" i="3"/>
  <c r="N3236" i="3" s="1"/>
  <c r="K3228" i="3"/>
  <c r="N3228" i="3" s="1"/>
  <c r="K3212" i="3"/>
  <c r="N3212" i="3" s="1"/>
  <c r="K3204" i="3"/>
  <c r="N3204" i="3" s="1"/>
  <c r="K3196" i="3"/>
  <c r="N3196" i="3" s="1"/>
  <c r="K3188" i="3"/>
  <c r="N3188" i="3" s="1"/>
  <c r="K3180" i="3"/>
  <c r="N3180" i="3" s="1"/>
  <c r="K3164" i="3"/>
  <c r="N3164" i="3" s="1"/>
  <c r="K3132" i="3"/>
  <c r="N3132" i="3" s="1"/>
  <c r="K3124" i="3"/>
  <c r="N3124" i="3" s="1"/>
  <c r="K3108" i="3"/>
  <c r="N3108" i="3" s="1"/>
  <c r="K3100" i="3"/>
  <c r="N3100" i="3" s="1"/>
  <c r="K3084" i="3"/>
  <c r="N3084" i="3" s="1"/>
  <c r="K3076" i="3"/>
  <c r="N3076" i="3" s="1"/>
  <c r="K3068" i="3"/>
  <c r="N3068" i="3" s="1"/>
  <c r="K3044" i="3"/>
  <c r="N3044" i="3" s="1"/>
  <c r="K3028" i="3"/>
  <c r="N3028" i="3" s="1"/>
  <c r="K3020" i="3"/>
  <c r="N3020" i="3" s="1"/>
  <c r="K3012" i="3"/>
  <c r="N3012" i="3" s="1"/>
  <c r="K2996" i="3"/>
  <c r="N2996" i="3" s="1"/>
  <c r="K2988" i="3"/>
  <c r="N2988" i="3" s="1"/>
  <c r="K2980" i="3"/>
  <c r="N2980" i="3" s="1"/>
  <c r="K2972" i="3"/>
  <c r="N2972" i="3" s="1"/>
  <c r="K2964" i="3"/>
  <c r="N2964" i="3" s="1"/>
  <c r="K2948" i="3"/>
  <c r="N2948" i="3" s="1"/>
  <c r="K2940" i="3"/>
  <c r="N2940" i="3" s="1"/>
  <c r="K2924" i="3"/>
  <c r="N2924" i="3" s="1"/>
  <c r="K2916" i="3"/>
  <c r="N2916" i="3" s="1"/>
  <c r="K2908" i="3"/>
  <c r="N2908" i="3" s="1"/>
  <c r="K2900" i="3"/>
  <c r="N2900" i="3" s="1"/>
  <c r="K2892" i="3"/>
  <c r="N2892" i="3" s="1"/>
  <c r="K2884" i="3"/>
  <c r="N2884" i="3" s="1"/>
  <c r="K2876" i="3"/>
  <c r="N2876" i="3" s="1"/>
  <c r="K2860" i="3"/>
  <c r="N2860" i="3" s="1"/>
  <c r="K2844" i="3"/>
  <c r="N2844" i="3" s="1"/>
  <c r="K2828" i="3"/>
  <c r="N2828" i="3" s="1"/>
  <c r="K2820" i="3"/>
  <c r="N2820" i="3" s="1"/>
  <c r="K2812" i="3"/>
  <c r="N2812" i="3" s="1"/>
  <c r="K2804" i="3"/>
  <c r="N2804" i="3" s="1"/>
  <c r="K2796" i="3"/>
  <c r="N2796" i="3" s="1"/>
  <c r="K2772" i="3"/>
  <c r="N2772" i="3" s="1"/>
  <c r="K2764" i="3"/>
  <c r="N2764" i="3" s="1"/>
  <c r="K2748" i="3"/>
  <c r="N2748" i="3" s="1"/>
  <c r="K2740" i="3"/>
  <c r="N2740" i="3" s="1"/>
  <c r="K2732" i="3"/>
  <c r="N2732" i="3" s="1"/>
  <c r="K2724" i="3"/>
  <c r="N2724" i="3" s="1"/>
  <c r="K2716" i="3"/>
  <c r="N2716" i="3" s="1"/>
  <c r="K2708" i="3"/>
  <c r="N2708" i="3" s="1"/>
  <c r="K2700" i="3"/>
  <c r="N2700" i="3" s="1"/>
  <c r="K2676" i="3"/>
  <c r="N2676" i="3" s="1"/>
  <c r="K2668" i="3"/>
  <c r="N2668" i="3" s="1"/>
  <c r="K2660" i="3"/>
  <c r="N2660" i="3" s="1"/>
  <c r="K2652" i="3"/>
  <c r="N2652" i="3" s="1"/>
  <c r="K2644" i="3"/>
  <c r="N2644" i="3" s="1"/>
  <c r="K2636" i="3"/>
  <c r="N2636" i="3" s="1"/>
  <c r="K2628" i="3"/>
  <c r="N2628" i="3" s="1"/>
  <c r="K2604" i="3"/>
  <c r="N2604" i="3" s="1"/>
  <c r="K2596" i="3"/>
  <c r="N2596" i="3" s="1"/>
  <c r="K2588" i="3"/>
  <c r="N2588" i="3" s="1"/>
  <c r="K2580" i="3"/>
  <c r="N2580" i="3" s="1"/>
  <c r="K2572" i="3"/>
  <c r="N2572" i="3" s="1"/>
  <c r="K2564" i="3"/>
  <c r="N2564" i="3" s="1"/>
  <c r="K2556" i="3"/>
  <c r="N2556" i="3" s="1"/>
  <c r="K2548" i="3"/>
  <c r="N2548" i="3" s="1"/>
  <c r="K2540" i="3"/>
  <c r="N2540" i="3" s="1"/>
  <c r="K2532" i="3"/>
  <c r="N2532" i="3" s="1"/>
  <c r="K2508" i="3"/>
  <c r="N2508" i="3" s="1"/>
  <c r="K2500" i="3"/>
  <c r="N2500" i="3" s="1"/>
  <c r="K2492" i="3"/>
  <c r="N2492" i="3" s="1"/>
  <c r="K2484" i="3"/>
  <c r="N2484" i="3" s="1"/>
  <c r="K2476" i="3"/>
  <c r="N2476" i="3" s="1"/>
  <c r="K2468" i="3"/>
  <c r="N2468" i="3" s="1"/>
  <c r="K2460" i="3"/>
  <c r="N2460" i="3" s="1"/>
  <c r="K2452" i="3"/>
  <c r="N2452" i="3" s="1"/>
  <c r="K2444" i="3"/>
  <c r="N2444" i="3" s="1"/>
  <c r="K2436" i="3"/>
  <c r="N2436" i="3" s="1"/>
  <c r="K2404" i="3"/>
  <c r="N2404" i="3" s="1"/>
  <c r="K2396" i="3"/>
  <c r="N2396" i="3" s="1"/>
  <c r="K2388" i="3"/>
  <c r="N2388" i="3" s="1"/>
  <c r="K2356" i="3"/>
  <c r="N2356" i="3" s="1"/>
  <c r="K2348" i="3"/>
  <c r="N2348" i="3" s="1"/>
  <c r="K2340" i="3"/>
  <c r="N2340" i="3" s="1"/>
  <c r="K2332" i="3"/>
  <c r="N2332" i="3" s="1"/>
  <c r="K2324" i="3"/>
  <c r="N2324" i="3" s="1"/>
  <c r="K2316" i="3"/>
  <c r="N2316" i="3" s="1"/>
  <c r="K2300" i="3"/>
  <c r="N2300" i="3" s="1"/>
  <c r="K2276" i="3"/>
  <c r="N2276" i="3" s="1"/>
  <c r="K2268" i="3"/>
  <c r="N2268" i="3" s="1"/>
  <c r="K2260" i="3"/>
  <c r="N2260" i="3" s="1"/>
  <c r="K2252" i="3"/>
  <c r="N2252" i="3" s="1"/>
  <c r="K2244" i="3"/>
  <c r="N2244" i="3" s="1"/>
  <c r="K2236" i="3"/>
  <c r="N2236" i="3" s="1"/>
  <c r="K2228" i="3"/>
  <c r="N2228" i="3" s="1"/>
  <c r="K2204" i="3"/>
  <c r="N2204" i="3" s="1"/>
  <c r="K2196" i="3"/>
  <c r="N2196" i="3" s="1"/>
  <c r="K2188" i="3"/>
  <c r="N2188" i="3" s="1"/>
  <c r="K2180" i="3"/>
  <c r="N2180" i="3" s="1"/>
  <c r="K2172" i="3"/>
  <c r="N2172" i="3" s="1"/>
  <c r="K2156" i="3"/>
  <c r="N2156" i="3" s="1"/>
  <c r="K2140" i="3"/>
  <c r="N2140" i="3" s="1"/>
  <c r="K2132" i="3"/>
  <c r="N2132" i="3" s="1"/>
  <c r="K2124" i="3"/>
  <c r="N2124" i="3" s="1"/>
  <c r="K2116" i="3"/>
  <c r="N2116" i="3" s="1"/>
  <c r="K2076" i="3"/>
  <c r="N2076" i="3" s="1"/>
  <c r="K2068" i="3"/>
  <c r="N2068" i="3" s="1"/>
  <c r="K2060" i="3"/>
  <c r="N2060" i="3" s="1"/>
  <c r="K2052" i="3"/>
  <c r="N2052" i="3" s="1"/>
  <c r="K2028" i="3"/>
  <c r="N2028" i="3" s="1"/>
  <c r="K2020" i="3"/>
  <c r="N2020" i="3" s="1"/>
  <c r="K2004" i="3"/>
  <c r="N2004" i="3" s="1"/>
  <c r="K1972" i="3"/>
  <c r="N1972" i="3" s="1"/>
  <c r="K1964" i="3"/>
  <c r="N1964" i="3" s="1"/>
  <c r="K1956" i="3"/>
  <c r="N1956" i="3" s="1"/>
  <c r="K1948" i="3"/>
  <c r="N1948" i="3" s="1"/>
  <c r="K1876" i="3"/>
  <c r="N1876" i="3" s="1"/>
  <c r="K1868" i="3"/>
  <c r="N1868" i="3" s="1"/>
  <c r="K1860" i="3"/>
  <c r="N1860" i="3" s="1"/>
  <c r="K1852" i="3"/>
  <c r="N1852" i="3" s="1"/>
  <c r="K1812" i="3"/>
  <c r="N1812" i="3" s="1"/>
  <c r="K1788" i="3"/>
  <c r="N1788" i="3" s="1"/>
  <c r="K1764" i="3"/>
  <c r="N1764" i="3" s="1"/>
  <c r="K1740" i="3"/>
  <c r="N1740" i="3" s="1"/>
  <c r="K1732" i="3"/>
  <c r="N1732" i="3" s="1"/>
  <c r="K1708" i="3"/>
  <c r="N1708" i="3" s="1"/>
  <c r="K1700" i="3"/>
  <c r="N1700" i="3" s="1"/>
  <c r="K1692" i="3"/>
  <c r="N1692" i="3" s="1"/>
  <c r="K1684" i="3"/>
  <c r="N1684" i="3" s="1"/>
  <c r="K1652" i="3"/>
  <c r="N1652" i="3" s="1"/>
  <c r="K1644" i="3"/>
  <c r="N1644" i="3" s="1"/>
  <c r="K1636" i="3"/>
  <c r="N1636" i="3" s="1"/>
  <c r="K1628" i="3"/>
  <c r="N1628" i="3" s="1"/>
  <c r="K1596" i="3"/>
  <c r="N1596" i="3" s="1"/>
  <c r="K1588" i="3"/>
  <c r="N1588" i="3" s="1"/>
  <c r="K1580" i="3"/>
  <c r="N1580" i="3" s="1"/>
  <c r="K1572" i="3"/>
  <c r="N1572" i="3" s="1"/>
  <c r="K1540" i="3"/>
  <c r="N1540" i="3" s="1"/>
  <c r="K1532" i="3"/>
  <c r="N1532" i="3" s="1"/>
  <c r="K1524" i="3"/>
  <c r="N1524" i="3" s="1"/>
  <c r="K1492" i="3"/>
  <c r="N1492" i="3" s="1"/>
  <c r="K1476" i="3"/>
  <c r="N1476" i="3" s="1"/>
  <c r="K1426" i="3"/>
  <c r="N1426" i="3" s="1"/>
  <c r="K1386" i="3"/>
  <c r="N1386" i="3" s="1"/>
  <c r="K3446" i="3"/>
  <c r="N3446" i="3" s="1"/>
  <c r="K3406" i="3"/>
  <c r="N3406" i="3" s="1"/>
  <c r="K3374" i="3"/>
  <c r="N3374" i="3" s="1"/>
  <c r="K3342" i="3"/>
  <c r="N3342" i="3" s="1"/>
  <c r="K3270" i="3"/>
  <c r="N3270" i="3" s="1"/>
  <c r="K3198" i="3"/>
  <c r="N3198" i="3" s="1"/>
  <c r="K3150" i="3"/>
  <c r="N3150" i="3" s="1"/>
  <c r="K3110" i="3"/>
  <c r="N3110" i="3" s="1"/>
  <c r="K3086" i="3"/>
  <c r="N3086" i="3" s="1"/>
  <c r="K3022" i="3"/>
  <c r="N3022" i="3" s="1"/>
  <c r="K2990" i="3"/>
  <c r="N2990" i="3" s="1"/>
  <c r="K2958" i="3"/>
  <c r="N2958" i="3" s="1"/>
  <c r="K2870" i="3"/>
  <c r="N2870" i="3" s="1"/>
  <c r="K2806" i="3"/>
  <c r="N2806" i="3" s="1"/>
  <c r="K2614" i="3"/>
  <c r="N2614" i="3" s="1"/>
  <c r="K2566" i="3"/>
  <c r="N2566" i="3" s="1"/>
  <c r="K2502" i="3"/>
  <c r="N2502" i="3" s="1"/>
  <c r="K2406" i="3"/>
  <c r="N2406" i="3" s="1"/>
  <c r="K2366" i="3"/>
  <c r="N2366" i="3" s="1"/>
  <c r="K2334" i="3"/>
  <c r="N2334" i="3" s="1"/>
  <c r="K2238" i="3"/>
  <c r="N2238" i="3" s="1"/>
  <c r="K2206" i="3"/>
  <c r="N2206" i="3" s="1"/>
  <c r="K2118" i="3"/>
  <c r="N2118" i="3" s="1"/>
  <c r="K2102" i="3"/>
  <c r="N2102" i="3" s="1"/>
  <c r="K2006" i="3"/>
  <c r="N2006" i="3" s="1"/>
  <c r="K1918" i="3"/>
  <c r="N1918" i="3" s="1"/>
  <c r="K1734" i="3"/>
  <c r="N1734" i="3" s="1"/>
  <c r="K1638" i="3"/>
  <c r="N1638" i="3" s="1"/>
  <c r="K1598" i="3"/>
  <c r="N1598" i="3" s="1"/>
  <c r="K1431" i="3"/>
  <c r="N1431" i="3" s="1"/>
  <c r="K1391" i="3"/>
  <c r="N1391" i="3" s="1"/>
  <c r="K1367" i="3"/>
  <c r="N1367" i="3" s="1"/>
  <c r="K1359" i="3"/>
  <c r="N1359" i="3" s="1"/>
  <c r="K1351" i="3"/>
  <c r="N1351" i="3" s="1"/>
  <c r="K1327" i="3"/>
  <c r="K3451" i="3"/>
  <c r="N3451" i="3" s="1"/>
  <c r="K3443" i="3"/>
  <c r="N3443" i="3" s="1"/>
  <c r="K3403" i="3"/>
  <c r="N3403" i="3" s="1"/>
  <c r="K3371" i="3"/>
  <c r="N3371" i="3" s="1"/>
  <c r="K3347" i="3"/>
  <c r="N3347" i="3" s="1"/>
  <c r="K3323" i="3"/>
  <c r="N3323" i="3" s="1"/>
  <c r="K3243" i="3"/>
  <c r="N3243" i="3" s="1"/>
  <c r="K3219" i="3"/>
  <c r="N3219" i="3" s="1"/>
  <c r="K3195" i="3"/>
  <c r="N3195" i="3" s="1"/>
  <c r="K3115" i="3"/>
  <c r="N3115" i="3" s="1"/>
  <c r="K3091" i="3"/>
  <c r="N3091" i="3" s="1"/>
  <c r="K3067" i="3"/>
  <c r="N3067" i="3" s="1"/>
  <c r="K2987" i="3"/>
  <c r="N2987" i="3" s="1"/>
  <c r="K2963" i="3"/>
  <c r="N2963" i="3" s="1"/>
  <c r="K2939" i="3"/>
  <c r="N2939" i="3" s="1"/>
  <c r="K2859" i="3"/>
  <c r="N2859" i="3" s="1"/>
  <c r="K2835" i="3"/>
  <c r="N2835" i="3" s="1"/>
  <c r="K2811" i="3"/>
  <c r="N2811" i="3" s="1"/>
  <c r="K2731" i="3"/>
  <c r="N2731" i="3" s="1"/>
  <c r="K2707" i="3"/>
  <c r="N2707" i="3" s="1"/>
  <c r="K2683" i="3"/>
  <c r="N2683" i="3" s="1"/>
  <c r="K2603" i="3"/>
  <c r="N2603" i="3" s="1"/>
  <c r="K2579" i="3"/>
  <c r="N2579" i="3" s="1"/>
  <c r="K2555" i="3"/>
  <c r="N2555" i="3" s="1"/>
  <c r="K2475" i="3"/>
  <c r="N2475" i="3" s="1"/>
  <c r="K2451" i="3"/>
  <c r="N2451" i="3" s="1"/>
  <c r="K2427" i="3"/>
  <c r="N2427" i="3" s="1"/>
  <c r="K2347" i="3"/>
  <c r="N2347" i="3" s="1"/>
  <c r="K2323" i="3"/>
  <c r="N2323" i="3" s="1"/>
  <c r="K2299" i="3"/>
  <c r="N2299" i="3" s="1"/>
  <c r="K2219" i="3"/>
  <c r="N2219" i="3" s="1"/>
  <c r="K2195" i="3"/>
  <c r="N2195" i="3" s="1"/>
  <c r="K2171" i="3"/>
  <c r="N2171" i="3" s="1"/>
  <c r="K2091" i="3"/>
  <c r="N2091" i="3" s="1"/>
  <c r="K2067" i="3"/>
  <c r="N2067" i="3" s="1"/>
  <c r="K2043" i="3"/>
  <c r="N2043" i="3" s="1"/>
  <c r="K1971" i="3"/>
  <c r="N1971" i="3" s="1"/>
  <c r="K1947" i="3"/>
  <c r="N1947" i="3" s="1"/>
  <c r="K1899" i="3"/>
  <c r="N1899" i="3" s="1"/>
  <c r="K1875" i="3"/>
  <c r="N1875" i="3" s="1"/>
  <c r="K1851" i="3"/>
  <c r="N1851" i="3" s="1"/>
  <c r="K1691" i="3"/>
  <c r="N1691" i="3" s="1"/>
  <c r="K1643" i="3"/>
  <c r="N1643" i="3" s="1"/>
  <c r="K1619" i="3"/>
  <c r="N1619" i="3" s="1"/>
  <c r="K1595" i="3"/>
  <c r="N1595" i="3" s="1"/>
  <c r="K1547" i="3"/>
  <c r="N1547" i="3" s="1"/>
  <c r="K1090" i="3"/>
  <c r="K1418" i="3"/>
  <c r="N1418" i="3" s="1"/>
  <c r="K1370" i="3"/>
  <c r="N1370" i="3" s="1"/>
  <c r="K1330" i="3"/>
  <c r="K1157" i="3"/>
  <c r="K3454" i="3"/>
  <c r="N3454" i="3" s="1"/>
  <c r="K3398" i="3"/>
  <c r="N3398" i="3" s="1"/>
  <c r="K3366" i="3"/>
  <c r="N3366" i="3" s="1"/>
  <c r="K3326" i="3"/>
  <c r="N3326" i="3" s="1"/>
  <c r="K3294" i="3"/>
  <c r="N3294" i="3" s="1"/>
  <c r="K3262" i="3"/>
  <c r="N3262" i="3" s="1"/>
  <c r="K3230" i="3"/>
  <c r="N3230" i="3" s="1"/>
  <c r="K3078" i="3"/>
  <c r="N3078" i="3" s="1"/>
  <c r="K3046" i="3"/>
  <c r="N3046" i="3" s="1"/>
  <c r="K3006" i="3"/>
  <c r="N3006" i="3" s="1"/>
  <c r="K2974" i="3"/>
  <c r="N2974" i="3" s="1"/>
  <c r="K2942" i="3"/>
  <c r="N2942" i="3" s="1"/>
  <c r="K2902" i="3"/>
  <c r="N2902" i="3" s="1"/>
  <c r="K2838" i="3"/>
  <c r="N2838" i="3" s="1"/>
  <c r="K2814" i="3"/>
  <c r="N2814" i="3" s="1"/>
  <c r="K2694" i="3"/>
  <c r="N2694" i="3" s="1"/>
  <c r="K2590" i="3"/>
  <c r="N2590" i="3" s="1"/>
  <c r="K2550" i="3"/>
  <c r="N2550" i="3" s="1"/>
  <c r="K2518" i="3"/>
  <c r="N2518" i="3" s="1"/>
  <c r="K2462" i="3"/>
  <c r="N2462" i="3" s="1"/>
  <c r="K2414" i="3"/>
  <c r="N2414" i="3" s="1"/>
  <c r="K2310" i="3"/>
  <c r="N2310" i="3" s="1"/>
  <c r="K2062" i="3"/>
  <c r="N2062" i="3" s="1"/>
  <c r="K2022" i="3"/>
  <c r="N2022" i="3" s="1"/>
  <c r="K1710" i="3"/>
  <c r="N1710" i="3" s="1"/>
  <c r="K1614" i="3"/>
  <c r="N1614" i="3" s="1"/>
  <c r="K1542" i="3"/>
  <c r="N1542" i="3" s="1"/>
  <c r="K1478" i="3"/>
  <c r="N1478" i="3" s="1"/>
  <c r="K1423" i="3"/>
  <c r="N1423" i="3" s="1"/>
  <c r="K1335" i="3"/>
  <c r="K1319" i="3"/>
  <c r="K1462" i="3"/>
  <c r="N1462" i="3" s="1"/>
  <c r="K1454" i="3"/>
  <c r="N1454" i="3" s="1"/>
  <c r="K1446" i="3"/>
  <c r="N1446" i="3" s="1"/>
  <c r="K1438" i="3"/>
  <c r="N1438" i="3" s="1"/>
  <c r="K1430" i="3"/>
  <c r="N1430" i="3" s="1"/>
  <c r="K1422" i="3"/>
  <c r="N1422" i="3" s="1"/>
  <c r="K1414" i="3"/>
  <c r="N1414" i="3" s="1"/>
  <c r="K1406" i="3"/>
  <c r="N1406" i="3" s="1"/>
  <c r="K1398" i="3"/>
  <c r="N1398" i="3" s="1"/>
  <c r="K1390" i="3"/>
  <c r="N1390" i="3" s="1"/>
  <c r="K1382" i="3"/>
  <c r="N1382" i="3" s="1"/>
  <c r="K1374" i="3"/>
  <c r="N1374" i="3" s="1"/>
  <c r="K1366" i="3"/>
  <c r="N1366" i="3" s="1"/>
  <c r="K1358" i="3"/>
  <c r="N1358" i="3" s="1"/>
  <c r="K1350" i="3"/>
  <c r="N1350" i="3" s="1"/>
  <c r="K1342" i="3"/>
  <c r="N1342" i="3" s="1"/>
  <c r="K1334" i="3"/>
  <c r="K1326" i="3"/>
  <c r="K1318" i="3"/>
  <c r="K1233" i="3"/>
  <c r="K1217" i="3"/>
  <c r="K1201" i="3"/>
  <c r="K1193" i="3"/>
  <c r="K1185" i="3"/>
  <c r="K1169" i="3"/>
  <c r="K1161" i="3"/>
  <c r="K1137" i="3"/>
  <c r="K1121" i="3"/>
  <c r="K1113" i="3"/>
  <c r="K1105" i="3"/>
  <c r="K1097" i="3"/>
  <c r="K3502" i="3"/>
  <c r="N3502" i="3" s="1"/>
  <c r="K3462" i="3"/>
  <c r="N3462" i="3" s="1"/>
  <c r="K3430" i="3"/>
  <c r="N3430" i="3" s="1"/>
  <c r="K3390" i="3"/>
  <c r="N3390" i="3" s="1"/>
  <c r="K3358" i="3"/>
  <c r="N3358" i="3" s="1"/>
  <c r="K3318" i="3"/>
  <c r="N3318" i="3" s="1"/>
  <c r="K3302" i="3"/>
  <c r="N3302" i="3" s="1"/>
  <c r="K3254" i="3"/>
  <c r="N3254" i="3" s="1"/>
  <c r="K3238" i="3"/>
  <c r="N3238" i="3" s="1"/>
  <c r="K3214" i="3"/>
  <c r="N3214" i="3" s="1"/>
  <c r="K3174" i="3"/>
  <c r="N3174" i="3" s="1"/>
  <c r="K3102" i="3"/>
  <c r="N3102" i="3" s="1"/>
  <c r="K3038" i="3"/>
  <c r="N3038" i="3" s="1"/>
  <c r="K2998" i="3"/>
  <c r="N2998" i="3" s="1"/>
  <c r="K2910" i="3"/>
  <c r="N2910" i="3" s="1"/>
  <c r="K2862" i="3"/>
  <c r="N2862" i="3" s="1"/>
  <c r="K2830" i="3"/>
  <c r="N2830" i="3" s="1"/>
  <c r="K2774" i="3"/>
  <c r="N2774" i="3" s="1"/>
  <c r="K2750" i="3"/>
  <c r="N2750" i="3" s="1"/>
  <c r="K2718" i="3"/>
  <c r="N2718" i="3" s="1"/>
  <c r="K2558" i="3"/>
  <c r="N2558" i="3" s="1"/>
  <c r="K2438" i="3"/>
  <c r="N2438" i="3" s="1"/>
  <c r="K2398" i="3"/>
  <c r="N2398" i="3" s="1"/>
  <c r="K2374" i="3"/>
  <c r="N2374" i="3" s="1"/>
  <c r="K2278" i="3"/>
  <c r="N2278" i="3" s="1"/>
  <c r="K2190" i="3"/>
  <c r="N2190" i="3" s="1"/>
  <c r="K2110" i="3"/>
  <c r="N2110" i="3" s="1"/>
  <c r="K2094" i="3"/>
  <c r="N2094" i="3" s="1"/>
  <c r="K2038" i="3"/>
  <c r="N2038" i="3" s="1"/>
  <c r="K1886" i="3"/>
  <c r="N1886" i="3" s="1"/>
  <c r="K1854" i="3"/>
  <c r="N1854" i="3" s="1"/>
  <c r="K1822" i="3"/>
  <c r="N1822" i="3" s="1"/>
  <c r="K1782" i="3"/>
  <c r="N1782" i="3" s="1"/>
  <c r="K1718" i="3"/>
  <c r="N1718" i="3" s="1"/>
  <c r="K1678" i="3"/>
  <c r="N1678" i="3" s="1"/>
  <c r="K1590" i="3"/>
  <c r="N1590" i="3" s="1"/>
  <c r="K1375" i="3"/>
  <c r="N1375" i="3" s="1"/>
  <c r="K1445" i="3"/>
  <c r="N1445" i="3" s="1"/>
  <c r="K1437" i="3"/>
  <c r="N1437" i="3" s="1"/>
  <c r="K1381" i="3"/>
  <c r="N1381" i="3" s="1"/>
  <c r="K1232" i="3"/>
  <c r="N1232" i="3" s="1"/>
  <c r="AA1232" i="3" s="1"/>
  <c r="K1192" i="3"/>
  <c r="K1160" i="3"/>
  <c r="K3497" i="3"/>
  <c r="N3497" i="3" s="1"/>
  <c r="K3489" i="3"/>
  <c r="N3489" i="3" s="1"/>
  <c r="K3481" i="3"/>
  <c r="N3481" i="3" s="1"/>
  <c r="K3449" i="3"/>
  <c r="N3449" i="3" s="1"/>
  <c r="K3441" i="3"/>
  <c r="N3441" i="3" s="1"/>
  <c r="K3433" i="3"/>
  <c r="N3433" i="3" s="1"/>
  <c r="K3425" i="3"/>
  <c r="N3425" i="3" s="1"/>
  <c r="K3417" i="3"/>
  <c r="N3417" i="3" s="1"/>
  <c r="K3393" i="3"/>
  <c r="N3393" i="3" s="1"/>
  <c r="K1458" i="3"/>
  <c r="N1458" i="3" s="1"/>
  <c r="K1354" i="3"/>
  <c r="N1354" i="3" s="1"/>
  <c r="K3494" i="3"/>
  <c r="N3494" i="3" s="1"/>
  <c r="K3414" i="3"/>
  <c r="N3414" i="3" s="1"/>
  <c r="K3134" i="3"/>
  <c r="N3134" i="3" s="1"/>
  <c r="K3030" i="3"/>
  <c r="N3030" i="3" s="1"/>
  <c r="K2926" i="3"/>
  <c r="N2926" i="3" s="1"/>
  <c r="K2886" i="3"/>
  <c r="N2886" i="3" s="1"/>
  <c r="K2782" i="3"/>
  <c r="N2782" i="3" s="1"/>
  <c r="K2742" i="3"/>
  <c r="N2742" i="3" s="1"/>
  <c r="K2702" i="3"/>
  <c r="N2702" i="3" s="1"/>
  <c r="K2574" i="3"/>
  <c r="N2574" i="3" s="1"/>
  <c r="K2494" i="3"/>
  <c r="N2494" i="3" s="1"/>
  <c r="K2446" i="3"/>
  <c r="N2446" i="3" s="1"/>
  <c r="K2390" i="3"/>
  <c r="N2390" i="3" s="1"/>
  <c r="K2358" i="3"/>
  <c r="N2358" i="3" s="1"/>
  <c r="K2326" i="3"/>
  <c r="N2326" i="3" s="1"/>
  <c r="K2246" i="3"/>
  <c r="N2246" i="3" s="1"/>
  <c r="K2198" i="3"/>
  <c r="N2198" i="3" s="1"/>
  <c r="K2166" i="3"/>
  <c r="N2166" i="3" s="1"/>
  <c r="K2134" i="3"/>
  <c r="N2134" i="3" s="1"/>
  <c r="K2078" i="3"/>
  <c r="N2078" i="3" s="1"/>
  <c r="K2046" i="3"/>
  <c r="N2046" i="3" s="1"/>
  <c r="K1950" i="3"/>
  <c r="N1950" i="3" s="1"/>
  <c r="K1902" i="3"/>
  <c r="N1902" i="3" s="1"/>
  <c r="K1766" i="3"/>
  <c r="N1766" i="3" s="1"/>
  <c r="K1630" i="3"/>
  <c r="N1630" i="3" s="1"/>
  <c r="K1415" i="3"/>
  <c r="N1415" i="3" s="1"/>
  <c r="K1373" i="3"/>
  <c r="N1373" i="3" s="1"/>
  <c r="K1216" i="3"/>
  <c r="K1200" i="3"/>
  <c r="K1184" i="3"/>
  <c r="K1168" i="3"/>
  <c r="K1144" i="3"/>
  <c r="K1128" i="3"/>
  <c r="K1112" i="3"/>
  <c r="K1104" i="3"/>
  <c r="K1239" i="3"/>
  <c r="K1223" i="3"/>
  <c r="K1215" i="3"/>
  <c r="K1199" i="3"/>
  <c r="K1191" i="3"/>
  <c r="K1183" i="3"/>
  <c r="K1167" i="3"/>
  <c r="K1159" i="3"/>
  <c r="K1151" i="3"/>
  <c r="K1127" i="3"/>
  <c r="K1119" i="3"/>
  <c r="K1095" i="3"/>
  <c r="K3488" i="3"/>
  <c r="N3488" i="3" s="1"/>
  <c r="K3480" i="3"/>
  <c r="N3480" i="3" s="1"/>
  <c r="K3472" i="3"/>
  <c r="N3472" i="3" s="1"/>
  <c r="K3448" i="3"/>
  <c r="N3448" i="3" s="1"/>
  <c r="K3440" i="3"/>
  <c r="N3440" i="3" s="1"/>
  <c r="K3424" i="3"/>
  <c r="N3424" i="3" s="1"/>
  <c r="K3408" i="3"/>
  <c r="N3408" i="3" s="1"/>
  <c r="K3368" i="3"/>
  <c r="N3368" i="3" s="1"/>
  <c r="K3352" i="3"/>
  <c r="N3352" i="3" s="1"/>
  <c r="K3344" i="3"/>
  <c r="N3344" i="3" s="1"/>
  <c r="K3336" i="3"/>
  <c r="N3336" i="3" s="1"/>
  <c r="K3320" i="3"/>
  <c r="N3320" i="3" s="1"/>
  <c r="K3312" i="3"/>
  <c r="N3312" i="3" s="1"/>
  <c r="K3304" i="3"/>
  <c r="N3304" i="3" s="1"/>
  <c r="K3288" i="3"/>
  <c r="N3288" i="3" s="1"/>
  <c r="K3280" i="3"/>
  <c r="N3280" i="3" s="1"/>
  <c r="K3256" i="3"/>
  <c r="N3256" i="3" s="1"/>
  <c r="K3248" i="3"/>
  <c r="N3248" i="3" s="1"/>
  <c r="K3240" i="3"/>
  <c r="N3240" i="3" s="1"/>
  <c r="K3224" i="3"/>
  <c r="N3224" i="3" s="1"/>
  <c r="K3216" i="3"/>
  <c r="N3216" i="3" s="1"/>
  <c r="K3208" i="3"/>
  <c r="N3208" i="3" s="1"/>
  <c r="K3184" i="3"/>
  <c r="N3184" i="3" s="1"/>
  <c r="K3176" i="3"/>
  <c r="N3176" i="3" s="1"/>
  <c r="K3160" i="3"/>
  <c r="N3160" i="3" s="1"/>
  <c r="K3152" i="3"/>
  <c r="N3152" i="3" s="1"/>
  <c r="K3144" i="3"/>
  <c r="N3144" i="3" s="1"/>
  <c r="K3128" i="3"/>
  <c r="N3128" i="3" s="1"/>
  <c r="K3120" i="3"/>
  <c r="N3120" i="3" s="1"/>
  <c r="K3112" i="3"/>
  <c r="N3112" i="3" s="1"/>
  <c r="K3096" i="3"/>
  <c r="N3096" i="3" s="1"/>
  <c r="K3080" i="3"/>
  <c r="N3080" i="3" s="1"/>
  <c r="K3056" i="3"/>
  <c r="N3056" i="3" s="1"/>
  <c r="K3048" i="3"/>
  <c r="N3048" i="3" s="1"/>
  <c r="K3024" i="3"/>
  <c r="N3024" i="3" s="1"/>
  <c r="K3016" i="3"/>
  <c r="N3016" i="3" s="1"/>
  <c r="K3000" i="3"/>
  <c r="N3000" i="3" s="1"/>
  <c r="K2992" i="3"/>
  <c r="N2992" i="3" s="1"/>
  <c r="K2968" i="3"/>
  <c r="N2968" i="3" s="1"/>
  <c r="K2960" i="3"/>
  <c r="N2960" i="3" s="1"/>
  <c r="K2952" i="3"/>
  <c r="N2952" i="3" s="1"/>
  <c r="K2936" i="3"/>
  <c r="N2936" i="3" s="1"/>
  <c r="K2928" i="3"/>
  <c r="N2928" i="3" s="1"/>
  <c r="K2920" i="3"/>
  <c r="N2920" i="3" s="1"/>
  <c r="K2904" i="3"/>
  <c r="N2904" i="3" s="1"/>
  <c r="K2896" i="3"/>
  <c r="N2896" i="3" s="1"/>
  <c r="K2888" i="3"/>
  <c r="N2888" i="3" s="1"/>
  <c r="K2872" i="3"/>
  <c r="N2872" i="3" s="1"/>
  <c r="K2864" i="3"/>
  <c r="N2864" i="3" s="1"/>
  <c r="K2856" i="3"/>
  <c r="N2856" i="3" s="1"/>
  <c r="K2840" i="3"/>
  <c r="N2840" i="3" s="1"/>
  <c r="K2824" i="3"/>
  <c r="N2824" i="3" s="1"/>
  <c r="K2800" i="3"/>
  <c r="N2800" i="3" s="1"/>
  <c r="K2792" i="3"/>
  <c r="N2792" i="3" s="1"/>
  <c r="K2776" i="3"/>
  <c r="N2776" i="3" s="1"/>
  <c r="K2768" i="3"/>
  <c r="N2768" i="3" s="1"/>
  <c r="K2760" i="3"/>
  <c r="N2760" i="3" s="1"/>
  <c r="K2744" i="3"/>
  <c r="N2744" i="3" s="1"/>
  <c r="K2736" i="3"/>
  <c r="N2736" i="3" s="1"/>
  <c r="K2728" i="3"/>
  <c r="N2728" i="3" s="1"/>
  <c r="K2712" i="3"/>
  <c r="N2712" i="3" s="1"/>
  <c r="K2704" i="3"/>
  <c r="N2704" i="3" s="1"/>
  <c r="K2696" i="3"/>
  <c r="N2696" i="3" s="1"/>
  <c r="K2680" i="3"/>
  <c r="N2680" i="3" s="1"/>
  <c r="K2672" i="3"/>
  <c r="N2672" i="3" s="1"/>
  <c r="K2664" i="3"/>
  <c r="N2664" i="3" s="1"/>
  <c r="K2648" i="3"/>
  <c r="N2648" i="3" s="1"/>
  <c r="K2640" i="3"/>
  <c r="N2640" i="3" s="1"/>
  <c r="K2632" i="3"/>
  <c r="N2632" i="3" s="1"/>
  <c r="K2616" i="3"/>
  <c r="N2616" i="3" s="1"/>
  <c r="K2608" i="3"/>
  <c r="N2608" i="3" s="1"/>
  <c r="K2600" i="3"/>
  <c r="N2600" i="3" s="1"/>
  <c r="K2584" i="3"/>
  <c r="N2584" i="3" s="1"/>
  <c r="K2576" i="3"/>
  <c r="N2576" i="3" s="1"/>
  <c r="K2568" i="3"/>
  <c r="N2568" i="3" s="1"/>
  <c r="K2552" i="3"/>
  <c r="N2552" i="3" s="1"/>
  <c r="K2544" i="3"/>
  <c r="N2544" i="3" s="1"/>
  <c r="K2536" i="3"/>
  <c r="N2536" i="3" s="1"/>
  <c r="K2520" i="3"/>
  <c r="N2520" i="3" s="1"/>
  <c r="K2512" i="3"/>
  <c r="N2512" i="3" s="1"/>
  <c r="K2488" i="3"/>
  <c r="N2488" i="3" s="1"/>
  <c r="K2480" i="3"/>
  <c r="N2480" i="3" s="1"/>
  <c r="K2472" i="3"/>
  <c r="N2472" i="3" s="1"/>
  <c r="K2456" i="3"/>
  <c r="N2456" i="3" s="1"/>
  <c r="K2448" i="3"/>
  <c r="N2448" i="3" s="1"/>
  <c r="K2440" i="3"/>
  <c r="N2440" i="3" s="1"/>
  <c r="K2424" i="3"/>
  <c r="N2424" i="3" s="1"/>
  <c r="K2416" i="3"/>
  <c r="N2416" i="3" s="1"/>
  <c r="K2408" i="3"/>
  <c r="N2408" i="3" s="1"/>
  <c r="K2392" i="3"/>
  <c r="N2392" i="3" s="1"/>
  <c r="K2384" i="3"/>
  <c r="N2384" i="3" s="1"/>
  <c r="K2376" i="3"/>
  <c r="N2376" i="3" s="1"/>
  <c r="K2360" i="3"/>
  <c r="N2360" i="3" s="1"/>
  <c r="K2352" i="3"/>
  <c r="N2352" i="3" s="1"/>
  <c r="K2344" i="3"/>
  <c r="N2344" i="3" s="1"/>
  <c r="K2328" i="3"/>
  <c r="N2328" i="3" s="1"/>
  <c r="K2320" i="3"/>
  <c r="N2320" i="3" s="1"/>
  <c r="K2312" i="3"/>
  <c r="N2312" i="3" s="1"/>
  <c r="K2296" i="3"/>
  <c r="N2296" i="3" s="1"/>
  <c r="K2280" i="3"/>
  <c r="N2280" i="3" s="1"/>
  <c r="K2264" i="3"/>
  <c r="N2264" i="3" s="1"/>
  <c r="K2248" i="3"/>
  <c r="N2248" i="3" s="1"/>
  <c r="K2232" i="3"/>
  <c r="N2232" i="3" s="1"/>
  <c r="K2224" i="3"/>
  <c r="N2224" i="3" s="1"/>
  <c r="K2216" i="3"/>
  <c r="N2216" i="3" s="1"/>
  <c r="K2184" i="3"/>
  <c r="N2184" i="3" s="1"/>
  <c r="K2168" i="3"/>
  <c r="N2168" i="3" s="1"/>
  <c r="K2152" i="3"/>
  <c r="N2152" i="3" s="1"/>
  <c r="K2136" i="3"/>
  <c r="N2136" i="3" s="1"/>
  <c r="K2128" i="3"/>
  <c r="N2128" i="3" s="1"/>
  <c r="K2120" i="3"/>
  <c r="N2120" i="3" s="1"/>
  <c r="K2104" i="3"/>
  <c r="N2104" i="3" s="1"/>
  <c r="K2088" i="3"/>
  <c r="N2088" i="3" s="1"/>
  <c r="K2072" i="3"/>
  <c r="N2072" i="3" s="1"/>
  <c r="K2056" i="3"/>
  <c r="N2056" i="3" s="1"/>
  <c r="K2032" i="3"/>
  <c r="N2032" i="3" s="1"/>
  <c r="K2024" i="3"/>
  <c r="N2024" i="3" s="1"/>
  <c r="K2008" i="3"/>
  <c r="N2008" i="3" s="1"/>
  <c r="K2000" i="3"/>
  <c r="N2000" i="3" s="1"/>
  <c r="K1992" i="3"/>
  <c r="N1992" i="3" s="1"/>
  <c r="K1968" i="3"/>
  <c r="N1968" i="3" s="1"/>
  <c r="K1960" i="3"/>
  <c r="N1960" i="3" s="1"/>
  <c r="K1936" i="3"/>
  <c r="N1936" i="3" s="1"/>
  <c r="K1928" i="3"/>
  <c r="N1928" i="3" s="1"/>
  <c r="K1904" i="3"/>
  <c r="N1904" i="3" s="1"/>
  <c r="K1896" i="3"/>
  <c r="N1896" i="3" s="1"/>
  <c r="K1872" i="3"/>
  <c r="N1872" i="3" s="1"/>
  <c r="K1864" i="3"/>
  <c r="N1864" i="3" s="1"/>
  <c r="K1840" i="3"/>
  <c r="N1840" i="3" s="1"/>
  <c r="K1832" i="3"/>
  <c r="N1832" i="3" s="1"/>
  <c r="K1808" i="3"/>
  <c r="N1808" i="3" s="1"/>
  <c r="K1800" i="3"/>
  <c r="N1800" i="3" s="1"/>
  <c r="K1776" i="3"/>
  <c r="N1776" i="3" s="1"/>
  <c r="K1768" i="3"/>
  <c r="N1768" i="3" s="1"/>
  <c r="K1744" i="3"/>
  <c r="N1744" i="3" s="1"/>
  <c r="K1736" i="3"/>
  <c r="N1736" i="3" s="1"/>
  <c r="K1680" i="3"/>
  <c r="N1680" i="3" s="1"/>
  <c r="K1672" i="3"/>
  <c r="N1672" i="3" s="1"/>
  <c r="K1648" i="3"/>
  <c r="N1648" i="3" s="1"/>
  <c r="K1616" i="3"/>
  <c r="N1616" i="3" s="1"/>
  <c r="K1608" i="3"/>
  <c r="N1608" i="3" s="1"/>
  <c r="K1584" i="3"/>
  <c r="N1584" i="3" s="1"/>
  <c r="K1576" i="3"/>
  <c r="N1576" i="3" s="1"/>
  <c r="K1552" i="3"/>
  <c r="N1552" i="3" s="1"/>
  <c r="K1512" i="3"/>
  <c r="N1512" i="3" s="1"/>
  <c r="K1488" i="3"/>
  <c r="N1488" i="3" s="1"/>
  <c r="K1480" i="3"/>
  <c r="N1480" i="3" s="1"/>
  <c r="K1442" i="3"/>
  <c r="N1442" i="3" s="1"/>
  <c r="K1434" i="3"/>
  <c r="N1434" i="3" s="1"/>
  <c r="K1394" i="3"/>
  <c r="N1394" i="3" s="1"/>
  <c r="K1362" i="3"/>
  <c r="N1362" i="3" s="1"/>
  <c r="K1322" i="3"/>
  <c r="K1133" i="3"/>
  <c r="K3382" i="3"/>
  <c r="N3382" i="3" s="1"/>
  <c r="K3182" i="3"/>
  <c r="N3182" i="3" s="1"/>
  <c r="K3166" i="3"/>
  <c r="N3166" i="3" s="1"/>
  <c r="K3118" i="3"/>
  <c r="N3118" i="3" s="1"/>
  <c r="K3062" i="3"/>
  <c r="N3062" i="3" s="1"/>
  <c r="K2894" i="3"/>
  <c r="N2894" i="3" s="1"/>
  <c r="K2854" i="3"/>
  <c r="N2854" i="3" s="1"/>
  <c r="K2822" i="3"/>
  <c r="N2822" i="3" s="1"/>
  <c r="K2766" i="3"/>
  <c r="N2766" i="3" s="1"/>
  <c r="K2662" i="3"/>
  <c r="N2662" i="3" s="1"/>
  <c r="K2630" i="3"/>
  <c r="N2630" i="3" s="1"/>
  <c r="K2598" i="3"/>
  <c r="N2598" i="3" s="1"/>
  <c r="K2478" i="3"/>
  <c r="N2478" i="3" s="1"/>
  <c r="K2342" i="3"/>
  <c r="N2342" i="3" s="1"/>
  <c r="K2286" i="3"/>
  <c r="N2286" i="3" s="1"/>
  <c r="K2262" i="3"/>
  <c r="N2262" i="3" s="1"/>
  <c r="K1878" i="3"/>
  <c r="N1878" i="3" s="1"/>
  <c r="K1838" i="3"/>
  <c r="N1838" i="3" s="1"/>
  <c r="K1798" i="3"/>
  <c r="N1798" i="3" s="1"/>
  <c r="K1518" i="3"/>
  <c r="N1518" i="3" s="1"/>
  <c r="K1463" i="3"/>
  <c r="N1463" i="3" s="1"/>
  <c r="K1224" i="3"/>
  <c r="K1208" i="3"/>
  <c r="N1208" i="3" s="1"/>
  <c r="AA1208" i="3" s="1"/>
  <c r="K1176" i="3"/>
  <c r="K1152" i="3"/>
  <c r="K1136" i="3"/>
  <c r="K1120" i="3"/>
  <c r="K1096" i="3"/>
  <c r="K1364" i="3"/>
  <c r="N1364" i="3" s="1"/>
  <c r="K1435" i="3"/>
  <c r="N1435" i="3" s="1"/>
  <c r="K1411" i="3"/>
  <c r="N1411" i="3" s="1"/>
  <c r="K1403" i="3"/>
  <c r="N1403" i="3" s="1"/>
  <c r="K1371" i="3"/>
  <c r="N1371" i="3" s="1"/>
  <c r="K1363" i="3"/>
  <c r="N1363" i="3" s="1"/>
  <c r="K1339" i="3"/>
  <c r="N1339" i="3" s="1"/>
  <c r="K1238" i="3"/>
  <c r="N1238" i="3" s="1"/>
  <c r="AA1238" i="3" s="1"/>
  <c r="K1230" i="3"/>
  <c r="K1222" i="3"/>
  <c r="K1214" i="3"/>
  <c r="N1214" i="3" s="1"/>
  <c r="AA1214" i="3" s="1"/>
  <c r="K1206" i="3"/>
  <c r="K1198" i="3"/>
  <c r="K1190" i="3"/>
  <c r="K1182" i="3"/>
  <c r="K1174" i="3"/>
  <c r="K1166" i="3"/>
  <c r="K1158" i="3"/>
  <c r="K1150" i="3"/>
  <c r="K1142" i="3"/>
  <c r="K1134" i="3"/>
  <c r="K1126" i="3"/>
  <c r="K1118" i="3"/>
  <c r="K1110" i="3"/>
  <c r="K1102" i="3"/>
  <c r="K1094" i="3"/>
  <c r="K3503" i="3"/>
  <c r="N3503" i="3" s="1"/>
  <c r="K3495" i="3"/>
  <c r="N3495" i="3" s="1"/>
  <c r="K3487" i="3"/>
  <c r="N3487" i="3" s="1"/>
  <c r="K3479" i="3"/>
  <c r="N3479" i="3" s="1"/>
  <c r="K3455" i="3"/>
  <c r="N3455" i="3" s="1"/>
  <c r="K3399" i="3"/>
  <c r="N3399" i="3" s="1"/>
  <c r="K3383" i="3"/>
  <c r="N3383" i="3" s="1"/>
  <c r="K3367" i="3"/>
  <c r="N3367" i="3" s="1"/>
  <c r="K3359" i="3"/>
  <c r="N3359" i="3" s="1"/>
  <c r="K3351" i="3"/>
  <c r="N3351" i="3" s="1"/>
  <c r="K3343" i="3"/>
  <c r="N3343" i="3" s="1"/>
  <c r="K3327" i="3"/>
  <c r="N3327" i="3" s="1"/>
  <c r="K3303" i="3"/>
  <c r="N3303" i="3" s="1"/>
  <c r="K3287" i="3"/>
  <c r="N3287" i="3" s="1"/>
  <c r="K3279" i="3"/>
  <c r="N3279" i="3" s="1"/>
  <c r="K3247" i="3"/>
  <c r="N3247" i="3" s="1"/>
  <c r="K3239" i="3"/>
  <c r="N3239" i="3" s="1"/>
  <c r="K3231" i="3"/>
  <c r="N3231" i="3" s="1"/>
  <c r="K3215" i="3"/>
  <c r="N3215" i="3" s="1"/>
  <c r="K3199" i="3"/>
  <c r="N3199" i="3" s="1"/>
  <c r="K3191" i="3"/>
  <c r="N3191" i="3" s="1"/>
  <c r="K3183" i="3"/>
  <c r="N3183" i="3" s="1"/>
  <c r="K3151" i="3"/>
  <c r="N3151" i="3" s="1"/>
  <c r="K3135" i="3"/>
  <c r="N3135" i="3" s="1"/>
  <c r="K3127" i="3"/>
  <c r="N3127" i="3" s="1"/>
  <c r="K3095" i="3"/>
  <c r="N3095" i="3" s="1"/>
  <c r="K3079" i="3"/>
  <c r="N3079" i="3" s="1"/>
  <c r="K3055" i="3"/>
  <c r="N3055" i="3" s="1"/>
  <c r="K3047" i="3"/>
  <c r="N3047" i="3" s="1"/>
  <c r="K2991" i="3"/>
  <c r="N2991" i="3" s="1"/>
  <c r="K2975" i="3"/>
  <c r="N2975" i="3" s="1"/>
  <c r="K2927" i="3"/>
  <c r="N2927" i="3" s="1"/>
  <c r="K2919" i="3"/>
  <c r="N2919" i="3" s="1"/>
  <c r="K2911" i="3"/>
  <c r="N2911" i="3" s="1"/>
  <c r="K2903" i="3"/>
  <c r="N2903" i="3" s="1"/>
  <c r="K2879" i="3"/>
  <c r="N2879" i="3" s="1"/>
  <c r="K2871" i="3"/>
  <c r="N2871" i="3" s="1"/>
  <c r="K2847" i="3"/>
  <c r="N2847" i="3" s="1"/>
  <c r="K2807" i="3"/>
  <c r="N2807" i="3" s="1"/>
  <c r="K2791" i="3"/>
  <c r="N2791" i="3" s="1"/>
  <c r="K2775" i="3"/>
  <c r="N2775" i="3" s="1"/>
  <c r="K2759" i="3"/>
  <c r="N2759" i="3" s="1"/>
  <c r="K2727" i="3"/>
  <c r="N2727" i="3" s="1"/>
  <c r="K2687" i="3"/>
  <c r="N2687" i="3" s="1"/>
  <c r="K2679" i="3"/>
  <c r="N2679" i="3" s="1"/>
  <c r="K2655" i="3"/>
  <c r="N2655" i="3" s="1"/>
  <c r="K2647" i="3"/>
  <c r="N2647" i="3" s="1"/>
  <c r="K2623" i="3"/>
  <c r="N2623" i="3" s="1"/>
  <c r="K2615" i="3"/>
  <c r="N2615" i="3" s="1"/>
  <c r="K2599" i="3"/>
  <c r="N2599" i="3" s="1"/>
  <c r="K2591" i="3"/>
  <c r="N2591" i="3" s="1"/>
  <c r="K2575" i="3"/>
  <c r="N2575" i="3" s="1"/>
  <c r="K2567" i="3"/>
  <c r="N2567" i="3" s="1"/>
  <c r="K2535" i="3"/>
  <c r="N2535" i="3" s="1"/>
  <c r="K2495" i="3"/>
  <c r="N2495" i="3" s="1"/>
  <c r="K2455" i="3"/>
  <c r="N2455" i="3" s="1"/>
  <c r="K2439" i="3"/>
  <c r="N2439" i="3" s="1"/>
  <c r="K2375" i="3"/>
  <c r="N2375" i="3" s="1"/>
  <c r="K2359" i="3"/>
  <c r="N2359" i="3" s="1"/>
  <c r="K2351" i="3"/>
  <c r="N2351" i="3" s="1"/>
  <c r="K2335" i="3"/>
  <c r="N2335" i="3" s="1"/>
  <c r="K2295" i="3"/>
  <c r="N2295" i="3" s="1"/>
  <c r="K2287" i="3"/>
  <c r="N2287" i="3" s="1"/>
  <c r="K2279" i="3"/>
  <c r="N2279" i="3" s="1"/>
  <c r="K2255" i="3"/>
  <c r="N2255" i="3" s="1"/>
  <c r="K2247" i="3"/>
  <c r="N2247" i="3" s="1"/>
  <c r="K2231" i="3"/>
  <c r="N2231" i="3" s="1"/>
  <c r="K2191" i="3"/>
  <c r="N2191" i="3" s="1"/>
  <c r="K2167" i="3"/>
  <c r="N2167" i="3" s="1"/>
  <c r="K2143" i="3"/>
  <c r="N2143" i="3" s="1"/>
  <c r="K2135" i="3"/>
  <c r="N2135" i="3" s="1"/>
  <c r="K2095" i="3"/>
  <c r="N2095" i="3" s="1"/>
  <c r="K2079" i="3"/>
  <c r="N2079" i="3" s="1"/>
  <c r="K2063" i="3"/>
  <c r="N2063" i="3" s="1"/>
  <c r="K2039" i="3"/>
  <c r="N2039" i="3" s="1"/>
  <c r="K2023" i="3"/>
  <c r="N2023" i="3" s="1"/>
  <c r="K2007" i="3"/>
  <c r="N2007" i="3" s="1"/>
  <c r="K1991" i="3"/>
  <c r="N1991" i="3" s="1"/>
  <c r="K1967" i="3"/>
  <c r="N1967" i="3" s="1"/>
  <c r="K1895" i="3"/>
  <c r="N1895" i="3" s="1"/>
  <c r="K1879" i="3"/>
  <c r="N1879" i="3" s="1"/>
  <c r="K1863" i="3"/>
  <c r="N1863" i="3" s="1"/>
  <c r="K1855" i="3"/>
  <c r="N1855" i="3" s="1"/>
  <c r="K1847" i="3"/>
  <c r="N1847" i="3" s="1"/>
  <c r="K1839" i="3"/>
  <c r="N1839" i="3" s="1"/>
  <c r="K1823" i="3"/>
  <c r="N1823" i="3" s="1"/>
  <c r="K1799" i="3"/>
  <c r="N1799" i="3" s="1"/>
  <c r="K1775" i="3"/>
  <c r="N1775" i="3" s="1"/>
  <c r="K1759" i="3"/>
  <c r="N1759" i="3" s="1"/>
  <c r="K1751" i="3"/>
  <c r="N1751" i="3" s="1"/>
  <c r="K1719" i="3"/>
  <c r="N1719" i="3" s="1"/>
  <c r="K1711" i="3"/>
  <c r="N1711" i="3" s="1"/>
  <c r="K1695" i="3"/>
  <c r="N1695" i="3" s="1"/>
  <c r="K1671" i="3"/>
  <c r="N1671" i="3" s="1"/>
  <c r="K1655" i="3"/>
  <c r="N1655" i="3" s="1"/>
  <c r="K1647" i="3"/>
  <c r="N1647" i="3" s="1"/>
  <c r="K1631" i="3"/>
  <c r="N1631" i="3" s="1"/>
  <c r="K1599" i="3"/>
  <c r="N1599" i="3" s="1"/>
  <c r="K1575" i="3"/>
  <c r="N1575" i="3" s="1"/>
  <c r="K1551" i="3"/>
  <c r="N1551" i="3" s="1"/>
  <c r="K1519" i="3"/>
  <c r="N1519" i="3" s="1"/>
  <c r="K1511" i="3"/>
  <c r="N1511" i="3" s="1"/>
  <c r="K1503" i="3"/>
  <c r="N1503" i="3" s="1"/>
  <c r="K1495" i="3"/>
  <c r="N1495" i="3" s="1"/>
  <c r="K1487" i="3"/>
  <c r="N1487" i="3" s="1"/>
  <c r="K1471" i="3"/>
  <c r="N1471" i="3" s="1"/>
  <c r="K6" i="3"/>
  <c r="AA1094" i="3"/>
  <c r="AA1096" i="3"/>
  <c r="AA1097" i="3"/>
  <c r="AA1099" i="3"/>
  <c r="AA1101" i="3"/>
  <c r="AA1102" i="3"/>
  <c r="AA1105" i="3"/>
  <c r="AA1107" i="3"/>
  <c r="AA1110" i="3"/>
  <c r="AA1113" i="3"/>
  <c r="AA1119" i="3"/>
  <c r="AA1126" i="3"/>
  <c r="AA1131" i="3"/>
  <c r="AA1134" i="3"/>
  <c r="AA1137" i="3"/>
  <c r="AA1148" i="3"/>
  <c r="AA1152" i="3"/>
  <c r="AA1157" i="3"/>
  <c r="AA1160" i="3"/>
  <c r="AA1167" i="3"/>
  <c r="AA1171" i="3"/>
  <c r="AA1179" i="3"/>
  <c r="AA1183" i="3"/>
  <c r="AA1190" i="3"/>
  <c r="AA1193" i="3"/>
  <c r="AA1200" i="3"/>
  <c r="AA1206" i="3"/>
  <c r="AA1213" i="3"/>
  <c r="AA1215" i="3"/>
  <c r="AA1217" i="3"/>
  <c r="AA1223" i="3"/>
  <c r="AA1235" i="3"/>
  <c r="AA1239" i="3"/>
  <c r="AA1243" i="3"/>
  <c r="AA1247" i="3"/>
  <c r="AA1253" i="3"/>
  <c r="AA1256" i="3"/>
  <c r="AA1263" i="3"/>
  <c r="AA1265" i="3"/>
  <c r="AA1269" i="3"/>
  <c r="AA1271" i="3"/>
  <c r="AA1278" i="3"/>
  <c r="AA1280" i="3"/>
  <c r="AA1286" i="3"/>
  <c r="AA1288" i="3"/>
  <c r="AA1290" i="3"/>
  <c r="AA1297" i="3"/>
  <c r="AA1304" i="3"/>
  <c r="AA1306" i="3"/>
  <c r="AA1308" i="3"/>
  <c r="AA1311" i="3"/>
  <c r="AA1104" i="3"/>
  <c r="AA1112" i="3"/>
  <c r="AA1118" i="3"/>
  <c r="AA1120" i="3"/>
  <c r="AA1121" i="3"/>
  <c r="AA1128" i="3"/>
  <c r="AA1132" i="3"/>
  <c r="AA1136" i="3"/>
  <c r="AA1144" i="3"/>
  <c r="AA1151" i="3"/>
  <c r="AA1155" i="3"/>
  <c r="AA1159" i="3"/>
  <c r="AA1161" i="3"/>
  <c r="AA1166" i="3"/>
  <c r="AA1169" i="3"/>
  <c r="AA1174" i="3"/>
  <c r="AA1181" i="3"/>
  <c r="AA1182" i="3"/>
  <c r="AA1185" i="3"/>
  <c r="AA1191" i="3"/>
  <c r="AA1195" i="3"/>
  <c r="AA1199" i="3"/>
  <c r="AA1201" i="3"/>
  <c r="AA1211" i="3"/>
  <c r="AA1216" i="3"/>
  <c r="AA1222" i="3"/>
  <c r="AA1224" i="3"/>
  <c r="AA1230" i="3"/>
  <c r="AA1233" i="3"/>
  <c r="AA1240" i="3"/>
  <c r="AA1241" i="3"/>
  <c r="AA1246" i="3"/>
  <c r="AA1248" i="3"/>
  <c r="AA1254" i="3"/>
  <c r="AA1255" i="3"/>
  <c r="AA1262" i="3"/>
  <c r="AA1264" i="3"/>
  <c r="AA1267" i="3"/>
  <c r="AA1268" i="3"/>
  <c r="AA1270" i="3"/>
  <c r="AA1272" i="3"/>
  <c r="AA1275" i="3"/>
  <c r="AA1279" i="3"/>
  <c r="AA1281" i="3"/>
  <c r="AA1287" i="3"/>
  <c r="AA1289" i="3"/>
  <c r="AA1294" i="3"/>
  <c r="AA1296" i="3"/>
  <c r="AA1298" i="3"/>
  <c r="AA1302" i="3"/>
  <c r="AA1305" i="3"/>
  <c r="AA1307" i="3"/>
  <c r="AA1309" i="3"/>
  <c r="AA1312" i="3"/>
  <c r="AA1090" i="3"/>
  <c r="AA1095" i="3"/>
  <c r="AA1115" i="3"/>
  <c r="AA1127" i="3"/>
  <c r="AA1133" i="3"/>
  <c r="AA1142" i="3"/>
  <c r="AA1150" i="3"/>
  <c r="AA1158" i="3"/>
  <c r="AA1163" i="3"/>
  <c r="AA1168" i="3"/>
  <c r="AA1176" i="3"/>
  <c r="AA1184" i="3"/>
  <c r="AA1192" i="3"/>
  <c r="AA1198" i="3"/>
  <c r="AA1092" i="3"/>
  <c r="AA1310" i="3"/>
  <c r="K3092" i="3"/>
  <c r="N3092" i="3" s="1"/>
  <c r="A61" i="4"/>
  <c r="K1900" i="3"/>
  <c r="N1900" i="3" s="1"/>
  <c r="K3060" i="3"/>
  <c r="N3060" i="3" s="1"/>
  <c r="K1908" i="3"/>
  <c r="N1908" i="3" s="1"/>
  <c r="K1748" i="3"/>
  <c r="N1748" i="3" s="1"/>
  <c r="K1749" i="3"/>
  <c r="N1749" i="3" s="1"/>
  <c r="K3052" i="3"/>
  <c r="N3052" i="3" s="1"/>
  <c r="K2100" i="3"/>
  <c r="N2100" i="3" s="1"/>
  <c r="K2092" i="3"/>
  <c r="N2092" i="3" s="1"/>
  <c r="K1564" i="3"/>
  <c r="N1564" i="3" s="1"/>
  <c r="K1924" i="3"/>
  <c r="N1924" i="3" s="1"/>
  <c r="K2510" i="3"/>
  <c r="N2510" i="3" s="1"/>
  <c r="K2621" i="3"/>
  <c r="N2621" i="3" s="1"/>
  <c r="K2093" i="3"/>
  <c r="N2093" i="3" s="1"/>
  <c r="K1781" i="3"/>
  <c r="N1781" i="3" s="1"/>
  <c r="K1709" i="3"/>
  <c r="N1709" i="3" s="1"/>
  <c r="K3380" i="3"/>
  <c r="N3380" i="3" s="1"/>
  <c r="K3276" i="3"/>
  <c r="N3276" i="3" s="1"/>
  <c r="K2780" i="3"/>
  <c r="N2780" i="3" s="1"/>
  <c r="K2756" i="3"/>
  <c r="N2756" i="3" s="1"/>
  <c r="K1980" i="3"/>
  <c r="N1980" i="3" s="1"/>
  <c r="K1940" i="3"/>
  <c r="N1940" i="3" s="1"/>
  <c r="K1884" i="3"/>
  <c r="N1884" i="3" s="1"/>
  <c r="K1828" i="3"/>
  <c r="N1828" i="3" s="1"/>
  <c r="K1772" i="3"/>
  <c r="N1772" i="3" s="1"/>
  <c r="K1484" i="3"/>
  <c r="N1484" i="3" s="1"/>
  <c r="K2525" i="3"/>
  <c r="N2525" i="3" s="1"/>
  <c r="K1925" i="3"/>
  <c r="N1925" i="3" s="1"/>
  <c r="K1661" i="3"/>
  <c r="N1661" i="3" s="1"/>
  <c r="K1549" i="3"/>
  <c r="N1549" i="3" s="1"/>
  <c r="K2085" i="3"/>
  <c r="N2085" i="3" s="1"/>
  <c r="K1741" i="3"/>
  <c r="N1741" i="3" s="1"/>
  <c r="K3260" i="3"/>
  <c r="N3260" i="3" s="1"/>
  <c r="K3148" i="3"/>
  <c r="N3148" i="3" s="1"/>
  <c r="K3036" i="3"/>
  <c r="N3036" i="3" s="1"/>
  <c r="K2956" i="3"/>
  <c r="N2956" i="3" s="1"/>
  <c r="K2932" i="3"/>
  <c r="N2932" i="3" s="1"/>
  <c r="K2428" i="3"/>
  <c r="N2428" i="3" s="1"/>
  <c r="K2412" i="3"/>
  <c r="N2412" i="3" s="1"/>
  <c r="K2164" i="3"/>
  <c r="N2164" i="3" s="1"/>
  <c r="K2148" i="3"/>
  <c r="N2148" i="3" s="1"/>
  <c r="K1508" i="3"/>
  <c r="N1508" i="3" s="1"/>
  <c r="K1676" i="3"/>
  <c r="N1676" i="3" s="1"/>
  <c r="K3252" i="3"/>
  <c r="N3252" i="3" s="1"/>
  <c r="K3004" i="3"/>
  <c r="N3004" i="3" s="1"/>
  <c r="K2868" i="3"/>
  <c r="N2868" i="3" s="1"/>
  <c r="K2524" i="3"/>
  <c r="N2524" i="3" s="1"/>
  <c r="K2420" i="3"/>
  <c r="N2420" i="3" s="1"/>
  <c r="K2380" i="3"/>
  <c r="N2380" i="3" s="1"/>
  <c r="K2372" i="3"/>
  <c r="N2372" i="3" s="1"/>
  <c r="K2308" i="3"/>
  <c r="N2308" i="3" s="1"/>
  <c r="K2284" i="3"/>
  <c r="N2284" i="3" s="1"/>
  <c r="K2108" i="3"/>
  <c r="N2108" i="3" s="1"/>
  <c r="K2044" i="3"/>
  <c r="N2044" i="3" s="1"/>
  <c r="K1996" i="3"/>
  <c r="N1996" i="3" s="1"/>
  <c r="K1780" i="3"/>
  <c r="N1780" i="3" s="1"/>
  <c r="K1556" i="3"/>
  <c r="N1556" i="3" s="1"/>
  <c r="K1548" i="3"/>
  <c r="N1548" i="3" s="1"/>
  <c r="K1468" i="3"/>
  <c r="N1468" i="3" s="1"/>
  <c r="K2293" i="3"/>
  <c r="N2293" i="3" s="1"/>
  <c r="K1844" i="3"/>
  <c r="N1844" i="3" s="1"/>
  <c r="K1516" i="3"/>
  <c r="N1516" i="3" s="1"/>
  <c r="K3364" i="3"/>
  <c r="N3364" i="3" s="1"/>
  <c r="K2245" i="3"/>
  <c r="N2245" i="3" s="1"/>
  <c r="K2012" i="3"/>
  <c r="N2012" i="3" s="1"/>
  <c r="K1820" i="3"/>
  <c r="N1820" i="3" s="1"/>
  <c r="K1668" i="3"/>
  <c r="N1668" i="3" s="1"/>
  <c r="K1500" i="3"/>
  <c r="N1500" i="3" s="1"/>
  <c r="K2677" i="3"/>
  <c r="N2677" i="3" s="1"/>
  <c r="K2453" i="3"/>
  <c r="N2453" i="3" s="1"/>
  <c r="K2405" i="3"/>
  <c r="N2405" i="3" s="1"/>
  <c r="K2141" i="3"/>
  <c r="N2141" i="3" s="1"/>
  <c r="K2045" i="3"/>
  <c r="N2045" i="3" s="1"/>
  <c r="K1949" i="3"/>
  <c r="N1949" i="3" s="1"/>
  <c r="K1621" i="3"/>
  <c r="N1621" i="3" s="1"/>
  <c r="K1517" i="3"/>
  <c r="N1517" i="3" s="1"/>
  <c r="K2788" i="3"/>
  <c r="N2788" i="3" s="1"/>
  <c r="K2684" i="3"/>
  <c r="N2684" i="3" s="1"/>
  <c r="K2620" i="3"/>
  <c r="N2620" i="3" s="1"/>
  <c r="K2612" i="3"/>
  <c r="N2612" i="3" s="1"/>
  <c r="K2084" i="3"/>
  <c r="N2084" i="3" s="1"/>
  <c r="K1892" i="3"/>
  <c r="N1892" i="3" s="1"/>
  <c r="K1796" i="3"/>
  <c r="N1796" i="3" s="1"/>
  <c r="K1724" i="3"/>
  <c r="N1724" i="3" s="1"/>
  <c r="K1716" i="3"/>
  <c r="N1716" i="3" s="1"/>
  <c r="K1620" i="3"/>
  <c r="N1620" i="3" s="1"/>
  <c r="K1612" i="3"/>
  <c r="N1612" i="3" s="1"/>
  <c r="K1604" i="3"/>
  <c r="N1604" i="3" s="1"/>
  <c r="K2229" i="3"/>
  <c r="N2229" i="3" s="1"/>
  <c r="K2005" i="3"/>
  <c r="N2005" i="3" s="1"/>
  <c r="K1813" i="3"/>
  <c r="N1813" i="3" s="1"/>
  <c r="K1660" i="3"/>
  <c r="N1660" i="3" s="1"/>
  <c r="K2925" i="3"/>
  <c r="N2925" i="3" s="1"/>
  <c r="K2221" i="3"/>
  <c r="N2221" i="3" s="1"/>
  <c r="K1797" i="3"/>
  <c r="N1797" i="3" s="1"/>
  <c r="K3396" i="3"/>
  <c r="N3396" i="3" s="1"/>
  <c r="K3244" i="3"/>
  <c r="N3244" i="3" s="1"/>
  <c r="K3156" i="3"/>
  <c r="N3156" i="3" s="1"/>
  <c r="K2852" i="3"/>
  <c r="N2852" i="3" s="1"/>
  <c r="K2692" i="3"/>
  <c r="N2692" i="3" s="1"/>
  <c r="K2516" i="3"/>
  <c r="N2516" i="3" s="1"/>
  <c r="K2364" i="3"/>
  <c r="N2364" i="3" s="1"/>
  <c r="K2292" i="3"/>
  <c r="N2292" i="3" s="1"/>
  <c r="K2220" i="3"/>
  <c r="N2220" i="3" s="1"/>
  <c r="K2212" i="3"/>
  <c r="N2212" i="3" s="1"/>
  <c r="K2036" i="3"/>
  <c r="N2036" i="3" s="1"/>
  <c r="K2197" i="3"/>
  <c r="N2197" i="3" s="1"/>
  <c r="K1988" i="3"/>
  <c r="N1988" i="3" s="1"/>
  <c r="K1804" i="3"/>
  <c r="N1804" i="3" s="1"/>
  <c r="K2149" i="3"/>
  <c r="N2149" i="3" s="1"/>
  <c r="K1885" i="3"/>
  <c r="N1885" i="3" s="1"/>
  <c r="K1605" i="3"/>
  <c r="N1605" i="3" s="1"/>
  <c r="K3140" i="3"/>
  <c r="N3140" i="3" s="1"/>
  <c r="K2836" i="3"/>
  <c r="N2836" i="3" s="1"/>
  <c r="K3116" i="3"/>
  <c r="N3116" i="3" s="1"/>
  <c r="K2101" i="3"/>
  <c r="N2101" i="3" s="1"/>
  <c r="K1932" i="3"/>
  <c r="N1932" i="3" s="1"/>
  <c r="K1756" i="3"/>
  <c r="N1756" i="3" s="1"/>
  <c r="K1589" i="3"/>
  <c r="N1589" i="3" s="1"/>
  <c r="K2733" i="3"/>
  <c r="N2733" i="3" s="1"/>
  <c r="K3172" i="3"/>
  <c r="N3172" i="3" s="1"/>
  <c r="K2549" i="3"/>
  <c r="N2549" i="3" s="1"/>
  <c r="K3445" i="3"/>
  <c r="N3445" i="3" s="1"/>
  <c r="K1997" i="3"/>
  <c r="N1997" i="3" s="1"/>
  <c r="K2365" i="3"/>
  <c r="N2365" i="3" s="1"/>
  <c r="K1916" i="3"/>
  <c r="N1916" i="3" s="1"/>
  <c r="K1836" i="3"/>
  <c r="N1836" i="3" s="1"/>
  <c r="K1485" i="3"/>
  <c r="N1485" i="3" s="1"/>
  <c r="K2917" i="3"/>
  <c r="N2917" i="3" s="1"/>
  <c r="K2773" i="3"/>
  <c r="N2773" i="3" s="1"/>
  <c r="K3468" i="3"/>
  <c r="N3468" i="3" s="1"/>
  <c r="K3348" i="3"/>
  <c r="N3348" i="3" s="1"/>
  <c r="K2877" i="3"/>
  <c r="N2877" i="3" s="1"/>
  <c r="K2160" i="3"/>
  <c r="N2160" i="3" s="1"/>
  <c r="K3444" i="3"/>
  <c r="N3444" i="3" s="1"/>
  <c r="K3045" i="3"/>
  <c r="N3045" i="3" s="1"/>
  <c r="K2701" i="3"/>
  <c r="N2701" i="3" s="1"/>
  <c r="K1905" i="3"/>
  <c r="N1905" i="3" s="1"/>
  <c r="K1399" i="3"/>
  <c r="N1399" i="3" s="1"/>
  <c r="K1389" i="3"/>
  <c r="N1389" i="3" s="1"/>
  <c r="K1383" i="3"/>
  <c r="N1383" i="3" s="1"/>
  <c r="K3325" i="3"/>
  <c r="N3325" i="3" s="1"/>
  <c r="K3165" i="3"/>
  <c r="N3165" i="3" s="1"/>
  <c r="K3324" i="3"/>
  <c r="N3324" i="3" s="1"/>
  <c r="K3220" i="3"/>
  <c r="N3220" i="3" s="1"/>
  <c r="K1303" i="3"/>
  <c r="AA1303" i="3" s="1"/>
  <c r="K1207" i="3"/>
  <c r="AA1207" i="3" s="1"/>
  <c r="K1189" i="3"/>
  <c r="AA1189" i="3" s="1"/>
  <c r="K1461" i="3"/>
  <c r="N1461" i="3" s="1"/>
  <c r="K1117" i="3"/>
  <c r="AA1117" i="3" s="1"/>
  <c r="K1175" i="3"/>
  <c r="AA1175" i="3" s="1"/>
  <c r="K2534" i="3"/>
  <c r="N2534" i="3" s="1"/>
  <c r="K1750" i="3"/>
  <c r="N1750" i="3" s="1"/>
  <c r="K1702" i="3"/>
  <c r="N1702" i="3" s="1"/>
  <c r="K1343" i="3"/>
  <c r="N1343" i="3" s="1"/>
  <c r="K1502" i="3"/>
  <c r="N1502" i="3" s="1"/>
  <c r="K1455" i="3"/>
  <c r="N1455" i="3" s="1"/>
  <c r="K1111" i="3"/>
  <c r="AA1111" i="3" s="1"/>
  <c r="K1407" i="3"/>
  <c r="N1407" i="3" s="1"/>
  <c r="K1231" i="3"/>
  <c r="AA1231" i="3" s="1"/>
  <c r="K1103" i="3"/>
  <c r="AA1103" i="3" s="1"/>
  <c r="K3023" i="3"/>
  <c r="N3023" i="3" s="1"/>
  <c r="K2671" i="3"/>
  <c r="N2671" i="3" s="1"/>
  <c r="K2853" i="3"/>
  <c r="N2853" i="3" s="1"/>
  <c r="K2663" i="3"/>
  <c r="N2663" i="3" s="1"/>
  <c r="K2303" i="3"/>
  <c r="N2303" i="3" s="1"/>
  <c r="K3413" i="3"/>
  <c r="N3413" i="3" s="1"/>
  <c r="K2837" i="3"/>
  <c r="N2837" i="3" s="1"/>
  <c r="K2469" i="3"/>
  <c r="N2469" i="3" s="1"/>
  <c r="K3407" i="3"/>
  <c r="N3407" i="3" s="1"/>
  <c r="K3271" i="3"/>
  <c r="N3271" i="3" s="1"/>
  <c r="K3263" i="3"/>
  <c r="N3263" i="3" s="1"/>
  <c r="K3255" i="3"/>
  <c r="N3255" i="3" s="1"/>
  <c r="K3167" i="3"/>
  <c r="N3167" i="3" s="1"/>
  <c r="K3119" i="3"/>
  <c r="N3119" i="3" s="1"/>
  <c r="K2959" i="3"/>
  <c r="N2959" i="3" s="1"/>
  <c r="K2943" i="3"/>
  <c r="N2943" i="3" s="1"/>
  <c r="K2783" i="3"/>
  <c r="N2783" i="3" s="1"/>
  <c r="K2751" i="3"/>
  <c r="N2751" i="3" s="1"/>
  <c r="K2735" i="3"/>
  <c r="N2735" i="3" s="1"/>
  <c r="K2631" i="3"/>
  <c r="N2631" i="3" s="1"/>
  <c r="K2559" i="3"/>
  <c r="N2559" i="3" s="1"/>
  <c r="K2551" i="3"/>
  <c r="N2551" i="3" s="1"/>
  <c r="K2543" i="3"/>
  <c r="N2543" i="3" s="1"/>
  <c r="K2527" i="3"/>
  <c r="N2527" i="3" s="1"/>
  <c r="K2463" i="3"/>
  <c r="N2463" i="3" s="1"/>
  <c r="K2423" i="3"/>
  <c r="N2423" i="3" s="1"/>
  <c r="K2407" i="3"/>
  <c r="N2407" i="3" s="1"/>
  <c r="K2391" i="3"/>
  <c r="N2391" i="3" s="1"/>
  <c r="K2367" i="3"/>
  <c r="N2367" i="3" s="1"/>
  <c r="K2343" i="3"/>
  <c r="N2343" i="3" s="1"/>
  <c r="K2327" i="3"/>
  <c r="N2327" i="3" s="1"/>
  <c r="K2223" i="3"/>
  <c r="N2223" i="3" s="1"/>
  <c r="K1983" i="3"/>
  <c r="N1983" i="3" s="1"/>
  <c r="K1975" i="3"/>
  <c r="N1975" i="3" s="1"/>
  <c r="K1959" i="3"/>
  <c r="N1959" i="3" s="1"/>
  <c r="K1703" i="3"/>
  <c r="N1703" i="3" s="1"/>
  <c r="K1615" i="3"/>
  <c r="N1615" i="3" s="1"/>
  <c r="K1479" i="3"/>
  <c r="N1479" i="3" s="1"/>
  <c r="K3471" i="3"/>
  <c r="N3471" i="3" s="1"/>
  <c r="K3423" i="3"/>
  <c r="N3423" i="3" s="1"/>
  <c r="K3391" i="3"/>
  <c r="N3391" i="3" s="1"/>
  <c r="K3335" i="3"/>
  <c r="N3335" i="3" s="1"/>
  <c r="K3319" i="3"/>
  <c r="N3319" i="3" s="1"/>
  <c r="K3103" i="3"/>
  <c r="N3103" i="3" s="1"/>
  <c r="K3007" i="3"/>
  <c r="N3007" i="3" s="1"/>
  <c r="K2855" i="3"/>
  <c r="N2855" i="3" s="1"/>
  <c r="K2839" i="3"/>
  <c r="N2839" i="3" s="1"/>
  <c r="K2823" i="3"/>
  <c r="N2823" i="3" s="1"/>
  <c r="K2799" i="3"/>
  <c r="N2799" i="3" s="1"/>
  <c r="K2767" i="3"/>
  <c r="N2767" i="3" s="1"/>
  <c r="K2719" i="3"/>
  <c r="N2719" i="3" s="1"/>
  <c r="K2695" i="3"/>
  <c r="N2695" i="3" s="1"/>
  <c r="K2511" i="3"/>
  <c r="N2511" i="3" s="1"/>
  <c r="K2487" i="3"/>
  <c r="N2487" i="3" s="1"/>
  <c r="K2471" i="3"/>
  <c r="N2471" i="3" s="1"/>
  <c r="K2447" i="3"/>
  <c r="N2447" i="3" s="1"/>
  <c r="K2311" i="3"/>
  <c r="N2311" i="3" s="1"/>
  <c r="K2159" i="3"/>
  <c r="N2159" i="3" s="1"/>
  <c r="K1927" i="3"/>
  <c r="N1927" i="3" s="1"/>
  <c r="K1815" i="3"/>
  <c r="N1815" i="3" s="1"/>
  <c r="K1735" i="3"/>
  <c r="N1735" i="3" s="1"/>
  <c r="K1591" i="3"/>
  <c r="N1591" i="3" s="1"/>
  <c r="K1567" i="3"/>
  <c r="N1567" i="3" s="1"/>
  <c r="K1559" i="3"/>
  <c r="N1559" i="3" s="1"/>
  <c r="K1447" i="3"/>
  <c r="N1447" i="3" s="1"/>
  <c r="K1295" i="3"/>
  <c r="N1295" i="3" s="1"/>
  <c r="K1154" i="3"/>
  <c r="AA1154" i="3" s="1"/>
  <c r="K3341" i="3"/>
  <c r="N3341" i="3" s="1"/>
  <c r="K3301" i="3"/>
  <c r="N3301" i="3" s="1"/>
  <c r="K3143" i="3"/>
  <c r="N3143" i="3" s="1"/>
  <c r="K3087" i="3"/>
  <c r="N3087" i="3" s="1"/>
  <c r="K2741" i="3"/>
  <c r="N2741" i="3" s="1"/>
  <c r="K3039" i="3"/>
  <c r="N3039" i="3" s="1"/>
  <c r="K2967" i="3"/>
  <c r="N2967" i="3" s="1"/>
  <c r="K3501" i="3"/>
  <c r="N3501" i="3" s="1"/>
  <c r="K3485" i="3"/>
  <c r="N3485" i="3" s="1"/>
  <c r="K3469" i="3"/>
  <c r="N3469" i="3" s="1"/>
  <c r="K3461" i="3"/>
  <c r="N3461" i="3" s="1"/>
  <c r="K3437" i="3"/>
  <c r="N3437" i="3" s="1"/>
  <c r="K3421" i="3"/>
  <c r="N3421" i="3" s="1"/>
  <c r="K3405" i="3"/>
  <c r="N3405" i="3" s="1"/>
  <c r="K3397" i="3"/>
  <c r="N3397" i="3" s="1"/>
  <c r="K3389" i="3"/>
  <c r="N3389" i="3" s="1"/>
  <c r="K3381" i="3"/>
  <c r="N3381" i="3" s="1"/>
  <c r="K3357" i="3"/>
  <c r="N3357" i="3" s="1"/>
  <c r="K3349" i="3"/>
  <c r="N3349" i="3" s="1"/>
  <c r="K3317" i="3"/>
  <c r="N3317" i="3" s="1"/>
  <c r="K3309" i="3"/>
  <c r="N3309" i="3" s="1"/>
  <c r="K3293" i="3"/>
  <c r="N3293" i="3" s="1"/>
  <c r="K3277" i="3"/>
  <c r="N3277" i="3" s="1"/>
  <c r="K3269" i="3"/>
  <c r="N3269" i="3" s="1"/>
  <c r="K3261" i="3"/>
  <c r="N3261" i="3" s="1"/>
  <c r="K3253" i="3"/>
  <c r="N3253" i="3" s="1"/>
  <c r="K3245" i="3"/>
  <c r="N3245" i="3" s="1"/>
  <c r="K3237" i="3"/>
  <c r="N3237" i="3" s="1"/>
  <c r="K3229" i="3"/>
  <c r="N3229" i="3" s="1"/>
  <c r="K3221" i="3"/>
  <c r="N3221" i="3" s="1"/>
  <c r="K3213" i="3"/>
  <c r="N3213" i="3" s="1"/>
  <c r="K3205" i="3"/>
  <c r="N3205" i="3" s="1"/>
  <c r="K3189" i="3"/>
  <c r="N3189" i="3" s="1"/>
  <c r="K3181" i="3"/>
  <c r="N3181" i="3" s="1"/>
  <c r="K3173" i="3"/>
  <c r="N3173" i="3" s="1"/>
  <c r="K3133" i="3"/>
  <c r="N3133" i="3" s="1"/>
  <c r="K3125" i="3"/>
  <c r="N3125" i="3" s="1"/>
  <c r="K3109" i="3"/>
  <c r="N3109" i="3" s="1"/>
  <c r="K3101" i="3"/>
  <c r="N3101" i="3" s="1"/>
  <c r="K3093" i="3"/>
  <c r="N3093" i="3" s="1"/>
  <c r="K3085" i="3"/>
  <c r="N3085" i="3" s="1"/>
  <c r="K3077" i="3"/>
  <c r="N3077" i="3" s="1"/>
  <c r="K3069" i="3"/>
  <c r="N3069" i="3" s="1"/>
  <c r="K3037" i="3"/>
  <c r="N3037" i="3" s="1"/>
  <c r="K3029" i="3"/>
  <c r="N3029" i="3" s="1"/>
  <c r="K3021" i="3"/>
  <c r="N3021" i="3" s="1"/>
  <c r="K3013" i="3"/>
  <c r="N3013" i="3" s="1"/>
  <c r="K3005" i="3"/>
  <c r="N3005" i="3" s="1"/>
  <c r="K2989" i="3"/>
  <c r="N2989" i="3" s="1"/>
  <c r="K2981" i="3"/>
  <c r="N2981" i="3" s="1"/>
  <c r="K2965" i="3"/>
  <c r="N2965" i="3" s="1"/>
  <c r="K2957" i="3"/>
  <c r="N2957" i="3" s="1"/>
  <c r="K2941" i="3"/>
  <c r="N2941" i="3" s="1"/>
  <c r="K2909" i="3"/>
  <c r="N2909" i="3" s="1"/>
  <c r="K2901" i="3"/>
  <c r="N2901" i="3" s="1"/>
  <c r="K2885" i="3"/>
  <c r="N2885" i="3" s="1"/>
  <c r="K2869" i="3"/>
  <c r="N2869" i="3" s="1"/>
  <c r="K2861" i="3"/>
  <c r="N2861" i="3" s="1"/>
  <c r="K2829" i="3"/>
  <c r="N2829" i="3" s="1"/>
  <c r="K2821" i="3"/>
  <c r="N2821" i="3" s="1"/>
  <c r="K2749" i="3"/>
  <c r="N2749" i="3" s="1"/>
  <c r="K2725" i="3"/>
  <c r="N2725" i="3" s="1"/>
  <c r="K2717" i="3"/>
  <c r="N2717" i="3" s="1"/>
  <c r="K2709" i="3"/>
  <c r="N2709" i="3" s="1"/>
  <c r="K2693" i="3"/>
  <c r="N2693" i="3" s="1"/>
  <c r="K2685" i="3"/>
  <c r="N2685" i="3" s="1"/>
  <c r="K2653" i="3"/>
  <c r="N2653" i="3" s="1"/>
  <c r="K2613" i="3"/>
  <c r="N2613" i="3" s="1"/>
  <c r="K2589" i="3"/>
  <c r="N2589" i="3" s="1"/>
  <c r="K2565" i="3"/>
  <c r="N2565" i="3" s="1"/>
  <c r="K2557" i="3"/>
  <c r="N2557" i="3" s="1"/>
  <c r="K2533" i="3"/>
  <c r="N2533" i="3" s="1"/>
  <c r="K2517" i="3"/>
  <c r="N2517" i="3" s="1"/>
  <c r="K2509" i="3"/>
  <c r="N2509" i="3" s="1"/>
  <c r="K2501" i="3"/>
  <c r="N2501" i="3" s="1"/>
  <c r="K2493" i="3"/>
  <c r="N2493" i="3" s="1"/>
  <c r="K2477" i="3"/>
  <c r="N2477" i="3" s="1"/>
  <c r="K2461" i="3"/>
  <c r="N2461" i="3" s="1"/>
  <c r="K2445" i="3"/>
  <c r="N2445" i="3" s="1"/>
  <c r="K3333" i="3"/>
  <c r="N3333" i="3" s="1"/>
  <c r="K3295" i="3"/>
  <c r="N3295" i="3" s="1"/>
  <c r="K2949" i="3"/>
  <c r="N2949" i="3" s="1"/>
  <c r="K2541" i="3"/>
  <c r="N2541" i="3" s="1"/>
  <c r="K1509" i="3"/>
  <c r="N1509" i="3" s="1"/>
  <c r="K1477" i="3"/>
  <c r="N1477" i="3" s="1"/>
  <c r="K2357" i="3"/>
  <c r="N2357" i="3" s="1"/>
  <c r="K2189" i="3"/>
  <c r="N2189" i="3" s="1"/>
  <c r="K2133" i="3"/>
  <c r="N2133" i="3" s="1"/>
  <c r="K1981" i="3"/>
  <c r="N1981" i="3" s="1"/>
  <c r="K1901" i="3"/>
  <c r="N1901" i="3" s="1"/>
  <c r="K1773" i="3"/>
  <c r="N1773" i="3" s="1"/>
  <c r="K1693" i="3"/>
  <c r="N1693" i="3" s="1"/>
  <c r="K2429" i="3"/>
  <c r="N2429" i="3" s="1"/>
  <c r="K2269" i="3"/>
  <c r="N2269" i="3" s="1"/>
  <c r="K2181" i="3"/>
  <c r="N2181" i="3" s="1"/>
  <c r="K1805" i="3"/>
  <c r="N1805" i="3" s="1"/>
  <c r="K1533" i="3"/>
  <c r="N1533" i="3" s="1"/>
  <c r="K2333" i="3"/>
  <c r="N2333" i="3" s="1"/>
  <c r="K2173" i="3"/>
  <c r="N2173" i="3" s="1"/>
  <c r="K1653" i="3"/>
  <c r="N1653" i="3" s="1"/>
  <c r="K1613" i="3"/>
  <c r="N1613" i="3" s="1"/>
  <c r="K1565" i="3"/>
  <c r="N1565" i="3" s="1"/>
  <c r="K2309" i="3"/>
  <c r="N2309" i="3" s="1"/>
  <c r="K2117" i="3"/>
  <c r="N2117" i="3" s="1"/>
  <c r="K1837" i="3"/>
  <c r="N1837" i="3" s="1"/>
  <c r="K1677" i="3"/>
  <c r="N1677" i="3" s="1"/>
  <c r="K3111" i="3"/>
  <c r="N3111" i="3" s="1"/>
  <c r="K3001" i="3"/>
  <c r="N3001" i="3" s="1"/>
  <c r="K3272" i="3"/>
  <c r="N3272" i="3" s="1"/>
  <c r="K2256" i="3"/>
  <c r="N2256" i="3" s="1"/>
  <c r="K2064" i="3"/>
  <c r="N2064" i="3" s="1"/>
  <c r="K1712" i="3"/>
  <c r="N1712" i="3" s="1"/>
  <c r="K1544" i="3"/>
  <c r="N1544" i="3" s="1"/>
  <c r="K2504" i="3"/>
  <c r="N2504" i="3" s="1"/>
  <c r="K3463" i="3"/>
  <c r="N3463" i="3" s="1"/>
  <c r="K3431" i="3"/>
  <c r="N3431" i="3" s="1"/>
  <c r="K3071" i="3"/>
  <c r="N3071" i="3" s="1"/>
  <c r="K3015" i="3"/>
  <c r="N3015" i="3" s="1"/>
  <c r="K2999" i="3"/>
  <c r="N2999" i="3" s="1"/>
  <c r="K2983" i="3"/>
  <c r="N2983" i="3" s="1"/>
  <c r="K2935" i="3"/>
  <c r="N2935" i="3" s="1"/>
  <c r="K2895" i="3"/>
  <c r="N2895" i="3" s="1"/>
  <c r="K2831" i="3"/>
  <c r="N2831" i="3" s="1"/>
  <c r="K2583" i="3"/>
  <c r="N2583" i="3" s="1"/>
  <c r="K2519" i="3"/>
  <c r="N2519" i="3" s="1"/>
  <c r="K2503" i="3"/>
  <c r="N2503" i="3" s="1"/>
  <c r="K2127" i="3"/>
  <c r="N2127" i="3" s="1"/>
  <c r="K2103" i="3"/>
  <c r="N2103" i="3" s="1"/>
  <c r="K1887" i="3"/>
  <c r="N1887" i="3" s="1"/>
  <c r="K1871" i="3"/>
  <c r="N1871" i="3" s="1"/>
  <c r="K1807" i="3"/>
  <c r="N1807" i="3" s="1"/>
  <c r="K1687" i="3"/>
  <c r="N1687" i="3" s="1"/>
  <c r="K3223" i="3"/>
  <c r="N3223" i="3" s="1"/>
  <c r="K3063" i="3"/>
  <c r="N3063" i="3" s="1"/>
  <c r="K2887" i="3"/>
  <c r="N2887" i="3" s="1"/>
  <c r="K2175" i="3"/>
  <c r="N2175" i="3" s="1"/>
  <c r="K1911" i="3"/>
  <c r="N1911" i="3" s="1"/>
  <c r="K1767" i="3"/>
  <c r="N1767" i="3" s="1"/>
  <c r="K1743" i="3"/>
  <c r="N1743" i="3" s="1"/>
  <c r="K1679" i="3"/>
  <c r="N1679" i="3" s="1"/>
  <c r="K1663" i="3"/>
  <c r="N1663" i="3" s="1"/>
  <c r="K1583" i="3"/>
  <c r="N1583" i="3" s="1"/>
  <c r="K1439" i="3"/>
  <c r="N1439" i="3" s="1"/>
  <c r="K3415" i="3"/>
  <c r="N3415" i="3" s="1"/>
  <c r="K3175" i="3"/>
  <c r="N3175" i="3" s="1"/>
  <c r="K2863" i="3"/>
  <c r="N2863" i="3" s="1"/>
  <c r="K2711" i="3"/>
  <c r="N2711" i="3" s="1"/>
  <c r="K2207" i="3"/>
  <c r="N2207" i="3" s="1"/>
  <c r="K2151" i="3"/>
  <c r="N2151" i="3" s="1"/>
  <c r="K3470" i="3"/>
  <c r="N3470" i="3" s="1"/>
  <c r="K3350" i="3"/>
  <c r="N3350" i="3" s="1"/>
  <c r="K3310" i="3"/>
  <c r="N3310" i="3" s="1"/>
  <c r="K3246" i="3"/>
  <c r="N3246" i="3" s="1"/>
  <c r="K3222" i="3"/>
  <c r="N3222" i="3" s="1"/>
  <c r="K3158" i="3"/>
  <c r="N3158" i="3" s="1"/>
  <c r="K3142" i="3"/>
  <c r="N3142" i="3" s="1"/>
  <c r="K3070" i="3"/>
  <c r="N3070" i="3" s="1"/>
  <c r="K3054" i="3"/>
  <c r="N3054" i="3" s="1"/>
  <c r="K2966" i="3"/>
  <c r="N2966" i="3" s="1"/>
  <c r="K2950" i="3"/>
  <c r="N2950" i="3" s="1"/>
  <c r="K2934" i="3"/>
  <c r="N2934" i="3" s="1"/>
  <c r="K2918" i="3"/>
  <c r="N2918" i="3" s="1"/>
  <c r="K2878" i="3"/>
  <c r="N2878" i="3" s="1"/>
  <c r="K2846" i="3"/>
  <c r="N2846" i="3" s="1"/>
  <c r="K2726" i="3"/>
  <c r="N2726" i="3" s="1"/>
  <c r="K2710" i="3"/>
  <c r="N2710" i="3" s="1"/>
  <c r="K2670" i="3"/>
  <c r="N2670" i="3" s="1"/>
  <c r="K2654" i="3"/>
  <c r="N2654" i="3" s="1"/>
  <c r="K2622" i="3"/>
  <c r="N2622" i="3" s="1"/>
  <c r="K2606" i="3"/>
  <c r="N2606" i="3" s="1"/>
  <c r="K2542" i="3"/>
  <c r="N2542" i="3" s="1"/>
  <c r="K2486" i="3"/>
  <c r="N2486" i="3" s="1"/>
  <c r="K2470" i="3"/>
  <c r="N2470" i="3" s="1"/>
  <c r="K2454" i="3"/>
  <c r="N2454" i="3" s="1"/>
  <c r="K2382" i="3"/>
  <c r="N2382" i="3" s="1"/>
  <c r="K2318" i="3"/>
  <c r="N2318" i="3" s="1"/>
  <c r="K2302" i="3"/>
  <c r="N2302" i="3" s="1"/>
  <c r="K2254" i="3"/>
  <c r="N2254" i="3" s="1"/>
  <c r="K2230" i="3"/>
  <c r="N2230" i="3" s="1"/>
  <c r="K2222" i="3"/>
  <c r="N2222" i="3" s="1"/>
  <c r="K2174" i="3"/>
  <c r="N2174" i="3" s="1"/>
  <c r="K2030" i="3"/>
  <c r="N2030" i="3" s="1"/>
  <c r="K2014" i="3"/>
  <c r="N2014" i="3" s="1"/>
  <c r="K1982" i="3"/>
  <c r="N1982" i="3" s="1"/>
  <c r="K1974" i="3"/>
  <c r="N1974" i="3" s="1"/>
  <c r="K1958" i="3"/>
  <c r="N1958" i="3" s="1"/>
  <c r="K1934" i="3"/>
  <c r="N1934" i="3" s="1"/>
  <c r="K1926" i="3"/>
  <c r="N1926" i="3" s="1"/>
  <c r="K1910" i="3"/>
  <c r="N1910" i="3" s="1"/>
  <c r="K1894" i="3"/>
  <c r="N1894" i="3" s="1"/>
  <c r="K1870" i="3"/>
  <c r="N1870" i="3" s="1"/>
  <c r="K1806" i="3"/>
  <c r="N1806" i="3" s="1"/>
  <c r="K1646" i="3"/>
  <c r="N1646" i="3" s="1"/>
  <c r="K1582" i="3"/>
  <c r="N1582" i="3" s="1"/>
  <c r="K1566" i="3"/>
  <c r="N1566" i="3" s="1"/>
  <c r="K1526" i="3"/>
  <c r="N1526" i="3" s="1"/>
  <c r="K1510" i="3"/>
  <c r="N1510" i="3" s="1"/>
  <c r="K1486" i="3"/>
  <c r="N1486" i="3" s="1"/>
  <c r="K1906" i="3"/>
  <c r="N1906" i="3" s="1"/>
  <c r="K3432" i="3"/>
  <c r="N3432" i="3" s="1"/>
  <c r="K3088" i="3"/>
  <c r="N3088" i="3" s="1"/>
  <c r="K3416" i="3"/>
  <c r="N3416" i="3" s="1"/>
  <c r="K3207" i="3"/>
  <c r="N3207" i="3" s="1"/>
  <c r="K2703" i="3"/>
  <c r="N2703" i="3" s="1"/>
  <c r="K2607" i="3"/>
  <c r="N2607" i="3" s="1"/>
  <c r="K2431" i="3"/>
  <c r="N2431" i="3" s="1"/>
  <c r="K2399" i="3"/>
  <c r="N2399" i="3" s="1"/>
  <c r="K2383" i="3"/>
  <c r="N2383" i="3" s="1"/>
  <c r="K2319" i="3"/>
  <c r="N2319" i="3" s="1"/>
  <c r="K2263" i="3"/>
  <c r="N2263" i="3" s="1"/>
  <c r="K2087" i="3"/>
  <c r="N2087" i="3" s="1"/>
  <c r="K2071" i="3"/>
  <c r="N2071" i="3" s="1"/>
  <c r="K2047" i="3"/>
  <c r="N2047" i="3" s="1"/>
  <c r="K2031" i="3"/>
  <c r="N2031" i="3" s="1"/>
  <c r="K2015" i="3"/>
  <c r="N2015" i="3" s="1"/>
  <c r="K1999" i="3"/>
  <c r="N1999" i="3" s="1"/>
  <c r="K1943" i="3"/>
  <c r="N1943" i="3" s="1"/>
  <c r="K1783" i="3"/>
  <c r="N1783" i="3" s="1"/>
  <c r="K1623" i="3"/>
  <c r="N1623" i="3" s="1"/>
  <c r="K1607" i="3"/>
  <c r="N1607" i="3" s="1"/>
  <c r="K1543" i="3"/>
  <c r="N1543" i="3" s="1"/>
  <c r="K3375" i="3"/>
  <c r="N3375" i="3" s="1"/>
  <c r="K1143" i="3"/>
  <c r="AA1143" i="3" s="1"/>
  <c r="K3439" i="3"/>
  <c r="N3439" i="3" s="1"/>
  <c r="K3376" i="3"/>
  <c r="N3376" i="3" s="1"/>
  <c r="K3192" i="3"/>
  <c r="N3192" i="3" s="1"/>
  <c r="K2984" i="3"/>
  <c r="N2984" i="3" s="1"/>
  <c r="K2808" i="3"/>
  <c r="N2808" i="3" s="1"/>
  <c r="K2192" i="3"/>
  <c r="N2192" i="3" s="1"/>
  <c r="K1704" i="3"/>
  <c r="N1704" i="3" s="1"/>
  <c r="K1153" i="3"/>
  <c r="AA1153" i="3" s="1"/>
  <c r="K3447" i="3"/>
  <c r="N3447" i="3" s="1"/>
  <c r="K3159" i="3"/>
  <c r="N3159" i="3" s="1"/>
  <c r="K2951" i="3"/>
  <c r="N2951" i="3" s="1"/>
  <c r="K2743" i="3"/>
  <c r="N2743" i="3" s="1"/>
  <c r="K2639" i="3"/>
  <c r="N2639" i="3" s="1"/>
  <c r="K2415" i="3"/>
  <c r="N2415" i="3" s="1"/>
  <c r="K2271" i="3"/>
  <c r="N2271" i="3" s="1"/>
  <c r="K2239" i="3"/>
  <c r="N2239" i="3" s="1"/>
  <c r="K2215" i="3"/>
  <c r="N2215" i="3" s="1"/>
  <c r="K2183" i="3"/>
  <c r="N2183" i="3" s="1"/>
  <c r="K2119" i="3"/>
  <c r="N2119" i="3" s="1"/>
  <c r="K1831" i="3"/>
  <c r="N1831" i="3" s="1"/>
  <c r="K1791" i="3"/>
  <c r="N1791" i="3" s="1"/>
  <c r="K1639" i="3"/>
  <c r="N1639" i="3" s="1"/>
  <c r="K1527" i="3"/>
  <c r="N1527" i="3" s="1"/>
  <c r="K1135" i="3"/>
  <c r="AA1135" i="3" s="1"/>
  <c r="K1349" i="3"/>
  <c r="N1349" i="3" s="1"/>
  <c r="K2757" i="3"/>
  <c r="N2757" i="3" s="1"/>
  <c r="K1428" i="3"/>
  <c r="N1428" i="3" s="1"/>
  <c r="K1300" i="3"/>
  <c r="AA1300" i="3" s="1"/>
  <c r="K1228" i="3"/>
  <c r="AA1228" i="3" s="1"/>
  <c r="K1348" i="3"/>
  <c r="N1348" i="3" s="1"/>
  <c r="K1156" i="3"/>
  <c r="AA1156" i="3" s="1"/>
  <c r="K1116" i="3"/>
  <c r="AA1116" i="3" s="1"/>
  <c r="K1460" i="3"/>
  <c r="N1460" i="3" s="1"/>
  <c r="K1436" i="3"/>
  <c r="N1436" i="3" s="1"/>
  <c r="K1388" i="3"/>
  <c r="N1388" i="3" s="1"/>
  <c r="K1252" i="3"/>
  <c r="AA1252" i="3" s="1"/>
  <c r="K3496" i="3"/>
  <c r="N3496" i="3" s="1"/>
  <c r="K3064" i="3"/>
  <c r="N3064" i="3" s="1"/>
  <c r="K2832" i="3"/>
  <c r="N2832" i="3" s="1"/>
  <c r="K3385" i="3"/>
  <c r="N3385" i="3" s="1"/>
  <c r="K2929" i="3"/>
  <c r="N2929" i="3" s="1"/>
  <c r="K2200" i="3"/>
  <c r="N2200" i="3" s="1"/>
  <c r="K2096" i="3"/>
  <c r="N2096" i="3" s="1"/>
  <c r="K2040" i="3"/>
  <c r="N2040" i="3" s="1"/>
  <c r="K1640" i="3"/>
  <c r="N1640" i="3" s="1"/>
  <c r="K1520" i="3"/>
  <c r="N1520" i="3" s="1"/>
  <c r="K1803" i="3"/>
  <c r="N1803" i="3" s="1"/>
  <c r="K1715" i="3"/>
  <c r="N1715" i="3" s="1"/>
  <c r="K3018" i="3"/>
  <c r="N3018" i="3" s="1"/>
  <c r="K1385" i="3"/>
  <c r="N1385" i="3" s="1"/>
  <c r="K1226" i="3"/>
  <c r="AA1226" i="3" s="1"/>
  <c r="K3032" i="3"/>
  <c r="N3032" i="3" s="1"/>
  <c r="K2449" i="3"/>
  <c r="N2449" i="3" s="1"/>
  <c r="K2288" i="3"/>
  <c r="N2288" i="3" s="1"/>
  <c r="K2111" i="3"/>
  <c r="N2111" i="3" s="1"/>
  <c r="K2055" i="3"/>
  <c r="N2055" i="3" s="1"/>
  <c r="K1951" i="3"/>
  <c r="N1951" i="3" s="1"/>
  <c r="K1935" i="3"/>
  <c r="N1935" i="3" s="1"/>
  <c r="K1919" i="3"/>
  <c r="N1919" i="3" s="1"/>
  <c r="K1903" i="3"/>
  <c r="N1903" i="3" s="1"/>
  <c r="K1727" i="3"/>
  <c r="N1727" i="3" s="1"/>
  <c r="K1535" i="3"/>
  <c r="N1535" i="3" s="1"/>
  <c r="K1273" i="3"/>
  <c r="AA1273" i="3" s="1"/>
  <c r="K1225" i="3"/>
  <c r="AA1225" i="3" s="1"/>
  <c r="K3384" i="3"/>
  <c r="N3384" i="3" s="1"/>
  <c r="K3031" i="3"/>
  <c r="N3031" i="3" s="1"/>
  <c r="K2479" i="3"/>
  <c r="N2479" i="3" s="1"/>
  <c r="K1522" i="3"/>
  <c r="N1522" i="3" s="1"/>
  <c r="K2158" i="3"/>
  <c r="N2158" i="3" s="1"/>
  <c r="K2142" i="3"/>
  <c r="N2142" i="3" s="1"/>
  <c r="K2126" i="3"/>
  <c r="N2126" i="3" s="1"/>
  <c r="K2070" i="3"/>
  <c r="N2070" i="3" s="1"/>
  <c r="K1966" i="3"/>
  <c r="N1966" i="3" s="1"/>
  <c r="K1862" i="3"/>
  <c r="N1862" i="3" s="1"/>
  <c r="K1846" i="3"/>
  <c r="N1846" i="3" s="1"/>
  <c r="K1830" i="3"/>
  <c r="N1830" i="3" s="1"/>
  <c r="K1814" i="3"/>
  <c r="N1814" i="3" s="1"/>
  <c r="K1774" i="3"/>
  <c r="N1774" i="3" s="1"/>
  <c r="K1758" i="3"/>
  <c r="N1758" i="3" s="1"/>
  <c r="K1742" i="3"/>
  <c r="N1742" i="3" s="1"/>
  <c r="K1686" i="3"/>
  <c r="N1686" i="3" s="1"/>
  <c r="K1670" i="3"/>
  <c r="N1670" i="3" s="1"/>
  <c r="K1654" i="3"/>
  <c r="N1654" i="3" s="1"/>
  <c r="K1550" i="3"/>
  <c r="N1550" i="3" s="1"/>
  <c r="K3457" i="3"/>
  <c r="N3457" i="3" s="1"/>
  <c r="K2815" i="3"/>
  <c r="N2815" i="3" s="1"/>
  <c r="K2729" i="3"/>
  <c r="N2729" i="3" s="1"/>
  <c r="K1274" i="3"/>
  <c r="AA1274" i="3" s="1"/>
  <c r="K1129" i="3"/>
  <c r="AA1129" i="3" s="1"/>
  <c r="K3311" i="3"/>
  <c r="N3311" i="3" s="1"/>
  <c r="K3129" i="3"/>
  <c r="N3129" i="3" s="1"/>
  <c r="K2199" i="3"/>
  <c r="N2199" i="3" s="1"/>
  <c r="K1789" i="3"/>
  <c r="N1789" i="3" s="1"/>
  <c r="K1597" i="3"/>
  <c r="N1597" i="3" s="1"/>
  <c r="K1459" i="3"/>
  <c r="N1459" i="3" s="1"/>
  <c r="K2473" i="3"/>
  <c r="N2473" i="3" s="1"/>
  <c r="K2161" i="3"/>
  <c r="N2161" i="3" s="1"/>
  <c r="K1881" i="3"/>
  <c r="N1881" i="3" s="1"/>
  <c r="K1581" i="3"/>
  <c r="N1581" i="3" s="1"/>
  <c r="K1546" i="3"/>
  <c r="N1546" i="3" s="1"/>
  <c r="K3483" i="3"/>
  <c r="N3483" i="3" s="1"/>
  <c r="K3187" i="3"/>
  <c r="N3187" i="3" s="1"/>
  <c r="K3163" i="3"/>
  <c r="N3163" i="3" s="1"/>
  <c r="K3123" i="3"/>
  <c r="N3123" i="3" s="1"/>
  <c r="K3083" i="3"/>
  <c r="N3083" i="3" s="1"/>
  <c r="K3035" i="3"/>
  <c r="N3035" i="3" s="1"/>
  <c r="K2995" i="3"/>
  <c r="N2995" i="3" s="1"/>
  <c r="K2819" i="3"/>
  <c r="N2819" i="3" s="1"/>
  <c r="K2691" i="3"/>
  <c r="N2691" i="3" s="1"/>
  <c r="K2659" i="3"/>
  <c r="N2659" i="3" s="1"/>
  <c r="K2627" i="3"/>
  <c r="N2627" i="3" s="1"/>
  <c r="K2587" i="3"/>
  <c r="N2587" i="3" s="1"/>
  <c r="K2531" i="3"/>
  <c r="N2531" i="3" s="1"/>
  <c r="K2483" i="3"/>
  <c r="N2483" i="3" s="1"/>
  <c r="K2435" i="3"/>
  <c r="N2435" i="3" s="1"/>
  <c r="K2363" i="3"/>
  <c r="N2363" i="3" s="1"/>
  <c r="K2339" i="3"/>
  <c r="N2339" i="3" s="1"/>
  <c r="K2275" i="3"/>
  <c r="N2275" i="3" s="1"/>
  <c r="K2243" i="3"/>
  <c r="N2243" i="3" s="1"/>
  <c r="K2179" i="3"/>
  <c r="N2179" i="3" s="1"/>
  <c r="K2131" i="3"/>
  <c r="N2131" i="3" s="1"/>
  <c r="K2099" i="3"/>
  <c r="N2099" i="3" s="1"/>
  <c r="K1859" i="3"/>
  <c r="N1859" i="3" s="1"/>
  <c r="K1827" i="3"/>
  <c r="N1827" i="3" s="1"/>
  <c r="K1787" i="3"/>
  <c r="N1787" i="3" s="1"/>
  <c r="K1723" i="3"/>
  <c r="N1723" i="3" s="1"/>
  <c r="K1683" i="3"/>
  <c r="N1683" i="3" s="1"/>
  <c r="K1499" i="3"/>
  <c r="N1499" i="3" s="1"/>
  <c r="K2955" i="3"/>
  <c r="N2955" i="3" s="1"/>
  <c r="K2675" i="3"/>
  <c r="N2675" i="3" s="1"/>
  <c r="K2211" i="3"/>
  <c r="N2211" i="3" s="1"/>
  <c r="K3498" i="3"/>
  <c r="N3498" i="3" s="1"/>
  <c r="K3490" i="3"/>
  <c r="N3490" i="3" s="1"/>
  <c r="K3482" i="3"/>
  <c r="N3482" i="3" s="1"/>
  <c r="K3474" i="3"/>
  <c r="N3474" i="3" s="1"/>
  <c r="K3466" i="3"/>
  <c r="N3466" i="3" s="1"/>
  <c r="K3458" i="3"/>
  <c r="N3458" i="3" s="1"/>
  <c r="K3450" i="3"/>
  <c r="N3450" i="3" s="1"/>
  <c r="K3442" i="3"/>
  <c r="N3442" i="3" s="1"/>
  <c r="K3434" i="3"/>
  <c r="N3434" i="3" s="1"/>
  <c r="K3426" i="3"/>
  <c r="N3426" i="3" s="1"/>
  <c r="K3418" i="3"/>
  <c r="N3418" i="3" s="1"/>
  <c r="K3410" i="3"/>
  <c r="N3410" i="3" s="1"/>
  <c r="K3402" i="3"/>
  <c r="N3402" i="3" s="1"/>
  <c r="K3394" i="3"/>
  <c r="N3394" i="3" s="1"/>
  <c r="K3386" i="3"/>
  <c r="N3386" i="3" s="1"/>
  <c r="K3378" i="3"/>
  <c r="N3378" i="3" s="1"/>
  <c r="K3370" i="3"/>
  <c r="N3370" i="3" s="1"/>
  <c r="K3362" i="3"/>
  <c r="N3362" i="3" s="1"/>
  <c r="K3354" i="3"/>
  <c r="N3354" i="3" s="1"/>
  <c r="K3346" i="3"/>
  <c r="N3346" i="3" s="1"/>
  <c r="K3338" i="3"/>
  <c r="N3338" i="3" s="1"/>
  <c r="K3330" i="3"/>
  <c r="N3330" i="3" s="1"/>
  <c r="K3322" i="3"/>
  <c r="N3322" i="3" s="1"/>
  <c r="K3314" i="3"/>
  <c r="N3314" i="3" s="1"/>
  <c r="K3306" i="3"/>
  <c r="N3306" i="3" s="1"/>
  <c r="K3298" i="3"/>
  <c r="N3298" i="3" s="1"/>
  <c r="K3290" i="3"/>
  <c r="N3290" i="3" s="1"/>
  <c r="K3282" i="3"/>
  <c r="N3282" i="3" s="1"/>
  <c r="K3274" i="3"/>
  <c r="N3274" i="3" s="1"/>
  <c r="K3266" i="3"/>
  <c r="N3266" i="3" s="1"/>
  <c r="K3258" i="3"/>
  <c r="N3258" i="3" s="1"/>
  <c r="K3250" i="3"/>
  <c r="N3250" i="3" s="1"/>
  <c r="K3242" i="3"/>
  <c r="N3242" i="3" s="1"/>
  <c r="K3234" i="3"/>
  <c r="N3234" i="3" s="1"/>
  <c r="K3226" i="3"/>
  <c r="N3226" i="3" s="1"/>
  <c r="K3218" i="3"/>
  <c r="N3218" i="3" s="1"/>
  <c r="K3210" i="3"/>
  <c r="N3210" i="3" s="1"/>
  <c r="K3202" i="3"/>
  <c r="N3202" i="3" s="1"/>
  <c r="K3194" i="3"/>
  <c r="N3194" i="3" s="1"/>
  <c r="K3186" i="3"/>
  <c r="N3186" i="3" s="1"/>
  <c r="K3178" i="3"/>
  <c r="N3178" i="3" s="1"/>
  <c r="K3170" i="3"/>
  <c r="N3170" i="3" s="1"/>
  <c r="K3162" i="3"/>
  <c r="N3162" i="3" s="1"/>
  <c r="K3154" i="3"/>
  <c r="N3154" i="3" s="1"/>
  <c r="K3146" i="3"/>
  <c r="N3146" i="3" s="1"/>
  <c r="K3138" i="3"/>
  <c r="N3138" i="3" s="1"/>
  <c r="K3130" i="3"/>
  <c r="N3130" i="3" s="1"/>
  <c r="K3122" i="3"/>
  <c r="N3122" i="3" s="1"/>
  <c r="K3114" i="3"/>
  <c r="N3114" i="3" s="1"/>
  <c r="K3106" i="3"/>
  <c r="N3106" i="3" s="1"/>
  <c r="K3098" i="3"/>
  <c r="N3098" i="3" s="1"/>
  <c r="K3090" i="3"/>
  <c r="N3090" i="3" s="1"/>
  <c r="K3082" i="3"/>
  <c r="N3082" i="3" s="1"/>
  <c r="K3074" i="3"/>
  <c r="N3074" i="3" s="1"/>
  <c r="K3419" i="3"/>
  <c r="N3419" i="3" s="1"/>
  <c r="K3387" i="3"/>
  <c r="N3387" i="3" s="1"/>
  <c r="K3339" i="3"/>
  <c r="N3339" i="3" s="1"/>
  <c r="K3299" i="3"/>
  <c r="N3299" i="3" s="1"/>
  <c r="K3259" i="3"/>
  <c r="N3259" i="3" s="1"/>
  <c r="K3235" i="3"/>
  <c r="N3235" i="3" s="1"/>
  <c r="K3171" i="3"/>
  <c r="N3171" i="3" s="1"/>
  <c r="K3139" i="3"/>
  <c r="N3139" i="3" s="1"/>
  <c r="K3099" i="3"/>
  <c r="N3099" i="3" s="1"/>
  <c r="K2635" i="3"/>
  <c r="N2635" i="3" s="1"/>
  <c r="K2611" i="3"/>
  <c r="N2611" i="3" s="1"/>
  <c r="K2571" i="3"/>
  <c r="N2571" i="3" s="1"/>
  <c r="K2507" i="3"/>
  <c r="N2507" i="3" s="1"/>
  <c r="K2467" i="3"/>
  <c r="N2467" i="3" s="1"/>
  <c r="K2403" i="3"/>
  <c r="N2403" i="3" s="1"/>
  <c r="K2371" i="3"/>
  <c r="N2371" i="3" s="1"/>
  <c r="K2307" i="3"/>
  <c r="N2307" i="3" s="1"/>
  <c r="K2259" i="3"/>
  <c r="N2259" i="3" s="1"/>
  <c r="K2227" i="3"/>
  <c r="N2227" i="3" s="1"/>
  <c r="K2203" i="3"/>
  <c r="N2203" i="3" s="1"/>
  <c r="K2155" i="3"/>
  <c r="N2155" i="3" s="1"/>
  <c r="K2107" i="3"/>
  <c r="N2107" i="3" s="1"/>
  <c r="K2059" i="3"/>
  <c r="N2059" i="3" s="1"/>
  <c r="K1907" i="3"/>
  <c r="N1907" i="3" s="1"/>
  <c r="K1651" i="3"/>
  <c r="N1651" i="3" s="1"/>
  <c r="K1603" i="3"/>
  <c r="N1603" i="3" s="1"/>
  <c r="K1563" i="3"/>
  <c r="N1563" i="3" s="1"/>
  <c r="K1523" i="3"/>
  <c r="N1523" i="3" s="1"/>
  <c r="K1483" i="3"/>
  <c r="N1483" i="3" s="1"/>
  <c r="K1429" i="3"/>
  <c r="N1429" i="3" s="1"/>
  <c r="K1341" i="3"/>
  <c r="N1341" i="3" s="1"/>
  <c r="K1229" i="3"/>
  <c r="AA1229" i="3" s="1"/>
  <c r="K2979" i="3"/>
  <c r="N2979" i="3" s="1"/>
  <c r="K3475" i="3"/>
  <c r="N3475" i="3" s="1"/>
  <c r="K3315" i="3"/>
  <c r="N3315" i="3" s="1"/>
  <c r="K3251" i="3"/>
  <c r="N3251" i="3" s="1"/>
  <c r="K3211" i="3"/>
  <c r="N3211" i="3" s="1"/>
  <c r="K3147" i="3"/>
  <c r="N3147" i="3" s="1"/>
  <c r="K3107" i="3"/>
  <c r="N3107" i="3" s="1"/>
  <c r="K3003" i="3"/>
  <c r="N3003" i="3" s="1"/>
  <c r="K2515" i="3"/>
  <c r="N2515" i="3" s="1"/>
  <c r="K2491" i="3"/>
  <c r="N2491" i="3" s="1"/>
  <c r="K2443" i="3"/>
  <c r="N2443" i="3" s="1"/>
  <c r="K2395" i="3"/>
  <c r="N2395" i="3" s="1"/>
  <c r="K2291" i="3"/>
  <c r="N2291" i="3" s="1"/>
  <c r="K1819" i="3"/>
  <c r="N1819" i="3" s="1"/>
  <c r="K1779" i="3"/>
  <c r="N1779" i="3" s="1"/>
  <c r="K1747" i="3"/>
  <c r="N1747" i="3" s="1"/>
  <c r="K1675" i="3"/>
  <c r="N1675" i="3" s="1"/>
  <c r="K1357" i="3"/>
  <c r="N1357" i="3" s="1"/>
  <c r="K1324" i="3"/>
  <c r="K1292" i="3"/>
  <c r="N1292" i="3" s="1"/>
  <c r="K3491" i="3"/>
  <c r="N3491" i="3" s="1"/>
  <c r="K3459" i="3"/>
  <c r="N3459" i="3" s="1"/>
  <c r="K3411" i="3"/>
  <c r="N3411" i="3" s="1"/>
  <c r="K3379" i="3"/>
  <c r="N3379" i="3" s="1"/>
  <c r="K3283" i="3"/>
  <c r="N3283" i="3" s="1"/>
  <c r="K3075" i="3"/>
  <c r="N3075" i="3" s="1"/>
  <c r="K3051" i="3"/>
  <c r="N3051" i="3" s="1"/>
  <c r="K3019" i="3"/>
  <c r="N3019" i="3" s="1"/>
  <c r="K2971" i="3"/>
  <c r="N2971" i="3" s="1"/>
  <c r="K2923" i="3"/>
  <c r="N2923" i="3" s="1"/>
  <c r="K2907" i="3"/>
  <c r="N2907" i="3" s="1"/>
  <c r="K2883" i="3"/>
  <c r="N2883" i="3" s="1"/>
  <c r="K2867" i="3"/>
  <c r="N2867" i="3" s="1"/>
  <c r="K2843" i="3"/>
  <c r="N2843" i="3" s="1"/>
  <c r="K2827" i="3"/>
  <c r="N2827" i="3" s="1"/>
  <c r="K2787" i="3"/>
  <c r="N2787" i="3" s="1"/>
  <c r="K2771" i="3"/>
  <c r="N2771" i="3" s="1"/>
  <c r="K2723" i="3"/>
  <c r="N2723" i="3" s="1"/>
  <c r="K2699" i="3"/>
  <c r="N2699" i="3" s="1"/>
  <c r="K2667" i="3"/>
  <c r="N2667" i="3" s="1"/>
  <c r="K2563" i="3"/>
  <c r="N2563" i="3" s="1"/>
  <c r="K2419" i="3"/>
  <c r="N2419" i="3" s="1"/>
  <c r="K2331" i="3"/>
  <c r="N2331" i="3" s="1"/>
  <c r="K2315" i="3"/>
  <c r="N2315" i="3" s="1"/>
  <c r="K2283" i="3"/>
  <c r="N2283" i="3" s="1"/>
  <c r="K2251" i="3"/>
  <c r="N2251" i="3" s="1"/>
  <c r="K2235" i="3"/>
  <c r="N2235" i="3" s="1"/>
  <c r="K2147" i="3"/>
  <c r="N2147" i="3" s="1"/>
  <c r="K2115" i="3"/>
  <c r="N2115" i="3" s="1"/>
  <c r="K2075" i="3"/>
  <c r="N2075" i="3" s="1"/>
  <c r="K2035" i="3"/>
  <c r="N2035" i="3" s="1"/>
  <c r="K2011" i="3"/>
  <c r="N2011" i="3" s="1"/>
  <c r="K1987" i="3"/>
  <c r="N1987" i="3" s="1"/>
  <c r="K1963" i="3"/>
  <c r="N1963" i="3" s="1"/>
  <c r="K1939" i="3"/>
  <c r="N1939" i="3" s="1"/>
  <c r="K1923" i="3"/>
  <c r="N1923" i="3" s="1"/>
  <c r="K1891" i="3"/>
  <c r="N1891" i="3" s="1"/>
  <c r="K1867" i="3"/>
  <c r="N1867" i="3" s="1"/>
  <c r="K1835" i="3"/>
  <c r="N1835" i="3" s="1"/>
  <c r="K1795" i="3"/>
  <c r="N1795" i="3" s="1"/>
  <c r="K1755" i="3"/>
  <c r="N1755" i="3" s="1"/>
  <c r="K1707" i="3"/>
  <c r="N1707" i="3" s="1"/>
  <c r="K1659" i="3"/>
  <c r="N1659" i="3" s="1"/>
  <c r="K1579" i="3"/>
  <c r="N1579" i="3" s="1"/>
  <c r="K1539" i="3"/>
  <c r="N1539" i="3" s="1"/>
  <c r="K1531" i="3"/>
  <c r="N1531" i="3" s="1"/>
  <c r="K1507" i="3"/>
  <c r="N1507" i="3" s="1"/>
  <c r="K1491" i="3"/>
  <c r="N1491" i="3" s="1"/>
  <c r="K1467" i="3"/>
  <c r="N1467" i="3" s="1"/>
  <c r="K1413" i="3"/>
  <c r="N1413" i="3" s="1"/>
  <c r="K1365" i="3"/>
  <c r="N1365" i="3" s="1"/>
  <c r="K1333" i="3"/>
  <c r="K1293" i="3"/>
  <c r="N1293" i="3" s="1"/>
  <c r="K1237" i="3"/>
  <c r="AA1237" i="3" s="1"/>
  <c r="K1221" i="3"/>
  <c r="AA1221" i="3" s="1"/>
  <c r="K1205" i="3"/>
  <c r="AA1205" i="3" s="1"/>
  <c r="K1197" i="3"/>
  <c r="AA1197" i="3" s="1"/>
  <c r="K1452" i="3"/>
  <c r="N1452" i="3" s="1"/>
  <c r="K1420" i="3"/>
  <c r="N1420" i="3" s="1"/>
  <c r="K1124" i="3"/>
  <c r="AA1124" i="3" s="1"/>
  <c r="K1332" i="3"/>
  <c r="K1260" i="3"/>
  <c r="AA1260" i="3" s="1"/>
  <c r="K1100" i="3"/>
  <c r="AA1100" i="3" s="1"/>
  <c r="K3427" i="3"/>
  <c r="N3427" i="3" s="1"/>
  <c r="K3355" i="3"/>
  <c r="N3355" i="3" s="1"/>
  <c r="K3291" i="3"/>
  <c r="N3291" i="3" s="1"/>
  <c r="K3267" i="3"/>
  <c r="N3267" i="3" s="1"/>
  <c r="K3227" i="3"/>
  <c r="N3227" i="3" s="1"/>
  <c r="K3179" i="3"/>
  <c r="N3179" i="3" s="1"/>
  <c r="K3043" i="3"/>
  <c r="N3043" i="3" s="1"/>
  <c r="K3011" i="3"/>
  <c r="N3011" i="3" s="1"/>
  <c r="K2947" i="3"/>
  <c r="N2947" i="3" s="1"/>
  <c r="K2915" i="3"/>
  <c r="N2915" i="3" s="1"/>
  <c r="K2891" i="3"/>
  <c r="N2891" i="3" s="1"/>
  <c r="K2779" i="3"/>
  <c r="N2779" i="3" s="1"/>
  <c r="K2755" i="3"/>
  <c r="N2755" i="3" s="1"/>
  <c r="K2739" i="3"/>
  <c r="N2739" i="3" s="1"/>
  <c r="K2651" i="3"/>
  <c r="N2651" i="3" s="1"/>
  <c r="K2547" i="3"/>
  <c r="N2547" i="3" s="1"/>
  <c r="K2411" i="3"/>
  <c r="N2411" i="3" s="1"/>
  <c r="K2379" i="3"/>
  <c r="N2379" i="3" s="1"/>
  <c r="K2355" i="3"/>
  <c r="N2355" i="3" s="1"/>
  <c r="K2139" i="3"/>
  <c r="N2139" i="3" s="1"/>
  <c r="K2027" i="3"/>
  <c r="N2027" i="3" s="1"/>
  <c r="K2003" i="3"/>
  <c r="N2003" i="3" s="1"/>
  <c r="K1979" i="3"/>
  <c r="N1979" i="3" s="1"/>
  <c r="K1955" i="3"/>
  <c r="N1955" i="3" s="1"/>
  <c r="K1931" i="3"/>
  <c r="N1931" i="3" s="1"/>
  <c r="K1883" i="3"/>
  <c r="N1883" i="3" s="1"/>
  <c r="K1843" i="3"/>
  <c r="N1843" i="3" s="1"/>
  <c r="K1771" i="3"/>
  <c r="N1771" i="3" s="1"/>
  <c r="K1739" i="3"/>
  <c r="N1739" i="3" s="1"/>
  <c r="K1627" i="3"/>
  <c r="N1627" i="3" s="1"/>
  <c r="K1587" i="3"/>
  <c r="N1587" i="3" s="1"/>
  <c r="K1325" i="3"/>
  <c r="N1325" i="3" s="1"/>
  <c r="AA1325" i="3" s="1"/>
  <c r="K1141" i="3"/>
  <c r="AA1141" i="3" s="1"/>
  <c r="K1093" i="3"/>
  <c r="AA1093" i="3" s="1"/>
  <c r="K1404" i="3"/>
  <c r="N1404" i="3" s="1"/>
  <c r="K1284" i="3"/>
  <c r="N1284" i="3" s="1"/>
  <c r="K1244" i="3"/>
  <c r="AA1244" i="3" s="1"/>
  <c r="K1204" i="3"/>
  <c r="AA1204" i="3" s="1"/>
  <c r="K1180" i="3"/>
  <c r="AA1180" i="3" s="1"/>
  <c r="K3203" i="3"/>
  <c r="N3203" i="3" s="1"/>
  <c r="K3027" i="3"/>
  <c r="N3027" i="3" s="1"/>
  <c r="K2795" i="3"/>
  <c r="N2795" i="3" s="1"/>
  <c r="K2763" i="3"/>
  <c r="N2763" i="3" s="1"/>
  <c r="K2747" i="3"/>
  <c r="N2747" i="3" s="1"/>
  <c r="K2715" i="3"/>
  <c r="N2715" i="3" s="1"/>
  <c r="K2643" i="3"/>
  <c r="N2643" i="3" s="1"/>
  <c r="K2619" i="3"/>
  <c r="N2619" i="3" s="1"/>
  <c r="K2595" i="3"/>
  <c r="N2595" i="3" s="1"/>
  <c r="K2539" i="3"/>
  <c r="N2539" i="3" s="1"/>
  <c r="K2499" i="3"/>
  <c r="N2499" i="3" s="1"/>
  <c r="K2459" i="3"/>
  <c r="N2459" i="3" s="1"/>
  <c r="K2267" i="3"/>
  <c r="N2267" i="3" s="1"/>
  <c r="K2163" i="3"/>
  <c r="N2163" i="3" s="1"/>
  <c r="K2123" i="3"/>
  <c r="N2123" i="3" s="1"/>
  <c r="K2083" i="3"/>
  <c r="N2083" i="3" s="1"/>
  <c r="K2019" i="3"/>
  <c r="N2019" i="3" s="1"/>
  <c r="K1811" i="3"/>
  <c r="N1811" i="3" s="1"/>
  <c r="K1763" i="3"/>
  <c r="N1763" i="3" s="1"/>
  <c r="K1731" i="3"/>
  <c r="N1731" i="3" s="1"/>
  <c r="K1699" i="3"/>
  <c r="N1699" i="3" s="1"/>
  <c r="K1667" i="3"/>
  <c r="N1667" i="3" s="1"/>
  <c r="K1635" i="3"/>
  <c r="N1635" i="3" s="1"/>
  <c r="K1611" i="3"/>
  <c r="N1611" i="3" s="1"/>
  <c r="K1555" i="3"/>
  <c r="N1555" i="3" s="1"/>
  <c r="K1515" i="3"/>
  <c r="N1515" i="3" s="1"/>
  <c r="K1475" i="3"/>
  <c r="N1475" i="3" s="1"/>
  <c r="K1421" i="3"/>
  <c r="N1421" i="3" s="1"/>
  <c r="K1397" i="3"/>
  <c r="N1397" i="3" s="1"/>
  <c r="K1301" i="3"/>
  <c r="AA1301" i="3" s="1"/>
  <c r="K1125" i="3"/>
  <c r="AA1125" i="3" s="1"/>
  <c r="K1261" i="3"/>
  <c r="AA1261" i="3" s="1"/>
  <c r="K1236" i="3"/>
  <c r="N1236" i="3" s="1"/>
  <c r="K1188" i="3"/>
  <c r="AA1188" i="3" s="1"/>
  <c r="K1164" i="3"/>
  <c r="AA1164" i="3" s="1"/>
  <c r="K1108" i="3"/>
  <c r="AA1108" i="3" s="1"/>
  <c r="K1372" i="3"/>
  <c r="N1372" i="3" s="1"/>
  <c r="K1317" i="3"/>
  <c r="K1277" i="3"/>
  <c r="AA1277" i="3" s="1"/>
  <c r="K3499" i="3"/>
  <c r="N3499" i="3" s="1"/>
  <c r="K3467" i="3"/>
  <c r="N3467" i="3" s="1"/>
  <c r="K3435" i="3"/>
  <c r="N3435" i="3" s="1"/>
  <c r="K3395" i="3"/>
  <c r="N3395" i="3" s="1"/>
  <c r="K3363" i="3"/>
  <c r="N3363" i="3" s="1"/>
  <c r="K3331" i="3"/>
  <c r="N3331" i="3" s="1"/>
  <c r="K3307" i="3"/>
  <c r="N3307" i="3" s="1"/>
  <c r="K3275" i="3"/>
  <c r="N3275" i="3" s="1"/>
  <c r="K3155" i="3"/>
  <c r="N3155" i="3" s="1"/>
  <c r="K3131" i="3"/>
  <c r="N3131" i="3" s="1"/>
  <c r="K3059" i="3"/>
  <c r="N3059" i="3" s="1"/>
  <c r="K2931" i="3"/>
  <c r="N2931" i="3" s="1"/>
  <c r="K2899" i="3"/>
  <c r="N2899" i="3" s="1"/>
  <c r="K2875" i="3"/>
  <c r="N2875" i="3" s="1"/>
  <c r="K2851" i="3"/>
  <c r="N2851" i="3" s="1"/>
  <c r="K2803" i="3"/>
  <c r="N2803" i="3" s="1"/>
  <c r="K2523" i="3"/>
  <c r="N2523" i="3" s="1"/>
  <c r="K2387" i="3"/>
  <c r="N2387" i="3" s="1"/>
  <c r="K2187" i="3"/>
  <c r="N2187" i="3" s="1"/>
  <c r="K2051" i="3"/>
  <c r="N2051" i="3" s="1"/>
  <c r="K1995" i="3"/>
  <c r="N1995" i="3" s="1"/>
  <c r="K1915" i="3"/>
  <c r="N1915" i="3" s="1"/>
  <c r="K1571" i="3"/>
  <c r="N1571" i="3" s="1"/>
  <c r="K1453" i="3"/>
  <c r="N1453" i="3" s="1"/>
  <c r="K1405" i="3"/>
  <c r="N1405" i="3" s="1"/>
  <c r="K1285" i="3"/>
  <c r="AA1285" i="3" s="1"/>
  <c r="K1165" i="3"/>
  <c r="AA1165" i="3" s="1"/>
  <c r="K1149" i="3"/>
  <c r="AA1149" i="3" s="1"/>
  <c r="K1109" i="3"/>
  <c r="AA1109" i="3" s="1"/>
  <c r="K1412" i="3"/>
  <c r="N1412" i="3" s="1"/>
  <c r="K1396" i="3"/>
  <c r="N1396" i="3" s="1"/>
  <c r="K1380" i="3"/>
  <c r="N1380" i="3" s="1"/>
  <c r="K1356" i="3"/>
  <c r="N1356" i="3" s="1"/>
  <c r="K1340" i="3"/>
  <c r="N1340" i="3" s="1"/>
  <c r="K1220" i="3"/>
  <c r="AA1220" i="3" s="1"/>
  <c r="K1196" i="3"/>
  <c r="AA1196" i="3" s="1"/>
  <c r="K1172" i="3"/>
  <c r="AA1172" i="3" s="1"/>
  <c r="K1173" i="3"/>
  <c r="N1173" i="3" s="1"/>
  <c r="K1140" i="3"/>
  <c r="AA1140" i="3" s="1"/>
  <c r="K1444" i="3"/>
  <c r="N1444" i="3" s="1"/>
  <c r="K1316" i="3"/>
  <c r="K1276" i="3"/>
  <c r="AA1276" i="3" s="1"/>
  <c r="K1245" i="3"/>
  <c r="AA1245" i="3" s="1"/>
  <c r="K1212" i="3"/>
  <c r="AA1212" i="3" s="1"/>
  <c r="K3026" i="3"/>
  <c r="N3026" i="3" s="1"/>
  <c r="K2882" i="3"/>
  <c r="N2882" i="3" s="1"/>
  <c r="K2794" i="3"/>
  <c r="N2794" i="3" s="1"/>
  <c r="K2730" i="3"/>
  <c r="N2730" i="3" s="1"/>
  <c r="K2674" i="3"/>
  <c r="N2674" i="3" s="1"/>
  <c r="K2546" i="3"/>
  <c r="N2546" i="3" s="1"/>
  <c r="K2514" i="3"/>
  <c r="N2514" i="3" s="1"/>
  <c r="K2466" i="3"/>
  <c r="N2466" i="3" s="1"/>
  <c r="K2410" i="3"/>
  <c r="N2410" i="3" s="1"/>
  <c r="K2362" i="3"/>
  <c r="N2362" i="3" s="1"/>
  <c r="K2322" i="3"/>
  <c r="N2322" i="3" s="1"/>
  <c r="K2290" i="3"/>
  <c r="N2290" i="3" s="1"/>
  <c r="K2226" i="3"/>
  <c r="N2226" i="3" s="1"/>
  <c r="K2170" i="3"/>
  <c r="N2170" i="3" s="1"/>
  <c r="K2138" i="3"/>
  <c r="N2138" i="3" s="1"/>
  <c r="K2050" i="3"/>
  <c r="N2050" i="3" s="1"/>
  <c r="K2010" i="3"/>
  <c r="N2010" i="3" s="1"/>
  <c r="K1970" i="3"/>
  <c r="N1970" i="3" s="1"/>
  <c r="K1898" i="3"/>
  <c r="N1898" i="3" s="1"/>
  <c r="K1866" i="3"/>
  <c r="N1866" i="3" s="1"/>
  <c r="K1810" i="3"/>
  <c r="N1810" i="3" s="1"/>
  <c r="K1674" i="3"/>
  <c r="N1674" i="3" s="1"/>
  <c r="K1634" i="3"/>
  <c r="N1634" i="3" s="1"/>
  <c r="K2986" i="3"/>
  <c r="N2986" i="3" s="1"/>
  <c r="K2538" i="3"/>
  <c r="N2538" i="3" s="1"/>
  <c r="K2338" i="3"/>
  <c r="N2338" i="3" s="1"/>
  <c r="K2250" i="3"/>
  <c r="N2250" i="3" s="1"/>
  <c r="K2210" i="3"/>
  <c r="N2210" i="3" s="1"/>
  <c r="K2122" i="3"/>
  <c r="N2122" i="3" s="1"/>
  <c r="K2098" i="3"/>
  <c r="N2098" i="3" s="1"/>
  <c r="K2066" i="3"/>
  <c r="N2066" i="3" s="1"/>
  <c r="K2026" i="3"/>
  <c r="N2026" i="3" s="1"/>
  <c r="K1938" i="3"/>
  <c r="N1938" i="3" s="1"/>
  <c r="K1914" i="3"/>
  <c r="N1914" i="3" s="1"/>
  <c r="K1882" i="3"/>
  <c r="N1882" i="3" s="1"/>
  <c r="K1850" i="3"/>
  <c r="N1850" i="3" s="1"/>
  <c r="K1642" i="3"/>
  <c r="N1642" i="3" s="1"/>
  <c r="K1514" i="3"/>
  <c r="N1514" i="3" s="1"/>
  <c r="K1490" i="3"/>
  <c r="N1490" i="3" s="1"/>
  <c r="K1482" i="3"/>
  <c r="N1482" i="3" s="1"/>
  <c r="K3473" i="3"/>
  <c r="N3473" i="3" s="1"/>
  <c r="K3401" i="3"/>
  <c r="N3401" i="3" s="1"/>
  <c r="K3353" i="3"/>
  <c r="N3353" i="3" s="1"/>
  <c r="K3313" i="3"/>
  <c r="N3313" i="3" s="1"/>
  <c r="K3265" i="3"/>
  <c r="N3265" i="3" s="1"/>
  <c r="K3137" i="3"/>
  <c r="N3137" i="3" s="1"/>
  <c r="K3089" i="3"/>
  <c r="N3089" i="3" s="1"/>
  <c r="K3017" i="3"/>
  <c r="N3017" i="3" s="1"/>
  <c r="K2937" i="3"/>
  <c r="N2937" i="3" s="1"/>
  <c r="K2881" i="3"/>
  <c r="N2881" i="3" s="1"/>
  <c r="K2849" i="3"/>
  <c r="N2849" i="3" s="1"/>
  <c r="K2817" i="3"/>
  <c r="N2817" i="3" s="1"/>
  <c r="K2745" i="3"/>
  <c r="N2745" i="3" s="1"/>
  <c r="K2681" i="3"/>
  <c r="N2681" i="3" s="1"/>
  <c r="K2641" i="3"/>
  <c r="N2641" i="3" s="1"/>
  <c r="K2601" i="3"/>
  <c r="N2601" i="3" s="1"/>
  <c r="K2561" i="3"/>
  <c r="N2561" i="3" s="1"/>
  <c r="K2521" i="3"/>
  <c r="N2521" i="3" s="1"/>
  <c r="K2481" i="3"/>
  <c r="N2481" i="3" s="1"/>
  <c r="K2409" i="3"/>
  <c r="N2409" i="3" s="1"/>
  <c r="K2369" i="3"/>
  <c r="N2369" i="3" s="1"/>
  <c r="K2329" i="3"/>
  <c r="N2329" i="3" s="1"/>
  <c r="K2305" i="3"/>
  <c r="N2305" i="3" s="1"/>
  <c r="K2249" i="3"/>
  <c r="N2249" i="3" s="1"/>
  <c r="K2217" i="3"/>
  <c r="N2217" i="3" s="1"/>
  <c r="K2153" i="3"/>
  <c r="N2153" i="3" s="1"/>
  <c r="K2105" i="3"/>
  <c r="N2105" i="3" s="1"/>
  <c r="K2041" i="3"/>
  <c r="N2041" i="3" s="1"/>
  <c r="K2001" i="3"/>
  <c r="N2001" i="3" s="1"/>
  <c r="K1953" i="3"/>
  <c r="N1953" i="3" s="1"/>
  <c r="K1913" i="3"/>
  <c r="N1913" i="3" s="1"/>
  <c r="K1865" i="3"/>
  <c r="N1865" i="3" s="1"/>
  <c r="K1793" i="3"/>
  <c r="N1793" i="3" s="1"/>
  <c r="K1737" i="3"/>
  <c r="N1737" i="3" s="1"/>
  <c r="K1633" i="3"/>
  <c r="N1633" i="3" s="1"/>
  <c r="K1730" i="3"/>
  <c r="N1730" i="3" s="1"/>
  <c r="K3361" i="3"/>
  <c r="N3361" i="3" s="1"/>
  <c r="K3321" i="3"/>
  <c r="N3321" i="3" s="1"/>
  <c r="K3273" i="3"/>
  <c r="N3273" i="3" s="1"/>
  <c r="K3241" i="3"/>
  <c r="N3241" i="3" s="1"/>
  <c r="K3209" i="3"/>
  <c r="N3209" i="3" s="1"/>
  <c r="K3193" i="3"/>
  <c r="N3193" i="3" s="1"/>
  <c r="K3153" i="3"/>
  <c r="N3153" i="3" s="1"/>
  <c r="K3145" i="3"/>
  <c r="N3145" i="3" s="1"/>
  <c r="K3113" i="3"/>
  <c r="N3113" i="3" s="1"/>
  <c r="K3097" i="3"/>
  <c r="N3097" i="3" s="1"/>
  <c r="K3073" i="3"/>
  <c r="N3073" i="3" s="1"/>
  <c r="K3025" i="3"/>
  <c r="N3025" i="3" s="1"/>
  <c r="K2977" i="3"/>
  <c r="N2977" i="3" s="1"/>
  <c r="K2905" i="3"/>
  <c r="N2905" i="3" s="1"/>
  <c r="K2873" i="3"/>
  <c r="N2873" i="3" s="1"/>
  <c r="K2833" i="3"/>
  <c r="N2833" i="3" s="1"/>
  <c r="K2697" i="3"/>
  <c r="N2697" i="3" s="1"/>
  <c r="K2673" i="3"/>
  <c r="N2673" i="3" s="1"/>
  <c r="K2633" i="3"/>
  <c r="N2633" i="3" s="1"/>
  <c r="K2569" i="3"/>
  <c r="N2569" i="3" s="1"/>
  <c r="K2553" i="3"/>
  <c r="N2553" i="3" s="1"/>
  <c r="K2513" i="3"/>
  <c r="N2513" i="3" s="1"/>
  <c r="K2433" i="3"/>
  <c r="N2433" i="3" s="1"/>
  <c r="K2377" i="3"/>
  <c r="N2377" i="3" s="1"/>
  <c r="K2345" i="3"/>
  <c r="N2345" i="3" s="1"/>
  <c r="K2321" i="3"/>
  <c r="N2321" i="3" s="1"/>
  <c r="K2289" i="3"/>
  <c r="N2289" i="3" s="1"/>
  <c r="K2265" i="3"/>
  <c r="N2265" i="3" s="1"/>
  <c r="K2201" i="3"/>
  <c r="N2201" i="3" s="1"/>
  <c r="K2169" i="3"/>
  <c r="N2169" i="3" s="1"/>
  <c r="K2097" i="3"/>
  <c r="N2097" i="3" s="1"/>
  <c r="K2065" i="3"/>
  <c r="N2065" i="3" s="1"/>
  <c r="K2025" i="3"/>
  <c r="N2025" i="3" s="1"/>
  <c r="K2009" i="3"/>
  <c r="N2009" i="3" s="1"/>
  <c r="K1985" i="3"/>
  <c r="N1985" i="3" s="1"/>
  <c r="K1937" i="3"/>
  <c r="N1937" i="3" s="1"/>
  <c r="K1921" i="3"/>
  <c r="N1921" i="3" s="1"/>
  <c r="K1897" i="3"/>
  <c r="N1897" i="3" s="1"/>
  <c r="K1857" i="3"/>
  <c r="N1857" i="3" s="1"/>
  <c r="K1849" i="3"/>
  <c r="N1849" i="3" s="1"/>
  <c r="K1785" i="3"/>
  <c r="N1785" i="3" s="1"/>
  <c r="K1745" i="3"/>
  <c r="N1745" i="3" s="1"/>
  <c r="K1713" i="3"/>
  <c r="N1713" i="3" s="1"/>
  <c r="K1641" i="3"/>
  <c r="N1641" i="3" s="1"/>
  <c r="K1617" i="3"/>
  <c r="N1617" i="3" s="1"/>
  <c r="K1585" i="3"/>
  <c r="N1585" i="3" s="1"/>
  <c r="K1553" i="3"/>
  <c r="N1553" i="3" s="1"/>
  <c r="K1529" i="3"/>
  <c r="N1529" i="3" s="1"/>
  <c r="K1513" i="3"/>
  <c r="N1513" i="3" s="1"/>
  <c r="K1481" i="3"/>
  <c r="N1481" i="3" s="1"/>
  <c r="K2777" i="3"/>
  <c r="N2777" i="3" s="1"/>
  <c r="K2234" i="3"/>
  <c r="N2234" i="3" s="1"/>
  <c r="K3464" i="3"/>
  <c r="N3464" i="3" s="1"/>
  <c r="K3400" i="3"/>
  <c r="N3400" i="3" s="1"/>
  <c r="K3168" i="3"/>
  <c r="N3168" i="3" s="1"/>
  <c r="K3136" i="3"/>
  <c r="N3136" i="3" s="1"/>
  <c r="K2528" i="3"/>
  <c r="N2528" i="3" s="1"/>
  <c r="K2272" i="3"/>
  <c r="N2272" i="3" s="1"/>
  <c r="K2144" i="3"/>
  <c r="N2144" i="3" s="1"/>
  <c r="K2080" i="3"/>
  <c r="N2080" i="3" s="1"/>
  <c r="K1944" i="3"/>
  <c r="N1944" i="3" s="1"/>
  <c r="K1920" i="3"/>
  <c r="N1920" i="3" s="1"/>
  <c r="K1792" i="3"/>
  <c r="N1792" i="3" s="1"/>
  <c r="K1720" i="3"/>
  <c r="N1720" i="3" s="1"/>
  <c r="K1696" i="3"/>
  <c r="N1696" i="3" s="1"/>
  <c r="K1624" i="3"/>
  <c r="N1624" i="3" s="1"/>
  <c r="K1600" i="3"/>
  <c r="N1600" i="3" s="1"/>
  <c r="K1472" i="3"/>
  <c r="N1472" i="3" s="1"/>
  <c r="K3058" i="3"/>
  <c r="N3058" i="3" s="1"/>
  <c r="K3042" i="3"/>
  <c r="N3042" i="3" s="1"/>
  <c r="K3010" i="3"/>
  <c r="N3010" i="3" s="1"/>
  <c r="K2978" i="3"/>
  <c r="N2978" i="3" s="1"/>
  <c r="K2946" i="3"/>
  <c r="N2946" i="3" s="1"/>
  <c r="K2922" i="3"/>
  <c r="N2922" i="3" s="1"/>
  <c r="K2866" i="3"/>
  <c r="N2866" i="3" s="1"/>
  <c r="K2834" i="3"/>
  <c r="N2834" i="3" s="1"/>
  <c r="K2802" i="3"/>
  <c r="N2802" i="3" s="1"/>
  <c r="K2746" i="3"/>
  <c r="N2746" i="3" s="1"/>
  <c r="K2706" i="3"/>
  <c r="N2706" i="3" s="1"/>
  <c r="K2634" i="3"/>
  <c r="N2634" i="3" s="1"/>
  <c r="K2594" i="3"/>
  <c r="N2594" i="3" s="1"/>
  <c r="K2522" i="3"/>
  <c r="N2522" i="3" s="1"/>
  <c r="K2490" i="3"/>
  <c r="N2490" i="3" s="1"/>
  <c r="K2450" i="3"/>
  <c r="N2450" i="3" s="1"/>
  <c r="K2418" i="3"/>
  <c r="N2418" i="3" s="1"/>
  <c r="K2394" i="3"/>
  <c r="N2394" i="3" s="1"/>
  <c r="K2354" i="3"/>
  <c r="N2354" i="3" s="1"/>
  <c r="K2330" i="3"/>
  <c r="N2330" i="3" s="1"/>
  <c r="K2282" i="3"/>
  <c r="N2282" i="3" s="1"/>
  <c r="K2186" i="3"/>
  <c r="N2186" i="3" s="1"/>
  <c r="K2154" i="3"/>
  <c r="N2154" i="3" s="1"/>
  <c r="K2130" i="3"/>
  <c r="N2130" i="3" s="1"/>
  <c r="K2090" i="3"/>
  <c r="N2090" i="3" s="1"/>
  <c r="K1954" i="3"/>
  <c r="N1954" i="3" s="1"/>
  <c r="K1834" i="3"/>
  <c r="N1834" i="3" s="1"/>
  <c r="K1802" i="3"/>
  <c r="N1802" i="3" s="1"/>
  <c r="K1770" i="3"/>
  <c r="N1770" i="3" s="1"/>
  <c r="K1738" i="3"/>
  <c r="N1738" i="3" s="1"/>
  <c r="K1706" i="3"/>
  <c r="N1706" i="3" s="1"/>
  <c r="K1682" i="3"/>
  <c r="N1682" i="3" s="1"/>
  <c r="K1666" i="3"/>
  <c r="N1666" i="3" s="1"/>
  <c r="K1650" i="3"/>
  <c r="N1650" i="3" s="1"/>
  <c r="K1602" i="3"/>
  <c r="N1602" i="3" s="1"/>
  <c r="K1586" i="3"/>
  <c r="N1586" i="3" s="1"/>
  <c r="K1578" i="3"/>
  <c r="N1578" i="3" s="1"/>
  <c r="K1554" i="3"/>
  <c r="N1554" i="3" s="1"/>
  <c r="K1506" i="3"/>
  <c r="N1506" i="3" s="1"/>
  <c r="K3409" i="3"/>
  <c r="N3409" i="3" s="1"/>
  <c r="K3369" i="3"/>
  <c r="N3369" i="3" s="1"/>
  <c r="K3329" i="3"/>
  <c r="N3329" i="3" s="1"/>
  <c r="K3297" i="3"/>
  <c r="N3297" i="3" s="1"/>
  <c r="K3281" i="3"/>
  <c r="N3281" i="3" s="1"/>
  <c r="K3249" i="3"/>
  <c r="N3249" i="3" s="1"/>
  <c r="K3217" i="3"/>
  <c r="N3217" i="3" s="1"/>
  <c r="K3201" i="3"/>
  <c r="N3201" i="3" s="1"/>
  <c r="K3169" i="3"/>
  <c r="N3169" i="3" s="1"/>
  <c r="K3081" i="3"/>
  <c r="N3081" i="3" s="1"/>
  <c r="K3033" i="3"/>
  <c r="N3033" i="3" s="1"/>
  <c r="K3009" i="3"/>
  <c r="N3009" i="3" s="1"/>
  <c r="K2993" i="3"/>
  <c r="N2993" i="3" s="1"/>
  <c r="K2969" i="3"/>
  <c r="N2969" i="3" s="1"/>
  <c r="K2953" i="3"/>
  <c r="N2953" i="3" s="1"/>
  <c r="K2921" i="3"/>
  <c r="N2921" i="3" s="1"/>
  <c r="K2889" i="3"/>
  <c r="N2889" i="3" s="1"/>
  <c r="K2841" i="3"/>
  <c r="N2841" i="3" s="1"/>
  <c r="K2793" i="3"/>
  <c r="N2793" i="3" s="1"/>
  <c r="K2761" i="3"/>
  <c r="N2761" i="3" s="1"/>
  <c r="K2705" i="3"/>
  <c r="N2705" i="3" s="1"/>
  <c r="K2649" i="3"/>
  <c r="N2649" i="3" s="1"/>
  <c r="K2609" i="3"/>
  <c r="N2609" i="3" s="1"/>
  <c r="K2577" i="3"/>
  <c r="N2577" i="3" s="1"/>
  <c r="K2537" i="3"/>
  <c r="N2537" i="3" s="1"/>
  <c r="K2441" i="3"/>
  <c r="N2441" i="3" s="1"/>
  <c r="K2417" i="3"/>
  <c r="N2417" i="3" s="1"/>
  <c r="K2393" i="3"/>
  <c r="N2393" i="3" s="1"/>
  <c r="K2313" i="3"/>
  <c r="N2313" i="3" s="1"/>
  <c r="K2281" i="3"/>
  <c r="N2281" i="3" s="1"/>
  <c r="K2241" i="3"/>
  <c r="N2241" i="3" s="1"/>
  <c r="K2129" i="3"/>
  <c r="N2129" i="3" s="1"/>
  <c r="K2121" i="3"/>
  <c r="N2121" i="3" s="1"/>
  <c r="K2049" i="3"/>
  <c r="N2049" i="3" s="1"/>
  <c r="K1993" i="3"/>
  <c r="N1993" i="3" s="1"/>
  <c r="K1945" i="3"/>
  <c r="N1945" i="3" s="1"/>
  <c r="K1873" i="3"/>
  <c r="N1873" i="3" s="1"/>
  <c r="K1825" i="3"/>
  <c r="N1825" i="3" s="1"/>
  <c r="K1809" i="3"/>
  <c r="N1809" i="3" s="1"/>
  <c r="K1761" i="3"/>
  <c r="N1761" i="3" s="1"/>
  <c r="K1721" i="3"/>
  <c r="N1721" i="3" s="1"/>
  <c r="K1705" i="3"/>
  <c r="N1705" i="3" s="1"/>
  <c r="K1673" i="3"/>
  <c r="N1673" i="3" s="1"/>
  <c r="K1609" i="3"/>
  <c r="N1609" i="3" s="1"/>
  <c r="K1577" i="3"/>
  <c r="N1577" i="3" s="1"/>
  <c r="K1545" i="3"/>
  <c r="N1545" i="3" s="1"/>
  <c r="K3177" i="3"/>
  <c r="N3177" i="3" s="1"/>
  <c r="K3049" i="3"/>
  <c r="N3049" i="3" s="1"/>
  <c r="K2810" i="3"/>
  <c r="N2810" i="3" s="1"/>
  <c r="K1489" i="3"/>
  <c r="N1489" i="3" s="1"/>
  <c r="K3392" i="3"/>
  <c r="N3392" i="3" s="1"/>
  <c r="K3104" i="3"/>
  <c r="N3104" i="3" s="1"/>
  <c r="K3072" i="3"/>
  <c r="N3072" i="3" s="1"/>
  <c r="K2976" i="3"/>
  <c r="N2976" i="3" s="1"/>
  <c r="K2912" i="3"/>
  <c r="N2912" i="3" s="1"/>
  <c r="K2720" i="3"/>
  <c r="N2720" i="3" s="1"/>
  <c r="K2592" i="3"/>
  <c r="N2592" i="3" s="1"/>
  <c r="K2368" i="3"/>
  <c r="N2368" i="3" s="1"/>
  <c r="K2304" i="3"/>
  <c r="N2304" i="3" s="1"/>
  <c r="K2240" i="3"/>
  <c r="N2240" i="3" s="1"/>
  <c r="K2176" i="3"/>
  <c r="N2176" i="3" s="1"/>
  <c r="K1912" i="3"/>
  <c r="N1912" i="3" s="1"/>
  <c r="K1888" i="3"/>
  <c r="N1888" i="3" s="1"/>
  <c r="K1880" i="3"/>
  <c r="N1880" i="3" s="1"/>
  <c r="K1856" i="3"/>
  <c r="N1856" i="3" s="1"/>
  <c r="K1824" i="3"/>
  <c r="N1824" i="3" s="1"/>
  <c r="K1760" i="3"/>
  <c r="N1760" i="3" s="1"/>
  <c r="K1688" i="3"/>
  <c r="N1688" i="3" s="1"/>
  <c r="K1323" i="3"/>
  <c r="N1323" i="3" s="1"/>
  <c r="AA1323" i="3" s="1"/>
  <c r="K1203" i="3"/>
  <c r="AA1203" i="3" s="1"/>
  <c r="K2890" i="3"/>
  <c r="N2890" i="3" s="1"/>
  <c r="K2554" i="3"/>
  <c r="N2554" i="3" s="1"/>
  <c r="K2529" i="3"/>
  <c r="N2529" i="3" s="1"/>
  <c r="K2361" i="3"/>
  <c r="N2361" i="3" s="1"/>
  <c r="K2042" i="3"/>
  <c r="N2042" i="3" s="1"/>
  <c r="K1592" i="3"/>
  <c r="N1592" i="3" s="1"/>
  <c r="K1560" i="3"/>
  <c r="N1560" i="3" s="1"/>
  <c r="K3050" i="3"/>
  <c r="N3050" i="3" s="1"/>
  <c r="K3002" i="3"/>
  <c r="N3002" i="3" s="1"/>
  <c r="K2954" i="3"/>
  <c r="N2954" i="3" s="1"/>
  <c r="K2906" i="3"/>
  <c r="N2906" i="3" s="1"/>
  <c r="K2858" i="3"/>
  <c r="N2858" i="3" s="1"/>
  <c r="K2818" i="3"/>
  <c r="N2818" i="3" s="1"/>
  <c r="K2778" i="3"/>
  <c r="N2778" i="3" s="1"/>
  <c r="K2738" i="3"/>
  <c r="N2738" i="3" s="1"/>
  <c r="K2682" i="3"/>
  <c r="N2682" i="3" s="1"/>
  <c r="K2626" i="3"/>
  <c r="N2626" i="3" s="1"/>
  <c r="K2586" i="3"/>
  <c r="N2586" i="3" s="1"/>
  <c r="K2562" i="3"/>
  <c r="N2562" i="3" s="1"/>
  <c r="K2434" i="3"/>
  <c r="N2434" i="3" s="1"/>
  <c r="K2386" i="3"/>
  <c r="N2386" i="3" s="1"/>
  <c r="K2346" i="3"/>
  <c r="N2346" i="3" s="1"/>
  <c r="K2306" i="3"/>
  <c r="N2306" i="3" s="1"/>
  <c r="K2258" i="3"/>
  <c r="N2258" i="3" s="1"/>
  <c r="K2194" i="3"/>
  <c r="N2194" i="3" s="1"/>
  <c r="K2106" i="3"/>
  <c r="N2106" i="3" s="1"/>
  <c r="K2058" i="3"/>
  <c r="N2058" i="3" s="1"/>
  <c r="K2034" i="3"/>
  <c r="N2034" i="3" s="1"/>
  <c r="K1986" i="3"/>
  <c r="N1986" i="3" s="1"/>
  <c r="K1930" i="3"/>
  <c r="N1930" i="3" s="1"/>
  <c r="K1778" i="3"/>
  <c r="N1778" i="3" s="1"/>
  <c r="K1746" i="3"/>
  <c r="N1746" i="3" s="1"/>
  <c r="K1698" i="3"/>
  <c r="N1698" i="3" s="1"/>
  <c r="K1658" i="3"/>
  <c r="N1658" i="3" s="1"/>
  <c r="K1610" i="3"/>
  <c r="N1610" i="3" s="1"/>
  <c r="K1530" i="3"/>
  <c r="N1530" i="3" s="1"/>
  <c r="K3377" i="3"/>
  <c r="N3377" i="3" s="1"/>
  <c r="K3337" i="3"/>
  <c r="N3337" i="3" s="1"/>
  <c r="K3289" i="3"/>
  <c r="N3289" i="3" s="1"/>
  <c r="K3233" i="3"/>
  <c r="N3233" i="3" s="1"/>
  <c r="K3185" i="3"/>
  <c r="N3185" i="3" s="1"/>
  <c r="K3121" i="3"/>
  <c r="N3121" i="3" s="1"/>
  <c r="K3057" i="3"/>
  <c r="N3057" i="3" s="1"/>
  <c r="K2961" i="3"/>
  <c r="N2961" i="3" s="1"/>
  <c r="K2809" i="3"/>
  <c r="N2809" i="3" s="1"/>
  <c r="K2297" i="3"/>
  <c r="N2297" i="3" s="1"/>
  <c r="K2225" i="3"/>
  <c r="N2225" i="3" s="1"/>
  <c r="K2185" i="3"/>
  <c r="N2185" i="3" s="1"/>
  <c r="K2145" i="3"/>
  <c r="N2145" i="3" s="1"/>
  <c r="K2073" i="3"/>
  <c r="N2073" i="3" s="1"/>
  <c r="K1977" i="3"/>
  <c r="N1977" i="3" s="1"/>
  <c r="K1817" i="3"/>
  <c r="N1817" i="3" s="1"/>
  <c r="K1769" i="3"/>
  <c r="N1769" i="3" s="1"/>
  <c r="K1657" i="3"/>
  <c r="N1657" i="3" s="1"/>
  <c r="K3161" i="3"/>
  <c r="N3161" i="3" s="1"/>
  <c r="K2337" i="3"/>
  <c r="N2337" i="3" s="1"/>
  <c r="K1466" i="3"/>
  <c r="N1466" i="3" s="1"/>
  <c r="K3264" i="3"/>
  <c r="N3264" i="3" s="1"/>
  <c r="K2112" i="3"/>
  <c r="N2112" i="3" s="1"/>
  <c r="K2048" i="3"/>
  <c r="N2048" i="3" s="1"/>
  <c r="K1976" i="3"/>
  <c r="N1976" i="3" s="1"/>
  <c r="K1952" i="3"/>
  <c r="N1952" i="3" s="1"/>
  <c r="K1752" i="3"/>
  <c r="N1752" i="3" s="1"/>
  <c r="K1728" i="3"/>
  <c r="N1728" i="3" s="1"/>
  <c r="K1664" i="3"/>
  <c r="N1664" i="3" s="1"/>
  <c r="K1656" i="3"/>
  <c r="N1656" i="3" s="1"/>
  <c r="K1632" i="3"/>
  <c r="N1632" i="3" s="1"/>
  <c r="K1337" i="3"/>
  <c r="K1251" i="3"/>
  <c r="AA1251" i="3" s="1"/>
  <c r="K3225" i="3"/>
  <c r="N3225" i="3" s="1"/>
  <c r="K2914" i="3"/>
  <c r="N2914" i="3" s="1"/>
  <c r="K2658" i="3"/>
  <c r="N2658" i="3" s="1"/>
  <c r="K2602" i="3"/>
  <c r="N2602" i="3" s="1"/>
  <c r="K2385" i="3"/>
  <c r="N2385" i="3" s="1"/>
  <c r="K2962" i="3"/>
  <c r="N2962" i="3" s="1"/>
  <c r="K2874" i="3"/>
  <c r="N2874" i="3" s="1"/>
  <c r="K2842" i="3"/>
  <c r="N2842" i="3" s="1"/>
  <c r="K2770" i="3"/>
  <c r="N2770" i="3" s="1"/>
  <c r="K2754" i="3"/>
  <c r="N2754" i="3" s="1"/>
  <c r="K2690" i="3"/>
  <c r="N2690" i="3" s="1"/>
  <c r="K2666" i="3"/>
  <c r="N2666" i="3" s="1"/>
  <c r="K2642" i="3"/>
  <c r="N2642" i="3" s="1"/>
  <c r="K2618" i="3"/>
  <c r="N2618" i="3" s="1"/>
  <c r="K2578" i="3"/>
  <c r="N2578" i="3" s="1"/>
  <c r="K2498" i="3"/>
  <c r="N2498" i="3" s="1"/>
  <c r="K2474" i="3"/>
  <c r="N2474" i="3" s="1"/>
  <c r="K2442" i="3"/>
  <c r="N2442" i="3" s="1"/>
  <c r="K2402" i="3"/>
  <c r="N2402" i="3" s="1"/>
  <c r="K2370" i="3"/>
  <c r="N2370" i="3" s="1"/>
  <c r="K2274" i="3"/>
  <c r="N2274" i="3" s="1"/>
  <c r="K2218" i="3"/>
  <c r="N2218" i="3" s="1"/>
  <c r="K2178" i="3"/>
  <c r="N2178" i="3" s="1"/>
  <c r="K2082" i="3"/>
  <c r="N2082" i="3" s="1"/>
  <c r="K1994" i="3"/>
  <c r="N1994" i="3" s="1"/>
  <c r="K1962" i="3"/>
  <c r="N1962" i="3" s="1"/>
  <c r="K1890" i="3"/>
  <c r="N1890" i="3" s="1"/>
  <c r="K1858" i="3"/>
  <c r="N1858" i="3" s="1"/>
  <c r="K1818" i="3"/>
  <c r="N1818" i="3" s="1"/>
  <c r="K1786" i="3"/>
  <c r="N1786" i="3" s="1"/>
  <c r="K1754" i="3"/>
  <c r="N1754" i="3" s="1"/>
  <c r="K1714" i="3"/>
  <c r="N1714" i="3" s="1"/>
  <c r="K1690" i="3"/>
  <c r="N1690" i="3" s="1"/>
  <c r="K1626" i="3"/>
  <c r="N1626" i="3" s="1"/>
  <c r="K1594" i="3"/>
  <c r="N1594" i="3" s="1"/>
  <c r="K1570" i="3"/>
  <c r="N1570" i="3" s="1"/>
  <c r="K1538" i="3"/>
  <c r="N1538" i="3" s="1"/>
  <c r="K1474" i="3"/>
  <c r="N1474" i="3" s="1"/>
  <c r="K2897" i="3"/>
  <c r="N2897" i="3" s="1"/>
  <c r="K2865" i="3"/>
  <c r="N2865" i="3" s="1"/>
  <c r="K2785" i="3"/>
  <c r="N2785" i="3" s="1"/>
  <c r="K2753" i="3"/>
  <c r="N2753" i="3" s="1"/>
  <c r="K2713" i="3"/>
  <c r="N2713" i="3" s="1"/>
  <c r="K2665" i="3"/>
  <c r="N2665" i="3" s="1"/>
  <c r="K2617" i="3"/>
  <c r="N2617" i="3" s="1"/>
  <c r="K2585" i="3"/>
  <c r="N2585" i="3" s="1"/>
  <c r="K2497" i="3"/>
  <c r="N2497" i="3" s="1"/>
  <c r="K2465" i="3"/>
  <c r="N2465" i="3" s="1"/>
  <c r="K2425" i="3"/>
  <c r="N2425" i="3" s="1"/>
  <c r="K2257" i="3"/>
  <c r="N2257" i="3" s="1"/>
  <c r="K2209" i="3"/>
  <c r="N2209" i="3" s="1"/>
  <c r="K2177" i="3"/>
  <c r="N2177" i="3" s="1"/>
  <c r="K2137" i="3"/>
  <c r="N2137" i="3" s="1"/>
  <c r="K2089" i="3"/>
  <c r="N2089" i="3" s="1"/>
  <c r="K2057" i="3"/>
  <c r="N2057" i="3" s="1"/>
  <c r="K2017" i="3"/>
  <c r="N2017" i="3" s="1"/>
  <c r="K1961" i="3"/>
  <c r="N1961" i="3" s="1"/>
  <c r="K1929" i="3"/>
  <c r="N1929" i="3" s="1"/>
  <c r="K1889" i="3"/>
  <c r="N1889" i="3" s="1"/>
  <c r="K1841" i="3"/>
  <c r="N1841" i="3" s="1"/>
  <c r="K1801" i="3"/>
  <c r="N1801" i="3" s="1"/>
  <c r="K1753" i="3"/>
  <c r="N1753" i="3" s="1"/>
  <c r="K1689" i="3"/>
  <c r="N1689" i="3" s="1"/>
  <c r="K1649" i="3"/>
  <c r="N1649" i="3" s="1"/>
  <c r="K1593" i="3"/>
  <c r="N1593" i="3" s="1"/>
  <c r="K1561" i="3"/>
  <c r="N1561" i="3" s="1"/>
  <c r="K1521" i="3"/>
  <c r="N1521" i="3" s="1"/>
  <c r="K1497" i="3"/>
  <c r="N1497" i="3" s="1"/>
  <c r="K1473" i="3"/>
  <c r="N1473" i="3" s="1"/>
  <c r="K3360" i="3"/>
  <c r="N3360" i="3" s="1"/>
  <c r="K3328" i="3"/>
  <c r="N3328" i="3" s="1"/>
  <c r="K3296" i="3"/>
  <c r="N3296" i="3" s="1"/>
  <c r="K3040" i="3"/>
  <c r="N3040" i="3" s="1"/>
  <c r="K3008" i="3"/>
  <c r="N3008" i="3" s="1"/>
  <c r="K2848" i="3"/>
  <c r="N2848" i="3" s="1"/>
  <c r="K2688" i="3"/>
  <c r="N2688" i="3" s="1"/>
  <c r="K2656" i="3"/>
  <c r="N2656" i="3" s="1"/>
  <c r="K2560" i="3"/>
  <c r="N2560" i="3" s="1"/>
  <c r="K2496" i="3"/>
  <c r="N2496" i="3" s="1"/>
  <c r="K2432" i="3"/>
  <c r="N2432" i="3" s="1"/>
  <c r="K2208" i="3"/>
  <c r="N2208" i="3" s="1"/>
  <c r="K2016" i="3"/>
  <c r="N2016" i="3" s="1"/>
  <c r="K1848" i="3"/>
  <c r="N1848" i="3" s="1"/>
  <c r="K1568" i="3"/>
  <c r="N1568" i="3" s="1"/>
  <c r="K1496" i="3"/>
  <c r="N1496" i="3" s="1"/>
  <c r="K1250" i="3"/>
  <c r="AA1250" i="3" s="1"/>
  <c r="K1178" i="3"/>
  <c r="AA1178" i="3" s="1"/>
  <c r="K3257" i="3"/>
  <c r="N3257" i="3" s="1"/>
  <c r="K2938" i="3"/>
  <c r="N2938" i="3" s="1"/>
  <c r="K2714" i="3"/>
  <c r="N2714" i="3" s="1"/>
  <c r="K2545" i="3"/>
  <c r="N2545" i="3" s="1"/>
  <c r="K2401" i="3"/>
  <c r="N2401" i="3" s="1"/>
  <c r="K1681" i="3"/>
  <c r="N1681" i="3" s="1"/>
  <c r="K3066" i="3"/>
  <c r="N3066" i="3" s="1"/>
  <c r="K3034" i="3"/>
  <c r="N3034" i="3" s="1"/>
  <c r="K2994" i="3"/>
  <c r="N2994" i="3" s="1"/>
  <c r="K2970" i="3"/>
  <c r="N2970" i="3" s="1"/>
  <c r="K2930" i="3"/>
  <c r="N2930" i="3" s="1"/>
  <c r="K2898" i="3"/>
  <c r="N2898" i="3" s="1"/>
  <c r="K2850" i="3"/>
  <c r="N2850" i="3" s="1"/>
  <c r="K2826" i="3"/>
  <c r="N2826" i="3" s="1"/>
  <c r="K2786" i="3"/>
  <c r="N2786" i="3" s="1"/>
  <c r="K2762" i="3"/>
  <c r="N2762" i="3" s="1"/>
  <c r="K2722" i="3"/>
  <c r="N2722" i="3" s="1"/>
  <c r="K2698" i="3"/>
  <c r="N2698" i="3" s="1"/>
  <c r="K2650" i="3"/>
  <c r="N2650" i="3" s="1"/>
  <c r="K2610" i="3"/>
  <c r="N2610" i="3" s="1"/>
  <c r="K2530" i="3"/>
  <c r="N2530" i="3" s="1"/>
  <c r="K2506" i="3"/>
  <c r="N2506" i="3" s="1"/>
  <c r="K2482" i="3"/>
  <c r="N2482" i="3" s="1"/>
  <c r="K2458" i="3"/>
  <c r="N2458" i="3" s="1"/>
  <c r="K2426" i="3"/>
  <c r="N2426" i="3" s="1"/>
  <c r="K2378" i="3"/>
  <c r="N2378" i="3" s="1"/>
  <c r="K2314" i="3"/>
  <c r="N2314" i="3" s="1"/>
  <c r="K2298" i="3"/>
  <c r="N2298" i="3" s="1"/>
  <c r="K2266" i="3"/>
  <c r="N2266" i="3" s="1"/>
  <c r="K2242" i="3"/>
  <c r="N2242" i="3" s="1"/>
  <c r="K2202" i="3"/>
  <c r="N2202" i="3" s="1"/>
  <c r="K2162" i="3"/>
  <c r="N2162" i="3" s="1"/>
  <c r="K2146" i="3"/>
  <c r="N2146" i="3" s="1"/>
  <c r="K2114" i="3"/>
  <c r="N2114" i="3" s="1"/>
  <c r="K2074" i="3"/>
  <c r="N2074" i="3" s="1"/>
  <c r="K2002" i="3"/>
  <c r="N2002" i="3" s="1"/>
  <c r="K1978" i="3"/>
  <c r="N1978" i="3" s="1"/>
  <c r="K1946" i="3"/>
  <c r="N1946" i="3" s="1"/>
  <c r="K1922" i="3"/>
  <c r="N1922" i="3" s="1"/>
  <c r="K1874" i="3"/>
  <c r="N1874" i="3" s="1"/>
  <c r="K1842" i="3"/>
  <c r="N1842" i="3" s="1"/>
  <c r="K1794" i="3"/>
  <c r="N1794" i="3" s="1"/>
  <c r="K1762" i="3"/>
  <c r="N1762" i="3" s="1"/>
  <c r="K1722" i="3"/>
  <c r="N1722" i="3" s="1"/>
  <c r="K1618" i="3"/>
  <c r="N1618" i="3" s="1"/>
  <c r="K1562" i="3"/>
  <c r="N1562" i="3" s="1"/>
  <c r="K1498" i="3"/>
  <c r="N1498" i="3" s="1"/>
  <c r="K3465" i="3"/>
  <c r="N3465" i="3" s="1"/>
  <c r="K3345" i="3"/>
  <c r="N3345" i="3" s="1"/>
  <c r="K3305" i="3"/>
  <c r="N3305" i="3" s="1"/>
  <c r="K3105" i="3"/>
  <c r="N3105" i="3" s="1"/>
  <c r="K3065" i="3"/>
  <c r="N3065" i="3" s="1"/>
  <c r="K3041" i="3"/>
  <c r="N3041" i="3" s="1"/>
  <c r="K2985" i="3"/>
  <c r="N2985" i="3" s="1"/>
  <c r="K2945" i="3"/>
  <c r="N2945" i="3" s="1"/>
  <c r="K2913" i="3"/>
  <c r="N2913" i="3" s="1"/>
  <c r="K2857" i="3"/>
  <c r="N2857" i="3" s="1"/>
  <c r="K2825" i="3"/>
  <c r="N2825" i="3" s="1"/>
  <c r="K2801" i="3"/>
  <c r="N2801" i="3" s="1"/>
  <c r="K2769" i="3"/>
  <c r="N2769" i="3" s="1"/>
  <c r="K2737" i="3"/>
  <c r="N2737" i="3" s="1"/>
  <c r="K2721" i="3"/>
  <c r="N2721" i="3" s="1"/>
  <c r="K2689" i="3"/>
  <c r="N2689" i="3" s="1"/>
  <c r="K2657" i="3"/>
  <c r="N2657" i="3" s="1"/>
  <c r="K2593" i="3"/>
  <c r="N2593" i="3" s="1"/>
  <c r="K2505" i="3"/>
  <c r="N2505" i="3" s="1"/>
  <c r="K2489" i="3"/>
  <c r="N2489" i="3" s="1"/>
  <c r="K2353" i="3"/>
  <c r="N2353" i="3" s="1"/>
  <c r="K2273" i="3"/>
  <c r="N2273" i="3" s="1"/>
  <c r="K2233" i="3"/>
  <c r="N2233" i="3" s="1"/>
  <c r="K2113" i="3"/>
  <c r="N2113" i="3" s="1"/>
  <c r="K2081" i="3"/>
  <c r="N2081" i="3" s="1"/>
  <c r="K2033" i="3"/>
  <c r="N2033" i="3" s="1"/>
  <c r="K1969" i="3"/>
  <c r="N1969" i="3" s="1"/>
  <c r="K1833" i="3"/>
  <c r="N1833" i="3" s="1"/>
  <c r="K1777" i="3"/>
  <c r="N1777" i="3" s="1"/>
  <c r="K1729" i="3"/>
  <c r="N1729" i="3" s="1"/>
  <c r="K1697" i="3"/>
  <c r="N1697" i="3" s="1"/>
  <c r="K1665" i="3"/>
  <c r="N1665" i="3" s="1"/>
  <c r="K1625" i="3"/>
  <c r="N1625" i="3" s="1"/>
  <c r="K1601" i="3"/>
  <c r="N1601" i="3" s="1"/>
  <c r="K1569" i="3"/>
  <c r="N1569" i="3" s="1"/>
  <c r="K1537" i="3"/>
  <c r="N1537" i="3" s="1"/>
  <c r="K1505" i="3"/>
  <c r="N1505" i="3" s="1"/>
  <c r="K2018" i="3"/>
  <c r="N2018" i="3" s="1"/>
  <c r="K3456" i="3"/>
  <c r="N3456" i="3" s="1"/>
  <c r="K3232" i="3"/>
  <c r="N3232" i="3" s="1"/>
  <c r="K3200" i="3"/>
  <c r="N3200" i="3" s="1"/>
  <c r="K2944" i="3"/>
  <c r="N2944" i="3" s="1"/>
  <c r="K2880" i="3"/>
  <c r="N2880" i="3" s="1"/>
  <c r="K2816" i="3"/>
  <c r="N2816" i="3" s="1"/>
  <c r="K2784" i="3"/>
  <c r="N2784" i="3" s="1"/>
  <c r="K2752" i="3"/>
  <c r="N2752" i="3" s="1"/>
  <c r="K2624" i="3"/>
  <c r="N2624" i="3" s="1"/>
  <c r="K2464" i="3"/>
  <c r="N2464" i="3" s="1"/>
  <c r="K2336" i="3"/>
  <c r="N2336" i="3" s="1"/>
  <c r="K1984" i="3"/>
  <c r="N1984" i="3" s="1"/>
  <c r="K1816" i="3"/>
  <c r="N1816" i="3" s="1"/>
  <c r="K1784" i="3"/>
  <c r="N1784" i="3" s="1"/>
  <c r="K1536" i="3"/>
  <c r="N1536" i="3" s="1"/>
  <c r="K1528" i="3"/>
  <c r="N1528" i="3" s="1"/>
  <c r="K1504" i="3"/>
  <c r="N1504" i="3" s="1"/>
  <c r="K1249" i="3"/>
  <c r="N1249" i="3" s="1"/>
  <c r="K1177" i="3"/>
  <c r="N1177" i="3" s="1"/>
  <c r="K2625" i="3"/>
  <c r="N2625" i="3" s="1"/>
  <c r="K2570" i="3"/>
  <c r="N2570" i="3" s="1"/>
  <c r="K2457" i="3"/>
  <c r="N2457" i="3" s="1"/>
  <c r="K2400" i="3"/>
  <c r="N2400" i="3" s="1"/>
  <c r="K2193" i="3"/>
  <c r="N2193" i="3" s="1"/>
  <c r="K1826" i="3"/>
  <c r="N1826" i="3" s="1"/>
  <c r="K1347" i="3"/>
  <c r="N1347" i="3" s="1"/>
  <c r="K1234" i="3"/>
  <c r="N1234" i="3" s="1"/>
  <c r="K1259" i="3"/>
  <c r="AA1259" i="3" s="1"/>
  <c r="K1187" i="3"/>
  <c r="AA1187" i="3" s="1"/>
  <c r="K1139" i="3"/>
  <c r="AA1139" i="3" s="1"/>
  <c r="K1451" i="3"/>
  <c r="N1451" i="3" s="1"/>
  <c r="K1379" i="3"/>
  <c r="N1379" i="3" s="1"/>
  <c r="K1331" i="3"/>
  <c r="N1331" i="3" s="1"/>
  <c r="AA1331" i="3" s="1"/>
  <c r="K1282" i="3"/>
  <c r="N1282" i="3" s="1"/>
  <c r="K1257" i="3"/>
  <c r="AA1257" i="3" s="1"/>
  <c r="K1209" i="3"/>
  <c r="AA1209" i="3" s="1"/>
  <c r="K1123" i="3"/>
  <c r="AA1123" i="3" s="1"/>
  <c r="K1098" i="3"/>
  <c r="AA1098" i="3" s="1"/>
  <c r="K1091" i="3"/>
  <c r="AA1091" i="3" s="1"/>
  <c r="K1114" i="3"/>
  <c r="AA1114" i="3" s="1"/>
  <c r="K1194" i="3"/>
  <c r="AA1194" i="3" s="1"/>
  <c r="K1146" i="3"/>
  <c r="K1419" i="3"/>
  <c r="N1419" i="3" s="1"/>
  <c r="K1266" i="3"/>
  <c r="AA1266" i="3" s="1"/>
  <c r="K1443" i="3"/>
  <c r="N1443" i="3" s="1"/>
  <c r="K1395" i="3"/>
  <c r="N1395" i="3" s="1"/>
  <c r="K1355" i="3"/>
  <c r="N1355" i="3" s="1"/>
  <c r="K1427" i="3"/>
  <c r="N1427" i="3" s="1"/>
  <c r="K1291" i="3"/>
  <c r="AA1291" i="3" s="1"/>
  <c r="K1219" i="3"/>
  <c r="N1219" i="3" s="1"/>
  <c r="K1122" i="3"/>
  <c r="AA1122" i="3" s="1"/>
  <c r="K1387" i="3"/>
  <c r="N1387" i="3" s="1"/>
  <c r="K1315" i="3"/>
  <c r="K1242" i="3"/>
  <c r="N1242" i="3" s="1"/>
  <c r="K1218" i="3"/>
  <c r="N1218" i="3" s="1"/>
  <c r="K1145" i="3"/>
  <c r="K1299" i="3"/>
  <c r="AA1299" i="3" s="1"/>
  <c r="K1202" i="3"/>
  <c r="AA1202" i="3" s="1"/>
  <c r="K1170" i="3"/>
  <c r="AA1170" i="3" s="1"/>
  <c r="K1138" i="3"/>
  <c r="AA1138" i="3" s="1"/>
  <c r="K1106" i="3"/>
  <c r="N1106" i="3" s="1"/>
  <c r="K1162" i="3"/>
  <c r="AA1162" i="3" s="1"/>
  <c r="K1283" i="3"/>
  <c r="N1283" i="3" s="1"/>
  <c r="K1258" i="3"/>
  <c r="AA1258" i="3" s="1"/>
  <c r="K1210" i="3"/>
  <c r="AA1210" i="3" s="1"/>
  <c r="K1186" i="3"/>
  <c r="AA1186" i="3" s="1"/>
  <c r="K1130" i="3"/>
  <c r="AA1130" i="3" s="1"/>
  <c r="N1146" i="3" l="1"/>
  <c r="AA1146" i="3" s="1"/>
  <c r="N1145" i="3"/>
  <c r="AA1145" i="3" s="1"/>
  <c r="AA1218" i="3"/>
  <c r="AA1236" i="3"/>
  <c r="AA1284" i="3"/>
  <c r="AA1295" i="3"/>
  <c r="AA1106" i="3"/>
  <c r="AA1177" i="3"/>
  <c r="AA1173" i="3"/>
  <c r="AA1292" i="3"/>
  <c r="AA1283" i="3"/>
  <c r="AA1242" i="3"/>
  <c r="AA1219" i="3"/>
  <c r="AA1234" i="3"/>
  <c r="AA1293" i="3"/>
  <c r="AA1249" i="3"/>
  <c r="AA1282" i="3"/>
  <c r="AA6" i="3"/>
  <c r="U7" i="3" l="1"/>
  <c r="J8" i="3"/>
  <c r="U8" i="3" s="1"/>
  <c r="J9" i="3"/>
  <c r="U9" i="3" s="1"/>
  <c r="J10" i="3"/>
  <c r="U10" i="3" s="1"/>
  <c r="J11" i="3"/>
  <c r="U11" i="3" s="1"/>
  <c r="J12" i="3"/>
  <c r="U12" i="3" s="1"/>
  <c r="J13" i="3"/>
  <c r="U13" i="3" s="1"/>
  <c r="J14" i="3"/>
  <c r="U14" i="3" s="1"/>
  <c r="J15" i="3"/>
  <c r="U15" i="3" s="1"/>
  <c r="J16" i="3"/>
  <c r="U16" i="3" s="1"/>
  <c r="J17" i="3"/>
  <c r="U17" i="3" s="1"/>
  <c r="J18" i="3"/>
  <c r="U18" i="3" s="1"/>
  <c r="J19" i="3"/>
  <c r="U19" i="3" s="1"/>
  <c r="J20" i="3"/>
  <c r="U20" i="3" s="1"/>
  <c r="J21" i="3"/>
  <c r="U21" i="3" s="1"/>
  <c r="J22" i="3"/>
  <c r="U22" i="3" s="1"/>
  <c r="J23" i="3"/>
  <c r="U23" i="3" s="1"/>
  <c r="J24" i="3"/>
  <c r="U24" i="3" s="1"/>
  <c r="J25" i="3"/>
  <c r="U25" i="3" s="1"/>
  <c r="J26" i="3"/>
  <c r="U26" i="3" s="1"/>
  <c r="J27" i="3"/>
  <c r="U27" i="3" s="1"/>
  <c r="J28" i="3"/>
  <c r="U28" i="3" s="1"/>
  <c r="J29" i="3"/>
  <c r="U29" i="3" s="1"/>
  <c r="J30" i="3"/>
  <c r="U30" i="3" s="1"/>
  <c r="J31" i="3"/>
  <c r="U31" i="3" s="1"/>
  <c r="J32" i="3"/>
  <c r="U32" i="3" s="1"/>
  <c r="J33" i="3"/>
  <c r="U33" i="3" s="1"/>
  <c r="J34" i="3"/>
  <c r="U34" i="3" s="1"/>
  <c r="J35" i="3"/>
  <c r="U35" i="3" s="1"/>
  <c r="J36" i="3"/>
  <c r="U36" i="3" s="1"/>
  <c r="J37" i="3"/>
  <c r="U37" i="3" s="1"/>
  <c r="J38" i="3"/>
  <c r="U38" i="3" s="1"/>
  <c r="J39" i="3"/>
  <c r="U39" i="3" s="1"/>
  <c r="J40" i="3"/>
  <c r="U40" i="3" s="1"/>
  <c r="J41" i="3"/>
  <c r="U41" i="3" s="1"/>
  <c r="J42" i="3"/>
  <c r="U42" i="3" s="1"/>
  <c r="J43" i="3"/>
  <c r="U43" i="3" s="1"/>
  <c r="J44" i="3"/>
  <c r="U44" i="3" s="1"/>
  <c r="J45" i="3"/>
  <c r="U45" i="3" s="1"/>
  <c r="J46" i="3"/>
  <c r="U46" i="3" s="1"/>
  <c r="J47" i="3"/>
  <c r="U47" i="3" s="1"/>
  <c r="J48" i="3"/>
  <c r="U48" i="3" s="1"/>
  <c r="J49" i="3"/>
  <c r="U49" i="3" s="1"/>
  <c r="J50" i="3"/>
  <c r="U50" i="3" s="1"/>
  <c r="J51" i="3"/>
  <c r="U51" i="3" s="1"/>
  <c r="J52" i="3"/>
  <c r="U52" i="3" s="1"/>
  <c r="J53" i="3"/>
  <c r="U53" i="3" s="1"/>
  <c r="J54" i="3"/>
  <c r="U54" i="3" s="1"/>
  <c r="J55" i="3"/>
  <c r="U55" i="3" s="1"/>
  <c r="J56" i="3"/>
  <c r="U56" i="3" s="1"/>
  <c r="J57" i="3"/>
  <c r="U57" i="3" s="1"/>
  <c r="J58" i="3"/>
  <c r="U58" i="3" s="1"/>
  <c r="J59" i="3"/>
  <c r="U59" i="3" s="1"/>
  <c r="J60" i="3"/>
  <c r="U60" i="3" s="1"/>
  <c r="J61" i="3"/>
  <c r="U61" i="3" s="1"/>
  <c r="J62" i="3"/>
  <c r="U62" i="3" s="1"/>
  <c r="J63" i="3"/>
  <c r="U63" i="3" s="1"/>
  <c r="J64" i="3"/>
  <c r="U64" i="3" s="1"/>
  <c r="J65" i="3"/>
  <c r="U65" i="3" s="1"/>
  <c r="J66" i="3"/>
  <c r="U66" i="3" s="1"/>
  <c r="J67" i="3"/>
  <c r="U67" i="3" s="1"/>
  <c r="J68" i="3"/>
  <c r="U68" i="3" s="1"/>
  <c r="J69" i="3"/>
  <c r="U69" i="3" s="1"/>
  <c r="J70" i="3"/>
  <c r="U70" i="3" s="1"/>
  <c r="J71" i="3"/>
  <c r="U71" i="3" s="1"/>
  <c r="J72" i="3"/>
  <c r="U72" i="3" s="1"/>
  <c r="J73" i="3"/>
  <c r="U73" i="3" s="1"/>
  <c r="J74" i="3"/>
  <c r="U74" i="3" s="1"/>
  <c r="J75" i="3"/>
  <c r="U75" i="3" s="1"/>
  <c r="J76" i="3"/>
  <c r="U76" i="3" s="1"/>
  <c r="J77" i="3"/>
  <c r="U77" i="3" s="1"/>
  <c r="J78" i="3"/>
  <c r="U78" i="3" s="1"/>
  <c r="J79" i="3"/>
  <c r="U79" i="3" s="1"/>
  <c r="J80" i="3"/>
  <c r="U80" i="3" s="1"/>
  <c r="J81" i="3"/>
  <c r="U81" i="3" s="1"/>
  <c r="J82" i="3"/>
  <c r="U82" i="3" s="1"/>
  <c r="J83" i="3"/>
  <c r="U83" i="3" s="1"/>
  <c r="J84" i="3"/>
  <c r="U84" i="3" s="1"/>
  <c r="J85" i="3"/>
  <c r="U85" i="3" s="1"/>
  <c r="J86" i="3"/>
  <c r="U86" i="3" s="1"/>
  <c r="J87" i="3"/>
  <c r="U87" i="3" s="1"/>
  <c r="J88" i="3"/>
  <c r="U88" i="3" s="1"/>
  <c r="J89" i="3"/>
  <c r="U89" i="3" s="1"/>
  <c r="J90" i="3"/>
  <c r="U90" i="3" s="1"/>
  <c r="J91" i="3"/>
  <c r="U91" i="3" s="1"/>
  <c r="J92" i="3"/>
  <c r="U92" i="3" s="1"/>
  <c r="J93" i="3"/>
  <c r="U93" i="3" s="1"/>
  <c r="J94" i="3"/>
  <c r="U94" i="3" s="1"/>
  <c r="J95" i="3"/>
  <c r="U95" i="3" s="1"/>
  <c r="J96" i="3"/>
  <c r="U96" i="3" s="1"/>
  <c r="J97" i="3"/>
  <c r="U97" i="3" s="1"/>
  <c r="J98" i="3"/>
  <c r="U98" i="3" s="1"/>
  <c r="J99" i="3"/>
  <c r="U99" i="3" s="1"/>
  <c r="J100" i="3"/>
  <c r="U100" i="3" s="1"/>
  <c r="J101" i="3"/>
  <c r="U101" i="3" s="1"/>
  <c r="J102" i="3"/>
  <c r="U102" i="3" s="1"/>
  <c r="J103" i="3"/>
  <c r="U103" i="3" s="1"/>
  <c r="J104" i="3"/>
  <c r="U104" i="3" s="1"/>
  <c r="J105" i="3"/>
  <c r="U105" i="3" s="1"/>
  <c r="J106" i="3"/>
  <c r="U106" i="3" s="1"/>
  <c r="J107" i="3"/>
  <c r="U107" i="3" s="1"/>
  <c r="J108" i="3"/>
  <c r="U108" i="3" s="1"/>
  <c r="J109" i="3"/>
  <c r="U109" i="3" s="1"/>
  <c r="J110" i="3"/>
  <c r="U110" i="3" s="1"/>
  <c r="J111" i="3"/>
  <c r="U111" i="3" s="1"/>
  <c r="J112" i="3"/>
  <c r="U112" i="3" s="1"/>
  <c r="J113" i="3"/>
  <c r="U113" i="3" s="1"/>
  <c r="J114" i="3"/>
  <c r="U114" i="3" s="1"/>
  <c r="J115" i="3"/>
  <c r="U115" i="3" s="1"/>
  <c r="J116" i="3"/>
  <c r="U116" i="3" s="1"/>
  <c r="J117" i="3"/>
  <c r="U117" i="3" s="1"/>
  <c r="J118" i="3"/>
  <c r="U118" i="3" s="1"/>
  <c r="J119" i="3"/>
  <c r="U119" i="3" s="1"/>
  <c r="J120" i="3"/>
  <c r="U120" i="3" s="1"/>
  <c r="J121" i="3"/>
  <c r="U121" i="3" s="1"/>
  <c r="J122" i="3"/>
  <c r="U122" i="3" s="1"/>
  <c r="J123" i="3"/>
  <c r="U123" i="3" s="1"/>
  <c r="J124" i="3"/>
  <c r="U124" i="3" s="1"/>
  <c r="J125" i="3"/>
  <c r="U125" i="3" s="1"/>
  <c r="J126" i="3"/>
  <c r="U126" i="3" s="1"/>
  <c r="J127" i="3"/>
  <c r="U127" i="3" s="1"/>
  <c r="J128" i="3"/>
  <c r="U128" i="3" s="1"/>
  <c r="J129" i="3"/>
  <c r="U129" i="3" s="1"/>
  <c r="J130" i="3"/>
  <c r="U130" i="3" s="1"/>
  <c r="J131" i="3"/>
  <c r="U131" i="3" s="1"/>
  <c r="J132" i="3"/>
  <c r="U132" i="3" s="1"/>
  <c r="J133" i="3"/>
  <c r="U133" i="3" s="1"/>
  <c r="J134" i="3"/>
  <c r="U134" i="3" s="1"/>
  <c r="J135" i="3"/>
  <c r="U135" i="3" s="1"/>
  <c r="J136" i="3"/>
  <c r="U136" i="3" s="1"/>
  <c r="J137" i="3"/>
  <c r="U137" i="3" s="1"/>
  <c r="J138" i="3"/>
  <c r="U138" i="3" s="1"/>
  <c r="J139" i="3"/>
  <c r="U139" i="3" s="1"/>
  <c r="J140" i="3"/>
  <c r="U140" i="3" s="1"/>
  <c r="J141" i="3"/>
  <c r="U141" i="3" s="1"/>
  <c r="J142" i="3"/>
  <c r="U142" i="3" s="1"/>
  <c r="J143" i="3"/>
  <c r="U143" i="3" s="1"/>
  <c r="J144" i="3"/>
  <c r="U144" i="3" s="1"/>
  <c r="J145" i="3"/>
  <c r="U145" i="3" s="1"/>
  <c r="J146" i="3"/>
  <c r="U146" i="3" s="1"/>
  <c r="J147" i="3"/>
  <c r="U147" i="3" s="1"/>
  <c r="J148" i="3"/>
  <c r="U148" i="3" s="1"/>
  <c r="J149" i="3"/>
  <c r="U149" i="3" s="1"/>
  <c r="J150" i="3"/>
  <c r="U150" i="3" s="1"/>
  <c r="J151" i="3"/>
  <c r="U151" i="3" s="1"/>
  <c r="J152" i="3"/>
  <c r="U152" i="3" s="1"/>
  <c r="J153" i="3"/>
  <c r="U153" i="3" s="1"/>
  <c r="J154" i="3"/>
  <c r="U154" i="3" s="1"/>
  <c r="J155" i="3"/>
  <c r="U155" i="3" s="1"/>
  <c r="J156" i="3"/>
  <c r="U156" i="3" s="1"/>
  <c r="J157" i="3"/>
  <c r="U157" i="3" s="1"/>
  <c r="J158" i="3"/>
  <c r="U158" i="3" s="1"/>
  <c r="J159" i="3"/>
  <c r="U159" i="3" s="1"/>
  <c r="J160" i="3"/>
  <c r="U160" i="3" s="1"/>
  <c r="J161" i="3"/>
  <c r="U161" i="3" s="1"/>
  <c r="J162" i="3"/>
  <c r="U162" i="3" s="1"/>
  <c r="J163" i="3"/>
  <c r="U163" i="3" s="1"/>
  <c r="J164" i="3"/>
  <c r="U164" i="3" s="1"/>
  <c r="J165" i="3"/>
  <c r="U165" i="3" s="1"/>
  <c r="J166" i="3"/>
  <c r="U166" i="3" s="1"/>
  <c r="J167" i="3"/>
  <c r="U167" i="3" s="1"/>
  <c r="J168" i="3"/>
  <c r="U168" i="3" s="1"/>
  <c r="J169" i="3"/>
  <c r="U169" i="3" s="1"/>
  <c r="J170" i="3"/>
  <c r="U170" i="3" s="1"/>
  <c r="J171" i="3"/>
  <c r="U171" i="3" s="1"/>
  <c r="J172" i="3"/>
  <c r="U172" i="3" s="1"/>
  <c r="J173" i="3"/>
  <c r="U173" i="3" s="1"/>
  <c r="J174" i="3"/>
  <c r="U174" i="3" s="1"/>
  <c r="J175" i="3"/>
  <c r="U175" i="3" s="1"/>
  <c r="J176" i="3"/>
  <c r="U176" i="3" s="1"/>
  <c r="J177" i="3"/>
  <c r="U177" i="3" s="1"/>
  <c r="J178" i="3"/>
  <c r="U178" i="3" s="1"/>
  <c r="J179" i="3"/>
  <c r="U179" i="3" s="1"/>
  <c r="J180" i="3"/>
  <c r="U180" i="3" s="1"/>
  <c r="J181" i="3"/>
  <c r="U181" i="3" s="1"/>
  <c r="J182" i="3"/>
  <c r="U182" i="3" s="1"/>
  <c r="J183" i="3"/>
  <c r="U183" i="3" s="1"/>
  <c r="J184" i="3"/>
  <c r="U184" i="3" s="1"/>
  <c r="J185" i="3"/>
  <c r="U185" i="3" s="1"/>
  <c r="J186" i="3"/>
  <c r="U186" i="3" s="1"/>
  <c r="J187" i="3"/>
  <c r="U187" i="3" s="1"/>
  <c r="J188" i="3"/>
  <c r="U188" i="3" s="1"/>
  <c r="J189" i="3"/>
  <c r="U189" i="3" s="1"/>
  <c r="J190" i="3"/>
  <c r="U190" i="3" s="1"/>
  <c r="J191" i="3"/>
  <c r="U191" i="3" s="1"/>
  <c r="J192" i="3"/>
  <c r="U192" i="3" s="1"/>
  <c r="J193" i="3"/>
  <c r="U193" i="3" s="1"/>
  <c r="J194" i="3"/>
  <c r="U194" i="3" s="1"/>
  <c r="J195" i="3"/>
  <c r="U195" i="3" s="1"/>
  <c r="J196" i="3"/>
  <c r="U196" i="3" s="1"/>
  <c r="J197" i="3"/>
  <c r="U197" i="3" s="1"/>
  <c r="J198" i="3"/>
  <c r="U198" i="3" s="1"/>
  <c r="J199" i="3"/>
  <c r="U199" i="3" s="1"/>
  <c r="J200" i="3"/>
  <c r="U200" i="3" s="1"/>
  <c r="J201" i="3"/>
  <c r="U201" i="3" s="1"/>
  <c r="J202" i="3"/>
  <c r="U202" i="3" s="1"/>
  <c r="J203" i="3"/>
  <c r="U203" i="3" s="1"/>
  <c r="J204" i="3"/>
  <c r="U204" i="3" s="1"/>
  <c r="J205" i="3"/>
  <c r="U205" i="3" s="1"/>
  <c r="J206" i="3"/>
  <c r="U206" i="3" s="1"/>
  <c r="J207" i="3"/>
  <c r="U207" i="3" s="1"/>
  <c r="J208" i="3"/>
  <c r="U208" i="3" s="1"/>
  <c r="J209" i="3"/>
  <c r="U209" i="3" s="1"/>
  <c r="J210" i="3"/>
  <c r="U210" i="3" s="1"/>
  <c r="J211" i="3"/>
  <c r="U211" i="3" s="1"/>
  <c r="J212" i="3"/>
  <c r="U212" i="3" s="1"/>
  <c r="J213" i="3"/>
  <c r="U213" i="3" s="1"/>
  <c r="J214" i="3"/>
  <c r="U214" i="3" s="1"/>
  <c r="J215" i="3"/>
  <c r="U215" i="3" s="1"/>
  <c r="J216" i="3"/>
  <c r="U216" i="3" s="1"/>
  <c r="J217" i="3"/>
  <c r="U217" i="3" s="1"/>
  <c r="J218" i="3"/>
  <c r="U218" i="3" s="1"/>
  <c r="J219" i="3"/>
  <c r="U219" i="3" s="1"/>
  <c r="J220" i="3"/>
  <c r="U220" i="3" s="1"/>
  <c r="J221" i="3"/>
  <c r="U221" i="3" s="1"/>
  <c r="J222" i="3"/>
  <c r="U222" i="3" s="1"/>
  <c r="J223" i="3"/>
  <c r="U223" i="3" s="1"/>
  <c r="J224" i="3"/>
  <c r="U224" i="3" s="1"/>
  <c r="J225" i="3"/>
  <c r="U225" i="3" s="1"/>
  <c r="J226" i="3"/>
  <c r="U226" i="3" s="1"/>
  <c r="J227" i="3"/>
  <c r="U227" i="3" s="1"/>
  <c r="J228" i="3"/>
  <c r="U228" i="3" s="1"/>
  <c r="J229" i="3"/>
  <c r="U229" i="3" s="1"/>
  <c r="J230" i="3"/>
  <c r="U230" i="3" s="1"/>
  <c r="J231" i="3"/>
  <c r="U231" i="3" s="1"/>
  <c r="J232" i="3"/>
  <c r="U232" i="3" s="1"/>
  <c r="J233" i="3"/>
  <c r="U233" i="3" s="1"/>
  <c r="J234" i="3"/>
  <c r="U234" i="3" s="1"/>
  <c r="J235" i="3"/>
  <c r="U235" i="3" s="1"/>
  <c r="J236" i="3"/>
  <c r="U236" i="3" s="1"/>
  <c r="J237" i="3"/>
  <c r="U237" i="3" s="1"/>
  <c r="J238" i="3"/>
  <c r="U238" i="3" s="1"/>
  <c r="J239" i="3"/>
  <c r="U239" i="3" s="1"/>
  <c r="J240" i="3"/>
  <c r="U240" i="3" s="1"/>
  <c r="J241" i="3"/>
  <c r="U241" i="3" s="1"/>
  <c r="J242" i="3"/>
  <c r="U242" i="3" s="1"/>
  <c r="J243" i="3"/>
  <c r="U243" i="3" s="1"/>
  <c r="J244" i="3"/>
  <c r="U244" i="3" s="1"/>
  <c r="J245" i="3"/>
  <c r="U245" i="3" s="1"/>
  <c r="J246" i="3"/>
  <c r="U246" i="3" s="1"/>
  <c r="J247" i="3"/>
  <c r="U247" i="3" s="1"/>
  <c r="J248" i="3"/>
  <c r="U248" i="3" s="1"/>
  <c r="J249" i="3"/>
  <c r="U249" i="3" s="1"/>
  <c r="J250" i="3"/>
  <c r="U250" i="3" s="1"/>
  <c r="J251" i="3"/>
  <c r="U251" i="3" s="1"/>
  <c r="J252" i="3"/>
  <c r="U252" i="3" s="1"/>
  <c r="J253" i="3"/>
  <c r="U253" i="3" s="1"/>
  <c r="J254" i="3"/>
  <c r="U254" i="3" s="1"/>
  <c r="J255" i="3"/>
  <c r="U255" i="3" s="1"/>
  <c r="J256" i="3"/>
  <c r="U256" i="3" s="1"/>
  <c r="J257" i="3"/>
  <c r="U257" i="3" s="1"/>
  <c r="J258" i="3"/>
  <c r="U258" i="3" s="1"/>
  <c r="J259" i="3"/>
  <c r="U259" i="3" s="1"/>
  <c r="J260" i="3"/>
  <c r="U260" i="3" s="1"/>
  <c r="J261" i="3"/>
  <c r="U261" i="3" s="1"/>
  <c r="J262" i="3"/>
  <c r="U262" i="3" s="1"/>
  <c r="J263" i="3"/>
  <c r="U263" i="3" s="1"/>
  <c r="J264" i="3"/>
  <c r="U264" i="3" s="1"/>
  <c r="J265" i="3"/>
  <c r="U265" i="3" s="1"/>
  <c r="J266" i="3"/>
  <c r="U266" i="3" s="1"/>
  <c r="J267" i="3"/>
  <c r="U267" i="3" s="1"/>
  <c r="J268" i="3"/>
  <c r="U268" i="3" s="1"/>
  <c r="J269" i="3"/>
  <c r="U269" i="3" s="1"/>
  <c r="J270" i="3"/>
  <c r="U270" i="3" s="1"/>
  <c r="J271" i="3"/>
  <c r="U271" i="3" s="1"/>
  <c r="J272" i="3"/>
  <c r="U272" i="3" s="1"/>
  <c r="J273" i="3"/>
  <c r="U273" i="3" s="1"/>
  <c r="J274" i="3"/>
  <c r="U274" i="3" s="1"/>
  <c r="J275" i="3"/>
  <c r="U275" i="3" s="1"/>
  <c r="J276" i="3"/>
  <c r="U276" i="3" s="1"/>
  <c r="J277" i="3"/>
  <c r="U277" i="3" s="1"/>
  <c r="J278" i="3"/>
  <c r="U278" i="3" s="1"/>
  <c r="J279" i="3"/>
  <c r="U279" i="3" s="1"/>
  <c r="J280" i="3"/>
  <c r="U280" i="3" s="1"/>
  <c r="J281" i="3"/>
  <c r="U281" i="3" s="1"/>
  <c r="J282" i="3"/>
  <c r="U282" i="3" s="1"/>
  <c r="J283" i="3"/>
  <c r="U283" i="3" s="1"/>
  <c r="J284" i="3"/>
  <c r="U284" i="3" s="1"/>
  <c r="J285" i="3"/>
  <c r="U285" i="3" s="1"/>
  <c r="J286" i="3"/>
  <c r="U286" i="3" s="1"/>
  <c r="J287" i="3"/>
  <c r="U287" i="3" s="1"/>
  <c r="J288" i="3"/>
  <c r="U288" i="3" s="1"/>
  <c r="J289" i="3"/>
  <c r="U289" i="3" s="1"/>
  <c r="J290" i="3"/>
  <c r="U290" i="3" s="1"/>
  <c r="J291" i="3"/>
  <c r="U291" i="3" s="1"/>
  <c r="J292" i="3"/>
  <c r="U292" i="3" s="1"/>
  <c r="J293" i="3"/>
  <c r="U293" i="3" s="1"/>
  <c r="J294" i="3"/>
  <c r="U294" i="3" s="1"/>
  <c r="J295" i="3"/>
  <c r="U295" i="3" s="1"/>
  <c r="J296" i="3"/>
  <c r="U296" i="3" s="1"/>
  <c r="J297" i="3"/>
  <c r="U297" i="3" s="1"/>
  <c r="J298" i="3"/>
  <c r="U298" i="3" s="1"/>
  <c r="J299" i="3"/>
  <c r="U299" i="3" s="1"/>
  <c r="J300" i="3"/>
  <c r="U300" i="3" s="1"/>
  <c r="J301" i="3"/>
  <c r="U301" i="3" s="1"/>
  <c r="J302" i="3"/>
  <c r="U302" i="3" s="1"/>
  <c r="J303" i="3"/>
  <c r="U303" i="3" s="1"/>
  <c r="J304" i="3"/>
  <c r="U304" i="3" s="1"/>
  <c r="J305" i="3"/>
  <c r="U305" i="3" s="1"/>
  <c r="J306" i="3"/>
  <c r="U306" i="3" s="1"/>
  <c r="J307" i="3"/>
  <c r="U307" i="3" s="1"/>
  <c r="J308" i="3"/>
  <c r="U308" i="3" s="1"/>
  <c r="J309" i="3"/>
  <c r="U309" i="3" s="1"/>
  <c r="J310" i="3"/>
  <c r="U310" i="3" s="1"/>
  <c r="J311" i="3"/>
  <c r="U311" i="3" s="1"/>
  <c r="J312" i="3"/>
  <c r="U312" i="3" s="1"/>
  <c r="J313" i="3"/>
  <c r="U313" i="3" s="1"/>
  <c r="J314" i="3"/>
  <c r="U314" i="3" s="1"/>
  <c r="J315" i="3"/>
  <c r="U315" i="3" s="1"/>
  <c r="J316" i="3"/>
  <c r="U316" i="3" s="1"/>
  <c r="J317" i="3"/>
  <c r="U317" i="3" s="1"/>
  <c r="J318" i="3"/>
  <c r="U318" i="3" s="1"/>
  <c r="J319" i="3"/>
  <c r="U319" i="3" s="1"/>
  <c r="J320" i="3"/>
  <c r="U320" i="3" s="1"/>
  <c r="J321" i="3"/>
  <c r="U321" i="3" s="1"/>
  <c r="J322" i="3"/>
  <c r="U322" i="3" s="1"/>
  <c r="J323" i="3"/>
  <c r="U323" i="3" s="1"/>
  <c r="J324" i="3"/>
  <c r="U324" i="3" s="1"/>
  <c r="J325" i="3"/>
  <c r="U325" i="3" s="1"/>
  <c r="J326" i="3"/>
  <c r="U326" i="3" s="1"/>
  <c r="J327" i="3"/>
  <c r="U327" i="3" s="1"/>
  <c r="J328" i="3"/>
  <c r="U328" i="3" s="1"/>
  <c r="J329" i="3"/>
  <c r="U329" i="3" s="1"/>
  <c r="J330" i="3"/>
  <c r="U330" i="3" s="1"/>
  <c r="J331" i="3"/>
  <c r="U331" i="3" s="1"/>
  <c r="J332" i="3"/>
  <c r="U332" i="3" s="1"/>
  <c r="J333" i="3"/>
  <c r="U333" i="3" s="1"/>
  <c r="J334" i="3"/>
  <c r="U334" i="3" s="1"/>
  <c r="J335" i="3"/>
  <c r="U335" i="3" s="1"/>
  <c r="J336" i="3"/>
  <c r="U336" i="3" s="1"/>
  <c r="J337" i="3"/>
  <c r="U337" i="3" s="1"/>
  <c r="J338" i="3"/>
  <c r="U338" i="3" s="1"/>
  <c r="J339" i="3"/>
  <c r="U339" i="3" s="1"/>
  <c r="J340" i="3"/>
  <c r="U340" i="3" s="1"/>
  <c r="J341" i="3"/>
  <c r="U341" i="3" s="1"/>
  <c r="J342" i="3"/>
  <c r="U342" i="3" s="1"/>
  <c r="J343" i="3"/>
  <c r="U343" i="3" s="1"/>
  <c r="J344" i="3"/>
  <c r="U344" i="3" s="1"/>
  <c r="J345" i="3"/>
  <c r="U345" i="3" s="1"/>
  <c r="J346" i="3"/>
  <c r="U346" i="3" s="1"/>
  <c r="J347" i="3"/>
  <c r="U347" i="3" s="1"/>
  <c r="J348" i="3"/>
  <c r="U348" i="3" s="1"/>
  <c r="J349" i="3"/>
  <c r="U349" i="3" s="1"/>
  <c r="J350" i="3"/>
  <c r="U350" i="3" s="1"/>
  <c r="J351" i="3"/>
  <c r="U351" i="3" s="1"/>
  <c r="J352" i="3"/>
  <c r="U352" i="3" s="1"/>
  <c r="J353" i="3"/>
  <c r="U353" i="3" s="1"/>
  <c r="J354" i="3"/>
  <c r="U354" i="3" s="1"/>
  <c r="J355" i="3"/>
  <c r="U355" i="3" s="1"/>
  <c r="J356" i="3"/>
  <c r="U356" i="3" s="1"/>
  <c r="J357" i="3"/>
  <c r="U357" i="3" s="1"/>
  <c r="J358" i="3"/>
  <c r="U358" i="3" s="1"/>
  <c r="J359" i="3"/>
  <c r="U359" i="3" s="1"/>
  <c r="J360" i="3"/>
  <c r="U360" i="3" s="1"/>
  <c r="J361" i="3"/>
  <c r="U361" i="3" s="1"/>
  <c r="J362" i="3"/>
  <c r="U362" i="3" s="1"/>
  <c r="J363" i="3"/>
  <c r="U363" i="3" s="1"/>
  <c r="J364" i="3"/>
  <c r="U364" i="3" s="1"/>
  <c r="J365" i="3"/>
  <c r="U365" i="3" s="1"/>
  <c r="J366" i="3"/>
  <c r="U366" i="3" s="1"/>
  <c r="J367" i="3"/>
  <c r="U367" i="3" s="1"/>
  <c r="J368" i="3"/>
  <c r="U368" i="3" s="1"/>
  <c r="J369" i="3"/>
  <c r="U369" i="3" s="1"/>
  <c r="J370" i="3"/>
  <c r="U370" i="3" s="1"/>
  <c r="J371" i="3"/>
  <c r="U371" i="3" s="1"/>
  <c r="J372" i="3"/>
  <c r="U372" i="3" s="1"/>
  <c r="J373" i="3"/>
  <c r="U373" i="3" s="1"/>
  <c r="J374" i="3"/>
  <c r="U374" i="3" s="1"/>
  <c r="J375" i="3"/>
  <c r="U375" i="3" s="1"/>
  <c r="J376" i="3"/>
  <c r="U376" i="3" s="1"/>
  <c r="J377" i="3"/>
  <c r="U377" i="3" s="1"/>
  <c r="J378" i="3"/>
  <c r="U378" i="3" s="1"/>
  <c r="J379" i="3"/>
  <c r="U379" i="3" s="1"/>
  <c r="J380" i="3"/>
  <c r="U380" i="3" s="1"/>
  <c r="J381" i="3"/>
  <c r="U381" i="3" s="1"/>
  <c r="J382" i="3"/>
  <c r="U382" i="3" s="1"/>
  <c r="J383" i="3"/>
  <c r="U383" i="3" s="1"/>
  <c r="J384" i="3"/>
  <c r="U384" i="3" s="1"/>
  <c r="J385" i="3"/>
  <c r="U385" i="3" s="1"/>
  <c r="J386" i="3"/>
  <c r="U386" i="3" s="1"/>
  <c r="J387" i="3"/>
  <c r="U387" i="3" s="1"/>
  <c r="J388" i="3"/>
  <c r="U388" i="3" s="1"/>
  <c r="J389" i="3"/>
  <c r="U389" i="3" s="1"/>
  <c r="J390" i="3"/>
  <c r="U390" i="3" s="1"/>
  <c r="J391" i="3"/>
  <c r="U391" i="3" s="1"/>
  <c r="J392" i="3"/>
  <c r="U392" i="3" s="1"/>
  <c r="J393" i="3"/>
  <c r="U393" i="3" s="1"/>
  <c r="J394" i="3"/>
  <c r="U394" i="3" s="1"/>
  <c r="J395" i="3"/>
  <c r="U395" i="3" s="1"/>
  <c r="J396" i="3"/>
  <c r="U396" i="3" s="1"/>
  <c r="J397" i="3"/>
  <c r="U397" i="3" s="1"/>
  <c r="J398" i="3"/>
  <c r="U398" i="3" s="1"/>
  <c r="J399" i="3"/>
  <c r="U399" i="3" s="1"/>
  <c r="J400" i="3"/>
  <c r="U400" i="3" s="1"/>
  <c r="J401" i="3"/>
  <c r="U401" i="3" s="1"/>
  <c r="J402" i="3"/>
  <c r="U402" i="3" s="1"/>
  <c r="J403" i="3"/>
  <c r="U403" i="3" s="1"/>
  <c r="J404" i="3"/>
  <c r="U404" i="3" s="1"/>
  <c r="J405" i="3"/>
  <c r="U405" i="3" s="1"/>
  <c r="J406" i="3"/>
  <c r="U406" i="3" s="1"/>
  <c r="J407" i="3"/>
  <c r="U407" i="3" s="1"/>
  <c r="J408" i="3"/>
  <c r="U408" i="3" s="1"/>
  <c r="J409" i="3"/>
  <c r="U409" i="3" s="1"/>
  <c r="J410" i="3"/>
  <c r="U410" i="3" s="1"/>
  <c r="J411" i="3"/>
  <c r="U411" i="3" s="1"/>
  <c r="J412" i="3"/>
  <c r="U412" i="3" s="1"/>
  <c r="J413" i="3"/>
  <c r="U413" i="3" s="1"/>
  <c r="J414" i="3"/>
  <c r="U414" i="3" s="1"/>
  <c r="J415" i="3"/>
  <c r="U415" i="3" s="1"/>
  <c r="J416" i="3"/>
  <c r="U416" i="3" s="1"/>
  <c r="J417" i="3"/>
  <c r="U417" i="3" s="1"/>
  <c r="J418" i="3"/>
  <c r="U418" i="3" s="1"/>
  <c r="J419" i="3"/>
  <c r="U419" i="3" s="1"/>
  <c r="J420" i="3"/>
  <c r="U420" i="3" s="1"/>
  <c r="J421" i="3"/>
  <c r="U421" i="3" s="1"/>
  <c r="J422" i="3"/>
  <c r="U422" i="3" s="1"/>
  <c r="J423" i="3"/>
  <c r="U423" i="3" s="1"/>
  <c r="J424" i="3"/>
  <c r="U424" i="3" s="1"/>
  <c r="J425" i="3"/>
  <c r="U425" i="3" s="1"/>
  <c r="J426" i="3"/>
  <c r="U426" i="3" s="1"/>
  <c r="J427" i="3"/>
  <c r="U427" i="3" s="1"/>
  <c r="J428" i="3"/>
  <c r="U428" i="3" s="1"/>
  <c r="J429" i="3"/>
  <c r="U429" i="3" s="1"/>
  <c r="J430" i="3"/>
  <c r="U430" i="3" s="1"/>
  <c r="J431" i="3"/>
  <c r="U431" i="3" s="1"/>
  <c r="J432" i="3"/>
  <c r="U432" i="3" s="1"/>
  <c r="J433" i="3"/>
  <c r="U433" i="3" s="1"/>
  <c r="J434" i="3"/>
  <c r="U434" i="3" s="1"/>
  <c r="J435" i="3"/>
  <c r="U435" i="3" s="1"/>
  <c r="J436" i="3"/>
  <c r="U436" i="3" s="1"/>
  <c r="J437" i="3"/>
  <c r="U437" i="3" s="1"/>
  <c r="J438" i="3"/>
  <c r="U438" i="3" s="1"/>
  <c r="J439" i="3"/>
  <c r="U439" i="3" s="1"/>
  <c r="J440" i="3"/>
  <c r="U440" i="3" s="1"/>
  <c r="J441" i="3"/>
  <c r="U441" i="3" s="1"/>
  <c r="J442" i="3"/>
  <c r="U442" i="3" s="1"/>
  <c r="J443" i="3"/>
  <c r="U443" i="3" s="1"/>
  <c r="J444" i="3"/>
  <c r="U444" i="3" s="1"/>
  <c r="J445" i="3"/>
  <c r="U445" i="3" s="1"/>
  <c r="J446" i="3"/>
  <c r="U446" i="3" s="1"/>
  <c r="J447" i="3"/>
  <c r="U447" i="3" s="1"/>
  <c r="J448" i="3"/>
  <c r="U448" i="3" s="1"/>
  <c r="J449" i="3"/>
  <c r="U449" i="3" s="1"/>
  <c r="J450" i="3"/>
  <c r="U450" i="3" s="1"/>
  <c r="J451" i="3"/>
  <c r="U451" i="3" s="1"/>
  <c r="J452" i="3"/>
  <c r="U452" i="3" s="1"/>
  <c r="J453" i="3"/>
  <c r="U453" i="3" s="1"/>
  <c r="J454" i="3"/>
  <c r="U454" i="3" s="1"/>
  <c r="J455" i="3"/>
  <c r="U455" i="3" s="1"/>
  <c r="J456" i="3"/>
  <c r="U456" i="3" s="1"/>
  <c r="J457" i="3"/>
  <c r="U457" i="3" s="1"/>
  <c r="J458" i="3"/>
  <c r="U458" i="3" s="1"/>
  <c r="J459" i="3"/>
  <c r="U459" i="3" s="1"/>
  <c r="J460" i="3"/>
  <c r="U460" i="3" s="1"/>
  <c r="J461" i="3"/>
  <c r="U461" i="3" s="1"/>
  <c r="J462" i="3"/>
  <c r="U462" i="3" s="1"/>
  <c r="J463" i="3"/>
  <c r="U463" i="3" s="1"/>
  <c r="J464" i="3"/>
  <c r="U464" i="3" s="1"/>
  <c r="J465" i="3"/>
  <c r="U465" i="3" s="1"/>
  <c r="J466" i="3"/>
  <c r="U466" i="3" s="1"/>
  <c r="J467" i="3"/>
  <c r="U467" i="3" s="1"/>
  <c r="J468" i="3"/>
  <c r="U468" i="3" s="1"/>
  <c r="J469" i="3"/>
  <c r="U469" i="3" s="1"/>
  <c r="J470" i="3"/>
  <c r="U470" i="3" s="1"/>
  <c r="J471" i="3"/>
  <c r="U471" i="3" s="1"/>
  <c r="J472" i="3"/>
  <c r="U472" i="3" s="1"/>
  <c r="J473" i="3"/>
  <c r="U473" i="3" s="1"/>
  <c r="J474" i="3"/>
  <c r="U474" i="3" s="1"/>
  <c r="J475" i="3"/>
  <c r="U475" i="3" s="1"/>
  <c r="J476" i="3"/>
  <c r="U476" i="3" s="1"/>
  <c r="J477" i="3"/>
  <c r="U477" i="3" s="1"/>
  <c r="J478" i="3"/>
  <c r="U478" i="3" s="1"/>
  <c r="J479" i="3"/>
  <c r="U479" i="3" s="1"/>
  <c r="J480" i="3"/>
  <c r="U480" i="3" s="1"/>
  <c r="J481" i="3"/>
  <c r="U481" i="3" s="1"/>
  <c r="J482" i="3"/>
  <c r="U482" i="3" s="1"/>
  <c r="J483" i="3"/>
  <c r="U483" i="3" s="1"/>
  <c r="J484" i="3"/>
  <c r="U484" i="3" s="1"/>
  <c r="J485" i="3"/>
  <c r="U485" i="3" s="1"/>
  <c r="J486" i="3"/>
  <c r="U486" i="3" s="1"/>
  <c r="J487" i="3"/>
  <c r="U487" i="3" s="1"/>
  <c r="J488" i="3"/>
  <c r="U488" i="3" s="1"/>
  <c r="J489" i="3"/>
  <c r="U489" i="3" s="1"/>
  <c r="J490" i="3"/>
  <c r="U490" i="3" s="1"/>
  <c r="J491" i="3"/>
  <c r="U491" i="3" s="1"/>
  <c r="J492" i="3"/>
  <c r="U492" i="3" s="1"/>
  <c r="J493" i="3"/>
  <c r="U493" i="3" s="1"/>
  <c r="J494" i="3"/>
  <c r="U494" i="3" s="1"/>
  <c r="J495" i="3"/>
  <c r="U495" i="3" s="1"/>
  <c r="J496" i="3"/>
  <c r="U496" i="3" s="1"/>
  <c r="J497" i="3"/>
  <c r="U497" i="3" s="1"/>
  <c r="J498" i="3"/>
  <c r="U498" i="3" s="1"/>
  <c r="J499" i="3"/>
  <c r="U499" i="3" s="1"/>
  <c r="J500" i="3"/>
  <c r="U500" i="3" s="1"/>
  <c r="J501" i="3"/>
  <c r="U501" i="3" s="1"/>
  <c r="J502" i="3"/>
  <c r="U502" i="3" s="1"/>
  <c r="J503" i="3"/>
  <c r="U503" i="3" s="1"/>
  <c r="J504" i="3"/>
  <c r="U504" i="3" s="1"/>
  <c r="J505" i="3"/>
  <c r="U505" i="3" s="1"/>
  <c r="J506" i="3"/>
  <c r="U506" i="3" s="1"/>
  <c r="J507" i="3"/>
  <c r="U507" i="3" s="1"/>
  <c r="J508" i="3"/>
  <c r="U508" i="3" s="1"/>
  <c r="J509" i="3"/>
  <c r="U509" i="3" s="1"/>
  <c r="J510" i="3"/>
  <c r="U510" i="3" s="1"/>
  <c r="J511" i="3"/>
  <c r="U511" i="3" s="1"/>
  <c r="J512" i="3"/>
  <c r="U512" i="3" s="1"/>
  <c r="J513" i="3"/>
  <c r="U513" i="3" s="1"/>
  <c r="J514" i="3"/>
  <c r="U514" i="3" s="1"/>
  <c r="J515" i="3"/>
  <c r="U515" i="3" s="1"/>
  <c r="J516" i="3"/>
  <c r="U516" i="3" s="1"/>
  <c r="J517" i="3"/>
  <c r="U517" i="3" s="1"/>
  <c r="J518" i="3"/>
  <c r="U518" i="3" s="1"/>
  <c r="J519" i="3"/>
  <c r="U519" i="3" s="1"/>
  <c r="J520" i="3"/>
  <c r="U520" i="3" s="1"/>
  <c r="J521" i="3"/>
  <c r="U521" i="3" s="1"/>
  <c r="J522" i="3"/>
  <c r="U522" i="3" s="1"/>
  <c r="J523" i="3"/>
  <c r="U523" i="3" s="1"/>
  <c r="J524" i="3"/>
  <c r="U524" i="3" s="1"/>
  <c r="J525" i="3"/>
  <c r="U525" i="3" s="1"/>
  <c r="J526" i="3"/>
  <c r="U526" i="3" s="1"/>
  <c r="J527" i="3"/>
  <c r="U527" i="3" s="1"/>
  <c r="J528" i="3"/>
  <c r="U528" i="3" s="1"/>
  <c r="J529" i="3"/>
  <c r="U529" i="3" s="1"/>
  <c r="J530" i="3"/>
  <c r="U530" i="3" s="1"/>
  <c r="J531" i="3"/>
  <c r="U531" i="3" s="1"/>
  <c r="J532" i="3"/>
  <c r="U532" i="3" s="1"/>
  <c r="J533" i="3"/>
  <c r="U533" i="3" s="1"/>
  <c r="J534" i="3"/>
  <c r="U534" i="3" s="1"/>
  <c r="J535" i="3"/>
  <c r="U535" i="3" s="1"/>
  <c r="J536" i="3"/>
  <c r="U536" i="3" s="1"/>
  <c r="J537" i="3"/>
  <c r="U537" i="3" s="1"/>
  <c r="J538" i="3"/>
  <c r="U538" i="3" s="1"/>
  <c r="J539" i="3"/>
  <c r="U539" i="3" s="1"/>
  <c r="J540" i="3"/>
  <c r="U540" i="3" s="1"/>
  <c r="J541" i="3"/>
  <c r="U541" i="3" s="1"/>
  <c r="J542" i="3"/>
  <c r="U542" i="3" s="1"/>
  <c r="J543" i="3"/>
  <c r="U543" i="3" s="1"/>
  <c r="J544" i="3"/>
  <c r="U544" i="3" s="1"/>
  <c r="J545" i="3"/>
  <c r="U545" i="3" s="1"/>
  <c r="J546" i="3"/>
  <c r="U546" i="3" s="1"/>
  <c r="J547" i="3"/>
  <c r="U547" i="3" s="1"/>
  <c r="J548" i="3"/>
  <c r="U548" i="3" s="1"/>
  <c r="J549" i="3"/>
  <c r="U549" i="3" s="1"/>
  <c r="J550" i="3"/>
  <c r="U550" i="3" s="1"/>
  <c r="J551" i="3"/>
  <c r="U551" i="3" s="1"/>
  <c r="J552" i="3"/>
  <c r="U552" i="3" s="1"/>
  <c r="J553" i="3"/>
  <c r="U553" i="3" s="1"/>
  <c r="J554" i="3"/>
  <c r="U554" i="3" s="1"/>
  <c r="J555" i="3"/>
  <c r="U555" i="3" s="1"/>
  <c r="J556" i="3"/>
  <c r="U556" i="3" s="1"/>
  <c r="J557" i="3"/>
  <c r="U557" i="3" s="1"/>
  <c r="J558" i="3"/>
  <c r="U558" i="3" s="1"/>
  <c r="J559" i="3"/>
  <c r="U559" i="3" s="1"/>
  <c r="J560" i="3"/>
  <c r="U560" i="3" s="1"/>
  <c r="J561" i="3"/>
  <c r="U561" i="3" s="1"/>
  <c r="J562" i="3"/>
  <c r="U562" i="3" s="1"/>
  <c r="J563" i="3"/>
  <c r="U563" i="3" s="1"/>
  <c r="J564" i="3"/>
  <c r="U564" i="3" s="1"/>
  <c r="J565" i="3"/>
  <c r="U565" i="3" s="1"/>
  <c r="J566" i="3"/>
  <c r="U566" i="3" s="1"/>
  <c r="J567" i="3"/>
  <c r="U567" i="3" s="1"/>
  <c r="J568" i="3"/>
  <c r="U568" i="3" s="1"/>
  <c r="J569" i="3"/>
  <c r="U569" i="3" s="1"/>
  <c r="J570" i="3"/>
  <c r="U570" i="3" s="1"/>
  <c r="J571" i="3"/>
  <c r="U571" i="3" s="1"/>
  <c r="J572" i="3"/>
  <c r="U572" i="3" s="1"/>
  <c r="J573" i="3"/>
  <c r="U573" i="3" s="1"/>
  <c r="J574" i="3"/>
  <c r="U574" i="3" s="1"/>
  <c r="J575" i="3"/>
  <c r="U575" i="3" s="1"/>
  <c r="J576" i="3"/>
  <c r="U576" i="3" s="1"/>
  <c r="J577" i="3"/>
  <c r="U577" i="3" s="1"/>
  <c r="J578" i="3"/>
  <c r="U578" i="3" s="1"/>
  <c r="J579" i="3"/>
  <c r="U579" i="3" s="1"/>
  <c r="J580" i="3"/>
  <c r="U580" i="3" s="1"/>
  <c r="J581" i="3"/>
  <c r="U581" i="3" s="1"/>
  <c r="J582" i="3"/>
  <c r="U582" i="3" s="1"/>
  <c r="J583" i="3"/>
  <c r="U583" i="3" s="1"/>
  <c r="J584" i="3"/>
  <c r="U584" i="3" s="1"/>
  <c r="J585" i="3"/>
  <c r="U585" i="3" s="1"/>
  <c r="J586" i="3"/>
  <c r="U586" i="3" s="1"/>
  <c r="J587" i="3"/>
  <c r="U587" i="3" s="1"/>
  <c r="J588" i="3"/>
  <c r="U588" i="3" s="1"/>
  <c r="J589" i="3"/>
  <c r="U589" i="3" s="1"/>
  <c r="J590" i="3"/>
  <c r="U590" i="3" s="1"/>
  <c r="J591" i="3"/>
  <c r="U591" i="3" s="1"/>
  <c r="J592" i="3"/>
  <c r="U592" i="3" s="1"/>
  <c r="J593" i="3"/>
  <c r="U593" i="3" s="1"/>
  <c r="J594" i="3"/>
  <c r="U594" i="3" s="1"/>
  <c r="J595" i="3"/>
  <c r="U595" i="3" s="1"/>
  <c r="J596" i="3"/>
  <c r="U596" i="3" s="1"/>
  <c r="J597" i="3"/>
  <c r="U597" i="3" s="1"/>
  <c r="J598" i="3"/>
  <c r="U598" i="3" s="1"/>
  <c r="J599" i="3"/>
  <c r="U599" i="3" s="1"/>
  <c r="J600" i="3"/>
  <c r="U600" i="3" s="1"/>
  <c r="J601" i="3"/>
  <c r="U601" i="3" s="1"/>
  <c r="J602" i="3"/>
  <c r="U602" i="3" s="1"/>
  <c r="J603" i="3"/>
  <c r="U603" i="3" s="1"/>
  <c r="J604" i="3"/>
  <c r="U604" i="3" s="1"/>
  <c r="J605" i="3"/>
  <c r="U605" i="3" s="1"/>
  <c r="J606" i="3"/>
  <c r="U606" i="3" s="1"/>
  <c r="J607" i="3"/>
  <c r="U607" i="3" s="1"/>
  <c r="J608" i="3"/>
  <c r="U608" i="3" s="1"/>
  <c r="J609" i="3"/>
  <c r="U609" i="3" s="1"/>
  <c r="J610" i="3"/>
  <c r="U610" i="3" s="1"/>
  <c r="J611" i="3"/>
  <c r="U611" i="3" s="1"/>
  <c r="J612" i="3"/>
  <c r="U612" i="3" s="1"/>
  <c r="J613" i="3"/>
  <c r="U613" i="3" s="1"/>
  <c r="J614" i="3"/>
  <c r="U614" i="3" s="1"/>
  <c r="J615" i="3"/>
  <c r="U615" i="3" s="1"/>
  <c r="J616" i="3"/>
  <c r="U616" i="3" s="1"/>
  <c r="J617" i="3"/>
  <c r="U617" i="3" s="1"/>
  <c r="J618" i="3"/>
  <c r="U618" i="3" s="1"/>
  <c r="J619" i="3"/>
  <c r="U619" i="3" s="1"/>
  <c r="J620" i="3"/>
  <c r="U620" i="3" s="1"/>
  <c r="J621" i="3"/>
  <c r="U621" i="3" s="1"/>
  <c r="J622" i="3"/>
  <c r="U622" i="3" s="1"/>
  <c r="J623" i="3"/>
  <c r="U623" i="3" s="1"/>
  <c r="J624" i="3"/>
  <c r="U624" i="3" s="1"/>
  <c r="J625" i="3"/>
  <c r="U625" i="3" s="1"/>
  <c r="J626" i="3"/>
  <c r="U626" i="3" s="1"/>
  <c r="J627" i="3"/>
  <c r="U627" i="3" s="1"/>
  <c r="J628" i="3"/>
  <c r="U628" i="3" s="1"/>
  <c r="J629" i="3"/>
  <c r="U629" i="3" s="1"/>
  <c r="J630" i="3"/>
  <c r="U630" i="3" s="1"/>
  <c r="J631" i="3"/>
  <c r="U631" i="3" s="1"/>
  <c r="J632" i="3"/>
  <c r="U632" i="3" s="1"/>
  <c r="J633" i="3"/>
  <c r="U633" i="3" s="1"/>
  <c r="J634" i="3"/>
  <c r="U634" i="3" s="1"/>
  <c r="J635" i="3"/>
  <c r="U635" i="3" s="1"/>
  <c r="J636" i="3"/>
  <c r="U636" i="3" s="1"/>
  <c r="J637" i="3"/>
  <c r="U637" i="3" s="1"/>
  <c r="J638" i="3"/>
  <c r="U638" i="3" s="1"/>
  <c r="J639" i="3"/>
  <c r="U639" i="3" s="1"/>
  <c r="J640" i="3"/>
  <c r="U640" i="3" s="1"/>
  <c r="J641" i="3"/>
  <c r="U641" i="3" s="1"/>
  <c r="J642" i="3"/>
  <c r="U642" i="3" s="1"/>
  <c r="J643" i="3"/>
  <c r="U643" i="3" s="1"/>
  <c r="J644" i="3"/>
  <c r="U644" i="3" s="1"/>
  <c r="J645" i="3"/>
  <c r="U645" i="3" s="1"/>
  <c r="J646" i="3"/>
  <c r="U646" i="3" s="1"/>
  <c r="J647" i="3"/>
  <c r="U647" i="3" s="1"/>
  <c r="J648" i="3"/>
  <c r="U648" i="3" s="1"/>
  <c r="J649" i="3"/>
  <c r="U649" i="3" s="1"/>
  <c r="J650" i="3"/>
  <c r="U650" i="3" s="1"/>
  <c r="J651" i="3"/>
  <c r="U651" i="3" s="1"/>
  <c r="J652" i="3"/>
  <c r="U652" i="3" s="1"/>
  <c r="J653" i="3"/>
  <c r="U653" i="3" s="1"/>
  <c r="J654" i="3"/>
  <c r="U654" i="3" s="1"/>
  <c r="J655" i="3"/>
  <c r="U655" i="3" s="1"/>
  <c r="J656" i="3"/>
  <c r="U656" i="3" s="1"/>
  <c r="J657" i="3"/>
  <c r="U657" i="3" s="1"/>
  <c r="J658" i="3"/>
  <c r="U658" i="3" s="1"/>
  <c r="J659" i="3"/>
  <c r="U659" i="3" s="1"/>
  <c r="J660" i="3"/>
  <c r="U660" i="3" s="1"/>
  <c r="J661" i="3"/>
  <c r="U661" i="3" s="1"/>
  <c r="J662" i="3"/>
  <c r="U662" i="3" s="1"/>
  <c r="J663" i="3"/>
  <c r="U663" i="3" s="1"/>
  <c r="J664" i="3"/>
  <c r="U664" i="3" s="1"/>
  <c r="J665" i="3"/>
  <c r="U665" i="3" s="1"/>
  <c r="J666" i="3"/>
  <c r="U666" i="3" s="1"/>
  <c r="J667" i="3"/>
  <c r="U667" i="3" s="1"/>
  <c r="J668" i="3"/>
  <c r="U668" i="3" s="1"/>
  <c r="J669" i="3"/>
  <c r="U669" i="3" s="1"/>
  <c r="J670" i="3"/>
  <c r="U670" i="3" s="1"/>
  <c r="J671" i="3"/>
  <c r="U671" i="3" s="1"/>
  <c r="J672" i="3"/>
  <c r="U672" i="3" s="1"/>
  <c r="J673" i="3"/>
  <c r="U673" i="3" s="1"/>
  <c r="J674" i="3"/>
  <c r="U674" i="3" s="1"/>
  <c r="J675" i="3"/>
  <c r="U675" i="3" s="1"/>
  <c r="J676" i="3"/>
  <c r="U676" i="3" s="1"/>
  <c r="J677" i="3"/>
  <c r="U677" i="3" s="1"/>
  <c r="J678" i="3"/>
  <c r="U678" i="3" s="1"/>
  <c r="J679" i="3"/>
  <c r="U679" i="3" s="1"/>
  <c r="J680" i="3"/>
  <c r="U680" i="3" s="1"/>
  <c r="J681" i="3"/>
  <c r="U681" i="3" s="1"/>
  <c r="J682" i="3"/>
  <c r="U682" i="3" s="1"/>
  <c r="J683" i="3"/>
  <c r="U683" i="3" s="1"/>
  <c r="J684" i="3"/>
  <c r="U684" i="3" s="1"/>
  <c r="J685" i="3"/>
  <c r="U685" i="3" s="1"/>
  <c r="J686" i="3"/>
  <c r="U686" i="3" s="1"/>
  <c r="J687" i="3"/>
  <c r="U687" i="3" s="1"/>
  <c r="J688" i="3"/>
  <c r="U688" i="3" s="1"/>
  <c r="J689" i="3"/>
  <c r="U689" i="3" s="1"/>
  <c r="J690" i="3"/>
  <c r="U690" i="3" s="1"/>
  <c r="J691" i="3"/>
  <c r="U691" i="3" s="1"/>
  <c r="J692" i="3"/>
  <c r="U692" i="3" s="1"/>
  <c r="J693" i="3"/>
  <c r="U693" i="3" s="1"/>
  <c r="J694" i="3"/>
  <c r="U694" i="3" s="1"/>
  <c r="J695" i="3"/>
  <c r="U695" i="3" s="1"/>
  <c r="J696" i="3"/>
  <c r="U696" i="3" s="1"/>
  <c r="J697" i="3"/>
  <c r="U697" i="3" s="1"/>
  <c r="J698" i="3"/>
  <c r="U698" i="3" s="1"/>
  <c r="J699" i="3"/>
  <c r="U699" i="3" s="1"/>
  <c r="J700" i="3"/>
  <c r="U700" i="3" s="1"/>
  <c r="J701" i="3"/>
  <c r="U701" i="3" s="1"/>
  <c r="J702" i="3"/>
  <c r="U702" i="3" s="1"/>
  <c r="J703" i="3"/>
  <c r="U703" i="3" s="1"/>
  <c r="J704" i="3"/>
  <c r="U704" i="3" s="1"/>
  <c r="J705" i="3"/>
  <c r="U705" i="3" s="1"/>
  <c r="J706" i="3"/>
  <c r="U706" i="3" s="1"/>
  <c r="J707" i="3"/>
  <c r="U707" i="3" s="1"/>
  <c r="J708" i="3"/>
  <c r="U708" i="3" s="1"/>
  <c r="J709" i="3"/>
  <c r="U709" i="3" s="1"/>
  <c r="J710" i="3"/>
  <c r="U710" i="3" s="1"/>
  <c r="J711" i="3"/>
  <c r="U711" i="3" s="1"/>
  <c r="J712" i="3"/>
  <c r="U712" i="3" s="1"/>
  <c r="J713" i="3"/>
  <c r="U713" i="3" s="1"/>
  <c r="J714" i="3"/>
  <c r="U714" i="3" s="1"/>
  <c r="J715" i="3"/>
  <c r="U715" i="3" s="1"/>
  <c r="J716" i="3"/>
  <c r="U716" i="3" s="1"/>
  <c r="J717" i="3"/>
  <c r="U717" i="3" s="1"/>
  <c r="J718" i="3"/>
  <c r="U718" i="3" s="1"/>
  <c r="J719" i="3"/>
  <c r="U719" i="3" s="1"/>
  <c r="J720" i="3"/>
  <c r="U720" i="3" s="1"/>
  <c r="J721" i="3"/>
  <c r="U721" i="3" s="1"/>
  <c r="J722" i="3"/>
  <c r="U722" i="3" s="1"/>
  <c r="J723" i="3"/>
  <c r="U723" i="3" s="1"/>
  <c r="J724" i="3"/>
  <c r="U724" i="3" s="1"/>
  <c r="J725" i="3"/>
  <c r="U725" i="3" s="1"/>
  <c r="J726" i="3"/>
  <c r="U726" i="3" s="1"/>
  <c r="J727" i="3"/>
  <c r="U727" i="3" s="1"/>
  <c r="J728" i="3"/>
  <c r="U728" i="3" s="1"/>
  <c r="J729" i="3"/>
  <c r="U729" i="3" s="1"/>
  <c r="J730" i="3"/>
  <c r="U730" i="3" s="1"/>
  <c r="J731" i="3"/>
  <c r="U731" i="3" s="1"/>
  <c r="J732" i="3"/>
  <c r="U732" i="3" s="1"/>
  <c r="J733" i="3"/>
  <c r="U733" i="3" s="1"/>
  <c r="J734" i="3"/>
  <c r="U734" i="3" s="1"/>
  <c r="J735" i="3"/>
  <c r="U735" i="3" s="1"/>
  <c r="J736" i="3"/>
  <c r="U736" i="3" s="1"/>
  <c r="J737" i="3"/>
  <c r="U737" i="3" s="1"/>
  <c r="J738" i="3"/>
  <c r="U738" i="3" s="1"/>
  <c r="J739" i="3"/>
  <c r="U739" i="3" s="1"/>
  <c r="J740" i="3"/>
  <c r="U740" i="3" s="1"/>
  <c r="J741" i="3"/>
  <c r="U741" i="3" s="1"/>
  <c r="J742" i="3"/>
  <c r="U742" i="3" s="1"/>
  <c r="J743" i="3"/>
  <c r="U743" i="3" s="1"/>
  <c r="J744" i="3"/>
  <c r="U744" i="3" s="1"/>
  <c r="J745" i="3"/>
  <c r="U745" i="3" s="1"/>
  <c r="J746" i="3"/>
  <c r="U746" i="3" s="1"/>
  <c r="J747" i="3"/>
  <c r="U747" i="3" s="1"/>
  <c r="J748" i="3"/>
  <c r="U748" i="3" s="1"/>
  <c r="J749" i="3"/>
  <c r="U749" i="3" s="1"/>
  <c r="J750" i="3"/>
  <c r="U750" i="3" s="1"/>
  <c r="J751" i="3"/>
  <c r="U751" i="3" s="1"/>
  <c r="J752" i="3"/>
  <c r="U752" i="3" s="1"/>
  <c r="J753" i="3"/>
  <c r="U753" i="3" s="1"/>
  <c r="J754" i="3"/>
  <c r="U754" i="3" s="1"/>
  <c r="J755" i="3"/>
  <c r="U755" i="3" s="1"/>
  <c r="J756" i="3"/>
  <c r="U756" i="3" s="1"/>
  <c r="J757" i="3"/>
  <c r="U757" i="3" s="1"/>
  <c r="J758" i="3"/>
  <c r="U758" i="3" s="1"/>
  <c r="J759" i="3"/>
  <c r="U759" i="3" s="1"/>
  <c r="J760" i="3"/>
  <c r="U760" i="3" s="1"/>
  <c r="J761" i="3"/>
  <c r="U761" i="3" s="1"/>
  <c r="J762" i="3"/>
  <c r="U762" i="3" s="1"/>
  <c r="J763" i="3"/>
  <c r="U763" i="3" s="1"/>
  <c r="J764" i="3"/>
  <c r="U764" i="3" s="1"/>
  <c r="J765" i="3"/>
  <c r="U765" i="3" s="1"/>
  <c r="J766" i="3"/>
  <c r="U766" i="3" s="1"/>
  <c r="J767" i="3"/>
  <c r="U767" i="3" s="1"/>
  <c r="J768" i="3"/>
  <c r="U768" i="3" s="1"/>
  <c r="J769" i="3"/>
  <c r="U769" i="3" s="1"/>
  <c r="J770" i="3"/>
  <c r="U770" i="3" s="1"/>
  <c r="J771" i="3"/>
  <c r="U771" i="3" s="1"/>
  <c r="J772" i="3"/>
  <c r="U772" i="3" s="1"/>
  <c r="J773" i="3"/>
  <c r="U773" i="3" s="1"/>
  <c r="J774" i="3"/>
  <c r="U774" i="3" s="1"/>
  <c r="J775" i="3"/>
  <c r="U775" i="3" s="1"/>
  <c r="J776" i="3"/>
  <c r="U776" i="3" s="1"/>
  <c r="J777" i="3"/>
  <c r="U777" i="3" s="1"/>
  <c r="J778" i="3"/>
  <c r="U778" i="3" s="1"/>
  <c r="J779" i="3"/>
  <c r="U779" i="3" s="1"/>
  <c r="J780" i="3"/>
  <c r="U780" i="3" s="1"/>
  <c r="J781" i="3"/>
  <c r="U781" i="3" s="1"/>
  <c r="J782" i="3"/>
  <c r="U782" i="3" s="1"/>
  <c r="J783" i="3"/>
  <c r="U783" i="3" s="1"/>
  <c r="J784" i="3"/>
  <c r="U784" i="3" s="1"/>
  <c r="J785" i="3"/>
  <c r="U785" i="3" s="1"/>
  <c r="J786" i="3"/>
  <c r="U786" i="3" s="1"/>
  <c r="J787" i="3"/>
  <c r="U787" i="3" s="1"/>
  <c r="J788" i="3"/>
  <c r="U788" i="3" s="1"/>
  <c r="J789" i="3"/>
  <c r="U789" i="3" s="1"/>
  <c r="J790" i="3"/>
  <c r="U790" i="3" s="1"/>
  <c r="J791" i="3"/>
  <c r="U791" i="3" s="1"/>
  <c r="J792" i="3"/>
  <c r="U792" i="3" s="1"/>
  <c r="J793" i="3"/>
  <c r="U793" i="3" s="1"/>
  <c r="J794" i="3"/>
  <c r="U794" i="3" s="1"/>
  <c r="J795" i="3"/>
  <c r="U795" i="3" s="1"/>
  <c r="J796" i="3"/>
  <c r="U796" i="3" s="1"/>
  <c r="J797" i="3"/>
  <c r="U797" i="3" s="1"/>
  <c r="J798" i="3"/>
  <c r="U798" i="3" s="1"/>
  <c r="J799" i="3"/>
  <c r="U799" i="3" s="1"/>
  <c r="J800" i="3"/>
  <c r="U800" i="3" s="1"/>
  <c r="J801" i="3"/>
  <c r="U801" i="3" s="1"/>
  <c r="J802" i="3"/>
  <c r="U802" i="3" s="1"/>
  <c r="J803" i="3"/>
  <c r="U803" i="3" s="1"/>
  <c r="J804" i="3"/>
  <c r="U804" i="3" s="1"/>
  <c r="J805" i="3"/>
  <c r="U805" i="3" s="1"/>
  <c r="J806" i="3"/>
  <c r="U806" i="3" s="1"/>
  <c r="J807" i="3"/>
  <c r="U807" i="3" s="1"/>
  <c r="J808" i="3"/>
  <c r="U808" i="3" s="1"/>
  <c r="J809" i="3"/>
  <c r="U809" i="3" s="1"/>
  <c r="J810" i="3"/>
  <c r="U810" i="3" s="1"/>
  <c r="J811" i="3"/>
  <c r="U811" i="3" s="1"/>
  <c r="J812" i="3"/>
  <c r="U812" i="3" s="1"/>
  <c r="J813" i="3"/>
  <c r="U813" i="3" s="1"/>
  <c r="J814" i="3"/>
  <c r="U814" i="3" s="1"/>
  <c r="J815" i="3"/>
  <c r="U815" i="3" s="1"/>
  <c r="J816" i="3"/>
  <c r="U816" i="3" s="1"/>
  <c r="J817" i="3"/>
  <c r="U817" i="3" s="1"/>
  <c r="J818" i="3"/>
  <c r="U818" i="3" s="1"/>
  <c r="J819" i="3"/>
  <c r="U819" i="3" s="1"/>
  <c r="J820" i="3"/>
  <c r="U820" i="3" s="1"/>
  <c r="J821" i="3"/>
  <c r="U821" i="3" s="1"/>
  <c r="J822" i="3"/>
  <c r="U822" i="3" s="1"/>
  <c r="J823" i="3"/>
  <c r="U823" i="3" s="1"/>
  <c r="J824" i="3"/>
  <c r="U824" i="3" s="1"/>
  <c r="J825" i="3"/>
  <c r="U825" i="3" s="1"/>
  <c r="J826" i="3"/>
  <c r="U826" i="3" s="1"/>
  <c r="J827" i="3"/>
  <c r="U827" i="3" s="1"/>
  <c r="J828" i="3"/>
  <c r="U828" i="3" s="1"/>
  <c r="J829" i="3"/>
  <c r="U829" i="3" s="1"/>
  <c r="J830" i="3"/>
  <c r="U830" i="3" s="1"/>
  <c r="J831" i="3"/>
  <c r="U831" i="3" s="1"/>
  <c r="J832" i="3"/>
  <c r="U832" i="3" s="1"/>
  <c r="J833" i="3"/>
  <c r="U833" i="3" s="1"/>
  <c r="J834" i="3"/>
  <c r="U834" i="3" s="1"/>
  <c r="J835" i="3"/>
  <c r="U835" i="3" s="1"/>
  <c r="J836" i="3"/>
  <c r="U836" i="3" s="1"/>
  <c r="J837" i="3"/>
  <c r="U837" i="3" s="1"/>
  <c r="J838" i="3"/>
  <c r="U838" i="3" s="1"/>
  <c r="J839" i="3"/>
  <c r="U839" i="3" s="1"/>
  <c r="J840" i="3"/>
  <c r="U840" i="3" s="1"/>
  <c r="J841" i="3"/>
  <c r="U841" i="3" s="1"/>
  <c r="J842" i="3"/>
  <c r="U842" i="3" s="1"/>
  <c r="J843" i="3"/>
  <c r="U843" i="3" s="1"/>
  <c r="J844" i="3"/>
  <c r="U844" i="3" s="1"/>
  <c r="J845" i="3"/>
  <c r="U845" i="3" s="1"/>
  <c r="J846" i="3"/>
  <c r="U846" i="3" s="1"/>
  <c r="J847" i="3"/>
  <c r="U847" i="3" s="1"/>
  <c r="J848" i="3"/>
  <c r="U848" i="3" s="1"/>
  <c r="J849" i="3"/>
  <c r="U849" i="3" s="1"/>
  <c r="J850" i="3"/>
  <c r="U850" i="3" s="1"/>
  <c r="J851" i="3"/>
  <c r="U851" i="3" s="1"/>
  <c r="J852" i="3"/>
  <c r="U852" i="3" s="1"/>
  <c r="J853" i="3"/>
  <c r="U853" i="3" s="1"/>
  <c r="J854" i="3"/>
  <c r="U854" i="3" s="1"/>
  <c r="J855" i="3"/>
  <c r="U855" i="3" s="1"/>
  <c r="J856" i="3"/>
  <c r="U856" i="3" s="1"/>
  <c r="J857" i="3"/>
  <c r="U857" i="3" s="1"/>
  <c r="J858" i="3"/>
  <c r="U858" i="3" s="1"/>
  <c r="J859" i="3"/>
  <c r="U859" i="3" s="1"/>
  <c r="J860" i="3"/>
  <c r="U860" i="3" s="1"/>
  <c r="J861" i="3"/>
  <c r="U861" i="3" s="1"/>
  <c r="J862" i="3"/>
  <c r="U862" i="3" s="1"/>
  <c r="J863" i="3"/>
  <c r="U863" i="3" s="1"/>
  <c r="J864" i="3"/>
  <c r="U864" i="3" s="1"/>
  <c r="J865" i="3"/>
  <c r="U865" i="3" s="1"/>
  <c r="J866" i="3"/>
  <c r="U866" i="3" s="1"/>
  <c r="J867" i="3"/>
  <c r="U867" i="3" s="1"/>
  <c r="J868" i="3"/>
  <c r="U868" i="3" s="1"/>
  <c r="J869" i="3"/>
  <c r="U869" i="3" s="1"/>
  <c r="J870" i="3"/>
  <c r="U870" i="3" s="1"/>
  <c r="J871" i="3"/>
  <c r="U871" i="3" s="1"/>
  <c r="J872" i="3"/>
  <c r="U872" i="3" s="1"/>
  <c r="J873" i="3"/>
  <c r="U873" i="3" s="1"/>
  <c r="J874" i="3"/>
  <c r="U874" i="3" s="1"/>
  <c r="J875" i="3"/>
  <c r="U875" i="3" s="1"/>
  <c r="J876" i="3"/>
  <c r="U876" i="3" s="1"/>
  <c r="J877" i="3"/>
  <c r="U877" i="3" s="1"/>
  <c r="J878" i="3"/>
  <c r="U878" i="3" s="1"/>
  <c r="J879" i="3"/>
  <c r="U879" i="3" s="1"/>
  <c r="J880" i="3"/>
  <c r="U880" i="3" s="1"/>
  <c r="J881" i="3"/>
  <c r="U881" i="3" s="1"/>
  <c r="J882" i="3"/>
  <c r="U882" i="3" s="1"/>
  <c r="J883" i="3"/>
  <c r="U883" i="3" s="1"/>
  <c r="J884" i="3"/>
  <c r="U884" i="3" s="1"/>
  <c r="J885" i="3"/>
  <c r="U885" i="3" s="1"/>
  <c r="J886" i="3"/>
  <c r="U886" i="3" s="1"/>
  <c r="J887" i="3"/>
  <c r="U887" i="3" s="1"/>
  <c r="J888" i="3"/>
  <c r="U888" i="3" s="1"/>
  <c r="J889" i="3"/>
  <c r="U889" i="3" s="1"/>
  <c r="J890" i="3"/>
  <c r="U890" i="3" s="1"/>
  <c r="J891" i="3"/>
  <c r="U891" i="3" s="1"/>
  <c r="J892" i="3"/>
  <c r="U892" i="3" s="1"/>
  <c r="J893" i="3"/>
  <c r="U893" i="3" s="1"/>
  <c r="J894" i="3"/>
  <c r="U894" i="3" s="1"/>
  <c r="J895" i="3"/>
  <c r="U895" i="3" s="1"/>
  <c r="J896" i="3"/>
  <c r="U896" i="3" s="1"/>
  <c r="J897" i="3"/>
  <c r="U897" i="3" s="1"/>
  <c r="J898" i="3"/>
  <c r="U898" i="3" s="1"/>
  <c r="J899" i="3"/>
  <c r="U899" i="3" s="1"/>
  <c r="J900" i="3"/>
  <c r="U900" i="3" s="1"/>
  <c r="J901" i="3"/>
  <c r="U901" i="3" s="1"/>
  <c r="J902" i="3"/>
  <c r="U902" i="3" s="1"/>
  <c r="J903" i="3"/>
  <c r="U903" i="3" s="1"/>
  <c r="J904" i="3"/>
  <c r="U904" i="3" s="1"/>
  <c r="J905" i="3"/>
  <c r="U905" i="3" s="1"/>
  <c r="J906" i="3"/>
  <c r="U906" i="3" s="1"/>
  <c r="J907" i="3"/>
  <c r="U907" i="3" s="1"/>
  <c r="J908" i="3"/>
  <c r="U908" i="3" s="1"/>
  <c r="J909" i="3"/>
  <c r="U909" i="3" s="1"/>
  <c r="J910" i="3"/>
  <c r="U910" i="3" s="1"/>
  <c r="J911" i="3"/>
  <c r="U911" i="3" s="1"/>
  <c r="J912" i="3"/>
  <c r="U912" i="3" s="1"/>
  <c r="J913" i="3"/>
  <c r="U913" i="3" s="1"/>
  <c r="J914" i="3"/>
  <c r="U914" i="3" s="1"/>
  <c r="J915" i="3"/>
  <c r="U915" i="3" s="1"/>
  <c r="J916" i="3"/>
  <c r="U916" i="3" s="1"/>
  <c r="J917" i="3"/>
  <c r="U917" i="3" s="1"/>
  <c r="J918" i="3"/>
  <c r="U918" i="3" s="1"/>
  <c r="J919" i="3"/>
  <c r="U919" i="3" s="1"/>
  <c r="J920" i="3"/>
  <c r="U920" i="3" s="1"/>
  <c r="J921" i="3"/>
  <c r="U921" i="3" s="1"/>
  <c r="J922" i="3"/>
  <c r="U922" i="3" s="1"/>
  <c r="J923" i="3"/>
  <c r="U923" i="3" s="1"/>
  <c r="J924" i="3"/>
  <c r="U924" i="3" s="1"/>
  <c r="J925" i="3"/>
  <c r="U925" i="3" s="1"/>
  <c r="J926" i="3"/>
  <c r="U926" i="3" s="1"/>
  <c r="J927" i="3"/>
  <c r="U927" i="3" s="1"/>
  <c r="J928" i="3"/>
  <c r="U928" i="3" s="1"/>
  <c r="J929" i="3"/>
  <c r="U929" i="3" s="1"/>
  <c r="J930" i="3"/>
  <c r="U930" i="3" s="1"/>
  <c r="J931" i="3"/>
  <c r="U931" i="3" s="1"/>
  <c r="J932" i="3"/>
  <c r="U932" i="3" s="1"/>
  <c r="J933" i="3"/>
  <c r="U933" i="3" s="1"/>
  <c r="J934" i="3"/>
  <c r="U934" i="3" s="1"/>
  <c r="J935" i="3"/>
  <c r="U935" i="3" s="1"/>
  <c r="J936" i="3"/>
  <c r="U936" i="3" s="1"/>
  <c r="J937" i="3"/>
  <c r="U937" i="3" s="1"/>
  <c r="J938" i="3"/>
  <c r="U938" i="3" s="1"/>
  <c r="J939" i="3"/>
  <c r="U939" i="3" s="1"/>
  <c r="J940" i="3"/>
  <c r="U940" i="3" s="1"/>
  <c r="J941" i="3"/>
  <c r="U941" i="3" s="1"/>
  <c r="J942" i="3"/>
  <c r="U942" i="3" s="1"/>
  <c r="J943" i="3"/>
  <c r="U943" i="3" s="1"/>
  <c r="J944" i="3"/>
  <c r="U944" i="3" s="1"/>
  <c r="J945" i="3"/>
  <c r="U945" i="3" s="1"/>
  <c r="J946" i="3"/>
  <c r="U946" i="3" s="1"/>
  <c r="J947" i="3"/>
  <c r="U947" i="3" s="1"/>
  <c r="J948" i="3"/>
  <c r="U948" i="3" s="1"/>
  <c r="J949" i="3"/>
  <c r="U949" i="3" s="1"/>
  <c r="J950" i="3"/>
  <c r="U950" i="3" s="1"/>
  <c r="J951" i="3"/>
  <c r="U951" i="3" s="1"/>
  <c r="J952" i="3"/>
  <c r="U952" i="3" s="1"/>
  <c r="J953" i="3"/>
  <c r="U953" i="3" s="1"/>
  <c r="J954" i="3"/>
  <c r="U954" i="3" s="1"/>
  <c r="J955" i="3"/>
  <c r="U955" i="3" s="1"/>
  <c r="J956" i="3"/>
  <c r="U956" i="3" s="1"/>
  <c r="J957" i="3"/>
  <c r="U957" i="3" s="1"/>
  <c r="J958" i="3"/>
  <c r="U958" i="3" s="1"/>
  <c r="J959" i="3"/>
  <c r="U959" i="3" s="1"/>
  <c r="J960" i="3"/>
  <c r="U960" i="3" s="1"/>
  <c r="J961" i="3"/>
  <c r="U961" i="3" s="1"/>
  <c r="J962" i="3"/>
  <c r="U962" i="3" s="1"/>
  <c r="J963" i="3"/>
  <c r="U963" i="3" s="1"/>
  <c r="J964" i="3"/>
  <c r="U964" i="3" s="1"/>
  <c r="J965" i="3"/>
  <c r="U965" i="3" s="1"/>
  <c r="J966" i="3"/>
  <c r="U966" i="3" s="1"/>
  <c r="J967" i="3"/>
  <c r="U967" i="3" s="1"/>
  <c r="J968" i="3"/>
  <c r="U968" i="3" s="1"/>
  <c r="J969" i="3"/>
  <c r="U969" i="3" s="1"/>
  <c r="J970" i="3"/>
  <c r="U970" i="3" s="1"/>
  <c r="J971" i="3"/>
  <c r="U971" i="3" s="1"/>
  <c r="J972" i="3"/>
  <c r="U972" i="3" s="1"/>
  <c r="J973" i="3"/>
  <c r="U973" i="3" s="1"/>
  <c r="J974" i="3"/>
  <c r="U974" i="3" s="1"/>
  <c r="J975" i="3"/>
  <c r="U975" i="3" s="1"/>
  <c r="J976" i="3"/>
  <c r="U976" i="3" s="1"/>
  <c r="J977" i="3"/>
  <c r="U977" i="3" s="1"/>
  <c r="J978" i="3"/>
  <c r="U978" i="3" s="1"/>
  <c r="J979" i="3"/>
  <c r="U979" i="3" s="1"/>
  <c r="J980" i="3"/>
  <c r="U980" i="3" s="1"/>
  <c r="J981" i="3"/>
  <c r="U981" i="3" s="1"/>
  <c r="J982" i="3"/>
  <c r="U982" i="3" s="1"/>
  <c r="J983" i="3"/>
  <c r="U983" i="3" s="1"/>
  <c r="J984" i="3"/>
  <c r="U984" i="3" s="1"/>
  <c r="J985" i="3"/>
  <c r="U985" i="3" s="1"/>
  <c r="J986" i="3"/>
  <c r="U986" i="3" s="1"/>
  <c r="J987" i="3"/>
  <c r="U987" i="3" s="1"/>
  <c r="J988" i="3"/>
  <c r="U988" i="3" s="1"/>
  <c r="J989" i="3"/>
  <c r="U989" i="3" s="1"/>
  <c r="J990" i="3"/>
  <c r="U990" i="3" s="1"/>
  <c r="J991" i="3"/>
  <c r="U991" i="3" s="1"/>
  <c r="J992" i="3"/>
  <c r="U992" i="3" s="1"/>
  <c r="J993" i="3"/>
  <c r="U993" i="3" s="1"/>
  <c r="J994" i="3"/>
  <c r="U994" i="3" s="1"/>
  <c r="J995" i="3"/>
  <c r="U995" i="3" s="1"/>
  <c r="J996" i="3"/>
  <c r="U996" i="3" s="1"/>
  <c r="J997" i="3"/>
  <c r="U997" i="3" s="1"/>
  <c r="J998" i="3"/>
  <c r="U998" i="3" s="1"/>
  <c r="J999" i="3"/>
  <c r="U999" i="3" s="1"/>
  <c r="J1000" i="3"/>
  <c r="U1000" i="3" s="1"/>
  <c r="J1001" i="3"/>
  <c r="U1001" i="3" s="1"/>
  <c r="J1002" i="3"/>
  <c r="U1002" i="3" s="1"/>
  <c r="J1003" i="3"/>
  <c r="U1003" i="3" s="1"/>
  <c r="J1004" i="3"/>
  <c r="U1004" i="3" s="1"/>
  <c r="J1005" i="3"/>
  <c r="U1005" i="3" s="1"/>
  <c r="J1006" i="3"/>
  <c r="U1006" i="3" s="1"/>
  <c r="J1007" i="3"/>
  <c r="U1007" i="3" s="1"/>
  <c r="J1008" i="3"/>
  <c r="U1008" i="3" s="1"/>
  <c r="J1009" i="3"/>
  <c r="U1009" i="3" s="1"/>
  <c r="J1010" i="3"/>
  <c r="U1010" i="3" s="1"/>
  <c r="J1011" i="3"/>
  <c r="U1011" i="3" s="1"/>
  <c r="J1012" i="3"/>
  <c r="U1012" i="3" s="1"/>
  <c r="J1013" i="3"/>
  <c r="U1013" i="3" s="1"/>
  <c r="J1014" i="3"/>
  <c r="U1014" i="3" s="1"/>
  <c r="J1015" i="3"/>
  <c r="U1015" i="3" s="1"/>
  <c r="J1016" i="3"/>
  <c r="U1016" i="3" s="1"/>
  <c r="J1017" i="3"/>
  <c r="U1017" i="3" s="1"/>
  <c r="J1018" i="3"/>
  <c r="U1018" i="3" s="1"/>
  <c r="J1019" i="3"/>
  <c r="U1019" i="3" s="1"/>
  <c r="J1020" i="3"/>
  <c r="U1020" i="3" s="1"/>
  <c r="J1021" i="3"/>
  <c r="U1021" i="3" s="1"/>
  <c r="J1022" i="3"/>
  <c r="U1022" i="3" s="1"/>
  <c r="J1023" i="3"/>
  <c r="U1023" i="3" s="1"/>
  <c r="J1024" i="3"/>
  <c r="U1024" i="3" s="1"/>
  <c r="J1025" i="3"/>
  <c r="U1025" i="3" s="1"/>
  <c r="J1026" i="3"/>
  <c r="U1026" i="3" s="1"/>
  <c r="J1027" i="3"/>
  <c r="U1027" i="3" s="1"/>
  <c r="J1028" i="3"/>
  <c r="U1028" i="3" s="1"/>
  <c r="J1029" i="3"/>
  <c r="U1029" i="3" s="1"/>
  <c r="J1030" i="3"/>
  <c r="U1030" i="3" s="1"/>
  <c r="J1031" i="3"/>
  <c r="U1031" i="3" s="1"/>
  <c r="J1032" i="3"/>
  <c r="U1032" i="3" s="1"/>
  <c r="J1033" i="3"/>
  <c r="U1033" i="3" s="1"/>
  <c r="J1034" i="3"/>
  <c r="U1034" i="3" s="1"/>
  <c r="J1035" i="3"/>
  <c r="U1035" i="3" s="1"/>
  <c r="J1036" i="3"/>
  <c r="U1036" i="3" s="1"/>
  <c r="J1037" i="3"/>
  <c r="U1037" i="3" s="1"/>
  <c r="J1038" i="3"/>
  <c r="U1038" i="3" s="1"/>
  <c r="J1039" i="3"/>
  <c r="U1039" i="3" s="1"/>
  <c r="J1040" i="3"/>
  <c r="U1040" i="3" s="1"/>
  <c r="J1041" i="3"/>
  <c r="U1041" i="3" s="1"/>
  <c r="J1042" i="3"/>
  <c r="U1042" i="3" s="1"/>
  <c r="J1043" i="3"/>
  <c r="U1043" i="3" s="1"/>
  <c r="J1044" i="3"/>
  <c r="U1044" i="3" s="1"/>
  <c r="J1045" i="3"/>
  <c r="U1045" i="3" s="1"/>
  <c r="J1046" i="3"/>
  <c r="U1046" i="3" s="1"/>
  <c r="J1047" i="3"/>
  <c r="U1047" i="3" s="1"/>
  <c r="J1048" i="3"/>
  <c r="U1048" i="3" s="1"/>
  <c r="J1049" i="3"/>
  <c r="U1049" i="3" s="1"/>
  <c r="J1050" i="3"/>
  <c r="U1050" i="3" s="1"/>
  <c r="J1051" i="3"/>
  <c r="U1051" i="3" s="1"/>
  <c r="J1052" i="3"/>
  <c r="U1052" i="3" s="1"/>
  <c r="J1053" i="3"/>
  <c r="U1053" i="3" s="1"/>
  <c r="J1054" i="3"/>
  <c r="U1054" i="3" s="1"/>
  <c r="J1055" i="3"/>
  <c r="U1055" i="3" s="1"/>
  <c r="J1056" i="3"/>
  <c r="U1056" i="3" s="1"/>
  <c r="J1057" i="3"/>
  <c r="U1057" i="3" s="1"/>
  <c r="J1058" i="3"/>
  <c r="U1058" i="3" s="1"/>
  <c r="J1059" i="3"/>
  <c r="U1059" i="3" s="1"/>
  <c r="J1060" i="3"/>
  <c r="U1060" i="3" s="1"/>
  <c r="J1061" i="3"/>
  <c r="U1061" i="3" s="1"/>
  <c r="J1062" i="3"/>
  <c r="U1062" i="3" s="1"/>
  <c r="J1063" i="3"/>
  <c r="U1063" i="3" s="1"/>
  <c r="J1064" i="3"/>
  <c r="U1064" i="3" s="1"/>
  <c r="J1065" i="3"/>
  <c r="U1065" i="3" s="1"/>
  <c r="J1066" i="3"/>
  <c r="U1066" i="3" s="1"/>
  <c r="J1067" i="3"/>
  <c r="U1067" i="3" s="1"/>
  <c r="J1068" i="3"/>
  <c r="U1068" i="3" s="1"/>
  <c r="J1069" i="3"/>
  <c r="U1069" i="3" s="1"/>
  <c r="J1070" i="3"/>
  <c r="U1070" i="3" s="1"/>
  <c r="J1071" i="3"/>
  <c r="U1071" i="3" s="1"/>
  <c r="J1072" i="3"/>
  <c r="U1072" i="3" s="1"/>
  <c r="J1073" i="3"/>
  <c r="U1073" i="3" s="1"/>
  <c r="J1074" i="3"/>
  <c r="U1074" i="3" s="1"/>
  <c r="J1075" i="3"/>
  <c r="U1075" i="3" s="1"/>
  <c r="J1076" i="3"/>
  <c r="U1076" i="3" s="1"/>
  <c r="J1077" i="3"/>
  <c r="U1077" i="3" s="1"/>
  <c r="J1078" i="3"/>
  <c r="U1078" i="3" s="1"/>
  <c r="J1079" i="3"/>
  <c r="U1079" i="3" s="1"/>
  <c r="J1080" i="3"/>
  <c r="U1080" i="3" s="1"/>
  <c r="J1081" i="3"/>
  <c r="U1081" i="3" s="1"/>
  <c r="J1082" i="3"/>
  <c r="U1082" i="3" s="1"/>
  <c r="J1083" i="3"/>
  <c r="U1083" i="3" s="1"/>
  <c r="J1084" i="3"/>
  <c r="U1084" i="3" s="1"/>
  <c r="J1085" i="3"/>
  <c r="U1085" i="3" s="1"/>
  <c r="J1086" i="3"/>
  <c r="U1086" i="3" s="1"/>
  <c r="J1087" i="3"/>
  <c r="U1087" i="3" s="1"/>
  <c r="J1088" i="3"/>
  <c r="U1088" i="3" s="1"/>
  <c r="J1089" i="3"/>
  <c r="U1089" i="3" s="1"/>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V516" i="3"/>
  <c r="V517" i="3"/>
  <c r="V518" i="3"/>
  <c r="V519" i="3"/>
  <c r="V520" i="3"/>
  <c r="V521" i="3"/>
  <c r="V522" i="3"/>
  <c r="V523" i="3"/>
  <c r="V524" i="3"/>
  <c r="V525" i="3"/>
  <c r="V526" i="3"/>
  <c r="V527" i="3"/>
  <c r="V528" i="3"/>
  <c r="V529" i="3"/>
  <c r="V530" i="3"/>
  <c r="V531" i="3"/>
  <c r="V532" i="3"/>
  <c r="V533" i="3"/>
  <c r="V534" i="3"/>
  <c r="V535" i="3"/>
  <c r="V536" i="3"/>
  <c r="V537" i="3"/>
  <c r="V538" i="3"/>
  <c r="V539" i="3"/>
  <c r="V540" i="3"/>
  <c r="V541" i="3"/>
  <c r="V542" i="3"/>
  <c r="V543" i="3"/>
  <c r="V544" i="3"/>
  <c r="V545" i="3"/>
  <c r="V546" i="3"/>
  <c r="V547" i="3"/>
  <c r="V548" i="3"/>
  <c r="V549" i="3"/>
  <c r="V550" i="3"/>
  <c r="V551" i="3"/>
  <c r="V552" i="3"/>
  <c r="V553" i="3"/>
  <c r="V554" i="3"/>
  <c r="V555" i="3"/>
  <c r="V556" i="3"/>
  <c r="V557" i="3"/>
  <c r="V558" i="3"/>
  <c r="V559" i="3"/>
  <c r="V560" i="3"/>
  <c r="V561" i="3"/>
  <c r="V562" i="3"/>
  <c r="V563" i="3"/>
  <c r="V564" i="3"/>
  <c r="V565" i="3"/>
  <c r="V566" i="3"/>
  <c r="V567" i="3"/>
  <c r="V568" i="3"/>
  <c r="V569" i="3"/>
  <c r="V570" i="3"/>
  <c r="V571" i="3"/>
  <c r="V572" i="3"/>
  <c r="V573" i="3"/>
  <c r="V574" i="3"/>
  <c r="V575" i="3"/>
  <c r="V576" i="3"/>
  <c r="V577" i="3"/>
  <c r="V578" i="3"/>
  <c r="V579" i="3"/>
  <c r="V580" i="3"/>
  <c r="V581" i="3"/>
  <c r="V582" i="3"/>
  <c r="V583" i="3"/>
  <c r="V584" i="3"/>
  <c r="V585" i="3"/>
  <c r="V586" i="3"/>
  <c r="V587" i="3"/>
  <c r="V588" i="3"/>
  <c r="V589" i="3"/>
  <c r="V590" i="3"/>
  <c r="V591" i="3"/>
  <c r="V592" i="3"/>
  <c r="V593" i="3"/>
  <c r="V594" i="3"/>
  <c r="V595" i="3"/>
  <c r="V596" i="3"/>
  <c r="V597" i="3"/>
  <c r="V598" i="3"/>
  <c r="V599" i="3"/>
  <c r="V600" i="3"/>
  <c r="V601" i="3"/>
  <c r="V602" i="3"/>
  <c r="V603" i="3"/>
  <c r="V604" i="3"/>
  <c r="V605" i="3"/>
  <c r="V606" i="3"/>
  <c r="V607" i="3"/>
  <c r="V608" i="3"/>
  <c r="V609" i="3"/>
  <c r="V610" i="3"/>
  <c r="V611" i="3"/>
  <c r="V612" i="3"/>
  <c r="V613" i="3"/>
  <c r="V614" i="3"/>
  <c r="V615" i="3"/>
  <c r="V616" i="3"/>
  <c r="V617" i="3"/>
  <c r="V618" i="3"/>
  <c r="V619" i="3"/>
  <c r="V620" i="3"/>
  <c r="V621" i="3"/>
  <c r="V622" i="3"/>
  <c r="V623" i="3"/>
  <c r="V624" i="3"/>
  <c r="V625" i="3"/>
  <c r="V626" i="3"/>
  <c r="V627" i="3"/>
  <c r="V628" i="3"/>
  <c r="V629" i="3"/>
  <c r="V630" i="3"/>
  <c r="V631" i="3"/>
  <c r="V632" i="3"/>
  <c r="V633" i="3"/>
  <c r="V634" i="3"/>
  <c r="V635" i="3"/>
  <c r="V636" i="3"/>
  <c r="V637" i="3"/>
  <c r="V638" i="3"/>
  <c r="V639" i="3"/>
  <c r="V640" i="3"/>
  <c r="V641" i="3"/>
  <c r="V642" i="3"/>
  <c r="V643" i="3"/>
  <c r="V644" i="3"/>
  <c r="V645" i="3"/>
  <c r="V646" i="3"/>
  <c r="V647" i="3"/>
  <c r="V648" i="3"/>
  <c r="V649" i="3"/>
  <c r="V650" i="3"/>
  <c r="V651" i="3"/>
  <c r="V652" i="3"/>
  <c r="V653" i="3"/>
  <c r="V654" i="3"/>
  <c r="V655" i="3"/>
  <c r="V656" i="3"/>
  <c r="V657" i="3"/>
  <c r="V658" i="3"/>
  <c r="V659" i="3"/>
  <c r="V660" i="3"/>
  <c r="V661" i="3"/>
  <c r="V662" i="3"/>
  <c r="V663" i="3"/>
  <c r="V664" i="3"/>
  <c r="V665" i="3"/>
  <c r="V666" i="3"/>
  <c r="V667" i="3"/>
  <c r="V668" i="3"/>
  <c r="V669" i="3"/>
  <c r="V670" i="3"/>
  <c r="V671" i="3"/>
  <c r="V672" i="3"/>
  <c r="V673" i="3"/>
  <c r="V674" i="3"/>
  <c r="V675" i="3"/>
  <c r="V676" i="3"/>
  <c r="V677" i="3"/>
  <c r="V678" i="3"/>
  <c r="V679" i="3"/>
  <c r="V680" i="3"/>
  <c r="V681" i="3"/>
  <c r="V682" i="3"/>
  <c r="V683" i="3"/>
  <c r="V684" i="3"/>
  <c r="V685" i="3"/>
  <c r="V686" i="3"/>
  <c r="V687" i="3"/>
  <c r="V688" i="3"/>
  <c r="V689" i="3"/>
  <c r="V690" i="3"/>
  <c r="V691" i="3"/>
  <c r="V692" i="3"/>
  <c r="V693" i="3"/>
  <c r="V694" i="3"/>
  <c r="V695" i="3"/>
  <c r="V696" i="3"/>
  <c r="V697" i="3"/>
  <c r="V698" i="3"/>
  <c r="V699" i="3"/>
  <c r="V700" i="3"/>
  <c r="V701" i="3"/>
  <c r="V702" i="3"/>
  <c r="V703" i="3"/>
  <c r="V704" i="3"/>
  <c r="V705" i="3"/>
  <c r="V706" i="3"/>
  <c r="V707" i="3"/>
  <c r="V708" i="3"/>
  <c r="V709" i="3"/>
  <c r="V710" i="3"/>
  <c r="V711" i="3"/>
  <c r="V712" i="3"/>
  <c r="V713" i="3"/>
  <c r="V714" i="3"/>
  <c r="V715" i="3"/>
  <c r="V716" i="3"/>
  <c r="V717" i="3"/>
  <c r="V718" i="3"/>
  <c r="V719" i="3"/>
  <c r="V720" i="3"/>
  <c r="V721" i="3"/>
  <c r="V722" i="3"/>
  <c r="V723" i="3"/>
  <c r="V724" i="3"/>
  <c r="V725" i="3"/>
  <c r="V726" i="3"/>
  <c r="V727" i="3"/>
  <c r="V728" i="3"/>
  <c r="V729" i="3"/>
  <c r="V730" i="3"/>
  <c r="V731" i="3"/>
  <c r="V732" i="3"/>
  <c r="V733" i="3"/>
  <c r="V734" i="3"/>
  <c r="V735" i="3"/>
  <c r="V736" i="3"/>
  <c r="V737" i="3"/>
  <c r="V738" i="3"/>
  <c r="V739" i="3"/>
  <c r="V740" i="3"/>
  <c r="V741" i="3"/>
  <c r="V742" i="3"/>
  <c r="V743" i="3"/>
  <c r="V744" i="3"/>
  <c r="V745" i="3"/>
  <c r="V746" i="3"/>
  <c r="V747" i="3"/>
  <c r="V748" i="3"/>
  <c r="V749" i="3"/>
  <c r="V750" i="3"/>
  <c r="V751" i="3"/>
  <c r="V752" i="3"/>
  <c r="V753" i="3"/>
  <c r="V754" i="3"/>
  <c r="V755" i="3"/>
  <c r="V756" i="3"/>
  <c r="V757" i="3"/>
  <c r="V758" i="3"/>
  <c r="V759" i="3"/>
  <c r="V760" i="3"/>
  <c r="V761" i="3"/>
  <c r="V762" i="3"/>
  <c r="V763" i="3"/>
  <c r="V764" i="3"/>
  <c r="V765" i="3"/>
  <c r="V766" i="3"/>
  <c r="V767" i="3"/>
  <c r="V768" i="3"/>
  <c r="V769" i="3"/>
  <c r="V770" i="3"/>
  <c r="V771" i="3"/>
  <c r="V772" i="3"/>
  <c r="V773" i="3"/>
  <c r="V774" i="3"/>
  <c r="V775" i="3"/>
  <c r="V776" i="3"/>
  <c r="V777" i="3"/>
  <c r="V778" i="3"/>
  <c r="V779" i="3"/>
  <c r="V780" i="3"/>
  <c r="V781" i="3"/>
  <c r="V782" i="3"/>
  <c r="V783" i="3"/>
  <c r="V784" i="3"/>
  <c r="V785" i="3"/>
  <c r="V786" i="3"/>
  <c r="V787" i="3"/>
  <c r="V788" i="3"/>
  <c r="V789" i="3"/>
  <c r="V790" i="3"/>
  <c r="V791" i="3"/>
  <c r="V792" i="3"/>
  <c r="V793" i="3"/>
  <c r="V794" i="3"/>
  <c r="V795" i="3"/>
  <c r="V796" i="3"/>
  <c r="V797" i="3"/>
  <c r="V798" i="3"/>
  <c r="V799" i="3"/>
  <c r="V800" i="3"/>
  <c r="V801" i="3"/>
  <c r="V802" i="3"/>
  <c r="V803" i="3"/>
  <c r="V804" i="3"/>
  <c r="V805" i="3"/>
  <c r="V806" i="3"/>
  <c r="V807" i="3"/>
  <c r="V808" i="3"/>
  <c r="V809" i="3"/>
  <c r="V810" i="3"/>
  <c r="V811" i="3"/>
  <c r="V812" i="3"/>
  <c r="V813" i="3"/>
  <c r="V814" i="3"/>
  <c r="V815" i="3"/>
  <c r="V816" i="3"/>
  <c r="V817" i="3"/>
  <c r="V818" i="3"/>
  <c r="V819" i="3"/>
  <c r="V820" i="3"/>
  <c r="V821" i="3"/>
  <c r="V822" i="3"/>
  <c r="V823" i="3"/>
  <c r="V824" i="3"/>
  <c r="V825" i="3"/>
  <c r="V826" i="3"/>
  <c r="V827" i="3"/>
  <c r="V828" i="3"/>
  <c r="V829" i="3"/>
  <c r="V830" i="3"/>
  <c r="V831" i="3"/>
  <c r="V832" i="3"/>
  <c r="V833" i="3"/>
  <c r="V834" i="3"/>
  <c r="V835" i="3"/>
  <c r="V836" i="3"/>
  <c r="V837" i="3"/>
  <c r="V838" i="3"/>
  <c r="V839" i="3"/>
  <c r="V840" i="3"/>
  <c r="V841" i="3"/>
  <c r="V842" i="3"/>
  <c r="V843" i="3"/>
  <c r="V844" i="3"/>
  <c r="V845" i="3"/>
  <c r="V846" i="3"/>
  <c r="V847" i="3"/>
  <c r="V848" i="3"/>
  <c r="V849" i="3"/>
  <c r="V850" i="3"/>
  <c r="V851" i="3"/>
  <c r="V852" i="3"/>
  <c r="V853" i="3"/>
  <c r="V854" i="3"/>
  <c r="V855" i="3"/>
  <c r="V856" i="3"/>
  <c r="V857" i="3"/>
  <c r="V858" i="3"/>
  <c r="V859" i="3"/>
  <c r="V860" i="3"/>
  <c r="V861" i="3"/>
  <c r="V862" i="3"/>
  <c r="V863" i="3"/>
  <c r="V864" i="3"/>
  <c r="V865" i="3"/>
  <c r="V866" i="3"/>
  <c r="V867" i="3"/>
  <c r="V868" i="3"/>
  <c r="V869" i="3"/>
  <c r="V870" i="3"/>
  <c r="V871" i="3"/>
  <c r="V872" i="3"/>
  <c r="V873" i="3"/>
  <c r="V874" i="3"/>
  <c r="V875" i="3"/>
  <c r="V876" i="3"/>
  <c r="V877" i="3"/>
  <c r="V878" i="3"/>
  <c r="V879" i="3"/>
  <c r="V880" i="3"/>
  <c r="V881" i="3"/>
  <c r="V882" i="3"/>
  <c r="V883" i="3"/>
  <c r="V884" i="3"/>
  <c r="V885" i="3"/>
  <c r="V886" i="3"/>
  <c r="V887" i="3"/>
  <c r="V888" i="3"/>
  <c r="V889" i="3"/>
  <c r="V890" i="3"/>
  <c r="V891" i="3"/>
  <c r="V892" i="3"/>
  <c r="V893" i="3"/>
  <c r="V894" i="3"/>
  <c r="V895" i="3"/>
  <c r="V896" i="3"/>
  <c r="V897" i="3"/>
  <c r="V898" i="3"/>
  <c r="V899" i="3"/>
  <c r="V900" i="3"/>
  <c r="V901" i="3"/>
  <c r="V902" i="3"/>
  <c r="V903" i="3"/>
  <c r="V904" i="3"/>
  <c r="V905" i="3"/>
  <c r="V906" i="3"/>
  <c r="V907" i="3"/>
  <c r="V908" i="3"/>
  <c r="V909" i="3"/>
  <c r="V910" i="3"/>
  <c r="V911" i="3"/>
  <c r="V912" i="3"/>
  <c r="V913" i="3"/>
  <c r="V914" i="3"/>
  <c r="V915" i="3"/>
  <c r="V916" i="3"/>
  <c r="V917" i="3"/>
  <c r="V918" i="3"/>
  <c r="V919" i="3"/>
  <c r="V920" i="3"/>
  <c r="V921" i="3"/>
  <c r="V922" i="3"/>
  <c r="V923" i="3"/>
  <c r="V924" i="3"/>
  <c r="V925" i="3"/>
  <c r="V926" i="3"/>
  <c r="V927" i="3"/>
  <c r="V928" i="3"/>
  <c r="V929" i="3"/>
  <c r="V930" i="3"/>
  <c r="V931" i="3"/>
  <c r="V932" i="3"/>
  <c r="V933" i="3"/>
  <c r="V934" i="3"/>
  <c r="V935" i="3"/>
  <c r="V936" i="3"/>
  <c r="V937" i="3"/>
  <c r="V938" i="3"/>
  <c r="V939" i="3"/>
  <c r="V940" i="3"/>
  <c r="V941" i="3"/>
  <c r="V942" i="3"/>
  <c r="V943" i="3"/>
  <c r="V944" i="3"/>
  <c r="V945" i="3"/>
  <c r="V946" i="3"/>
  <c r="V947" i="3"/>
  <c r="V948" i="3"/>
  <c r="V949" i="3"/>
  <c r="V950" i="3"/>
  <c r="V951" i="3"/>
  <c r="V952" i="3"/>
  <c r="V953" i="3"/>
  <c r="V954" i="3"/>
  <c r="V955" i="3"/>
  <c r="V956" i="3"/>
  <c r="V957" i="3"/>
  <c r="V958" i="3"/>
  <c r="V959" i="3"/>
  <c r="V960" i="3"/>
  <c r="V961" i="3"/>
  <c r="V962" i="3"/>
  <c r="V963" i="3"/>
  <c r="V964" i="3"/>
  <c r="V965" i="3"/>
  <c r="V966" i="3"/>
  <c r="V967" i="3"/>
  <c r="V968" i="3"/>
  <c r="V969" i="3"/>
  <c r="V970" i="3"/>
  <c r="V971" i="3"/>
  <c r="V972" i="3"/>
  <c r="V973" i="3"/>
  <c r="V974" i="3"/>
  <c r="V975" i="3"/>
  <c r="V976" i="3"/>
  <c r="V977" i="3"/>
  <c r="V978" i="3"/>
  <c r="V979" i="3"/>
  <c r="V980" i="3"/>
  <c r="V981" i="3"/>
  <c r="V982" i="3"/>
  <c r="V983" i="3"/>
  <c r="V984" i="3"/>
  <c r="V985" i="3"/>
  <c r="V986" i="3"/>
  <c r="V987" i="3"/>
  <c r="V988" i="3"/>
  <c r="V989" i="3"/>
  <c r="V990" i="3"/>
  <c r="V991" i="3"/>
  <c r="V992" i="3"/>
  <c r="V993" i="3"/>
  <c r="V994" i="3"/>
  <c r="V995" i="3"/>
  <c r="V996" i="3"/>
  <c r="V997" i="3"/>
  <c r="V998" i="3"/>
  <c r="V999" i="3"/>
  <c r="V1000" i="3"/>
  <c r="V1001" i="3"/>
  <c r="V1002" i="3"/>
  <c r="V1003" i="3"/>
  <c r="V1004" i="3"/>
  <c r="V1005" i="3"/>
  <c r="V1006" i="3"/>
  <c r="V1007" i="3"/>
  <c r="V1008" i="3"/>
  <c r="V1009" i="3"/>
  <c r="V1010" i="3"/>
  <c r="V1011" i="3"/>
  <c r="V1012" i="3"/>
  <c r="V1013" i="3"/>
  <c r="V1014" i="3"/>
  <c r="V1015" i="3"/>
  <c r="V1016" i="3"/>
  <c r="V1017" i="3"/>
  <c r="V1018" i="3"/>
  <c r="V1019" i="3"/>
  <c r="V1020" i="3"/>
  <c r="V1021" i="3"/>
  <c r="V1022" i="3"/>
  <c r="V1023" i="3"/>
  <c r="V1024" i="3"/>
  <c r="V1025" i="3"/>
  <c r="V1026" i="3"/>
  <c r="V1027" i="3"/>
  <c r="V1028" i="3"/>
  <c r="V1029" i="3"/>
  <c r="V1030" i="3"/>
  <c r="V1031" i="3"/>
  <c r="V1032" i="3"/>
  <c r="V1033" i="3"/>
  <c r="V1034" i="3"/>
  <c r="V1035" i="3"/>
  <c r="V1036" i="3"/>
  <c r="V1037" i="3"/>
  <c r="V1038" i="3"/>
  <c r="V1039" i="3"/>
  <c r="V1040" i="3"/>
  <c r="V1041" i="3"/>
  <c r="V1042" i="3"/>
  <c r="V1043" i="3"/>
  <c r="V1044" i="3"/>
  <c r="V1045" i="3"/>
  <c r="V1046" i="3"/>
  <c r="V1047" i="3"/>
  <c r="V1048" i="3"/>
  <c r="V1049" i="3"/>
  <c r="V1050" i="3"/>
  <c r="V1051" i="3"/>
  <c r="V1052" i="3"/>
  <c r="V1053" i="3"/>
  <c r="V1054" i="3"/>
  <c r="V1055" i="3"/>
  <c r="V1056" i="3"/>
  <c r="V1057" i="3"/>
  <c r="V1058" i="3"/>
  <c r="V1059" i="3"/>
  <c r="V1060" i="3"/>
  <c r="V1061" i="3"/>
  <c r="V1062" i="3"/>
  <c r="V1063" i="3"/>
  <c r="V1064" i="3"/>
  <c r="V1065" i="3"/>
  <c r="V1066" i="3"/>
  <c r="V1067" i="3"/>
  <c r="V1068" i="3"/>
  <c r="V1069" i="3"/>
  <c r="V1070" i="3"/>
  <c r="V1071" i="3"/>
  <c r="V1072" i="3"/>
  <c r="V1073" i="3"/>
  <c r="V1074" i="3"/>
  <c r="V1075" i="3"/>
  <c r="V1076" i="3"/>
  <c r="V1077" i="3"/>
  <c r="V1078" i="3"/>
  <c r="V1079" i="3"/>
  <c r="V1080" i="3"/>
  <c r="V1081" i="3"/>
  <c r="V1082" i="3"/>
  <c r="V1083" i="3"/>
  <c r="V1084" i="3"/>
  <c r="V1085" i="3"/>
  <c r="V1086" i="3"/>
  <c r="V1087" i="3"/>
  <c r="V1088" i="3"/>
  <c r="V1089" i="3"/>
  <c r="H6" i="3"/>
  <c r="V6" i="3"/>
  <c r="C9" i="2"/>
  <c r="C8" i="2"/>
  <c r="K1086" i="3" l="1"/>
  <c r="AA1086" i="3" s="1"/>
  <c r="K1078" i="3"/>
  <c r="AA1078" i="3" s="1"/>
  <c r="K1070" i="3"/>
  <c r="K1062" i="3"/>
  <c r="K1054" i="3"/>
  <c r="K1046" i="3"/>
  <c r="K1038" i="3"/>
  <c r="K1030" i="3"/>
  <c r="K1022" i="3"/>
  <c r="K1014" i="3"/>
  <c r="K1006" i="3"/>
  <c r="K998" i="3"/>
  <c r="K990" i="3"/>
  <c r="AA990" i="3" s="1"/>
  <c r="K982" i="3"/>
  <c r="K974" i="3"/>
  <c r="K966" i="3"/>
  <c r="K958" i="3"/>
  <c r="K950" i="3"/>
  <c r="K942" i="3"/>
  <c r="K934" i="3"/>
  <c r="K926" i="3"/>
  <c r="K918" i="3"/>
  <c r="K910" i="3"/>
  <c r="K902" i="3"/>
  <c r="K894" i="3"/>
  <c r="K886" i="3"/>
  <c r="AA886" i="3" s="1"/>
  <c r="K878" i="3"/>
  <c r="K870" i="3"/>
  <c r="K862" i="3"/>
  <c r="K854" i="3"/>
  <c r="K846" i="3"/>
  <c r="K838" i="3"/>
  <c r="K830" i="3"/>
  <c r="K822" i="3"/>
  <c r="K814" i="3"/>
  <c r="K806" i="3"/>
  <c r="K798" i="3"/>
  <c r="K790" i="3"/>
  <c r="K782" i="3"/>
  <c r="K774" i="3"/>
  <c r="K766" i="3"/>
  <c r="K758" i="3"/>
  <c r="K750" i="3"/>
  <c r="K742" i="3"/>
  <c r="K734" i="3"/>
  <c r="K726" i="3"/>
  <c r="K718" i="3"/>
  <c r="K710" i="3"/>
  <c r="K702" i="3"/>
  <c r="K694" i="3"/>
  <c r="K686" i="3"/>
  <c r="K678" i="3"/>
  <c r="K670" i="3"/>
  <c r="K662" i="3"/>
  <c r="K654" i="3"/>
  <c r="K646" i="3"/>
  <c r="K638" i="3"/>
  <c r="K630" i="3"/>
  <c r="K622" i="3"/>
  <c r="K614" i="3"/>
  <c r="K606" i="3"/>
  <c r="K598" i="3"/>
  <c r="K590" i="3"/>
  <c r="K582" i="3"/>
  <c r="K574" i="3"/>
  <c r="K566" i="3"/>
  <c r="K558" i="3"/>
  <c r="K550" i="3"/>
  <c r="K542" i="3"/>
  <c r="K534" i="3"/>
  <c r="K526" i="3"/>
  <c r="K518" i="3"/>
  <c r="K510" i="3"/>
  <c r="K502" i="3"/>
  <c r="K494" i="3"/>
  <c r="K486" i="3"/>
  <c r="K478" i="3"/>
  <c r="K470" i="3"/>
  <c r="K462" i="3"/>
  <c r="K454" i="3"/>
  <c r="K446" i="3"/>
  <c r="K438" i="3"/>
  <c r="K430" i="3"/>
  <c r="K422" i="3"/>
  <c r="K414" i="3"/>
  <c r="K406" i="3"/>
  <c r="K398" i="3"/>
  <c r="K390" i="3"/>
  <c r="K382" i="3"/>
  <c r="K374" i="3"/>
  <c r="K366" i="3"/>
  <c r="K358" i="3"/>
  <c r="K350" i="3"/>
  <c r="K342" i="3"/>
  <c r="K334" i="3"/>
  <c r="K326" i="3"/>
  <c r="K318" i="3"/>
  <c r="K310" i="3"/>
  <c r="K302" i="3"/>
  <c r="K294" i="3"/>
  <c r="K286" i="3"/>
  <c r="K278" i="3"/>
  <c r="K270" i="3"/>
  <c r="K262" i="3"/>
  <c r="K254" i="3"/>
  <c r="K246" i="3"/>
  <c r="K238" i="3"/>
  <c r="K230" i="3"/>
  <c r="K222" i="3"/>
  <c r="K214" i="3"/>
  <c r="K206" i="3"/>
  <c r="K198" i="3"/>
  <c r="K190" i="3"/>
  <c r="K182" i="3"/>
  <c r="K174" i="3"/>
  <c r="K166" i="3"/>
  <c r="K158" i="3"/>
  <c r="K150" i="3"/>
  <c r="K142" i="3"/>
  <c r="K134" i="3"/>
  <c r="K126" i="3"/>
  <c r="K118" i="3"/>
  <c r="K110" i="3"/>
  <c r="K102" i="3"/>
  <c r="K94" i="3"/>
  <c r="K86" i="3"/>
  <c r="K78" i="3"/>
  <c r="K70" i="3"/>
  <c r="K62" i="3"/>
  <c r="K54" i="3"/>
  <c r="K46" i="3"/>
  <c r="K38" i="3"/>
  <c r="K30" i="3"/>
  <c r="K22" i="3"/>
  <c r="K14" i="3"/>
  <c r="K821" i="3"/>
  <c r="K13" i="3"/>
  <c r="K989" i="3"/>
  <c r="K941" i="3"/>
  <c r="AA941" i="3" s="1"/>
  <c r="K925" i="3"/>
  <c r="K877" i="3"/>
  <c r="K789" i="3"/>
  <c r="K749" i="3"/>
  <c r="K733" i="3"/>
  <c r="K677" i="3"/>
  <c r="K629" i="3"/>
  <c r="K565" i="3"/>
  <c r="K453" i="3"/>
  <c r="K405" i="3"/>
  <c r="K349" i="3"/>
  <c r="K301" i="3"/>
  <c r="K245" i="3"/>
  <c r="K173" i="3"/>
  <c r="K117" i="3"/>
  <c r="K29" i="3"/>
  <c r="K1084" i="3"/>
  <c r="K1076" i="3"/>
  <c r="AA1076" i="3" s="1"/>
  <c r="K1068" i="3"/>
  <c r="AA1068" i="3" s="1"/>
  <c r="K1060" i="3"/>
  <c r="K1052" i="3"/>
  <c r="AA1052" i="3" s="1"/>
  <c r="K1044" i="3"/>
  <c r="K1036" i="3"/>
  <c r="K1028" i="3"/>
  <c r="K1020" i="3"/>
  <c r="AA1020" i="3" s="1"/>
  <c r="K1012" i="3"/>
  <c r="K1004" i="3"/>
  <c r="K996" i="3"/>
  <c r="K988" i="3"/>
  <c r="K980" i="3"/>
  <c r="K972" i="3"/>
  <c r="K964" i="3"/>
  <c r="AA964" i="3" s="1"/>
  <c r="K956" i="3"/>
  <c r="K948" i="3"/>
  <c r="K940" i="3"/>
  <c r="K932" i="3"/>
  <c r="K924" i="3"/>
  <c r="K916" i="3"/>
  <c r="K908" i="3"/>
  <c r="K900" i="3"/>
  <c r="K892" i="3"/>
  <c r="K884" i="3"/>
  <c r="K876" i="3"/>
  <c r="K868" i="3"/>
  <c r="K860" i="3"/>
  <c r="K852" i="3"/>
  <c r="K844" i="3"/>
  <c r="K836" i="3"/>
  <c r="K828" i="3"/>
  <c r="K820" i="3"/>
  <c r="K812" i="3"/>
  <c r="K804" i="3"/>
  <c r="K796" i="3"/>
  <c r="K788" i="3"/>
  <c r="K780" i="3"/>
  <c r="K772" i="3"/>
  <c r="K764" i="3"/>
  <c r="K756" i="3"/>
  <c r="K748" i="3"/>
  <c r="K740" i="3"/>
  <c r="K732" i="3"/>
  <c r="K724" i="3"/>
  <c r="K716" i="3"/>
  <c r="K708" i="3"/>
  <c r="K700" i="3"/>
  <c r="K692" i="3"/>
  <c r="K684" i="3"/>
  <c r="K676" i="3"/>
  <c r="K668" i="3"/>
  <c r="K660" i="3"/>
  <c r="K652" i="3"/>
  <c r="K644" i="3"/>
  <c r="K636" i="3"/>
  <c r="K628" i="3"/>
  <c r="K620" i="3"/>
  <c r="K612" i="3"/>
  <c r="K604" i="3"/>
  <c r="K596" i="3"/>
  <c r="K588" i="3"/>
  <c r="K580" i="3"/>
  <c r="K572" i="3"/>
  <c r="K564" i="3"/>
  <c r="K556" i="3"/>
  <c r="K548" i="3"/>
  <c r="K540" i="3"/>
  <c r="K532" i="3"/>
  <c r="K524" i="3"/>
  <c r="K516" i="3"/>
  <c r="K508" i="3"/>
  <c r="K500" i="3"/>
  <c r="K492" i="3"/>
  <c r="K484" i="3"/>
  <c r="K476" i="3"/>
  <c r="K468" i="3"/>
  <c r="K460" i="3"/>
  <c r="K452" i="3"/>
  <c r="K444" i="3"/>
  <c r="K436" i="3"/>
  <c r="K428" i="3"/>
  <c r="K420" i="3"/>
  <c r="K412" i="3"/>
  <c r="K404" i="3"/>
  <c r="K396" i="3"/>
  <c r="K388" i="3"/>
  <c r="K380" i="3"/>
  <c r="K372" i="3"/>
  <c r="K364" i="3"/>
  <c r="K356" i="3"/>
  <c r="K348" i="3"/>
  <c r="K340" i="3"/>
  <c r="K332" i="3"/>
  <c r="K324" i="3"/>
  <c r="K316" i="3"/>
  <c r="K308" i="3"/>
  <c r="K300" i="3"/>
  <c r="K292" i="3"/>
  <c r="K284" i="3"/>
  <c r="K276" i="3"/>
  <c r="K268" i="3"/>
  <c r="K260" i="3"/>
  <c r="K252" i="3"/>
  <c r="K244" i="3"/>
  <c r="K236" i="3"/>
  <c r="K228" i="3"/>
  <c r="K220" i="3"/>
  <c r="K212" i="3"/>
  <c r="K204" i="3"/>
  <c r="K196" i="3"/>
  <c r="K188" i="3"/>
  <c r="K180" i="3"/>
  <c r="K172" i="3"/>
  <c r="K164" i="3"/>
  <c r="K156" i="3"/>
  <c r="K148" i="3"/>
  <c r="K140" i="3"/>
  <c r="K132" i="3"/>
  <c r="K124" i="3"/>
  <c r="K116" i="3"/>
  <c r="K108" i="3"/>
  <c r="K100" i="3"/>
  <c r="K92" i="3"/>
  <c r="K84" i="3"/>
  <c r="K76" i="3"/>
  <c r="K68" i="3"/>
  <c r="K60" i="3"/>
  <c r="K52" i="3"/>
  <c r="K44" i="3"/>
  <c r="K36" i="3"/>
  <c r="K28" i="3"/>
  <c r="K20" i="3"/>
  <c r="K12" i="3"/>
  <c r="K1053" i="3"/>
  <c r="AA1053" i="3" s="1"/>
  <c r="K1013" i="3"/>
  <c r="K981" i="3"/>
  <c r="K933" i="3"/>
  <c r="K901" i="3"/>
  <c r="K797" i="3"/>
  <c r="K765" i="3"/>
  <c r="K725" i="3"/>
  <c r="K653" i="3"/>
  <c r="K621" i="3"/>
  <c r="K573" i="3"/>
  <c r="K541" i="3"/>
  <c r="K517" i="3"/>
  <c r="K485" i="3"/>
  <c r="K461" i="3"/>
  <c r="K413" i="3"/>
  <c r="K357" i="3"/>
  <c r="K317" i="3"/>
  <c r="K293" i="3"/>
  <c r="K261" i="3"/>
  <c r="K237" i="3"/>
  <c r="K205" i="3"/>
  <c r="K189" i="3"/>
  <c r="K141" i="3"/>
  <c r="K109" i="3"/>
  <c r="K77" i="3"/>
  <c r="K45" i="3"/>
  <c r="K1075" i="3"/>
  <c r="K1043" i="3"/>
  <c r="K1019" i="3"/>
  <c r="K995" i="3"/>
  <c r="K979" i="3"/>
  <c r="K971" i="3"/>
  <c r="AA971" i="3" s="1"/>
  <c r="K963" i="3"/>
  <c r="K955" i="3"/>
  <c r="K947" i="3"/>
  <c r="AA947" i="3" s="1"/>
  <c r="K939" i="3"/>
  <c r="K931" i="3"/>
  <c r="K915" i="3"/>
  <c r="K907" i="3"/>
  <c r="K899" i="3"/>
  <c r="K891" i="3"/>
  <c r="K883" i="3"/>
  <c r="K875" i="3"/>
  <c r="K867" i="3"/>
  <c r="K859" i="3"/>
  <c r="K851" i="3"/>
  <c r="K843" i="3"/>
  <c r="K835" i="3"/>
  <c r="K827" i="3"/>
  <c r="K819" i="3"/>
  <c r="K811" i="3"/>
  <c r="K803" i="3"/>
  <c r="K795" i="3"/>
  <c r="K787" i="3"/>
  <c r="K779" i="3"/>
  <c r="K771" i="3"/>
  <c r="K763" i="3"/>
  <c r="K755" i="3"/>
  <c r="K747" i="3"/>
  <c r="K739" i="3"/>
  <c r="K731" i="3"/>
  <c r="K723" i="3"/>
  <c r="K715" i="3"/>
  <c r="K707" i="3"/>
  <c r="K699" i="3"/>
  <c r="K691" i="3"/>
  <c r="K683" i="3"/>
  <c r="K675" i="3"/>
  <c r="K667" i="3"/>
  <c r="K659" i="3"/>
  <c r="K651" i="3"/>
  <c r="K643" i="3"/>
  <c r="K635" i="3"/>
  <c r="K627" i="3"/>
  <c r="K619" i="3"/>
  <c r="K611" i="3"/>
  <c r="K603" i="3"/>
  <c r="K595" i="3"/>
  <c r="K587" i="3"/>
  <c r="K579" i="3"/>
  <c r="K571" i="3"/>
  <c r="K563" i="3"/>
  <c r="K555" i="3"/>
  <c r="K547" i="3"/>
  <c r="K539" i="3"/>
  <c r="K531" i="3"/>
  <c r="K523" i="3"/>
  <c r="K515" i="3"/>
  <c r="K507" i="3"/>
  <c r="K499" i="3"/>
  <c r="K491" i="3"/>
  <c r="K483" i="3"/>
  <c r="K475" i="3"/>
  <c r="K467" i="3"/>
  <c r="K459" i="3"/>
  <c r="K451" i="3"/>
  <c r="K443" i="3"/>
  <c r="K435" i="3"/>
  <c r="K427" i="3"/>
  <c r="K419" i="3"/>
  <c r="K411" i="3"/>
  <c r="K403" i="3"/>
  <c r="K395" i="3"/>
  <c r="K387" i="3"/>
  <c r="K379" i="3"/>
  <c r="K371" i="3"/>
  <c r="K363" i="3"/>
  <c r="K355" i="3"/>
  <c r="K347" i="3"/>
  <c r="K339" i="3"/>
  <c r="K331" i="3"/>
  <c r="K323" i="3"/>
  <c r="K315" i="3"/>
  <c r="K307" i="3"/>
  <c r="K299" i="3"/>
  <c r="K291" i="3"/>
  <c r="K283" i="3"/>
  <c r="K275" i="3"/>
  <c r="K267" i="3"/>
  <c r="K259" i="3"/>
  <c r="K251" i="3"/>
  <c r="K243" i="3"/>
  <c r="K235" i="3"/>
  <c r="K227" i="3"/>
  <c r="K219" i="3"/>
  <c r="K211" i="3"/>
  <c r="K203" i="3"/>
  <c r="K195" i="3"/>
  <c r="K187" i="3"/>
  <c r="K179" i="3"/>
  <c r="K171" i="3"/>
  <c r="K163" i="3"/>
  <c r="K155" i="3"/>
  <c r="K147" i="3"/>
  <c r="K139" i="3"/>
  <c r="K131" i="3"/>
  <c r="K123" i="3"/>
  <c r="K115" i="3"/>
  <c r="K107" i="3"/>
  <c r="K99" i="3"/>
  <c r="K91" i="3"/>
  <c r="K83" i="3"/>
  <c r="K75" i="3"/>
  <c r="K67" i="3"/>
  <c r="K59" i="3"/>
  <c r="K51" i="3"/>
  <c r="K43" i="3"/>
  <c r="K35" i="3"/>
  <c r="K27" i="3"/>
  <c r="K19" i="3"/>
  <c r="K11" i="3"/>
  <c r="K1069" i="3"/>
  <c r="K1029" i="3"/>
  <c r="K965" i="3"/>
  <c r="K869" i="3"/>
  <c r="K781" i="3"/>
  <c r="K741" i="3"/>
  <c r="K701" i="3"/>
  <c r="K669" i="3"/>
  <c r="K613" i="3"/>
  <c r="K589" i="3"/>
  <c r="K549" i="3"/>
  <c r="K509" i="3"/>
  <c r="K469" i="3"/>
  <c r="K429" i="3"/>
  <c r="K389" i="3"/>
  <c r="K365" i="3"/>
  <c r="K333" i="3"/>
  <c r="K285" i="3"/>
  <c r="K197" i="3"/>
  <c r="K165" i="3"/>
  <c r="K125" i="3"/>
  <c r="K93" i="3"/>
  <c r="K69" i="3"/>
  <c r="K53" i="3"/>
  <c r="K1083" i="3"/>
  <c r="AA1083" i="3" s="1"/>
  <c r="K1067" i="3"/>
  <c r="K1059" i="3"/>
  <c r="AA1059" i="3" s="1"/>
  <c r="K1051" i="3"/>
  <c r="K1035" i="3"/>
  <c r="K1027" i="3"/>
  <c r="K1011" i="3"/>
  <c r="AA1011" i="3" s="1"/>
  <c r="K1003" i="3"/>
  <c r="AA1003" i="3" s="1"/>
  <c r="K987" i="3"/>
  <c r="K923" i="3"/>
  <c r="K1082" i="3"/>
  <c r="AA1082" i="3" s="1"/>
  <c r="K1074" i="3"/>
  <c r="AA1074" i="3" s="1"/>
  <c r="K1066" i="3"/>
  <c r="N1066" i="3" s="1"/>
  <c r="K1058" i="3"/>
  <c r="K1050" i="3"/>
  <c r="K1042" i="3"/>
  <c r="AA1042" i="3" s="1"/>
  <c r="K1034" i="3"/>
  <c r="K1026" i="3"/>
  <c r="K1018" i="3"/>
  <c r="K1010" i="3"/>
  <c r="K1002" i="3"/>
  <c r="K994" i="3"/>
  <c r="K986" i="3"/>
  <c r="AA986" i="3" s="1"/>
  <c r="K978" i="3"/>
  <c r="AA978" i="3" s="1"/>
  <c r="K970" i="3"/>
  <c r="K962" i="3"/>
  <c r="K954" i="3"/>
  <c r="K946" i="3"/>
  <c r="AA946" i="3" s="1"/>
  <c r="K938" i="3"/>
  <c r="K930" i="3"/>
  <c r="K922" i="3"/>
  <c r="K914" i="3"/>
  <c r="K906" i="3"/>
  <c r="K898" i="3"/>
  <c r="K890" i="3"/>
  <c r="K882" i="3"/>
  <c r="K874" i="3"/>
  <c r="K866" i="3"/>
  <c r="K858" i="3"/>
  <c r="K850" i="3"/>
  <c r="K842" i="3"/>
  <c r="K834" i="3"/>
  <c r="K826" i="3"/>
  <c r="K818" i="3"/>
  <c r="K810" i="3"/>
  <c r="K802" i="3"/>
  <c r="K794" i="3"/>
  <c r="K786" i="3"/>
  <c r="K778" i="3"/>
  <c r="K770" i="3"/>
  <c r="K762" i="3"/>
  <c r="K754" i="3"/>
  <c r="K746" i="3"/>
  <c r="K738" i="3"/>
  <c r="K730" i="3"/>
  <c r="K722" i="3"/>
  <c r="K714" i="3"/>
  <c r="K706" i="3"/>
  <c r="K698" i="3"/>
  <c r="K690" i="3"/>
  <c r="K682" i="3"/>
  <c r="K674" i="3"/>
  <c r="K666" i="3"/>
  <c r="K658" i="3"/>
  <c r="K650" i="3"/>
  <c r="K642" i="3"/>
  <c r="K634" i="3"/>
  <c r="K626" i="3"/>
  <c r="K618" i="3"/>
  <c r="K610" i="3"/>
  <c r="K602" i="3"/>
  <c r="K594" i="3"/>
  <c r="K586" i="3"/>
  <c r="K578" i="3"/>
  <c r="K570" i="3"/>
  <c r="K562" i="3"/>
  <c r="K554" i="3"/>
  <c r="K546" i="3"/>
  <c r="K538" i="3"/>
  <c r="K530" i="3"/>
  <c r="K522" i="3"/>
  <c r="K514" i="3"/>
  <c r="K506" i="3"/>
  <c r="K498" i="3"/>
  <c r="K490" i="3"/>
  <c r="K482" i="3"/>
  <c r="K474" i="3"/>
  <c r="K466" i="3"/>
  <c r="K458" i="3"/>
  <c r="K450" i="3"/>
  <c r="K442" i="3"/>
  <c r="K434" i="3"/>
  <c r="K426" i="3"/>
  <c r="K418" i="3"/>
  <c r="K410" i="3"/>
  <c r="K402" i="3"/>
  <c r="K394" i="3"/>
  <c r="K386" i="3"/>
  <c r="K378" i="3"/>
  <c r="K370" i="3"/>
  <c r="K362" i="3"/>
  <c r="K354" i="3"/>
  <c r="K346" i="3"/>
  <c r="K338" i="3"/>
  <c r="K330" i="3"/>
  <c r="K322" i="3"/>
  <c r="K314" i="3"/>
  <c r="K306" i="3"/>
  <c r="K298" i="3"/>
  <c r="K290" i="3"/>
  <c r="K282" i="3"/>
  <c r="K274" i="3"/>
  <c r="K266" i="3"/>
  <c r="K258" i="3"/>
  <c r="K250" i="3"/>
  <c r="K242" i="3"/>
  <c r="K234" i="3"/>
  <c r="K226" i="3"/>
  <c r="K218" i="3"/>
  <c r="K210" i="3"/>
  <c r="K202" i="3"/>
  <c r="K194" i="3"/>
  <c r="K186" i="3"/>
  <c r="K178" i="3"/>
  <c r="K170" i="3"/>
  <c r="K162" i="3"/>
  <c r="K154" i="3"/>
  <c r="K146" i="3"/>
  <c r="K138" i="3"/>
  <c r="K130" i="3"/>
  <c r="K122" i="3"/>
  <c r="K114" i="3"/>
  <c r="K106" i="3"/>
  <c r="K98" i="3"/>
  <c r="K90" i="3"/>
  <c r="K82" i="3"/>
  <c r="K74" i="3"/>
  <c r="K66" i="3"/>
  <c r="K58" i="3"/>
  <c r="K50" i="3"/>
  <c r="K42" i="3"/>
  <c r="K34" i="3"/>
  <c r="K26" i="3"/>
  <c r="K18" i="3"/>
  <c r="K10" i="3"/>
  <c r="K1037" i="3"/>
  <c r="K973" i="3"/>
  <c r="K909" i="3"/>
  <c r="K861" i="3"/>
  <c r="K813" i="3"/>
  <c r="K773" i="3"/>
  <c r="K709" i="3"/>
  <c r="K685" i="3"/>
  <c r="K661" i="3"/>
  <c r="K605" i="3"/>
  <c r="K581" i="3"/>
  <c r="K533" i="3"/>
  <c r="K437" i="3"/>
  <c r="K397" i="3"/>
  <c r="K373" i="3"/>
  <c r="K325" i="3"/>
  <c r="K277" i="3"/>
  <c r="K253" i="3"/>
  <c r="K229" i="3"/>
  <c r="K181" i="3"/>
  <c r="K133" i="3"/>
  <c r="K101" i="3"/>
  <c r="K85" i="3"/>
  <c r="K61" i="3"/>
  <c r="K1089" i="3"/>
  <c r="AA1089" i="3" s="1"/>
  <c r="K1081" i="3"/>
  <c r="AA1081" i="3" s="1"/>
  <c r="K1073" i="3"/>
  <c r="AA1073" i="3" s="1"/>
  <c r="K1065" i="3"/>
  <c r="AA1065" i="3" s="1"/>
  <c r="K1057" i="3"/>
  <c r="K1049" i="3"/>
  <c r="K1041" i="3"/>
  <c r="K1033" i="3"/>
  <c r="K1025" i="3"/>
  <c r="AA1025" i="3" s="1"/>
  <c r="K1017" i="3"/>
  <c r="K1009" i="3"/>
  <c r="K1001" i="3"/>
  <c r="K993" i="3"/>
  <c r="K985" i="3"/>
  <c r="K977" i="3"/>
  <c r="K969" i="3"/>
  <c r="K961" i="3"/>
  <c r="K953" i="3"/>
  <c r="K945" i="3"/>
  <c r="AA945" i="3" s="1"/>
  <c r="K937" i="3"/>
  <c r="K929" i="3"/>
  <c r="K921" i="3"/>
  <c r="K913" i="3"/>
  <c r="K905" i="3"/>
  <c r="K897" i="3"/>
  <c r="K889" i="3"/>
  <c r="K881" i="3"/>
  <c r="K873" i="3"/>
  <c r="K865" i="3"/>
  <c r="K857" i="3"/>
  <c r="K849" i="3"/>
  <c r="K841" i="3"/>
  <c r="K833" i="3"/>
  <c r="K825" i="3"/>
  <c r="K817" i="3"/>
  <c r="K809" i="3"/>
  <c r="K801" i="3"/>
  <c r="K793" i="3"/>
  <c r="K785" i="3"/>
  <c r="K777" i="3"/>
  <c r="K769" i="3"/>
  <c r="K761" i="3"/>
  <c r="K753" i="3"/>
  <c r="K745" i="3"/>
  <c r="K737" i="3"/>
  <c r="K729" i="3"/>
  <c r="K721" i="3"/>
  <c r="K713" i="3"/>
  <c r="K705" i="3"/>
  <c r="K697" i="3"/>
  <c r="K689" i="3"/>
  <c r="K681" i="3"/>
  <c r="K673" i="3"/>
  <c r="K665" i="3"/>
  <c r="K657" i="3"/>
  <c r="K649" i="3"/>
  <c r="K641" i="3"/>
  <c r="K633" i="3"/>
  <c r="K625" i="3"/>
  <c r="K617" i="3"/>
  <c r="K609" i="3"/>
  <c r="K601" i="3"/>
  <c r="K593" i="3"/>
  <c r="K585" i="3"/>
  <c r="K577" i="3"/>
  <c r="K569" i="3"/>
  <c r="K561" i="3"/>
  <c r="K553" i="3"/>
  <c r="K545" i="3"/>
  <c r="K537" i="3"/>
  <c r="K529" i="3"/>
  <c r="K521" i="3"/>
  <c r="K513" i="3"/>
  <c r="K505" i="3"/>
  <c r="K497" i="3"/>
  <c r="K489" i="3"/>
  <c r="K481" i="3"/>
  <c r="K473" i="3"/>
  <c r="K465" i="3"/>
  <c r="K457" i="3"/>
  <c r="K449" i="3"/>
  <c r="K441" i="3"/>
  <c r="K433" i="3"/>
  <c r="K425" i="3"/>
  <c r="K417" i="3"/>
  <c r="K409" i="3"/>
  <c r="K401" i="3"/>
  <c r="K393" i="3"/>
  <c r="K385" i="3"/>
  <c r="K377" i="3"/>
  <c r="K369" i="3"/>
  <c r="K361" i="3"/>
  <c r="K353" i="3"/>
  <c r="K345" i="3"/>
  <c r="K337" i="3"/>
  <c r="K329" i="3"/>
  <c r="K321" i="3"/>
  <c r="K313" i="3"/>
  <c r="K305" i="3"/>
  <c r="K297" i="3"/>
  <c r="K289" i="3"/>
  <c r="K281" i="3"/>
  <c r="K273" i="3"/>
  <c r="K265" i="3"/>
  <c r="K257" i="3"/>
  <c r="K249" i="3"/>
  <c r="K241" i="3"/>
  <c r="K233" i="3"/>
  <c r="K225" i="3"/>
  <c r="K217" i="3"/>
  <c r="K209" i="3"/>
  <c r="K201" i="3"/>
  <c r="K193" i="3"/>
  <c r="K185" i="3"/>
  <c r="K177" i="3"/>
  <c r="K169" i="3"/>
  <c r="K161" i="3"/>
  <c r="K153" i="3"/>
  <c r="K145" i="3"/>
  <c r="K137" i="3"/>
  <c r="K129" i="3"/>
  <c r="K121" i="3"/>
  <c r="K113" i="3"/>
  <c r="K105" i="3"/>
  <c r="K97" i="3"/>
  <c r="K89" i="3"/>
  <c r="K81" i="3"/>
  <c r="K73" i="3"/>
  <c r="K65" i="3"/>
  <c r="K57" i="3"/>
  <c r="K49" i="3"/>
  <c r="K41" i="3"/>
  <c r="K33" i="3"/>
  <c r="K25" i="3"/>
  <c r="K17" i="3"/>
  <c r="K9" i="3"/>
  <c r="K1077" i="3"/>
  <c r="K1045" i="3"/>
  <c r="K1005" i="3"/>
  <c r="K957" i="3"/>
  <c r="K893" i="3"/>
  <c r="K845" i="3"/>
  <c r="K805" i="3"/>
  <c r="K757" i="3"/>
  <c r="K717" i="3"/>
  <c r="K645" i="3"/>
  <c r="K597" i="3"/>
  <c r="K525" i="3"/>
  <c r="K493" i="3"/>
  <c r="K445" i="3"/>
  <c r="K381" i="3"/>
  <c r="K341" i="3"/>
  <c r="K221" i="3"/>
  <c r="K149" i="3"/>
  <c r="K37" i="3"/>
  <c r="K1088" i="3"/>
  <c r="AA1088" i="3" s="1"/>
  <c r="K1080" i="3"/>
  <c r="AA1080" i="3" s="1"/>
  <c r="K1072" i="3"/>
  <c r="AA1072" i="3" s="1"/>
  <c r="K1064" i="3"/>
  <c r="K1056" i="3"/>
  <c r="K1048" i="3"/>
  <c r="K1040" i="3"/>
  <c r="K1032" i="3"/>
  <c r="K1024" i="3"/>
  <c r="K1016" i="3"/>
  <c r="K1008" i="3"/>
  <c r="K1000" i="3"/>
  <c r="K992" i="3"/>
  <c r="K984" i="3"/>
  <c r="K976" i="3"/>
  <c r="K968" i="3"/>
  <c r="K960" i="3"/>
  <c r="AA960" i="3" s="1"/>
  <c r="K952" i="3"/>
  <c r="K944" i="3"/>
  <c r="K936" i="3"/>
  <c r="K928" i="3"/>
  <c r="K920" i="3"/>
  <c r="K912" i="3"/>
  <c r="K904" i="3"/>
  <c r="K896" i="3"/>
  <c r="K888" i="3"/>
  <c r="K880" i="3"/>
  <c r="K872" i="3"/>
  <c r="K864" i="3"/>
  <c r="K856" i="3"/>
  <c r="K848" i="3"/>
  <c r="K840" i="3"/>
  <c r="K832" i="3"/>
  <c r="K824" i="3"/>
  <c r="K816" i="3"/>
  <c r="K808" i="3"/>
  <c r="K800" i="3"/>
  <c r="K792" i="3"/>
  <c r="K784" i="3"/>
  <c r="K776" i="3"/>
  <c r="K768" i="3"/>
  <c r="K760" i="3"/>
  <c r="K752" i="3"/>
  <c r="K744" i="3"/>
  <c r="K736" i="3"/>
  <c r="K728" i="3"/>
  <c r="K720" i="3"/>
  <c r="K712" i="3"/>
  <c r="K704" i="3"/>
  <c r="K696" i="3"/>
  <c r="K688" i="3"/>
  <c r="K680" i="3"/>
  <c r="K672" i="3"/>
  <c r="K664" i="3"/>
  <c r="K656" i="3"/>
  <c r="K648" i="3"/>
  <c r="K640" i="3"/>
  <c r="K632" i="3"/>
  <c r="K624" i="3"/>
  <c r="K616" i="3"/>
  <c r="K608" i="3"/>
  <c r="K600" i="3"/>
  <c r="K592" i="3"/>
  <c r="K584" i="3"/>
  <c r="K576" i="3"/>
  <c r="K568" i="3"/>
  <c r="K560" i="3"/>
  <c r="K552" i="3"/>
  <c r="K544" i="3"/>
  <c r="K536" i="3"/>
  <c r="K528" i="3"/>
  <c r="K520" i="3"/>
  <c r="K512" i="3"/>
  <c r="K504" i="3"/>
  <c r="K496" i="3"/>
  <c r="K488" i="3"/>
  <c r="K480" i="3"/>
  <c r="K472" i="3"/>
  <c r="K464" i="3"/>
  <c r="K456" i="3"/>
  <c r="K448" i="3"/>
  <c r="K440" i="3"/>
  <c r="K432" i="3"/>
  <c r="K424" i="3"/>
  <c r="K416" i="3"/>
  <c r="K408" i="3"/>
  <c r="K400" i="3"/>
  <c r="K392" i="3"/>
  <c r="K384" i="3"/>
  <c r="K376" i="3"/>
  <c r="K368" i="3"/>
  <c r="K360" i="3"/>
  <c r="K352" i="3"/>
  <c r="K344" i="3"/>
  <c r="K336" i="3"/>
  <c r="K328" i="3"/>
  <c r="K320" i="3"/>
  <c r="K312" i="3"/>
  <c r="K304" i="3"/>
  <c r="K296" i="3"/>
  <c r="K288" i="3"/>
  <c r="K280" i="3"/>
  <c r="K272" i="3"/>
  <c r="K264" i="3"/>
  <c r="K256" i="3"/>
  <c r="K248" i="3"/>
  <c r="K240" i="3"/>
  <c r="K232" i="3"/>
  <c r="K224" i="3"/>
  <c r="K216" i="3"/>
  <c r="K208" i="3"/>
  <c r="K200" i="3"/>
  <c r="K192" i="3"/>
  <c r="K184" i="3"/>
  <c r="K176" i="3"/>
  <c r="K168" i="3"/>
  <c r="K160" i="3"/>
  <c r="K152" i="3"/>
  <c r="K144" i="3"/>
  <c r="K136" i="3"/>
  <c r="K128" i="3"/>
  <c r="K120" i="3"/>
  <c r="K112" i="3"/>
  <c r="K104" i="3"/>
  <c r="K96" i="3"/>
  <c r="K88" i="3"/>
  <c r="K80" i="3"/>
  <c r="K72" i="3"/>
  <c r="K64" i="3"/>
  <c r="K56" i="3"/>
  <c r="K48" i="3"/>
  <c r="K40" i="3"/>
  <c r="K32" i="3"/>
  <c r="K24" i="3"/>
  <c r="K16" i="3"/>
  <c r="K8" i="3"/>
  <c r="K1085" i="3"/>
  <c r="K1061" i="3"/>
  <c r="K1021" i="3"/>
  <c r="K997" i="3"/>
  <c r="AA997" i="3" s="1"/>
  <c r="K949" i="3"/>
  <c r="K917" i="3"/>
  <c r="AA917" i="3" s="1"/>
  <c r="K885" i="3"/>
  <c r="K853" i="3"/>
  <c r="K837" i="3"/>
  <c r="K829" i="3"/>
  <c r="K693" i="3"/>
  <c r="K637" i="3"/>
  <c r="K557" i="3"/>
  <c r="K501" i="3"/>
  <c r="K477" i="3"/>
  <c r="K421" i="3"/>
  <c r="K309" i="3"/>
  <c r="K269" i="3"/>
  <c r="K213" i="3"/>
  <c r="K157" i="3"/>
  <c r="K21" i="3"/>
  <c r="K1087" i="3"/>
  <c r="AA1087" i="3" s="1"/>
  <c r="K1079" i="3"/>
  <c r="AA1079" i="3" s="1"/>
  <c r="K1071" i="3"/>
  <c r="K1063" i="3"/>
  <c r="K1055" i="3"/>
  <c r="K1047" i="3"/>
  <c r="K1039" i="3"/>
  <c r="K1031" i="3"/>
  <c r="K1023" i="3"/>
  <c r="K1015" i="3"/>
  <c r="K1007" i="3"/>
  <c r="K999" i="3"/>
  <c r="K991" i="3"/>
  <c r="AA991" i="3" s="1"/>
  <c r="K983" i="3"/>
  <c r="K975" i="3"/>
  <c r="K967" i="3"/>
  <c r="K959" i="3"/>
  <c r="K951" i="3"/>
  <c r="K943" i="3"/>
  <c r="K935" i="3"/>
  <c r="K927" i="3"/>
  <c r="K919" i="3"/>
  <c r="K911" i="3"/>
  <c r="K903" i="3"/>
  <c r="K895" i="3"/>
  <c r="K887" i="3"/>
  <c r="K879" i="3"/>
  <c r="K871" i="3"/>
  <c r="K863" i="3"/>
  <c r="K855" i="3"/>
  <c r="K847" i="3"/>
  <c r="K839" i="3"/>
  <c r="K831" i="3"/>
  <c r="K823" i="3"/>
  <c r="K815" i="3"/>
  <c r="K807" i="3"/>
  <c r="K799" i="3"/>
  <c r="K791" i="3"/>
  <c r="K783" i="3"/>
  <c r="K775" i="3"/>
  <c r="K767" i="3"/>
  <c r="K759" i="3"/>
  <c r="K751" i="3"/>
  <c r="K743" i="3"/>
  <c r="K735" i="3"/>
  <c r="K727" i="3"/>
  <c r="K719" i="3"/>
  <c r="K711" i="3"/>
  <c r="K703" i="3"/>
  <c r="K695" i="3"/>
  <c r="K687" i="3"/>
  <c r="K679" i="3"/>
  <c r="K671" i="3"/>
  <c r="K663" i="3"/>
  <c r="K655" i="3"/>
  <c r="K647" i="3"/>
  <c r="K639" i="3"/>
  <c r="K631" i="3"/>
  <c r="K623" i="3"/>
  <c r="K615" i="3"/>
  <c r="K607" i="3"/>
  <c r="K599" i="3"/>
  <c r="K591" i="3"/>
  <c r="K583" i="3"/>
  <c r="K575" i="3"/>
  <c r="K567" i="3"/>
  <c r="K559" i="3"/>
  <c r="K551" i="3"/>
  <c r="K543" i="3"/>
  <c r="K535" i="3"/>
  <c r="K527" i="3"/>
  <c r="K519" i="3"/>
  <c r="K511" i="3"/>
  <c r="K503" i="3"/>
  <c r="K495" i="3"/>
  <c r="K487" i="3"/>
  <c r="K479" i="3"/>
  <c r="K471" i="3"/>
  <c r="K463" i="3"/>
  <c r="K455" i="3"/>
  <c r="K447" i="3"/>
  <c r="K439" i="3"/>
  <c r="K431" i="3"/>
  <c r="K423" i="3"/>
  <c r="K415" i="3"/>
  <c r="K407" i="3"/>
  <c r="K399" i="3"/>
  <c r="K391" i="3"/>
  <c r="K383" i="3"/>
  <c r="K375" i="3"/>
  <c r="K367" i="3"/>
  <c r="K359" i="3"/>
  <c r="K351" i="3"/>
  <c r="K343" i="3"/>
  <c r="K335" i="3"/>
  <c r="K327" i="3"/>
  <c r="K319" i="3"/>
  <c r="K311" i="3"/>
  <c r="K303" i="3"/>
  <c r="K295" i="3"/>
  <c r="K287" i="3"/>
  <c r="K279" i="3"/>
  <c r="K271" i="3"/>
  <c r="K263" i="3"/>
  <c r="K255" i="3"/>
  <c r="K247" i="3"/>
  <c r="K239" i="3"/>
  <c r="K231" i="3"/>
  <c r="K223" i="3"/>
  <c r="K215" i="3"/>
  <c r="K207" i="3"/>
  <c r="K199" i="3"/>
  <c r="K191" i="3"/>
  <c r="K183" i="3"/>
  <c r="K175" i="3"/>
  <c r="K167" i="3"/>
  <c r="K159" i="3"/>
  <c r="K151" i="3"/>
  <c r="K143" i="3"/>
  <c r="K135" i="3"/>
  <c r="K127" i="3"/>
  <c r="K119" i="3"/>
  <c r="K111" i="3"/>
  <c r="K103" i="3"/>
  <c r="K95" i="3"/>
  <c r="K87" i="3"/>
  <c r="K79" i="3"/>
  <c r="K71" i="3"/>
  <c r="K63" i="3"/>
  <c r="K55" i="3"/>
  <c r="K47" i="3"/>
  <c r="K39" i="3"/>
  <c r="K31" i="3"/>
  <c r="K23" i="3"/>
  <c r="K15" i="3"/>
  <c r="K7" i="3"/>
  <c r="C6" i="2"/>
  <c r="C5" i="2"/>
  <c r="C4" i="2"/>
  <c r="C3" i="2"/>
  <c r="C2" i="2"/>
  <c r="AA1066" i="3" l="1"/>
</calcChain>
</file>

<file path=xl/sharedStrings.xml><?xml version="1.0" encoding="utf-8"?>
<sst xmlns="http://schemas.openxmlformats.org/spreadsheetml/2006/main" count="18520" uniqueCount="5588">
  <si>
    <t>RADICADO ENTRADA</t>
  </si>
  <si>
    <t>FECHA RADICADO ENTRADA MME</t>
  </si>
  <si>
    <t>ASUNTO</t>
  </si>
  <si>
    <t>NOMBRE DEL PETICIONARIO</t>
  </si>
  <si>
    <t>TIPO DE COMUNICACIÓN</t>
  </si>
  <si>
    <t>FECHA ASIGNACIÓN AL GESTOR (DEE)</t>
  </si>
  <si>
    <t>FECHA ASIGNACIÓN AL GESTOR (GFGS)</t>
  </si>
  <si>
    <t>MES DE INGRESO GFGS</t>
  </si>
  <si>
    <t>RESPONSABLE 1</t>
  </si>
  <si>
    <t>PLAZO (días)</t>
  </si>
  <si>
    <t>FECHA DE VENCIMIENTO</t>
  </si>
  <si>
    <t xml:space="preserve"> FECHA REASIGNACIÓN</t>
  </si>
  <si>
    <t>RESPONSABLE 2</t>
  </si>
  <si>
    <t>ESTADO</t>
  </si>
  <si>
    <t>RADICADO DE RESPUESTA AL PETICIONARIO</t>
  </si>
  <si>
    <t>FECHA RADICADO DE RESPUESTA A PETICIONARIO</t>
  </si>
  <si>
    <t>RADICADO DE TRASLADO</t>
  </si>
  <si>
    <t>FECHA RADICADO  TRASLADO o REASIGNACIÓN ÁREA MME</t>
  </si>
  <si>
    <t>OBSERVACIONES</t>
  </si>
  <si>
    <t>DÍAS DE RESPUESTA</t>
  </si>
  <si>
    <t>RESPUESTA EN TÉRMINOS (SI/NO cuantos días)</t>
  </si>
  <si>
    <t>TIEMPO DE REASIGNACIÓN AL GFGS</t>
  </si>
  <si>
    <t>TRASLADO FUERA DE TÉRMINOS</t>
  </si>
  <si>
    <t>MATRIZ DE SEGUIMIENTO DE CORRESPONDENCIA – GFGS 2026</t>
  </si>
  <si>
    <t>&lt;</t>
  </si>
  <si>
    <t>RADICADO DE RESPUESTA A PETICIONARIO</t>
  </si>
  <si>
    <t>REAL</t>
  </si>
  <si>
    <t>Coincide</t>
  </si>
  <si>
    <t>BUSCA OTROS</t>
  </si>
  <si>
    <t>OTROS plazo 2 [TRASLADO POR COMPETENCIA]</t>
  </si>
  <si>
    <t>otros plazo 12 [RESPUESTAS INFORMATIVAS]</t>
  </si>
  <si>
    <t>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</si>
  <si>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</si>
  <si>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</si>
  <si>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DP</t>
  </si>
  <si>
    <t>Dayanna Soley Méndez Devia</t>
  </si>
  <si>
    <t>N/A</t>
  </si>
  <si>
    <t xml:space="preserve">SE ASIGNA A OARE, lo devuelven el 12-12-2025 con la nota </t>
  </si>
  <si>
    <t>ARCHIVADO</t>
  </si>
  <si>
    <t>1-2025-064370</t>
  </si>
  <si>
    <t>1-2026-000013</t>
  </si>
  <si>
    <t>1-2025-061226</t>
  </si>
  <si>
    <t>Concepto de Evaluación Proyecto FAER 1524 “INTERCONEXIÓN ELÉCTRICA A 34.5 KV ISTMINA — MEDIO BAUDO (BOCA DE PEPÉ) — BAJO BAUDO (PIZARRO) EN EL DEPARTAMENTO DEL CHOCO.” Respuesta a los radicados UPME No. 20251110338502 y 20251110340492</t>
  </si>
  <si>
    <t>Unidad de Planeación Minero Energética (UPME)</t>
  </si>
  <si>
    <t>María Fernanda Romero Maldonado</t>
  </si>
  <si>
    <t>1-2026-000315</t>
  </si>
  <si>
    <t>1-2026-000014</t>
  </si>
  <si>
    <t>1-2025-062745</t>
  </si>
  <si>
    <t xml:space="preserve">Copia-Recurso de Apelación – Cuenta 5330525-5 – Radicado 001095791 copia de respuesta para la señora SeñoraFlor Angela Velandia Girardot Cundinamarca Asunto: Recurso de Reposición y en Subsidio de Apelación  No. 001095791 del 26 de noviembre de 2025 Cuenta 5330525-5 </t>
  </si>
  <si>
    <t>Flor Ángela Velandia</t>
  </si>
  <si>
    <t>Victor Alfonso Garrido Velilla</t>
  </si>
  <si>
    <t>2-2026-000254</t>
  </si>
  <si>
    <t>2-2026-000228</t>
  </si>
  <si>
    <t>FINALIZADO</t>
  </si>
  <si>
    <t>1-2026-002005</t>
  </si>
  <si>
    <t>1-2025-064273</t>
  </si>
  <si>
    <t>1-2025-063766</t>
  </si>
  <si>
    <t xml:space="preserve">Solicitud para la evaluación y adopción de medidas Convocatoria STR 01-2021- Solicitud para la evaluación y adopción de medidas orientadas a 
prevenir posibles afectaciones a los derechos colectivos de los usuarios 
de los servicios públicos de los departamentos de Atlántico, Magdalena 
y La Guajira. </t>
  </si>
  <si>
    <t xml:space="preserve"> Jose Fernando Plata Puyana</t>
  </si>
  <si>
    <t>María Camila Ricaurte Sanabria</t>
  </si>
  <si>
    <t>2-2026-000121</t>
  </si>
  <si>
    <t>2-2026-000123</t>
  </si>
  <si>
    <t>1-2026-004941</t>
  </si>
  <si>
    <t>1-2026-000126</t>
  </si>
  <si>
    <t>1-2025-063803</t>
  </si>
  <si>
    <t>Traslado OFI25-00249996 / GFPU - Radicado No. EXT25-00189102
la comunicación radicada en esta entidad, suscrita
por la señora Luzmila Cobos Muñoz, en la que manifiesta: “(...) Solicita
intervención a la empresa Air/E y su chepito o apoderado judicial JOSÉ JORGE
AMAYA VILLAREAL. por amenazas y otros. (...)”.</t>
  </si>
  <si>
    <t>Departamento Administrativo de la Presidencia de la República</t>
  </si>
  <si>
    <t>Cristian Hernando Bejarano Caicedo </t>
  </si>
  <si>
    <t>2-2026-000213</t>
  </si>
  <si>
    <t>2-2025-062557</t>
  </si>
  <si>
    <t>3-2026-011596</t>
  </si>
  <si>
    <t>1-2026-000252</t>
  </si>
  <si>
    <t>1-2025-064187</t>
  </si>
  <si>
    <t>La Agencia de Desarrollo Rural -ADR- le envio el radicado No. 20253300257922- Solicitud de acompañamiento técnico para evaluación de prefactibilidad – PCH Ranchería</t>
  </si>
  <si>
    <t xml:space="preserve"> Agencia de Desarrollo Rural</t>
  </si>
  <si>
    <t>2-2026-000120</t>
  </si>
  <si>
    <t>1-2026-012444</t>
  </si>
  <si>
    <t>1-2026-000373</t>
  </si>
  <si>
    <t>3-2025-061020</t>
  </si>
  <si>
    <t>Designación a la Mesa Técnica Contrato GGC-2144-2025</t>
  </si>
  <si>
    <t>Dirección de Energía Eléctrica</t>
  </si>
  <si>
    <t>Martha Stephanny Barreto Mantilla</t>
  </si>
  <si>
    <t>1-2026-012153</t>
  </si>
  <si>
    <t>1-2026-000381</t>
  </si>
  <si>
    <t>3-2025-049110</t>
  </si>
  <si>
    <t>SOLICITUD INFORMACIÓN SOBREPOSICIÓN</t>
  </si>
  <si>
    <t>Grupo de Defensa Judicial, Extrajudicial y Asuntos 
Constitucionales</t>
  </si>
  <si>
    <t>3-2026-003694</t>
  </si>
  <si>
    <t>3-2026-016099</t>
  </si>
  <si>
    <t>1-2026-000420</t>
  </si>
  <si>
    <t>Envio de comprobante NIT:  1124848958 IVAN LOPEZ ideo10@gmail.com Tipo de comprobante: Factura Número de comprobante: NC3</t>
  </si>
  <si>
    <t>Iván David López López</t>
  </si>
  <si>
    <t>RESPUESTAS INFORMATIVAS</t>
  </si>
  <si>
    <t>Nancy Botero Cofles</t>
  </si>
  <si>
    <t>SE ARCHIVA POR QUE ES UNA NOTA CREDITO QUE EL CONTRATISTA TRAMITA EN NEON CON SU CUENTA DE COBRO</t>
  </si>
  <si>
    <t>1-2026-000543</t>
  </si>
  <si>
    <t>1-2026-000545</t>
  </si>
  <si>
    <t>Solicitud Información Nuevos Usuarios Rurales</t>
  </si>
  <si>
    <t>EBSA - Empresa de Energía de Boyacá S.A. E.S.P.</t>
  </si>
  <si>
    <t xml:space="preserve">	
2-2026-000122</t>
  </si>
  <si>
    <t>1-2026-000548</t>
  </si>
  <si>
    <t>1-2025-064429</t>
  </si>
  <si>
    <t>PCH EL REMANSO - RTA A REQUERIMIENTO No.
2-2025-056330 - CORREO 1 de 4</t>
  </si>
  <si>
    <t>INVERSIONES PCH EL REMANSO S.A.S. E.S.P</t>
  </si>
  <si>
    <t>DUPIS</t>
  </si>
  <si>
    <t>Rosa Enriquelina Gómez Corredor</t>
  </si>
  <si>
    <t>2-2026-001368</t>
  </si>
  <si>
    <t>1-2026-000811</t>
  </si>
  <si>
    <t>1-2025-064430</t>
  </si>
  <si>
    <t>PCH EL REMANSO - RTA A REQUERIMIENTO No. 2-2025-056330 - CORREO 3</t>
  </si>
  <si>
    <t>1-2026-000456</t>
  </si>
  <si>
    <t>1-2025-064431</t>
  </si>
  <si>
    <t>PCH EL REMANSO - RTA A REQUERIMIENTO No. 2-2025-056330 - CORREO 4</t>
  </si>
  <si>
    <t>1-2026-000655</t>
  </si>
  <si>
    <t>1-2025-064432</t>
  </si>
  <si>
    <t>PCH EL REMANSO - RTA A REQUERIMIENTO No. 2-2025-056330 - CORREO 6</t>
  </si>
  <si>
    <t>1-2026-000738</t>
  </si>
  <si>
    <t>1-2025-064433</t>
  </si>
  <si>
    <t>1-2026-004335</t>
  </si>
  <si>
    <t>1-2025-064434</t>
  </si>
  <si>
    <t>PCH EL REMANSO - RTA A REQUERIMIENTO No. 2-2025-056330 - CORREO 2 de 4</t>
  </si>
  <si>
    <t>1-2026-004442</t>
  </si>
  <si>
    <t>1-2026-000069</t>
  </si>
  <si>
    <t xml:space="preserve">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t>
  </si>
  <si>
    <t>Jose Medina</t>
  </si>
  <si>
    <t>ASIGNÓ A OTRA DEPENDENCIA</t>
  </si>
  <si>
    <t>se asigna a la DEE al Grupo de Comunidades Energeticas</t>
  </si>
  <si>
    <t>1-2026-004464</t>
  </si>
  <si>
    <t>Reporte Nuevos Usuarios Rurales - Diciembre 2025</t>
  </si>
  <si>
    <t>Empresa de Energía del Bajo Putumayo SA ESP</t>
  </si>
  <si>
    <t>2-2026-000087</t>
  </si>
  <si>
    <t>1-2026-004476</t>
  </si>
  <si>
    <t>3-2025-049450</t>
  </si>
  <si>
    <t>Informe preliminar Auditoria Interna al Fondo De Apoyo Financiero Para La Energización De Las Zonas Rurales Interconectadas - FAER</t>
  </si>
  <si>
    <t>Oficina de Control Interno</t>
  </si>
  <si>
    <t>se asigna a la DEE a la profesional Martha Lucia Landines Parra 3-2025-060922</t>
  </si>
  <si>
    <t>1-2026-004570</t>
  </si>
  <si>
    <t>Información Nuevos Usuarios Rurales mes de Diciembre</t>
  </si>
  <si>
    <t>Edeq</t>
  </si>
  <si>
    <t xml:space="preserve">	
2-2026-000086</t>
  </si>
  <si>
    <t>1-2026-004638</t>
  </si>
  <si>
    <t>1-2026-000132</t>
  </si>
  <si>
    <t>En atención al cargue de información realizada por la entidad territorial Zambrano-Bolívar, del proyecto  BPIN 20251301010951 "Implementación de tecnologías digitales para aprender en las instituciones educativas oficiales del municipio de Zambrano departamento de Bolívar", atentamente nos permitimos solicitar apoyo por parte del Ministerio de Minas y Energía para que puedan revisar técnicamente el componente de dotación tecnológica, específicamente para la entrega de 9 sistemas de energía solar, destinados a garantizar autonomía energética
en sedes educativas con limitaciones en el suministro.</t>
  </si>
  <si>
    <t>MinTIC</t>
  </si>
  <si>
    <t>1-2026-004942</t>
  </si>
  <si>
    <t>1-2026-000162</t>
  </si>
  <si>
    <t>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t>
  </si>
  <si>
    <t>Alcaldia de Acacias</t>
  </si>
  <si>
    <t>se asigna a Grupo de Regalias</t>
  </si>
  <si>
    <t>1-2026-005090</t>
  </si>
  <si>
    <t>1-2026-000245</t>
  </si>
  <si>
    <t>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t>
  </si>
  <si>
    <t>Corporación Autónoma Regional del Cauca - CRC</t>
  </si>
  <si>
    <t>se asigna a la DEE al Grupo de Comunidades Energeticas hace referencia la radicado 2-2025-051842</t>
  </si>
  <si>
    <t>1-2026-005249</t>
  </si>
  <si>
    <t>1-2026-000357</t>
  </si>
  <si>
    <t xml:space="preserve"> Respuesta al radicado SGC 2025-280-012127-1 (radicado interno Ministerio de Minas y Energía 2-2025-053968, radicado UNGRD 2025EE10887).  Solicitud de información técnica y aclaración de aspectos sectoriales relacionados con el Proyecto Hidroeléctrico Ituango</t>
  </si>
  <si>
    <t>Servicio Geologico Colombiano</t>
  </si>
  <si>
    <t>2-2026-000232</t>
  </si>
  <si>
    <t>1-2026-005264</t>
  </si>
  <si>
    <t>1-2026-000364</t>
  </si>
  <si>
    <t xml:space="preserve">Referencia: Respuesta a la comunicación recibida en FENOCO recibida el 26 de diciembre de 2025 con radicación 20253101089011.  Asunto: Comunicación acerca de la superposición de proyectos, con relación al trámite administrativo de evaluación 
de la solicitud de Licencia Ambiental para el proyecto “Línea de Transmisión de Energía 230 kV- Proyecto Hidroeléctrico San Bartolomé”. Expediente: LAV0047-00-2025. </t>
  </si>
  <si>
    <t>Fenoco</t>
  </si>
  <si>
    <t>se asigna a la OAAS</t>
  </si>
  <si>
    <t>1-2026-005314</t>
  </si>
  <si>
    <t>REPORTE - USUARIOS RURALES CONECTADOS CORTE DICIEMBRE/2025</t>
  </si>
  <si>
    <t>Electrificadora del Huila S.A. E.S.P - ELECTROHUILA</t>
  </si>
  <si>
    <t>2-2026-000167</t>
  </si>
  <si>
    <t>1-2026-005226</t>
  </si>
  <si>
    <t>Empresa De Energía De Pereira S.A. E.S.P. - Eep</t>
  </si>
  <si>
    <t xml:space="preserve">	
2-2026-000168</t>
  </si>
  <si>
    <t>1-2026-005317</t>
  </si>
  <si>
    <t>Reporte de Información Nuevos Usuarios Rurales (Diciembre) - CENS</t>
  </si>
  <si>
    <t>CENS</t>
  </si>
  <si>
    <t>2-2026-000169</t>
  </si>
  <si>
    <t>1-2026-005063</t>
  </si>
  <si>
    <t>1-2026-000474</t>
  </si>
  <si>
    <t>Invitación a continuación mesas de trabajo Conflicto de Convivencia entre los Proyectos “Parque Fotovoltaico Córdoba 2 (Sahagún 400)” y el gasoducto Níspero - Jobo</t>
  </si>
  <si>
    <t>Enel Colombia S.A.S. ESP</t>
  </si>
  <si>
    <t>se asigna a OARE</t>
  </si>
  <si>
    <t>1-2026-005372</t>
  </si>
  <si>
    <t>Reporte de nuevos usuarios rurales diciembre 2025</t>
  </si>
  <si>
    <t>CHEC SA ESP</t>
  </si>
  <si>
    <t xml:space="preserve">	
2-2026-000231</t>
  </si>
  <si>
    <t>1-2026-005387</t>
  </si>
  <si>
    <t>Respuesta a solicitud información Nuevos Usuarios Rurales</t>
  </si>
  <si>
    <t>Empresas publicas de medellin E.S.P.</t>
  </si>
  <si>
    <t>2-2026-000230</t>
  </si>
  <si>
    <t>1-2026-005474</t>
  </si>
  <si>
    <t>Información requerida Nuevos usuarios rurales</t>
  </si>
  <si>
    <t>ELECTROCAQUETA S.A E.S.P</t>
  </si>
  <si>
    <t>2-2026-000229</t>
  </si>
  <si>
    <t>1-2026-005497</t>
  </si>
  <si>
    <t>1-2026-000621</t>
  </si>
  <si>
    <t xml:space="preserve">Respuesta a la petición relacionada con la “Solicitud información capacidades liberadas para Antioquia” recibida mediante radicado UPME No. 20251110340212. </t>
  </si>
  <si>
    <t xml:space="preserve"> Unidad de Planeación Minero Energética - UPME</t>
  </si>
  <si>
    <t>2-2026-000252</t>
  </si>
  <si>
    <t>1-2026-005527</t>
  </si>
  <si>
    <t>1-2026-000626</t>
  </si>
  <si>
    <t>Solicitud de remisión de anexos de la comunicación de Comunidades Indígenas Wayuu radicada ante el Ministerio de Minas y Energía. referencia radicado MME 1-2025-043273</t>
  </si>
  <si>
    <t>Helios - Empresa de Servicios Públicos S. A</t>
  </si>
  <si>
    <t xml:space="preserve">	2-2026-000253</t>
  </si>
  <si>
    <t>1-2026-005588</t>
  </si>
  <si>
    <t>1-2026-000755</t>
  </si>
  <si>
    <t>observaciones técnicas y propuestas de articulación ambiental al Plan Indicativo de Expansión de Generación 2025-2039 (Circular UPME 117-2025).</t>
  </si>
  <si>
    <t>Jose Ferney Posada Bermudez</t>
  </si>
  <si>
    <t xml:space="preserve">	
2-2026-000596</t>
  </si>
  <si>
    <t>2-2026-000415</t>
  </si>
  <si>
    <t>1-2026-006117</t>
  </si>
  <si>
    <t>1-2026-000288</t>
  </si>
  <si>
    <t>DENUNCIA, CARTEL DE CORRUPCIÓN AL INTERIOR DE ENEL CODENSA</t>
  </si>
  <si>
    <t>Jenny Maracela Cortes</t>
  </si>
  <si>
    <t>2-2026-000686</t>
  </si>
  <si>
    <t>2-2026-000597</t>
  </si>
  <si>
    <t>1-2026-006151</t>
  </si>
  <si>
    <t>1-2026-000342</t>
  </si>
  <si>
    <t>DENUNCIA CONSTRUCCIONES ILEGALES, CARTEL DE CORRUPCIÓN AL INTERIOR DE ENEL CODENSA</t>
  </si>
  <si>
    <t>1-2026-006250</t>
  </si>
  <si>
    <t>1-2026-000656</t>
  </si>
  <si>
    <t>1-2026-007427</t>
  </si>
  <si>
    <t>Informe mes Diciembre - Enel Colombia</t>
  </si>
  <si>
    <t xml:space="preserve"> Enel Colombia</t>
  </si>
  <si>
    <t>2-2026-000414</t>
  </si>
  <si>
    <t>1-2026-007825</t>
  </si>
  <si>
    <t>3-2026-003844</t>
  </si>
  <si>
    <t>Traslado solicitud información Radicado 1-2025-063331. Requerimientos a la Superintendencia de Servicios Públicos Domiciliarios.</t>
  </si>
  <si>
    <t>Oficina Asesora Jurídica</t>
  </si>
  <si>
    <t>2-2026-001788</t>
  </si>
  <si>
    <t>3-2026-007009</t>
  </si>
  <si>
    <t>3-2026-011599</t>
  </si>
  <si>
    <t>3-2026-003848</t>
  </si>
  <si>
    <t xml:space="preserve"> Traslado Derecho de Petición 1-2025-064264 relacionado con aspectos técnicos</t>
  </si>
  <si>
    <t>Juan Sebastián Pachón Garzón</t>
  </si>
  <si>
    <t>3-2026-006853</t>
  </si>
  <si>
    <t>Respuesta al Memorando</t>
  </si>
  <si>
    <t>3-2026-011602</t>
  </si>
  <si>
    <t>1-2026-000272</t>
  </si>
  <si>
    <t>202544026090-1 Notificación de retiro de GREENYELLOW JEQUES S.A.S E.S.P como agente Comercializador</t>
  </si>
  <si>
    <t>XM</t>
  </si>
  <si>
    <t>Se archiva por instruccion de la coordinadora</t>
  </si>
  <si>
    <t>3-2026-011603</t>
  </si>
  <si>
    <t>1-2026-001158</t>
  </si>
  <si>
    <t>FINDETER – Informe Ejecución de Recursos Tasa Compensada Infraestructura Sostenible Decreto 2048 de 2014 Corte 31 Diciembre 2025-Minas y Energia</t>
  </si>
  <si>
    <t>FINDETER</t>
  </si>
  <si>
    <t>Jeraldyn Tautiva Guarín</t>
  </si>
  <si>
    <t xml:space="preserve">1-2026-009121
 </t>
  </si>
  <si>
    <t>1-2025-063355</t>
  </si>
  <si>
    <t>Radicado # S2025014524 - La solicitud que hizo en el PQRSD de Comisión de Regulación de Energía y Gas - CREG ya ha sido resuelta.</t>
  </si>
  <si>
    <t>Comision de Regulacion de Energia Gas</t>
  </si>
  <si>
    <t>1-2026-009585</t>
  </si>
  <si>
    <t>3-2026-004648</t>
  </si>
  <si>
    <t>Solicitud Liberación de Saldos Vigencias Futuras Colombia Solar</t>
  </si>
  <si>
    <t>se asigna a la DEE al Grupo de Colombia solar</t>
  </si>
  <si>
    <t>1-2026-005259</t>
  </si>
  <si>
    <t>1-2026-001279</t>
  </si>
  <si>
    <t>“Derecho de Petición – MinEnergía/UPME: mesa técnica + hoja de ruta de pilotos + encaje regulatorio e incentivos Ley 1715/2099 – Tecnologías Prometeo™ y Pandora™ (Genesis)”</t>
  </si>
  <si>
    <t xml:space="preserve"> Genesis Clean Energy S.A.S</t>
  </si>
  <si>
    <t>se asigna a la DH</t>
  </si>
  <si>
    <t>1-2026-004838</t>
  </si>
  <si>
    <t>1-2026-001317</t>
  </si>
  <si>
    <t>consultar hasta qué fecha tengo la oportunidad de presentar formalmente un Proyecto de Generación de Energía Solar Fotovoltaica en un predio de 10 hectáreas, ubicado en el corregimiento de Chinulito, municipio de
Toluviejo, departamento de Sucre</t>
  </si>
  <si>
    <t>Roberto Urzola Capella</t>
  </si>
  <si>
    <t>se asigna a la DEE al Grupo de comunidades Energeticas</t>
  </si>
  <si>
    <t>1-2026-005380</t>
  </si>
  <si>
    <t>1-2026-000861</t>
  </si>
  <si>
    <t>SUBSANACIONES PROYECTO SISTEMAS SOLARES FOTOVOLTAICOS PARA INSTITUCIONES EDUCATIVAS EN EL MUNICIPIO DE PUERTO BOYACÁ.</t>
  </si>
  <si>
    <t>Alcadìa Puerto Boyaca</t>
  </si>
  <si>
    <t>se asigna al Grupo de Regalias</t>
  </si>
  <si>
    <t>1-2026-009831</t>
  </si>
  <si>
    <t>1-2026-001211</t>
  </si>
  <si>
    <t>DOCUMENTOS FAER 1515 SEGUN RADICADO 2-2026-000268</t>
  </si>
  <si>
    <t>Electrificadora del Caquetá S.A. E.S.P.</t>
  </si>
  <si>
    <t>no requiere respuesta hace referencia a una solicitud del MME con radicado RADICADO 2-2026-000268</t>
  </si>
  <si>
    <t>1-2026-009834</t>
  </si>
  <si>
    <t>1-2026-001242</t>
  </si>
  <si>
    <t>Respetuosamente me permito remitir los documentos actualizados para continuar con la solicitud de suspensión del contrato
FAER GGC 639-2020.</t>
  </si>
  <si>
    <t>Cedenar S.A E.S.P</t>
  </si>
  <si>
    <t>se asigna al Grupo de Supervision</t>
  </si>
  <si>
    <t>1-2026-010019</t>
  </si>
  <si>
    <t>1-2026-000759</t>
  </si>
  <si>
    <t>Solicitud información sobre asignación de proyectos - MINERGIA</t>
  </si>
  <si>
    <t>Juan Pablo Aguilar Aguirre</t>
  </si>
  <si>
    <t>2-2026-001805</t>
  </si>
  <si>
    <t>2-2026-001586, 2-2026-001572, 2-2026-001571</t>
  </si>
  <si>
    <t>Traslado por competencia a la UPME, ANH y ANM</t>
  </si>
  <si>
    <t>1-2026-010021</t>
  </si>
  <si>
    <t>1-2026-000764</t>
  </si>
  <si>
    <t xml:space="preserve"> Respuesta a radicado CREG E2025014242 (MME  2-2025-046900). Consulta Alumbrado Público Deisy Aponte. Radicado CREG: S2026000146 Expediente CREG (NA </t>
  </si>
  <si>
    <t>Comisión de Regulación de Energía, Gas y Combustibles - CREG</t>
  </si>
  <si>
    <t>2-2026-000746</t>
  </si>
  <si>
    <t>1-2026-010052</t>
  </si>
  <si>
    <t>1-2026-001470</t>
  </si>
  <si>
    <t>TRASLADO DP 20260106P1912 - 1202624500073 Derecho de petición del señor Cielo Baldovino Ortega presidencia J:A:C del correguimiento la ceiba jaclaceiba271122@hotmail.com – Solicitud de aprobación de proyecto de alumbrado público con lámparas solares para el corregimiento La Ceiba.</t>
  </si>
  <si>
    <t>Sebastián Ordoñez Muñoz</t>
  </si>
  <si>
    <t>2-2026-002817</t>
  </si>
  <si>
    <t>2-2026-002600</t>
  </si>
  <si>
    <t>1-2026-010098</t>
  </si>
  <si>
    <t xml:space="preserve">copia CIRCULAR 214 DE 2025, DIVULGACIÓN Y PRESENTACIÓN DEL ESTUDIO: CONDICIONES PARA LA IMPLEMENTACIÓN DE LA INFRAESTRUCTURA DE MEDICIÓN AVANZADA (AMI) EN EL SISTEMA INTERCONECTADO NACIONAL </t>
  </si>
  <si>
    <t>ASOCODIS</t>
  </si>
  <si>
    <t>TRASLADO POR COMPETENCIA</t>
  </si>
  <si>
    <t>SE ASIGNA A OARE</t>
  </si>
  <si>
    <t>1-2026-010124</t>
  </si>
  <si>
    <t>1-2025-064389</t>
  </si>
  <si>
    <t>Oficio 2025EE13973 - Respuesta radicado 2025ER16481. Central Hidroeléctrica de Chivor - Riesgo de acceso enlace radicado 1-2025-036910</t>
  </si>
  <si>
    <t>Unidad Nacional para la Gestión del Riesgo de Desastres</t>
  </si>
  <si>
    <t>2-2026-001365</t>
  </si>
  <si>
    <t>1-2026-010287</t>
  </si>
  <si>
    <t>1-2026-000001</t>
  </si>
  <si>
    <t>Solicito de su colaboración ya que me he dirigido a celsia en repetidas oportunidades para quejarme por los incrementos excesivos en las tarifas
durante los últimos meses en mi casa que está ubicada en zona rural de la Calima Darién y somos nivel 1 de Sisbén y no me han dado ninguna
solución,cada vez llegan costosos sin ningún control y varias personas de la vereda están con la misma situación.
Ellos para dilatar más las cosas le dicen a la gente que deben ir hasta Buga para que pongan queja,por Dios si no nos alcanza para pagar esos recibos
mucho menos para pagar pasajes a otra ciudad para que solucionen.
Mi código de pago es 8977460000</t>
  </si>
  <si>
    <t>Martha Lucía  Robledo</t>
  </si>
  <si>
    <t>Rosa Angelica Matiz Páez</t>
  </si>
  <si>
    <t>2-2026-001274</t>
  </si>
  <si>
    <t>2-2026-001241</t>
  </si>
  <si>
    <t>3-2025-047756</t>
  </si>
  <si>
    <t>1-2026-000033</t>
  </si>
  <si>
    <t>Alcance al oficio de referencia "Pago Impuesto de Timbre en contrato interadministrativo con el Ministerio de Minas y Energía" de fecha 22 de diciembre de 2025, entregado por la Electrificadora del Caquetá S.A. E.S.P'.</t>
  </si>
  <si>
    <t>Electro Caquetá</t>
  </si>
  <si>
    <t>se asigna a Supervision</t>
  </si>
  <si>
    <t>3-2025-049176</t>
  </si>
  <si>
    <t>1-2026-000274</t>
  </si>
  <si>
    <t>DENUNCIA ANÓNIMA CONEXIONES ELECTRICAS ILEGALES FRAUDULENTAS</t>
  </si>
  <si>
    <t>Olga Patricia Nivia</t>
  </si>
  <si>
    <t>2-2026-001418</t>
  </si>
  <si>
    <t>2-2026-001372
2-2026-001373</t>
  </si>
  <si>
    <t>1-2026-010472</t>
  </si>
  <si>
    <t>1-2026-000278</t>
  </si>
  <si>
    <t>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t>
  </si>
  <si>
    <t xml:space="preserve">MELKIS GUILLERMO KAMMERER KAMMERER </t>
  </si>
  <si>
    <t>2-2026-001321</t>
  </si>
  <si>
    <t>2-2026-001293 SSPD
2-2026-001298 AFINIA</t>
  </si>
  <si>
    <t>1-2026-010442</t>
  </si>
  <si>
    <t>Respuesta a comunicación 05-PQR-012266-E-2025 y consecutivo de origen 2-2025-01635</t>
  </si>
  <si>
    <t>Electrificadora Del Huila Sa Esp</t>
  </si>
  <si>
    <t>2-2026-000744</t>
  </si>
  <si>
    <t>1-2026-010463</t>
  </si>
  <si>
    <t>1-2026-000468</t>
  </si>
  <si>
    <t>Respuesta radicado CREG E2025013390. Solicitud de consulta sobre la Resolución CREG 101 013 de 2022 de Alumbrado Publico. Traslado MME 1-2025-047058.</t>
  </si>
  <si>
    <t>Comisión de Regulación de Energía y Gas</t>
  </si>
  <si>
    <t>2-2026-000745</t>
  </si>
  <si>
    <t>1-2026-010494</t>
  </si>
  <si>
    <t>1-2026-000475</t>
  </si>
  <si>
    <t>Invitación a continuación mesas de trabajo por la situación de Conflicto de Coexistencia entre los Proyectos Cordoba 1 (Chinú 350MW) y Gasoducto Sabanas</t>
  </si>
  <si>
    <t>1-2026-010522</t>
  </si>
  <si>
    <t>1-2026-000510</t>
  </si>
  <si>
    <t>Notificación de intensión de someter una reclamación a arbitraje conforme al acuerdo entre el Reino de España y al Republica de Colombia para la promoción y protección reciproca de inversiones 2005</t>
  </si>
  <si>
    <t>Termocandelaria power</t>
  </si>
  <si>
    <t>1-2026-010572</t>
  </si>
  <si>
    <t>1-2026-000533</t>
  </si>
  <si>
    <t>Intermitencia en la luz apagones con daños económicos en electrodomésticos</t>
  </si>
  <si>
    <t>Manuel Fernando Vargas Jaramillo</t>
  </si>
  <si>
    <t>2-2026-001318</t>
  </si>
  <si>
    <t>2-2026-001301 Celsia</t>
  </si>
  <si>
    <t>1-2026-010602</t>
  </si>
  <si>
    <t>1-2026-000562</t>
  </si>
  <si>
    <t>2026EE0001048 Comunicación decisión de archivo - IP-86112-2023-45025</t>
  </si>
  <si>
    <t>Contraloria General De La Republica</t>
  </si>
  <si>
    <t>se asigna a Grupo de Gas combustible</t>
  </si>
  <si>
    <t>3-2026-013702</t>
  </si>
  <si>
    <t>1-2026-000593</t>
  </si>
  <si>
    <t>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t>
  </si>
  <si>
    <t>Frederick Racedo</t>
  </si>
  <si>
    <t>2-2026-001317</t>
  </si>
  <si>
    <t>2-2026-001302</t>
  </si>
  <si>
    <t>3-2026-013833</t>
  </si>
  <si>
    <t>1-2026-000646</t>
  </si>
  <si>
    <t xml:space="preserve">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recibida el 29 de diciembre de 2025. </t>
  </si>
  <si>
    <t>Salgado, Meléndez Y Asociados Ingenieros Consultores S.A.S.</t>
  </si>
  <si>
    <t>SE ASIGNA A LA OAJ</t>
  </si>
  <si>
    <t>3-2026-015058</t>
  </si>
  <si>
    <t>RE: Plantilla reporte usuarios rurales - diciembre 2025</t>
  </si>
  <si>
    <t>CEO - COMPAÑÍA ENERGÉTICA DE OCCIDENTE</t>
  </si>
  <si>
    <t>2-2026-000747</t>
  </si>
  <si>
    <t>1-2026-012095</t>
  </si>
  <si>
    <t>INSTALACIONES Y EQUIPOS MÓVILES DE GENERACIÓN ENERGÉTICA RENOVABLE</t>
  </si>
  <si>
    <t>Alfonso M. de la Torre</t>
  </si>
  <si>
    <t>2-2026-001300</t>
  </si>
  <si>
    <t>1-2026-011362</t>
  </si>
  <si>
    <t>1-2026-000945</t>
  </si>
  <si>
    <t xml:space="preserve">Referencia: Proyecto UPME 10 - 2019 Línea de transmisión Río Córdoba – Bonda (Termocol) 220 kV.   Asunto: Alcance de la solicitud de modificación de la Fecha Oficial de Puesta en 
Operación Proyecto UPME 10 - 2019 Línea de transmisión Río Córdoba – Bonda (Termocol) 220 kV presentada el 24 de diciembre de 2025 bajo el radicado 1-2025-063809. </t>
  </si>
  <si>
    <t>Grupo Energía Bogotá SA ESP</t>
  </si>
  <si>
    <t>1-2026-012358</t>
  </si>
  <si>
    <t>1-2026-000947</t>
  </si>
  <si>
    <t>Notificación de Cambio de Razón Social - CoreX Energy S.A.S. E.S.P.</t>
  </si>
  <si>
    <t>Notificaciones CoreX Energy Colombia</t>
  </si>
  <si>
    <t>1-2026-012533</t>
  </si>
  <si>
    <t>1-2026-001492</t>
  </si>
  <si>
    <t>Respuesta a “Traslado solicitud 1-2025-059248</t>
  </si>
  <si>
    <t>XM S.A. E.S.P</t>
  </si>
  <si>
    <t>1-2026-012587</t>
  </si>
  <si>
    <t>1-2026-001529</t>
  </si>
  <si>
    <t>Asunto: Respuesta a radicado CREG E2025014242 (MME  2-2025-046900). Consulta Alumbrado Público Deisy Aponte. Radicado CREG: S2026000146 Expediente CREG (NA</t>
  </si>
  <si>
    <t>1-2026-012619</t>
  </si>
  <si>
    <t>1-2026-001533</t>
  </si>
  <si>
    <t>Consulta sobre reubicación y reasignación de sistemas solares domiciliarios</t>
  </si>
  <si>
    <t>COMPAÑÍA ENERGETICA DEL CARIBE S.A.S. E.S.P.</t>
  </si>
  <si>
    <t>Se asigna al Grupo de Regalias</t>
  </si>
  <si>
    <t>1-2026-012627</t>
  </si>
  <si>
    <t>1-2026-001553</t>
  </si>
  <si>
    <t xml:space="preserve">“Vigésimo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t>
  </si>
  <si>
    <t>PROCURADURIA 14 JUDICIAL II PARA LA RESTITUCION DE TIERRA</t>
  </si>
  <si>
    <t>1-2026-012628</t>
  </si>
  <si>
    <t>1-2026-001561</t>
  </si>
  <si>
    <t>Respuesta Rad. 2025310108923 . Superposición de proyectos-LT a 230 kV- Proyecto Hidroeléctrico San Bartolomé”. Expediente: LAV0047-00-2025</t>
  </si>
  <si>
    <t>ISA ENERGÍA</t>
  </si>
  <si>
    <t>SE ASIGNA A OAAS el dia 23/01/2026 se asigna a OARE</t>
  </si>
  <si>
    <t>1-2026-012635</t>
  </si>
  <si>
    <t xml:space="preserve">1-2025-064322
 </t>
  </si>
  <si>
    <t>Radicado de salida 2-2025-082020</t>
  </si>
  <si>
    <t>Ministerio de Hacienda y Crédito Publico</t>
  </si>
  <si>
    <t>SE ASIGNA AL GRUPO DE SUBSIDIOS</t>
  </si>
  <si>
    <t>1-2026-012525</t>
  </si>
  <si>
    <t xml:space="preserve"> Invitación instalación mesas de trabajo para la convergencia regional en cumplimiento del MdE suscrito entre el Ministerio de Minas y Energía y la RAP Pacífico</t>
  </si>
  <si>
    <t>VIVIANA OBANDO MARINEZ Región Administrativa y de Planeación RAP Pacífico</t>
  </si>
  <si>
    <t>se devuelve al Despacho del ministro</t>
  </si>
  <si>
    <t>1-2026-012568</t>
  </si>
  <si>
    <t>1-2026-000963</t>
  </si>
  <si>
    <t>Sistema de Interconexión Eléctrica Andina (SINEA</t>
  </si>
  <si>
    <t xml:space="preserve">CONSTANZA DIAZ </t>
  </si>
  <si>
    <t>SE ASIGNA A LA DEE AL GRUPO DE COMUNIDADES ENERGETICAS</t>
  </si>
  <si>
    <t>1-2026-013001</t>
  </si>
  <si>
    <t>1-2026-000580</t>
  </si>
  <si>
    <t xml:space="preserve">Solicitud de articulación institucional y acompañamiento técnico para el fortalecimiento energético, mantenimiento eléctrico y transición sostenible de las plazas de 
mercado de Nariño </t>
  </si>
  <si>
    <t xml:space="preserve">Consejo Territorial Plazas de Mercado de Nariño – CTPM-NARIÑO </t>
  </si>
  <si>
    <t>1-2026-013247</t>
  </si>
  <si>
    <t>1-2026-001001</t>
  </si>
  <si>
    <t>Pregunta sobre posibilidades de inversión en Energías Limpias (solar y eólica) para colombianos que residen en el exterior.</t>
  </si>
  <si>
    <t>Miguel Ángel Hernández González</t>
  </si>
  <si>
    <t>SE ASIGNA A LA OPGI</t>
  </si>
  <si>
    <t>1-2026-013289</t>
  </si>
  <si>
    <t>1-2025-064011</t>
  </si>
  <si>
    <t>Comentarios al proyecto Por la cual se modifica la Resolución 90604 de 2014 del Ministerio de Minas y Energía</t>
  </si>
  <si>
    <t>ISA INTERCOLOMBIA</t>
  </si>
  <si>
    <t>1-2026-013454</t>
  </si>
  <si>
    <t>1-2025-064264</t>
  </si>
  <si>
    <t xml:space="preserve"> Derecho de petición conjunto  Solicitud de evaluación técnica 
integral, reubicación de torre y modificación del trazado de la Línea de 
Transmisión NareGuatapé 110 kV, por afectación grave a derechos 
fundamental </t>
  </si>
  <si>
    <t>Maryi Yamile Zuluaga</t>
  </si>
  <si>
    <t>2-2026-001463</t>
  </si>
  <si>
    <t>2-2026-001415</t>
  </si>
  <si>
    <t>Traslado por competencia a Generadora NARE</t>
  </si>
  <si>
    <t>1-2026-012860</t>
  </si>
  <si>
    <t>1-2026-001584</t>
  </si>
  <si>
    <t xml:space="preserve">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t>
  </si>
  <si>
    <t>Jesús Dianor López López</t>
  </si>
  <si>
    <t>IMPUESTO INDUSTRIA Y COMERCIO</t>
  </si>
  <si>
    <t>2-2026-001807</t>
  </si>
  <si>
    <t xml:space="preserve">2-2026-001371
2-2026-001416  </t>
  </si>
  <si>
    <t>Se remite solicitud de respuesta a entidades competentes mediante los anteriores radicados, Dicho traslado se anexa a la respuesta dada al peticionario.</t>
  </si>
  <si>
    <t>1-2026-013251</t>
  </si>
  <si>
    <t>1-2026-001596</t>
  </si>
  <si>
    <t>Asunto: Respuesta a radicado CREG E2025014242 (MME  2-2025-046900) Consulta Alumbrado Público Deisy Aponte Radicado CREG: S2026000146 Expediente CREG (NA</t>
  </si>
  <si>
    <t>CREG</t>
  </si>
  <si>
    <t>1-2026-013294</t>
  </si>
  <si>
    <t>1-2026-001597</t>
  </si>
  <si>
    <t>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t>
  </si>
  <si>
    <t>Departamento Nacional de Planeación</t>
  </si>
  <si>
    <t>1-2026-013593</t>
  </si>
  <si>
    <t>1-2026-001662</t>
  </si>
  <si>
    <t>Solicitud de apoyo para capacitaciones y charlas sobre uso eficiente y racional de la energía – Vigencia 2026</t>
  </si>
  <si>
    <t>Policia Nacional de Colombia</t>
  </si>
  <si>
    <t>Carlos Andrés Garzón Valderrama</t>
  </si>
  <si>
    <t>2-2026-001522</t>
  </si>
  <si>
    <t>2-2026-001421</t>
  </si>
  <si>
    <t>1-2026-014309</t>
  </si>
  <si>
    <t>1-2026-001696</t>
  </si>
  <si>
    <t xml:space="preserve">Traslado OFI26-00006777 / GFPU -   suscrita  por Manuel Rafael Garcia Guerra, en la que, por hechos expuestos en el escrito, manifiesta: “(...) Propuesta estratégica para la autonomía energética de la 
Fuerza Aeroespacial Colombiana mediante SAF nacional (Meta 2026) (...)”. </t>
  </si>
  <si>
    <t>Presidencia de la Republica</t>
  </si>
  <si>
    <t>SE ASIGNA A LA DH</t>
  </si>
  <si>
    <t>1-2026-014594</t>
  </si>
  <si>
    <t>1-2025-064257</t>
  </si>
  <si>
    <t>Derecho de Petición – Afectación grave y prolongada del servicio de energía eléctrica en la vereda El Papayal, Moniquirá</t>
  </si>
  <si>
    <t>MARIA SAGRARIO ROBLES</t>
  </si>
  <si>
    <t xml:space="preserve"> 2-2026-001299</t>
  </si>
  <si>
    <t>2-2026-001291</t>
  </si>
  <si>
    <t>1-2026-014611</t>
  </si>
  <si>
    <t>1-2026-000857</t>
  </si>
  <si>
    <t>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t>
  </si>
  <si>
    <t xml:space="preserve"> Frederick Racedo</t>
  </si>
  <si>
    <t>1-2026-014615</t>
  </si>
  <si>
    <t>1-2026-001090</t>
  </si>
  <si>
    <t>CONCEPTO ACOMETIDAS SUBTERRANEAS</t>
  </si>
  <si>
    <t>CELSIA</t>
  </si>
  <si>
    <t>SE ASIGNA AL GRUPO DE REGLAMENTOS TECNICOS</t>
  </si>
  <si>
    <t>1-2026-014618</t>
  </si>
  <si>
    <t>1-2026-001118</t>
  </si>
  <si>
    <t>Respuesta Solicitud de Información en el marco del Puesto de Mando 
Unificado (PMU)</t>
  </si>
  <si>
    <t>Gensa</t>
  </si>
  <si>
    <t>se asigna a la Direccion de Hidrocarburos</t>
  </si>
  <si>
    <t>1-2026-014619</t>
  </si>
  <si>
    <t>1-2026-001195</t>
  </si>
  <si>
    <t>oficio DTC-330-2026 concepto tecnico sobre determinantes ambientales proyecto sistema solar forovoltaico SSFV en el resguardo indigena Rio Blanco solicitud DCT 12594-2025</t>
  </si>
  <si>
    <t>1-2026-014621</t>
  </si>
  <si>
    <t>1-2026-001413</t>
  </si>
  <si>
    <t>QUEJA No. 40: POR SERVICIO DEL FLUIDO ELECTRICO DE ENEL-CODENSA NO ES CONTINUO, MUY INESTABLE. CUENTA 4846230-1</t>
  </si>
  <si>
    <t xml:space="preserve"> Miguel Angel Castro Florian</t>
  </si>
  <si>
    <t>Fernando Barreto Valderrama</t>
  </si>
  <si>
    <t>2-2026-001374</t>
  </si>
  <si>
    <t>2-2026-001319
2-2026-001319</t>
  </si>
  <si>
    <t>Traslado por competencia a SSPD y ENEL. Revisado por María del Pilas Castañeda</t>
  </si>
  <si>
    <t>1-2026-014623</t>
  </si>
  <si>
    <t>1-2026-001725</t>
  </si>
  <si>
    <t>Derecho de petición de información -RESOLUCION 40599 DEL 19 DICIEMBRE DE 2025</t>
  </si>
  <si>
    <t>ADONIESIS SERNA HINESTROZA</t>
  </si>
  <si>
    <t>3-2026-017563</t>
  </si>
  <si>
    <t>1-2026-001738</t>
  </si>
  <si>
    <t>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t>
  </si>
  <si>
    <t xml:space="preserve">	2-2026-001518</t>
  </si>
  <si>
    <t>2-2026-001323
2-2026-001370</t>
  </si>
  <si>
    <t>20/01/2026
21/01/2026</t>
  </si>
  <si>
    <t>1-2026-014892</t>
  </si>
  <si>
    <t>1-2026-001755</t>
  </si>
  <si>
    <t>Respuesta a oficio Rad externo No 2-2025-057640, recibido en ELECTROCAQUETA S.A E.S.P, mediante Rad interno No 2025-1-1-10634 del 11-12-2025</t>
  </si>
  <si>
    <t>Se archivan documentos del OR para el proceso de contratación FAER 1515</t>
  </si>
  <si>
    <t>1-2026-014997</t>
  </si>
  <si>
    <t>1-2026-001757</t>
  </si>
  <si>
    <t>Certificación</t>
  </si>
  <si>
    <t>1-2026-015094</t>
  </si>
  <si>
    <t>1-2026-001759</t>
  </si>
  <si>
    <t xml:space="preserve">Solicitud información sobre asignación de proyectos. Desarrollo Proyecto Hidroeléctrico PCH Akua 3. </t>
  </si>
  <si>
    <t xml:space="preserve">Juan Pablo Aguilar Aguirre - Asesorias y proyectos S.A.S. E.S.P. </t>
  </si>
  <si>
    <t>2-2026-001806</t>
  </si>
  <si>
    <t>2-2026-001577, 2-2026-001580, 2-2026-001583</t>
  </si>
  <si>
    <t>1-2026-015132</t>
  </si>
  <si>
    <t>1-2026-001771</t>
  </si>
  <si>
    <t xml:space="preserve">Envío Documento No. 20262100476  Respuesta al radicado 20251102620: Radicado 2-2025-006772, MINENERGIA </t>
  </si>
  <si>
    <t>ALBEIRO ANTONIO ARRIETA LÓPEZ Fundacion Flora y Fauna</t>
  </si>
  <si>
    <t>2-2026-001324</t>
  </si>
  <si>
    <t>n/A</t>
  </si>
  <si>
    <t>1-2026-015401</t>
  </si>
  <si>
    <t>1-2026-001773</t>
  </si>
  <si>
    <t>Oferta de fincas aptas para el desarrollo de parques fotovoltaicos, en el norte del Tolima</t>
  </si>
  <si>
    <t xml:space="preserve"> Hernan Arboleda Giraldo</t>
  </si>
  <si>
    <t>1-2026-015449</t>
  </si>
  <si>
    <t>1-2025-064081</t>
  </si>
  <si>
    <t>EXTENSIÓN DE GARANTIA Y FINANCIACIÓN– FACTURACIÓN NOVIEMBRE Y DICIEMBRE DE 2025</t>
  </si>
  <si>
    <t xml:space="preserve"> Empresa Distribuidora del Pacifico - DISPAC</t>
  </si>
  <si>
    <t>2-2026-001414</t>
  </si>
  <si>
    <t>2-2026-001303</t>
  </si>
  <si>
    <t>Traslado por competencia a Isagen</t>
  </si>
  <si>
    <t>1-2026-015505</t>
  </si>
  <si>
    <t>1-2026-001625</t>
  </si>
  <si>
    <t>Presentación y solicitud de apoyo para el Proyecto de Fortalecimiento de la Asociación de Usuarios del Servicio de Energía Eléctrica del Departamento del Chocó – ASOUECHOCÓ</t>
  </si>
  <si>
    <t>ASOCIACIÓN DE USUARIOS DEL SERVICIO DE ENERGÍA ELÉCTRICA DEL DEPARTAMENTO DEL CHOCÓ (ASOUECHOCÓ)</t>
  </si>
  <si>
    <t>1-2026-015500</t>
  </si>
  <si>
    <t>1-2026-000944</t>
  </si>
  <si>
    <t xml:space="preserve">Solicitud de certificación de valor de garantías de seriedad de la oferta – Convocatoria PRONE 02 de 2025. </t>
  </si>
  <si>
    <t>Air-e S.A.S. E.S.P.</t>
  </si>
  <si>
    <t>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t>
  </si>
  <si>
    <t>1-2026-015273</t>
  </si>
  <si>
    <t>1-2025-064291</t>
  </si>
  <si>
    <t xml:space="preserve">Autorización para notificación electrónica de la Resolución 40627 del 
26 de diciembre de 2025. </t>
  </si>
  <si>
    <t>Empresa Distribuidora del Pacifico - DISPAC</t>
  </si>
  <si>
    <t>SE ASIGNA AL GRUPO DE SUPERVISION Pago Pasivos Exigibles - Vigencias Expiradas" correspondiente al sexto y último pago del contrato FAZNI GGC 656 de 2020</t>
  </si>
  <si>
    <t>1-2026-015265</t>
  </si>
  <si>
    <t>1-2026-000674</t>
  </si>
  <si>
    <t>Radicado 28246771. Correo Electronico del 13-12-2025. Radicado No: 2-2025-058610</t>
  </si>
  <si>
    <t>CEO- Compañia energetica de ociidente S.A.S. E.S.P.</t>
  </si>
  <si>
    <t>David Andrés Grajales Marín</t>
  </si>
  <si>
    <t xml:space="preserve">	2-2026-001941</t>
  </si>
  <si>
    <t>1-2026-015543</t>
  </si>
  <si>
    <t>1-2026-001012</t>
  </si>
  <si>
    <t>Comentarios al proyecto de resolución MME, "Por la cual se definen las reglas generales para la implementación de mecanismos de contratación a largo plazo de energía eléctrica, en cumplimiento de los objetivos y 
lineamientos establecidos en el artículo primero del decreto 1091 de 2025.</t>
  </si>
  <si>
    <t>Termobarranquilla S.A. E.S.P. - Tebsa</t>
  </si>
  <si>
    <t>1-2026-013527</t>
  </si>
  <si>
    <t>1-2026-001056</t>
  </si>
  <si>
    <t xml:space="preserve">Respuesta 0001339849 del 13 de Enero de 2026 copia de respuesta remitida a  al señora Arlet Johanna Ruiz Radicado N°: 001106889 del 22 de diciembre de 2025 Traslado de la SSPD No. 20258122779611 del 31/08/2025 Cuenta N° 47437-0
</t>
  </si>
  <si>
    <t xml:space="preserve"> ENEL Colombia S.A ESP</t>
  </si>
  <si>
    <t>Octavio Enrique Bonett Lazaro</t>
  </si>
  <si>
    <t>2-2026-001367</t>
  </si>
  <si>
    <t>1-2026-015627</t>
  </si>
  <si>
    <t>1-2026-001087</t>
  </si>
  <si>
    <t>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t>
  </si>
  <si>
    <t>Presidencia de La Republica</t>
  </si>
  <si>
    <t>Silvia Patricia Martinez Jimenez</t>
  </si>
  <si>
    <t>2-2026-001523</t>
  </si>
  <si>
    <t>2-2026-001417</t>
  </si>
  <si>
    <t>1-2026-015688</t>
  </si>
  <si>
    <t>1-2026-001106</t>
  </si>
  <si>
    <t>Presentación de preprint técnico sobre sistemas gravitacionales no simétricos y solicitud de diálogo académico</t>
  </si>
  <si>
    <t>Álvaro Enrique Escorcia Macías</t>
  </si>
  <si>
    <t>2-2026-001517</t>
  </si>
  <si>
    <t>SE ENVÍA RESPUESTA DEFINITIVA AL PETICIONARIO</t>
  </si>
  <si>
    <t>1-2026-015762</t>
  </si>
  <si>
    <t>1-2026-001173</t>
  </si>
  <si>
    <t>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t>
  </si>
  <si>
    <t>2-2026-001366</t>
  </si>
  <si>
    <t>1-2026-014956</t>
  </si>
  <si>
    <t>1-2026-001184</t>
  </si>
  <si>
    <t xml:space="preserve">Traslado OFI26-00004599 / GFPU -   la comunicación radicada en esta entidad, suscrita por el/la ciudadano/a que pide ser anónimo/a, en la que, por hechos expuestos en el escrito, manifiesta: “(...) DENUNCIA ANÓNIMA CONEXIONES ELECTRICAS ILEGALES FRAUDULENTAS (...)”. </t>
  </si>
  <si>
    <t>2-2026-001584</t>
  </si>
  <si>
    <t>2-2026-001519</t>
  </si>
  <si>
    <t>1-2026-016239</t>
  </si>
  <si>
    <t>1-2026-001708</t>
  </si>
  <si>
    <t xml:space="preserve">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t>
  </si>
  <si>
    <t>se asigna a la OPGI</t>
  </si>
  <si>
    <t>1-2026-016426</t>
  </si>
  <si>
    <t>1-2026-001742</t>
  </si>
  <si>
    <t>Respuesta a comunicación 01-STO-031807-E-2025 y consecutivo de origen 2-2025-061618 (06-DZN-000900-S-2026)</t>
  </si>
  <si>
    <t>2-2026-001516</t>
  </si>
  <si>
    <t>3-2026-020056</t>
  </si>
  <si>
    <t>1-2026-001839</t>
  </si>
  <si>
    <t>FIDUCOLDEX .::. 125212 PA CENIT TEORAMA - OBRAS POR IMPUESTOS Informe mensual del mes de diciembre 2025 #Radicado 2026-2-000510</t>
  </si>
  <si>
    <t>Fiducoldex - Fiduciaria Colombiana de Comercio Exterior S.A.</t>
  </si>
  <si>
    <t>SE ASIGNA A gRUPO DE SUPERVISION</t>
  </si>
  <si>
    <t>1-2026-016317</t>
  </si>
  <si>
    <t>1-2026-001977</t>
  </si>
  <si>
    <t>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t>
  </si>
  <si>
    <t>Superintendencia de Servicios Públicos Domiciliarios</t>
  </si>
  <si>
    <t>2-2026-001656</t>
  </si>
  <si>
    <t>2-2026-001369</t>
  </si>
  <si>
    <t xml:space="preserve">Se dio traslado a ENEL </t>
  </si>
  <si>
    <t>3-2026-021554</t>
  </si>
  <si>
    <t>1-2026-001998</t>
  </si>
  <si>
    <t>Respuesta a comunicación 01-STO-031819-E-2025 PQR 24253117 DE 24/12/2025 (05-PQR-000999-S-2026) radicado MME 1-2025-062277</t>
  </si>
  <si>
    <t>2-2026-003023</t>
  </si>
  <si>
    <t>1-2026-018356</t>
  </si>
  <si>
    <t>GENSA S.A ESP. No 2025-IE-00000093  Solicitud urgente y de vital importancia de instalación de Mesa Técnica Especial para el departamento del Vaupés – Vulneración de derechos territoriales</t>
  </si>
  <si>
    <t>Gestión Energética S.A. E.S.P - GENSA</t>
  </si>
  <si>
    <t>SE ASIGNA A OAAS</t>
  </si>
  <si>
    <t>1-2026-019420</t>
  </si>
  <si>
    <t>1-2026-002019</t>
  </si>
  <si>
    <t>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t>
  </si>
  <si>
    <t>2-2026-001546</t>
  </si>
  <si>
    <t>1-2026-020417</t>
  </si>
  <si>
    <t>1-2026-002023</t>
  </si>
  <si>
    <t>Solicitak a la SSPD intervenir de nanera urgente frente a la situacion del servicio de energia electrica en la urbanizacion Villa Celina</t>
  </si>
  <si>
    <t>Jorge Caballero Contreras Junta de accion comunal Urbanizacion villa Celina</t>
  </si>
  <si>
    <t>2-2026-001419</t>
  </si>
  <si>
    <t>2-2026-001364</t>
  </si>
  <si>
    <t>Se dio traslado a la Superintendencia de Servicios Públicos Domiciliarios</t>
  </si>
  <si>
    <t>1-2026-020449</t>
  </si>
  <si>
    <t>1-2026-001107</t>
  </si>
  <si>
    <t>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t>
  </si>
  <si>
    <t>Unidad de Planeación Minero Energética - UPME</t>
  </si>
  <si>
    <t>1-2026-020566</t>
  </si>
  <si>
    <t>1-2026-001146</t>
  </si>
  <si>
    <t xml:space="preserve"> Respuesta a radicado CREG E2025016401 (MME 2-2025-056326). Comunicaciones sobre tarifas de Air-e. Hilberto Diaz Martínez. Radicado CREG: S2026000248 Expediente CREG (NA)</t>
  </si>
  <si>
    <t>2-2026-001573</t>
  </si>
  <si>
    <t>1-2026-020638</t>
  </si>
  <si>
    <t>1-2026-001840</t>
  </si>
  <si>
    <t xml:space="preserve">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</si>
  <si>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Intercolombia S.A E.S.P</t>
  </si>
  <si>
    <t>se asigna a la OAJ</t>
  </si>
  <si>
    <t>1-2026-020702</t>
  </si>
  <si>
    <t>1-2026-001873</t>
  </si>
  <si>
    <t xml:space="preserve"> Solicitud de Energía Eléctrica en La Vega Cundinamarca</t>
  </si>
  <si>
    <t>Carmenza Guayacán</t>
  </si>
  <si>
    <t>se asigna a la DEE al Grupo de Colombia Solar</t>
  </si>
  <si>
    <t>1-2026-020777</t>
  </si>
  <si>
    <t>1-2026-001879</t>
  </si>
  <si>
    <t>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t>
  </si>
  <si>
    <t>Migel Matabamchoy -  servio Tulio González López</t>
  </si>
  <si>
    <t>1-2026-020769</t>
  </si>
  <si>
    <t>1-2026-001885</t>
  </si>
  <si>
    <t>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t>
  </si>
  <si>
    <t>Sebastián Cohen Mandón</t>
  </si>
  <si>
    <t>SE ASGINA A LA DEE AL GRUPO DE COLOMBIA SOLAR</t>
  </si>
  <si>
    <t>1-2026-020879</t>
  </si>
  <si>
    <t>1-2026-001906</t>
  </si>
  <si>
    <t>Solicitamos ayuda para mejorar el servicio de acueducto rural de la vereda Las LLanadas de Sahagún córdoba, a través del cambio de la energía tradicional por sistema solar de paneles.</t>
  </si>
  <si>
    <t>BERENA GOMEZ COAVAS</t>
  </si>
  <si>
    <t>1-2026-020960</t>
  </si>
  <si>
    <t>1-2026-001994</t>
  </si>
  <si>
    <t xml:space="preserve"> Respuesta a radicado CREG E2025016401 (MME 2-2025-056326) Comunicaciones sobre tarifas de Air-e. Hilberto Diaz Martínez.
Radicado CREG: S2026000248 Expediente CREG (NA)</t>
  </si>
  <si>
    <t>1-2026-021005</t>
  </si>
  <si>
    <t>1-2026-002108</t>
  </si>
  <si>
    <t xml:space="preserve">Solicitar autorización del.posta número 9728031 q es de propiedad de el.ministerio de minas y energía la essa me pide una carta de autorización para poder legalizarme los
medidores de energía de mi casa </t>
  </si>
  <si>
    <t xml:space="preserve"> Ingrid Tatiana Blanco</t>
  </si>
  <si>
    <t>SE ASIGNA AL GRUPO DE SUPERVISION</t>
  </si>
  <si>
    <t>1-2026-021053</t>
  </si>
  <si>
    <t>1-2026-002110</t>
  </si>
  <si>
    <t>Remisión Plan de Expansión 2025 – 2039</t>
  </si>
  <si>
    <t>2-2026-001987</t>
  </si>
  <si>
    <t>1-2026-021090</t>
  </si>
  <si>
    <t>1-2026-002113</t>
  </si>
  <si>
    <t xml:space="preserve">CONFIRMACIÓN DE REUNIÓN VIRTUAL PARA MAÑANA 21-01-2026, DE LA HORA Y EL ENLACE </t>
  </si>
  <si>
    <t>Electricos Elecspin</t>
  </si>
  <si>
    <t>2-2026-001893</t>
  </si>
  <si>
    <t>2-2026-001520 SSPD
3-2026-006854 OARE
2-2026-001521 CREG</t>
  </si>
  <si>
    <t>1-2026-021116</t>
  </si>
  <si>
    <t>1-2026-002132</t>
  </si>
  <si>
    <t>Solicitud URGENTE de reunión y adopción de medidas correctivas por fallas graves y reiteradas en la prestación del servicio público domiciliario de energía eléctrica en el departamento del Chocó</t>
  </si>
  <si>
    <t>ASOCIACIÓN DE USUARIOS DEL SERVICIO DE ENERGÍA ELÉCTRICA DEL DEPARTAMENTO DEL CHOCÓ</t>
  </si>
  <si>
    <t>2-2026-001515</t>
  </si>
  <si>
    <t>1-2026-019648</t>
  </si>
  <si>
    <t>1-2026-002191</t>
  </si>
  <si>
    <t xml:space="preserve">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t>
  </si>
  <si>
    <t>Oficina Comunidad El Quimbo -  Central Hidroelectrica El Quimbo</t>
  </si>
  <si>
    <t>Laura Isabel Baracaldo Calderón</t>
  </si>
  <si>
    <t>2-2026-001567</t>
  </si>
  <si>
    <t>1-2026-020389</t>
  </si>
  <si>
    <t>1-2026-001202</t>
  </si>
  <si>
    <t xml:space="preserve">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t>
  </si>
  <si>
    <t>2-2026-001524</t>
  </si>
  <si>
    <t>2-2026-001420</t>
  </si>
  <si>
    <t>Se dio traslado a Ministerio de Ciencia Tecnología e Innovación</t>
  </si>
  <si>
    <t>1-2026-020429</t>
  </si>
  <si>
    <t>1-2026-002323</t>
  </si>
  <si>
    <t xml:space="preserve"> Solicitud de información y explicación sobre la no implementación del proyecto de paneles solares en la vereda La Isla, municipio de Francisco Pizarro – Salahonda, Nariño. </t>
  </si>
  <si>
    <t xml:space="preserve">Vivian Yareni Vallecilla Banguera 
Asociación Valientes del Pacífico </t>
  </si>
  <si>
    <t>se asigna a la DEE al Grupo de Comunidades energeticas</t>
  </si>
  <si>
    <t>1-2026-020517</t>
  </si>
  <si>
    <t>1-2026-002338</t>
  </si>
  <si>
    <t>Consulta fecha de puesta en operación (FPO) Proyecto “Subestación Norte 115 kV y líneas 115 kV asociadas”, aprobado mediante concepto UPME No. 20151500002641 del 22 enero de 2015 – ENEL 
COLOMBIA SA ESP</t>
  </si>
  <si>
    <t xml:space="preserve">se asigna a la OAJ lo devuelven con la nota: Este radicado fue trasladado previamente mediante memorando con radicado 3-2026-008458.
Se enví a OAJ con memorando 3-2026-010975
</t>
  </si>
  <si>
    <t>1-2026-021011</t>
  </si>
  <si>
    <t>1-2026-002340</t>
  </si>
  <si>
    <t>CEMAR-CE-0126-1419 MANIFESTACION DE INTERESES PARA PARTICIPAR EN LA EJECUCION DE PROUECTOS DEL SISTEMA DE TRANSMISION REGIONAL STR-RESOLUCION NO 40004 DE 2026</t>
  </si>
  <si>
    <t>Cemar Caribe</t>
  </si>
  <si>
    <t>SEASIGNA A OARE</t>
  </si>
  <si>
    <t>3-2026-025580</t>
  </si>
  <si>
    <t>1-2026-002316</t>
  </si>
  <si>
    <t>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t>
  </si>
  <si>
    <t>1-2026-018985</t>
  </si>
  <si>
    <t>1-2026-002345</t>
  </si>
  <si>
    <t>Traslado OFI26-00006966 comunicación radicada en esta entidad, suscrita por el señor Juan Manuel Villamil, en la que, por hechos expuestos en el escrito,
manifiesta consultas sobre: “(...) programas y proyectos Solares y Eólicos en el Departamento del Quindío (...)”.</t>
  </si>
  <si>
    <t>se asigna al Grupo de Colombia Solar</t>
  </si>
  <si>
    <t>1-2026-021985</t>
  </si>
  <si>
    <t>1-2026-002354</t>
  </si>
  <si>
    <t>En atención a lo establecido en la Resolución No. 40492 de 20 de octubre de 2025, se envía adjunto al presente correo los formatos para la presentación del informe final del programa “Comparto mi Energía”.</t>
  </si>
  <si>
    <t>Enerca SA</t>
  </si>
  <si>
    <t>1-2026-021893</t>
  </si>
  <si>
    <t>1-2026-002355</t>
  </si>
  <si>
    <t>Presentación del informe final del programa “Comparto mi Energía”</t>
  </si>
  <si>
    <t>VATIA S.A. E.S.P.</t>
  </si>
  <si>
    <t xml:space="preserve">	
1-2026-022532</t>
  </si>
  <si>
    <t>1-2026-002357</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</si>
  <si>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</si>
  <si>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UPME</t>
  </si>
  <si>
    <t>SE ASIGNA A LA OARE Y SE INFORMA AL DESPACHO DEL VICEMINISTRO</t>
  </si>
  <si>
    <t>1-2026-022534</t>
  </si>
  <si>
    <t>1-2026-002406</t>
  </si>
  <si>
    <t xml:space="preserve"> Alcance al radicado UPME 20251800171571 – CONCEPTO FAVORABLE, “Planta Fotovoltaica FOTÓSFERA”, Proyecto - FINDETER - 105</t>
  </si>
  <si>
    <t>2-2026-001772</t>
  </si>
  <si>
    <t>1-2026-022563</t>
  </si>
  <si>
    <t>1-2026-001487</t>
  </si>
  <si>
    <t xml:space="preserve">Solicitud de información, coordinación interinstitucional y adopción de medidas preventivas para garantizar la continuidad del servicio público esencial de energía eléctrica en el municipio de Galapa  Empresa prestadora: AIR-E S.A.S. E.S.P. – Bajo medida de intervención </t>
  </si>
  <si>
    <t>Alcaldía Municipal de Galapa</t>
  </si>
  <si>
    <t>2-2026-002836</t>
  </si>
  <si>
    <t>2-2026-002003</t>
  </si>
  <si>
    <t>1-2026-022566</t>
  </si>
  <si>
    <t>1-2026-002464</t>
  </si>
  <si>
    <t>Informe final comparto mi energía - Resolución 40492 de 2025</t>
  </si>
  <si>
    <t>Edeg</t>
  </si>
  <si>
    <t>1-2026-002466</t>
  </si>
  <si>
    <t>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
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t>
  </si>
  <si>
    <t>Departamento Nacional de Planeación - DNP</t>
  </si>
  <si>
    <t>se asigna la Grupo de supervision</t>
  </si>
  <si>
    <t>1-2026-002471</t>
  </si>
  <si>
    <t>INFORME FINAL RESOLUCION MME 40492 DE 2025</t>
  </si>
  <si>
    <t>Generadora Y Comercializadora De Energía Del Caribe S.A. E.S.P GECELCA S.A. E.S.P.</t>
  </si>
  <si>
    <t>1-2026-002500</t>
  </si>
  <si>
    <t>Información de proyectos de generación. Consultoría potencial hidroenergético. Plan Indicativo de Expansión de la Cobertura de Energia</t>
  </si>
  <si>
    <t>se a signa a la DEE al ingeniero Ulpiano Plaza</t>
  </si>
  <si>
    <t>1-2026-002303</t>
  </si>
  <si>
    <t>Remisión Plan de Expansión 2025 – 2039.</t>
  </si>
  <si>
    <t>1-2026-002502</t>
  </si>
  <si>
    <t>Solicitud de concepto de proporción para distribución de impuestos y transferencias – Planta FV Shangri-La 160 MW.</t>
  </si>
  <si>
    <t>Atlas Renewable Energy</t>
  </si>
  <si>
    <t>CAPACIDAD INSTALADA</t>
  </si>
  <si>
    <t>2-2026-002603</t>
  </si>
  <si>
    <t>1-2026-002512</t>
  </si>
  <si>
    <t xml:space="preserve">ASUNTO: 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t>
  </si>
  <si>
    <t>Erco Energía S.A.S.</t>
  </si>
  <si>
    <t>1-2026-002515</t>
  </si>
  <si>
    <t>Remisión informe Resolución MME 40492_CE20260068</t>
  </si>
  <si>
    <t>Compañía Energética de Occidente S.A.S E.S.P.</t>
  </si>
  <si>
    <t>1-2026-001941</t>
  </si>
  <si>
    <t xml:space="preserve">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</si>
  <si>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SE ASIGNA A OAJ</t>
  </si>
  <si>
    <t>1-2026-001967</t>
  </si>
  <si>
    <t>Solicitud de atención Prioritarialina- Solicitud inmediata de intervención interinstitucional – Proyecto de demostración de suministro continuo de energía de bajo costo mediante central hidroeléctrica en red para 
la población indígena Nasa de Honduras Zona Alta, Cauca</t>
  </si>
  <si>
    <t>MUNICIPIO MORALES - RESGUARDO INDIGENA HONDURAS - Autoridad Tradicional - CODEBV</t>
  </si>
  <si>
    <t>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t>
  </si>
  <si>
    <t>1-2026-001975</t>
  </si>
  <si>
    <t xml:space="preserve"> EXT26-00003765  la comunicación suscrita por el señor Miguel Mora, en la cual remite: “(…) Solicitud de reunión para presentar innovación 
energética limpia (…)”.</t>
  </si>
  <si>
    <t>2-2026-001894</t>
  </si>
  <si>
    <t>2-2026-001804</t>
  </si>
  <si>
    <t>1-2026-002133</t>
  </si>
  <si>
    <t>Solicitud de anexos editables resolución 40492 de 2025</t>
  </si>
  <si>
    <t>Compañía Energética de Occidente S.A.S. E.S.P - Ceo</t>
  </si>
  <si>
    <t>1-2026-002272</t>
  </si>
  <si>
    <t>Solicitud de concepto</t>
  </si>
  <si>
    <t>William Parrado</t>
  </si>
  <si>
    <t>se asigna a la DEE al Grupo de comunidades Energericas</t>
  </si>
  <si>
    <t>1-2026-002289</t>
  </si>
  <si>
    <t>Remisión de información requerida - Resolución MME 40492 "Finalización comparto mi energía"</t>
  </si>
  <si>
    <t>1-2026-002415</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</si>
  <si>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</si>
  <si>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1-2026-002541</t>
  </si>
  <si>
    <t>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t>
  </si>
  <si>
    <t>Erco Energía S.A.S</t>
  </si>
  <si>
    <t>1-2026-002573</t>
  </si>
  <si>
    <t>Oficio remisorio del Anexo – Resolución Comparto Mi Energía.</t>
  </si>
  <si>
    <t>Empresa de Energía de Boyacá - EBSA S.A. E.S.P.</t>
  </si>
  <si>
    <t>1-2026-001763</t>
  </si>
  <si>
    <t>Solicitud de autorización para conexión eléctrica</t>
  </si>
  <si>
    <t>Andres Said Carrillo almeida</t>
  </si>
  <si>
    <t>1-2026-000389</t>
  </si>
  <si>
    <t>“5. ¿Cuáles son los ingresos por cada uno de los comercializadores que prestan
el servicio de energía en Bogotá, promedio anual desde el 2014 al 2024?
Diligenciar la información del formato anexo respecto del servicio de energía en
Bogotá.”</t>
  </si>
  <si>
    <t xml:space="preserve"> se devuelve solicitud al Grupo de subsidios teniendo en cuenta que solicitan "solicita información de “Subsidio (estratos 1,2 y 3)”"</t>
  </si>
  <si>
    <t>1-2026-002614</t>
  </si>
  <si>
    <t>Auditoria al avance del cronograma de construcción y curva S del proyecto de 
generación Shangri-La 200 MW con corte a 23 de octubre de 2025 (Fecha de entrada en 
operación comercial).</t>
  </si>
  <si>
    <t>Usaene</t>
  </si>
  <si>
    <t>Informe reposa en la carpeta compatida Informes SIN-curva S</t>
  </si>
  <si>
    <t>1-2026-002638</t>
  </si>
  <si>
    <t xml:space="preserve">Comentarios proyecto de Resolución “Por la cual se adoptan medidas para propender por la confiabilidad, complementariedad y continuidad de la prestación del servicio público domiciliario de energía 
eléctrica del sistema interconectado nacional frente al riesgo sistémico”. </t>
  </si>
  <si>
    <t>Bia Energy S.A.S. E.S.P.</t>
  </si>
  <si>
    <t>1-2026-002637</t>
  </si>
  <si>
    <t>Observaciones al proyecto de resolucion  Por la cual se modifica la Resolución 90604 de 2014 del Ministerio de Minas y Energía</t>
  </si>
  <si>
    <t>Empresas Públicas de Medellín E.S.P</t>
  </si>
  <si>
    <t>1-2026-002648</t>
  </si>
  <si>
    <t xml:space="preserve">Copia Carta a SSPD - INFORME DE IMPLEMENTACIÓN DE LA NUEVA METODOLOGÍA PARA LA EVALUACIÓN Y SEGUIMIENTO DE LOS INDICADORES DE 
CALIDAD INDIVIDUAL </t>
  </si>
  <si>
    <t>2-2026-001892</t>
  </si>
  <si>
    <t>2-2026-001803</t>
  </si>
  <si>
    <t>Se traslada a la Superintendencia de Servicios Públicos Domiciliarios</t>
  </si>
  <si>
    <t>1-2026-002604</t>
  </si>
  <si>
    <t xml:space="preserve">Alza en recibo de energía si solución por parte de la entidad encargada ceo Santander de quilichao Cauca años en esto apesar de que he
realizado cambios revisiones que he asumido quejas sin respuesta </t>
  </si>
  <si>
    <t>Diana Marcela  Guaza</t>
  </si>
  <si>
    <t>2-2026-002835</t>
  </si>
  <si>
    <t>2-2026-001808</t>
  </si>
  <si>
    <t>1-2026-002663</t>
  </si>
  <si>
    <t>Ampliación del plazo de ejecución y por ende, modificación de la fecha oficial de puesta en operación del proyecto (FOPOP) por hechos ocurridos con anterioridad al 5 de diciembre de 2025</t>
  </si>
  <si>
    <t>ISA Energia</t>
  </si>
  <si>
    <t>1-2026-002684</t>
  </si>
  <si>
    <t xml:space="preserve">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t>
  </si>
  <si>
    <t>BRP INGENIEROS SAS</t>
  </si>
  <si>
    <t>1-2026-002581</t>
  </si>
  <si>
    <t>RESOLUCIÓN 40492 - COMPARTO MI ENERGIA</t>
  </si>
  <si>
    <t xml:space="preserve"> EBSA</t>
  </si>
  <si>
    <t>1-2026-002686</t>
  </si>
  <si>
    <t>Observaciones y comentarios sobre el Proyecto de Resolución del 6 de enero de 2026 - Confiabilidad_Riesgo Sistémico</t>
  </si>
  <si>
    <t>oreX Energy Colombia</t>
  </si>
  <si>
    <t>1-2026-002709</t>
  </si>
  <si>
    <t>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t>
  </si>
  <si>
    <t>Ministerio del Interior</t>
  </si>
  <si>
    <t>se asigna a Grupo de asuntos Legislativos</t>
  </si>
  <si>
    <t>1-2026-002749</t>
  </si>
  <si>
    <t xml:space="preserve">Oficio remisorio del Anexo – Resolución Comparto Mi Energía. </t>
  </si>
  <si>
    <t>Empresa de Energía de Boyacá E.S.P.</t>
  </si>
  <si>
    <t>1-2026-002759</t>
  </si>
  <si>
    <t>EBSA</t>
  </si>
  <si>
    <t>1-2026-000614</t>
  </si>
  <si>
    <t>Solicitud para incorporar en su integridad en la licencia ambiental del proyecto hidroeléctrico El Quimbo, la obligación sustitutiva a la adecuación con riego por gravedad de 2700 has establecida en los numerales 2 y 6 del artículo décimo segundo de la Resolución 0899 de 
2009 / “MODIFICACIÓN (No. 004) AL DOCUMENTO DE COOPERACIÓN CELEBRADO ENTRE LA GOBERNACIÓN DEL DEPARTAMENTO DEL HUILA, LOS MUNICIPIOS DE EL AGRADO, GARZÓN, ALTAMIRA, GIGANTE, PAICOL Y TESALIA, EL MINISTERIO DE 
MINAS Y ENERGIA, EL MINISTERIO DE AGRICULTURA Y DESARROLLO RURAL Y ENEL COLOMBIA S.A. E.S.P (antes EMGESA S.A. ESP), DEL 16 DE MARZO DE 2009”. Expediente:  LAM4090 / Central Hidroeléctrica El Quimbo</t>
  </si>
  <si>
    <t>Central Hidroelectrica El Quimbo</t>
  </si>
  <si>
    <t>Se reasigna a la OAS</t>
  </si>
  <si>
    <t>1-2026-002314</t>
  </si>
  <si>
    <t xml:space="preserve">Comentarios Circular Externa UPME 000117/25 – “Publicación para comentarios Plan Indicativo de Expansión de Generación 2025-2039”. </t>
  </si>
  <si>
    <t>Codensa S.A. E.S.P - Enel</t>
  </si>
  <si>
    <t>2-2026-002068</t>
  </si>
  <si>
    <t>2-2026-001891</t>
  </si>
  <si>
    <t>1-2026-002822</t>
  </si>
  <si>
    <t xml:space="preserve">Respuesta radicado No. 2026E1001311 – Invitación primera reunión 
2026 Plan 6GW+ 2026 </t>
  </si>
  <si>
    <t xml:space="preserve"> MINISTERIO DE AMBIENTE Y DESARROLLO SOSTENIBLE</t>
  </si>
  <si>
    <t>No requiere respuesta, se archiva con autorización de Julio</t>
  </si>
  <si>
    <t>1-2026-002399</t>
  </si>
  <si>
    <t>CONVOCATORIA - MECANISMO - CONTRATACIÓN - LARGO - PLAZO - 1 derecho de petición</t>
  </si>
  <si>
    <t>C.I. Melo Arango S.A.S.</t>
  </si>
  <si>
    <t>1-2026-002873</t>
  </si>
  <si>
    <t xml:space="preserve">Agotamiento requisito de procedibilidad Artículo 144 y 161 del CPACA.  Solicitud de adopción de medidas para la protección de los derechos  colectivos violados. </t>
  </si>
  <si>
    <t xml:space="preserve">AUGUSTO LIEVANO ORJUELA </t>
  </si>
  <si>
    <t>2-2026-002078</t>
  </si>
  <si>
    <t>2-2026-002004</t>
  </si>
  <si>
    <t>Se dio traslado a Air-e</t>
  </si>
  <si>
    <t>3-2026-007355</t>
  </si>
  <si>
    <t>Estado del reporte de acciones CONPES Dirección de Energía 
Eléctrica</t>
  </si>
  <si>
    <t>Oficina de Planeación y Gestión Internacional</t>
  </si>
  <si>
    <t xml:space="preserve"> SE ASIGNA A DEE AL PROFESIONAL Cristian Steph Velásquez Alejo</t>
  </si>
  <si>
    <t>1-2026-001805</t>
  </si>
  <si>
    <t xml:space="preserve">Notificación Proceso de Escisión </t>
  </si>
  <si>
    <t xml:space="preserve">CaribeMar de la Costa S.A.S. E.S.P. </t>
  </si>
  <si>
    <t>1-2026-001902</t>
  </si>
  <si>
    <t>Solicitud de información del avance de los compromisos de los acuerdos pactados el 13 de agosto del presente año con la comunidad de los municipios de los municipios de Santa Maria, San Luis De Gaceno y Macanal</t>
  </si>
  <si>
    <t>Gobernación de Boyacá</t>
  </si>
  <si>
    <t>1-2026-002583</t>
  </si>
  <si>
    <t>REMISION POR COMPETENCIA DERECHO DE PETICION FORTALCIMIENTO DE LA SEGURIDAD EN INFRAESTRUCTURA ESTRATEGICA DEL DEPARTAMENTO DEL VALLE DEL CAUCA - REPRESA SALVAJINA APOCALIPTICA AMENAZA AL VALLE DEL CAUCA</t>
  </si>
  <si>
    <t>Gustavo Cuenca</t>
  </si>
  <si>
    <t>2-2026-002005</t>
  </si>
  <si>
    <t>Se solicito Anexos</t>
  </si>
  <si>
    <t>1-2026-002774</t>
  </si>
  <si>
    <t xml:space="preserve">Respuesta a comunicaciones con radicados MME 2-2026-001303 y MME 2
2026-003803 (“las Comunicaciones”)  </t>
  </si>
  <si>
    <t>ISAGEN</t>
  </si>
  <si>
    <t>2-2026-002080</t>
  </si>
  <si>
    <t>Respuesta de Isagen a traslado previo</t>
  </si>
  <si>
    <t>1-2026-003260</t>
  </si>
  <si>
    <t>Solicitud de actualización a la empresa CEO de la autorización de giro a terceros de los recursos de subsidios del Fondo de Solidaridad para Subsidios y Redistribución del Ingreso (FSSRI) y
del Fondo de Energía Social FOES.</t>
  </si>
  <si>
    <t>SE ASIGNA A SUBSIDIOS</t>
  </si>
  <si>
    <t>1-2026-003271</t>
  </si>
  <si>
    <t>l. Se me informe cual es la normatividad técnica y legal en Colombia, que re~..1!a la altura a la que deben estar las redes eléctricas del suelo; igualmente solicito se me suministre copia de dicha normatividad. 2. Se me informe a qué altura del suelo debe estar, la red que tra...l'"lspcrta energía de alta, media Jr baja tensión en Colombia.</t>
  </si>
  <si>
    <t>Willington Quintero Galindo	- JULIAN RICARDO GUEV ARA ROMERO</t>
  </si>
  <si>
    <t>SE ASIGNA AL GRUPO DE REGALAMENTOS</t>
  </si>
  <si>
    <t>1-2026-003349</t>
  </si>
  <si>
    <t>TRASLADO POR COMPETENCIA RE3110202601855 Agotamiento accion popular por solidarida</t>
  </si>
  <si>
    <t>2-2026-002079</t>
  </si>
  <si>
    <t>2-2026-002007</t>
  </si>
  <si>
    <t>1-2026-003357</t>
  </si>
  <si>
    <t>Solicitud de espacio institucional - FLORIDA SERVICIOS S.A.S ESP - Visita Técnica Bogotá (27 y 28 de enero de 2026)</t>
  </si>
  <si>
    <t>Florida Servicios S.A.S E.S.P</t>
  </si>
  <si>
    <t>2-2026-002214</t>
  </si>
  <si>
    <t>1-2026-003366</t>
  </si>
  <si>
    <t>Resolución MME 40492 de 2025 - Finalización programa aporte voluntario Comparto mi energía</t>
  </si>
  <si>
    <t xml:space="preserve"> CENTRAL HIDROELECTRICA DE CALDAS SA ESP BIC</t>
  </si>
  <si>
    <t>3-2026-007507</t>
  </si>
  <si>
    <t xml:space="preserve"> Respuesta a memorando – Radicado No. 3-2026-007009</t>
  </si>
  <si>
    <t>Grupo de Relacionamiento con el Ciudadano y Gestión de la 
Información</t>
  </si>
  <si>
    <t>2-2026-002254</t>
  </si>
  <si>
    <t>1-2026-000916</t>
  </si>
  <si>
    <t>Solicitud de revisión de subsanaciones – Proyecto ID-05063
Alumbrado Público Fotovoltaico Landázuri</t>
  </si>
  <si>
    <t>Alcaldía municipal de Landázuri Santander</t>
  </si>
  <si>
    <t>SE ASIGNA A REGALIAS</t>
  </si>
  <si>
    <t>1-2026-000922</t>
  </si>
  <si>
    <t>1-2026-000775</t>
  </si>
  <si>
    <t>Solicitud de intervención por crisis energética en Mitú (Zona No Interconectada)</t>
  </si>
  <si>
    <t>Valentina Luna Calderon</t>
  </si>
  <si>
    <t>2-2026-002015</t>
  </si>
  <si>
    <t>1-2026-001868</t>
  </si>
  <si>
    <t>LEIDY YOHANA VILLADA SUAREZ ha compartido la carpeta &amp;quot;1. CARTA AMPLIACION PLAZO&amp;quot; contigo</t>
  </si>
  <si>
    <t>INTERCOLOMBIA</t>
  </si>
  <si>
    <t>1-2026-001900</t>
  </si>
  <si>
    <t>1-2026-002342</t>
  </si>
  <si>
    <t>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t>
  </si>
  <si>
    <t>Electrificadora Del Meta SA ESP</t>
  </si>
  <si>
    <t>2-2026-002081</t>
  </si>
  <si>
    <t>1-2026-002230</t>
  </si>
  <si>
    <t>1-2026-002391</t>
  </si>
  <si>
    <t>Informe Final Aporte Voluntario - Resolución 40492-2025</t>
  </si>
  <si>
    <t>ESSA</t>
  </si>
  <si>
    <t>1-2026-002828</t>
  </si>
  <si>
    <t>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t>
  </si>
  <si>
    <t>1-2026-003426</t>
  </si>
  <si>
    <t xml:space="preserve"> No. 20261500009831 Respuesta al traslado de la solicitud relacionada con el “Derecho de petición, solicitud de información”, recibida mediante el radicado UPME No. 20251110341832.</t>
  </si>
  <si>
    <t>2-2026-002466</t>
  </si>
  <si>
    <t>1-2026-003529</t>
  </si>
  <si>
    <t>presento queja por el alto cobro de la energía en el Corregimiento Puerto Olaya, municipio de Cimitarra, les comunico tengo linea prepago y el alto consumo que estoy pagando ya superan los $350.000 pesos</t>
  </si>
  <si>
    <t>LILIANA LOPEZ</t>
  </si>
  <si>
    <t>2-2026-003369</t>
  </si>
  <si>
    <t xml:space="preserve">2-2026-002213  </t>
  </si>
  <si>
    <t>1-2026-003531</t>
  </si>
  <si>
    <t xml:space="preserve">Respuesta 0001347347 del 27 de Enero de 2026 Se recibió traslado por competencia Radicado No. 2-2026-001369 proveniente de Ministerio de Minas y Energía, donde nos manifiesta: 
“Traslado por competencia Derecho de Petición Superintendente delegado para Energía y Gas Combustible radicado MME 1-2026- 001977.
</t>
  </si>
  <si>
    <t>ENEL Colombia S.A ESP</t>
  </si>
  <si>
    <t>2-2026-002077</t>
  </si>
  <si>
    <t>1-2026-003540</t>
  </si>
  <si>
    <t xml:space="preserve">Respuesta a la solicitud sobre la necesidad de la presencia de GENSA y el Ministerio de Minas y Energía en el municipio de Mitú, Vaupés con radicado interno 2026EI-000000028.  </t>
  </si>
  <si>
    <t>SE ASIGNA A SUPERVISION</t>
  </si>
  <si>
    <t>1-2026-003393</t>
  </si>
  <si>
    <t xml:space="preserve">TRASLADO POR COMPETENCIA- REPRESA SALVAJINA	</t>
  </si>
  <si>
    <t>Secretaria de infraestructura del Valle del Cauca</t>
  </si>
  <si>
    <t>se asigna a OAAS</t>
  </si>
  <si>
    <t>1-2026-003551</t>
  </si>
  <si>
    <t>Solicitud de información sobre el estado de la cobertura de fluido eléctrico en el área de influencia del Volcán Cerro Machín, para el cumplimiento de la acción popular de radicado 2010-00379.</t>
  </si>
  <si>
    <t>Alcaldia de Ibague</t>
  </si>
  <si>
    <t>Camilo Alberto Castro Giraldo</t>
  </si>
  <si>
    <t>2-2026-002824</t>
  </si>
  <si>
    <t>2-2026-002532</t>
  </si>
  <si>
    <t>1-2026-003637</t>
  </si>
  <si>
    <t>Abuso tarifario del precio del kilovatio en la costa caribe colombiana con relación incluso al precio del resto del país más aún de exportación</t>
  </si>
  <si>
    <t>Anonimo</t>
  </si>
  <si>
    <t>2-2026-002528</t>
  </si>
  <si>
    <t>2-2026-002212</t>
  </si>
  <si>
    <t>1-2026-003725</t>
  </si>
  <si>
    <t xml:space="preserve">Solicitud de información sobre costos indicativos de generación eléctrica en Colombia </t>
  </si>
  <si>
    <t>Embajada Republica Dominicana en Colombia</t>
  </si>
  <si>
    <t xml:space="preserve">Dora Tatiana Reina Acosta </t>
  </si>
  <si>
    <t>2-2026-002076</t>
  </si>
  <si>
    <t>2-2026-002067</t>
  </si>
  <si>
    <t>Se traslada a UPME</t>
  </si>
  <si>
    <t>3-2025-060217</t>
  </si>
  <si>
    <t>Solicitud de información sobre impuesto de timbre</t>
  </si>
  <si>
    <t>Grupo de Tesorería</t>
  </si>
  <si>
    <t xml:space="preserve"> 3-2026-006942</t>
  </si>
  <si>
    <t xml:space="preserve"> Solicitud de información sobre Zonas No Interconectadas (ZNI) – Ministerio de Minas y Energía – Oficina de Asuntos Ambientales y Sociales 
(OAAS)</t>
  </si>
  <si>
    <t>Oficina de Asuntos Ambientales y Sociales</t>
  </si>
  <si>
    <t>Farid Alejandro Tovar Aristizábal</t>
  </si>
  <si>
    <t>3-2026-010381</t>
  </si>
  <si>
    <t>2-2026-003988 - IPSE</t>
  </si>
  <si>
    <t>se asigna a Supervision lo devuleven con la nota "Gran parte de lo solicitado no es competencia del Grupo de Supervisión, se sugiere asignar al Grupo de Fondos y Gestión del Sector, si es necesario el insumo de proyectos en ZNI será suministrado por el Grupo de Supervisión.</t>
  </si>
  <si>
    <t>1-2026-002106</t>
  </si>
  <si>
    <t>Solicitud de aclaración y seguimiento – Proyecto energético solar Santander de Quilichao</t>
  </si>
  <si>
    <t>Leslie Tatiana Suárez Cardona</t>
  </si>
  <si>
    <t>1-2026-002827</t>
  </si>
  <si>
    <t>Cristian Danilo Arteaga Caicedo ha compartido la carpeta
"Remisión información Rad 2-2025-055134 Hallazgo 16 CGR"
contigo</t>
  </si>
  <si>
    <t>Compañía Energética de Occidente - CEO</t>
  </si>
  <si>
    <t>Se asigna a Subsidios</t>
  </si>
  <si>
    <t>1-2026-002843</t>
  </si>
  <si>
    <t>Comentarios sobre proyecto de Resolución de sobretasa
eléctrica de $8 kwh</t>
  </si>
  <si>
    <t>LIGA NACIONAL DE USUARIOS DE SERVICIOS PÚBLICOS REGIÓN CARIBE</t>
  </si>
  <si>
    <t>1-2026-002858</t>
  </si>
  <si>
    <t xml:space="preserve">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t>
  </si>
  <si>
    <t xml:space="preserve"> pedro pablo ortega</t>
  </si>
  <si>
    <t>2-2026-002251</t>
  </si>
  <si>
    <t>2-2026-002216</t>
  </si>
  <si>
    <t>Se dio traslado a la AES Colombia</t>
  </si>
  <si>
    <t>1-2026-003104</t>
  </si>
  <si>
    <t>deseamos explorar con su Ministerio posibles oportunidades de cooperación relacionadas con el suministro de productos petrolíferos refinados, en particular Diesel EN590 (10 ppm), así como otros productos energéticos que puedan
responder a las necesidades estratégicas de su país.</t>
  </si>
  <si>
    <t>Stéphane Valet</t>
  </si>
  <si>
    <t>2-2026-002260</t>
  </si>
  <si>
    <t>1-2026-003353</t>
  </si>
  <si>
    <t xml:space="preserve">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t>
  </si>
  <si>
    <t>EDUARDO JOSÉ GARCÍA ULTRACEM S.A.S.</t>
  </si>
  <si>
    <t>1-2026-003383</t>
  </si>
  <si>
    <t xml:space="preserve">No 20268200214751 copia de respuesta al señor FABIAN HEILBRON LASTRA faheil1553@gmail.com; faheil1553@gmail.com  RESPUESTA A USUARIO - RAD. 220265290321022 MME 1-2025-061007 y 1-2026-002113 2-2026-001520 </t>
  </si>
  <si>
    <t>Respuesta de la SSPD enviada directamente al peticionario</t>
  </si>
  <si>
    <t>3-2026-007717</t>
  </si>
  <si>
    <t>Envío de información - Formato de Planeación y Programación de Comisiones</t>
  </si>
  <si>
    <t>Grupo de Gestión de Comisiones de Servicios, Viáticos y Transporte</t>
  </si>
  <si>
    <t xml:space="preserve"> 3-2026-013076</t>
  </si>
  <si>
    <t>SE ASIGNA A LA PROFESIONAL MARTHA LUCIA LANDINES</t>
  </si>
  <si>
    <t>1-2026-003837</t>
  </si>
  <si>
    <t>Asunto: Autogeneración remota, Traslado MME Radicado No.: 2-2025-062132 Radicado CREG: S2026000543 Id de referencia: E2025017624</t>
  </si>
  <si>
    <t xml:space="preserve">2-2026-002625  </t>
  </si>
  <si>
    <t>1-2026-002645</t>
  </si>
  <si>
    <t>QUEJA PRESTACION DE SERVICIO DISPOWER</t>
  </si>
  <si>
    <t>Se reasigna a supervision</t>
  </si>
  <si>
    <t>1-2026-002821</t>
  </si>
  <si>
    <t xml:space="preserve">de motivo sobre la norma que me exige cambiar el instrumneto de medida electrica contadpr de la luz </t>
  </si>
  <si>
    <t>James Chavarro</t>
  </si>
  <si>
    <t>2-2026-002262</t>
  </si>
  <si>
    <t>2-2026-002252</t>
  </si>
  <si>
    <t>Se dio Traslado a ElectroHuila S.A.</t>
  </si>
  <si>
    <t>1-2026-002884</t>
  </si>
  <si>
    <t>Informe Final Resolución MME 40492 DE 2025</t>
  </si>
  <si>
    <t>Gecelca Generadora Y Comercializadora De Energia Del Caribe</t>
  </si>
  <si>
    <t>1-2026-002887</t>
  </si>
  <si>
    <t>Solicitud de Declaratoria de Utilidad Pública e Interés Social del Proyecto PEQUEÑA CENTRAL HIDROELÉCTRICA  HIDROTIGRE”. RADICADO DUPIS: 1-2024-056752. RADICADO INTERNO OAJ: 3-2024-049947 
RESPUESTA PARCIAL OAJ: 2-2025-034099</t>
  </si>
  <si>
    <t>Energy S.A.S E.S.P</t>
  </si>
  <si>
    <t xml:space="preserve">1-2026-002947
 </t>
  </si>
  <si>
    <t>Presentacion Pago Impuesto de Timbre</t>
  </si>
  <si>
    <t>Empresa de Energía de Arauca - Enelar S. A. E. S. P</t>
  </si>
  <si>
    <t>1-2026-003085</t>
  </si>
  <si>
    <t>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"Girardot" por las causas sufridas (…)”.</t>
  </si>
  <si>
    <t xml:space="preserve">LIZANDRO SAAVEDRA CETINA </t>
  </si>
  <si>
    <t>2-2026-002263</t>
  </si>
  <si>
    <t>2-2026-002255</t>
  </si>
  <si>
    <t>1-2026-003799</t>
  </si>
  <si>
    <t>Malos procedimiento de Caribe Mar de la Costa S.A.S. E.S.P. (Afinia), en contra de la Urbanización OGB</t>
  </si>
  <si>
    <t>Luz Myriam Ramírez</t>
  </si>
  <si>
    <t>2-2026-002529</t>
  </si>
  <si>
    <t>2-2026-002464</t>
  </si>
  <si>
    <t>1-2026-003839</t>
  </si>
  <si>
    <t>Derecho de Petición - Fallas Reiteradas de Energía -Afinia_ Consecutivo: 220268003133</t>
  </si>
  <si>
    <t>Azteca Comunicaciones</t>
  </si>
  <si>
    <t>2-2026-002531</t>
  </si>
  <si>
    <t>2-2026-002467</t>
  </si>
  <si>
    <t>1-2026-003841</t>
  </si>
  <si>
    <t>Derecho de Petición - Fallas Reiteradas de Energía -Air-e_ Consecutivo: 220268003134</t>
  </si>
  <si>
    <t>2-2026-002261</t>
  </si>
  <si>
    <t>2-2026-002256</t>
  </si>
  <si>
    <t>1-2026-003849</t>
  </si>
  <si>
    <t>Derecho de Petición - Fallas Reiteradas de Energía -Cedenar_ Consecutivo: 220268003136</t>
  </si>
  <si>
    <t>2-2026-003362</t>
  </si>
  <si>
    <t xml:space="preserve">2-2026-002624 </t>
  </si>
  <si>
    <t>1-2026-003851</t>
  </si>
  <si>
    <t>Derecho de Petición - Fallas Reiteradas de Energía -Celsia_ Consecutivo: 220268003137</t>
  </si>
  <si>
    <t>2-2026-002823</t>
  </si>
  <si>
    <t>2-2026-002540</t>
  </si>
  <si>
    <t>1-2026-003858</t>
  </si>
  <si>
    <t>Traslado OFI26-00013357 / GFPU - EMAIL SOLICITUD URGENTE DE INTERVENCION INTEGRAL PARA EL MUNICIPIO DE MURINDO-ANTIOQUIA</t>
  </si>
  <si>
    <t>2-2026-002253</t>
  </si>
  <si>
    <t>1-2026-003885</t>
  </si>
  <si>
    <t>contra respuesta a la comunicacion No. 26684668 del 27/01/2026</t>
  </si>
  <si>
    <t>Oscar Suárez Castiblanco</t>
  </si>
  <si>
    <t>2-2026-002825</t>
  </si>
  <si>
    <t>2-2026-005443</t>
  </si>
  <si>
    <t>1-2026-003939</t>
  </si>
  <si>
    <t>Derecho de Petición - Fallas Reiteradas de Energía - Cens_ Consecutivo: 220268003138</t>
  </si>
  <si>
    <t>2-2026-003368</t>
  </si>
  <si>
    <t xml:space="preserve"> 2-2026-002623</t>
  </si>
  <si>
    <t>1-2026-004001</t>
  </si>
  <si>
    <t>Derecho de Petición - Fallas Reiteradas de Energía -CEO_ Consecutivo: 220268003139</t>
  </si>
  <si>
    <t>2-2026-003147</t>
  </si>
  <si>
    <t xml:space="preserve"> 2-2026-002622</t>
  </si>
  <si>
    <t>se le dio respuesta al peticionario de eu DP</t>
  </si>
  <si>
    <t>1-2026-004002</t>
  </si>
  <si>
    <t>1-2026-004005</t>
  </si>
  <si>
    <t>1-2026-004006</t>
  </si>
  <si>
    <t>1-2026-004007</t>
  </si>
  <si>
    <t>1-2026-004010</t>
  </si>
  <si>
    <t>1-2026-004012</t>
  </si>
  <si>
    <t>1-2026-004014</t>
  </si>
  <si>
    <t>1-2026-003942</t>
  </si>
  <si>
    <t>Derecho de petición art 23.cp ley 1755 del 2015 asunto instalación del medidor el día 16 de 
abril de 2025.</t>
  </si>
  <si>
    <t>Carlos Manuel Villalba Barrera</t>
  </si>
  <si>
    <t>2-2026-002826</t>
  </si>
  <si>
    <t>2-2026-002557</t>
  </si>
  <si>
    <t>1-2026-004019</t>
  </si>
  <si>
    <t xml:space="preserve">Derecho de Petición - Fallas Reiteradas de Energía -Chec_ Consecutivo: 220268003140 </t>
  </si>
  <si>
    <t>2-2026-002827</t>
  </si>
  <si>
    <t>2-2026-002598</t>
  </si>
  <si>
    <t>1-2026-004024</t>
  </si>
  <si>
    <t>Derecho de Petición - Fallas Reiteradas de Energía -_ Consecutivo: 220268003141 CODENSA S.A. E.S.P.</t>
  </si>
  <si>
    <t>2-2026-002828</t>
  </si>
  <si>
    <t>2-2026-002599</t>
  </si>
  <si>
    <t>1-2026-004026</t>
  </si>
  <si>
    <t>Derecho de Petición - Fallas Reiteradas de Energía -Dispac_ Consecutivo: 220268003142</t>
  </si>
  <si>
    <t>2-2026-002830</t>
  </si>
  <si>
    <t>2-2026-002610</t>
  </si>
  <si>
    <t>1-2026-004030</t>
  </si>
  <si>
    <t>Derecho de Petición - Fallas Reiteradas de Energía -_ Consecutivo: 220268003144 EMPRESA DE ENERGÍA BAJO DE PUTUMAYO S.A E.S.P.</t>
  </si>
  <si>
    <t>2-2026-002831</t>
  </si>
  <si>
    <t>2-2026-002619</t>
  </si>
  <si>
    <t>1-2026-004033</t>
  </si>
  <si>
    <t xml:space="preserve">Derecho de Petición - Fallas Reiteradas de Energía -_ Consecutivo: 220268003145 EMPRESA GENERADORA DE ENERGÍA ELECTRICA DE el CHARCO S.A </t>
  </si>
  <si>
    <t>2-2026-002832</t>
  </si>
  <si>
    <t>2-2026-002627</t>
  </si>
  <si>
    <t>1-2026-004034</t>
  </si>
  <si>
    <t>Derecho de Petición - Fallas Reiteradas de Energía Elecmuri_ Consecutivo: 220268003146</t>
  </si>
  <si>
    <t>2-2026-002833</t>
  </si>
  <si>
    <t>2-2026-002628</t>
  </si>
  <si>
    <t>1-2026-004036</t>
  </si>
  <si>
    <t>Derecho de Petición - Fallas Reiteradas de Energía -Mapiripan_ Consecutivo: 220268003147</t>
  </si>
  <si>
    <t>2-2026-002834</t>
  </si>
  <si>
    <t>2-2026-002630</t>
  </si>
  <si>
    <t>1-2026-004038</t>
  </si>
  <si>
    <t>1-2026-004039</t>
  </si>
  <si>
    <t>1-2026-004043</t>
  </si>
  <si>
    <t>Derecho de Petición - Fallas Reiteradas de Energía -Emsa_ Consecutivo: 220268003154</t>
  </si>
  <si>
    <t>2-2026-002612</t>
  </si>
  <si>
    <t>2-2026-002554</t>
  </si>
  <si>
    <t>Se dio traslado a Electrificadora del Meta S.A.</t>
  </si>
  <si>
    <t>1-2026-004046</t>
  </si>
  <si>
    <t>Derecho de Petición - Fallas Reiteradas de Energía -SIGLO XXI_ Consecutivo: 2202680031354</t>
  </si>
  <si>
    <t>2-2026-002606</t>
  </si>
  <si>
    <t>2-2026-002556</t>
  </si>
  <si>
    <t>Se dio traslado a Garaviz Industria y Comercial del estado SIGLO XXI</t>
  </si>
  <si>
    <t>1-2026-004047</t>
  </si>
  <si>
    <t>Derecho de Petición - Fallas Reiteradas de Energía -Emsendarien_ Consecutivo: 220268003157</t>
  </si>
  <si>
    <t>2-2026-002602</t>
  </si>
  <si>
    <t>2-2026-002559</t>
  </si>
  <si>
    <t>Se dio traslado a Empresa de Servicios Públicos Domiciliarios de Carmen del Darién S.A. E.S.P. - EMSEPDARIEN</t>
  </si>
  <si>
    <t>1-2026-004048</t>
  </si>
  <si>
    <t>Derecho de Petición - Fallas Reiteradas de Energía -Emserpurcar_ Consecutivo: 220268003158</t>
  </si>
  <si>
    <t>2-2026-002605</t>
  </si>
  <si>
    <t>2-2026-002558</t>
  </si>
  <si>
    <t>Se dio traslado a  Empresa Municipal De Servicios Públicos De Cartagena Del Chaira – EMSERPUCAR ESP</t>
  </si>
  <si>
    <t>1-2026-004049</t>
  </si>
  <si>
    <t>Derecho de Petición - Fallas Reiteradas de Energía -Emseroccidente_ Consecutivo: 220268003160</t>
  </si>
  <si>
    <t>2-2026-002613</t>
  </si>
  <si>
    <t>2-2026-002553</t>
  </si>
  <si>
    <t>Se dio traslado a Ceo- Compañía Energética De Occidente S.A.S. E.S.P.</t>
  </si>
  <si>
    <t>1-2026-004052</t>
  </si>
  <si>
    <t>Derecho de Petición - Fallas Reiteradas de Energía -Enelar_ Consecutivo: 220268003161</t>
  </si>
  <si>
    <t>2-2026-002614</t>
  </si>
  <si>
    <t>2-2026-002551</t>
  </si>
  <si>
    <t>Se dio traslado a ENELAR</t>
  </si>
  <si>
    <t>1-2026-004054</t>
  </si>
  <si>
    <t>Derecho de Petición - Fallas Reiteradas de Energía -Enerca_ Consecutivo: 220268003162</t>
  </si>
  <si>
    <t>2-2026-002621</t>
  </si>
  <si>
    <t>2-2026-002550</t>
  </si>
  <si>
    <t>Se dio traslado a EMPRESA DE ENERGÍA DE CASANARE</t>
  </si>
  <si>
    <t xml:space="preserve">1-2026-004055
 </t>
  </si>
  <si>
    <t>Derecho de Petición - Fallas Reiteradas de Energía -Energuaviare_ Consecutivo: 220268003163</t>
  </si>
  <si>
    <t>2-2026-002615</t>
  </si>
  <si>
    <t>2-2026-002547</t>
  </si>
  <si>
    <t>Se dio traslado a ENERGUAVIARE S.A. E.S.P.</t>
  </si>
  <si>
    <t>1-2026-004056</t>
  </si>
  <si>
    <t>Derecho de Petición - Fallas Reiteradas de Energía -EPM_ Consecutivo: 220268003164</t>
  </si>
  <si>
    <t>2-2026-002616</t>
  </si>
  <si>
    <t>2-2026-002546</t>
  </si>
  <si>
    <t>Se dio traslado a EMPRESA DE SERVICIOS PÚBLICOS DE MEDELLÍN</t>
  </si>
  <si>
    <t>1-2026-004057</t>
  </si>
  <si>
    <t>Derecho de Petición - Fallas Reiteradas de Energía -ESSA_ Consecutivo: 220268003166</t>
  </si>
  <si>
    <t>2-2026-002617</t>
  </si>
  <si>
    <t>2-2026-002535</t>
  </si>
  <si>
    <t>Se dio traslado a Electrificadora de Santander</t>
  </si>
  <si>
    <t>1-2026-004059</t>
  </si>
  <si>
    <t>Derecho de Petición - Fallas Reiteradas de Energía -EPSA_ Consecutivo: 220268003165</t>
  </si>
  <si>
    <t>2-2026-002618</t>
  </si>
  <si>
    <t>2-2026-002533</t>
  </si>
  <si>
    <t>Se dio traslado a CELSIA COLOMBIA S.A. E.S.P. (EPSA)</t>
  </si>
  <si>
    <t>1-2026-004110</t>
  </si>
  <si>
    <t>DERECHO DE PETICIÓN - Consulta sobre la Factibilidad de Declaratoria de Utilidad Pública e Interés Social para el Proyecto Solar Fotovoltaico Tonsuca II de 9.9 MW.</t>
  </si>
  <si>
    <t xml:space="preserve"> ABO Wind Renovables</t>
  </si>
  <si>
    <t>2-2026-003496</t>
  </si>
  <si>
    <t>1-2026-004025</t>
  </si>
  <si>
    <t xml:space="preserve"> Afectaciones por ola invernal</t>
  </si>
  <si>
    <t>Electrificadora del Municipio de Riosucio Choco S.A. E.S.P. - ELECMURI</t>
  </si>
  <si>
    <t>2-2026-002829</t>
  </si>
  <si>
    <t>2-2026-002601</t>
  </si>
  <si>
    <t>Reporte de Información Nuevos Usuarios Rurales (Enero 2026) - CENS</t>
  </si>
  <si>
    <t>Cens</t>
  </si>
  <si>
    <t>2-2026-002913</t>
  </si>
  <si>
    <t xml:space="preserve"> Acuse de recibido radicado MME 1-2026-004335 Reporte nuevos usuarios</t>
  </si>
  <si>
    <t>1-2026-004401</t>
  </si>
  <si>
    <t>Solicitud de aplazamiento de la fecha de puesta en operación del proyecto UPME 03 - 2023  subestacion nueva Esperanza</t>
  </si>
  <si>
    <t xml:space="preserve"> EPM</t>
  </si>
  <si>
    <t>1-2026-004415</t>
  </si>
  <si>
    <t>ControlDoc - Correspondencia: Se le ha asignado un nuevo documento: 89488 (202614200002911) - Respuesta radicado 202614200004382
“REVISION PROYECTO OXI 20250214000167 Rivera I y II Puerto Asís”</t>
  </si>
  <si>
    <t xml:space="preserve"> IPSE</t>
  </si>
  <si>
    <t>SE ASIGNA OPGI</t>
  </si>
  <si>
    <t>Información requerida "Nuevos usuarios rurales"</t>
  </si>
  <si>
    <t>2-2026-002912</t>
  </si>
  <si>
    <t>Acuse de recibido radicado MME 1-2026-004442 Reporte nuevos
usuarios</t>
  </si>
  <si>
    <t>Reporte usuarios Rurales</t>
  </si>
  <si>
    <t>Empresa de Energía de Casanare SA ESP</t>
  </si>
  <si>
    <t>2-2026-002910</t>
  </si>
  <si>
    <t xml:space="preserve"> Acuse de recibido radicado MME 1-2026-004464 Reporte nuevos usuarios de octubre, noviembre y diciembre de 2025</t>
  </si>
  <si>
    <t>Reporte usuarios rurales enero 2026</t>
  </si>
  <si>
    <t>2-2026-003019</t>
  </si>
  <si>
    <t>Acuse de recibido radicado MME 1-2026-004476 Reporte nuevos usuarios</t>
  </si>
  <si>
    <t>1-2026-004526</t>
  </si>
  <si>
    <t xml:space="preserve">TAURUS - TEC - Derecho de petición Reiteración necesidad de acuerdo de coexistencias - Proyecto Solar Fotovoltaico Taurus Solar (19.5 MW) y su Conexión a la S/E 
San Marcos - Desistimiento Tácito Proceso de Negociación de Acuerdo Operacional de Coexistencia </t>
  </si>
  <si>
    <t>VIRIDI</t>
  </si>
  <si>
    <t>1-2026-001253</t>
  </si>
  <si>
    <t>20260113 100156385-0098 Solicitud_de_información_sobre_el_estado_actual_de_proyectos_BPIN_Obras_por_Impuestos_Min_Minas</t>
  </si>
  <si>
    <t>DIAN</t>
  </si>
  <si>
    <t>2-2026-005069</t>
  </si>
  <si>
    <t>1-2026-004379</t>
  </si>
  <si>
    <t>DENUNCIA POR MALA CALIDAD DE LA PRESTACIÓN DE SERVICIO DE ENERGIA PEREIRA</t>
  </si>
  <si>
    <t>ANGELA YULIANA TORRES</t>
  </si>
  <si>
    <t>Johanna Andrea Velasquez Parrado</t>
  </si>
  <si>
    <t xml:space="preserve"> 2-2026-003506</t>
  </si>
  <si>
    <t>2-2026-003108</t>
  </si>
  <si>
    <t>1-2026-004394</t>
  </si>
  <si>
    <t>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t>
  </si>
  <si>
    <t>Daimer Cortés</t>
  </si>
  <si>
    <t>se asigna a DEE al Grupo de Comunidades Energeticas</t>
  </si>
  <si>
    <t>1-2026-003914</t>
  </si>
  <si>
    <t xml:space="preserve">denuncia a empresa de energia del bajo putumayo usuaria con numero de suscripción 45899 Puerto Asis Putumayo </t>
  </si>
  <si>
    <t>LOURDES ESPERANZA CHAZATAR</t>
  </si>
  <si>
    <t>2-2026-003501</t>
  </si>
  <si>
    <t>2-2026-003109</t>
  </si>
  <si>
    <t>1-2026-004523</t>
  </si>
  <si>
    <t>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t>
  </si>
  <si>
    <t>2-2026-005084</t>
  </si>
  <si>
    <t>1-2026-004559</t>
  </si>
  <si>
    <t xml:space="preserve">consulta y solicitud de informacion art 25 CPACA </t>
  </si>
  <si>
    <t>URIAS ANTONIO RODRIGUEZ PRIETO</t>
  </si>
  <si>
    <t>1-2026-004560</t>
  </si>
  <si>
    <t>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t>
  </si>
  <si>
    <t>Alcaldía Curumani</t>
  </si>
  <si>
    <t>se asigna al Grupo de supervision</t>
  </si>
  <si>
    <t>Solicitud de información nuevos usuarios rurales</t>
  </si>
  <si>
    <t>Ebsa</t>
  </si>
  <si>
    <t xml:space="preserve"> 2-2026-003359</t>
  </si>
  <si>
    <t>Acuse de recibido radicado MME 1-2026-004570 Reporte nuevos
usuarios</t>
  </si>
  <si>
    <t>1-2026-004586</t>
  </si>
  <si>
    <t xml:space="preserve">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</si>
  <si>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Canacol</t>
  </si>
  <si>
    <t>1-2026-004633</t>
  </si>
  <si>
    <t>05001 33 33 034 2021 00 287 00 Pronunciamiento excepciones</t>
  </si>
  <si>
    <t>Empresas Públicas de Medellín - EPM</t>
  </si>
  <si>
    <t>se asigna a OAJ</t>
  </si>
  <si>
    <t>Respuesta al rad externo 2-2026-002285 del 30-01-2026 del ministerio de minas y energia y Rad interno No 2026-1-1-738 del 02-02-2026</t>
  </si>
  <si>
    <t xml:space="preserve"> Electro Caquetá</t>
  </si>
  <si>
    <t>2-2026-003361</t>
  </si>
  <si>
    <t>Respuesta al radicado MME 1-2026-004638 “Solicitud información Nuevos Usuarios 
Rurales - Operadores de Red”</t>
  </si>
  <si>
    <t>1-2026-004660</t>
  </si>
  <si>
    <t>DENUNCIA ANÓNIMA - PROYECTO INTEGRAL</t>
  </si>
  <si>
    <t>Fiscalía General</t>
  </si>
  <si>
    <t>2-2026-003365</t>
  </si>
  <si>
    <t>Se copio el radicado de traslado al peticionario y relaciono como radicado padre 2 en la respuesta</t>
  </si>
  <si>
    <t>1-2026-004663</t>
  </si>
  <si>
    <t>Juan León</t>
  </si>
  <si>
    <t>1-2026-004667</t>
  </si>
  <si>
    <t>Comentarios proyecto de Resolución MME - Por la cual se convoca y define el primer mecanismo de contratación a largo plazo de energía eléctrica</t>
  </si>
  <si>
    <t>1-2026-004676</t>
  </si>
  <si>
    <t>DENUNCIA ANÓNIMA</t>
  </si>
  <si>
    <t>2-2026-003110</t>
  </si>
  <si>
    <t>2-2026-003021</t>
  </si>
  <si>
    <t>1-2026-004678</t>
  </si>
  <si>
    <t>2-2026-003111</t>
  </si>
  <si>
    <t>2-2026-003020</t>
  </si>
  <si>
    <t>3-2026-008458</t>
  </si>
  <si>
    <t>Traslado solicitud con radicado 1-2026-002338. Fecha de Puesta 
en Operación proyecto “Subestación Norte 115 kV y líneas 115 kV asociadas”.</t>
  </si>
  <si>
    <t>Grupo de Energía Eléctrica</t>
  </si>
  <si>
    <t>3-2026-010975</t>
  </si>
  <si>
    <t>se reasigna al Grupo de Energia Electrica</t>
  </si>
  <si>
    <t>1-2026-003341</t>
  </si>
  <si>
    <t xml:space="preserve"> Alerta ejecución Convenio Interadministrativo No 116231-158-2024.
Fenoge, Ministerio de Minas y Energía y Ministerio de Educación Nacional</t>
  </si>
  <si>
    <t>Ministerio de Educacion</t>
  </si>
  <si>
    <t>1-2026-002100</t>
  </si>
  <si>
    <t>2-2026-003499</t>
  </si>
  <si>
    <t>2-2026-003364</t>
  </si>
  <si>
    <t>1-2026-004250</t>
  </si>
  <si>
    <t>r CC-ERDCO-077-2026 Solicitud de información sobre costos indicativos de generación eléctrica en Colombia</t>
  </si>
  <si>
    <t>2-2026-003366</t>
  </si>
  <si>
    <t>Reporte de nuevos usuarios rurales enero 2026</t>
  </si>
  <si>
    <t>CHEC</t>
  </si>
  <si>
    <t>2-2026-003363</t>
  </si>
  <si>
    <t>Acuse de recibido radicado MME 1-2026-004942 Reporte nuevos usuarios</t>
  </si>
  <si>
    <t>Envío reporte mensual y diligenciamiento formulario de contacto</t>
  </si>
  <si>
    <t>Celsia</t>
  </si>
  <si>
    <t>2-2026-003490</t>
  </si>
  <si>
    <t>Acuse de recibido radicado MME 1-2026-005090 Reporte nuevos usuarios</t>
  </si>
  <si>
    <t>1-2026-004895</t>
  </si>
  <si>
    <t>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t>
  </si>
  <si>
    <t>Ministerio de Cultura</t>
  </si>
  <si>
    <t>Informe final programa &amp;quot;Comparto mi Energía&amp;quot; - AES Colombia</t>
  </si>
  <si>
    <t>AES Colombia</t>
  </si>
  <si>
    <t>1-2026-005206</t>
  </si>
  <si>
    <t>Celsia Colombia - Informe Final Aplicación Programa &amp;quot;Comparto Mi Energía&amp;quot; - Resolución MME 40492-25</t>
  </si>
  <si>
    <t>Celsia Colombia S.A. E.S.P.</t>
  </si>
  <si>
    <t>1-2026-005216</t>
  </si>
  <si>
    <t>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t>
  </si>
  <si>
    <t>Superintendencia de Industria y Comercio</t>
  </si>
  <si>
    <t>CHEC SA ESP BIC</t>
  </si>
  <si>
    <t>2-2026-003492</t>
  </si>
  <si>
    <t>Acuse de recibido radicado MME 1-2026-005249 Reporte nuevos  usuarios</t>
  </si>
  <si>
    <t>Respuesta a solicitud información Nuevos Usuarios Rurales - Operadores de Red</t>
  </si>
  <si>
    <t>EPM</t>
  </si>
  <si>
    <t>2-2026-003493</t>
  </si>
  <si>
    <t>Acuse de recibido radicado MME 1-2026-005264 Reporte nuevos  usuarios</t>
  </si>
  <si>
    <t>RESPUESTA A SOLICITUD iNFORMACION NUEVOS USUARIOS RURALES-2-2026-002284</t>
  </si>
  <si>
    <t>EMPRESA MUNICIPAL DE SERVICIOS PUBLICOS DE CARTAGENA DEL CHAIRA</t>
  </si>
  <si>
    <t>2-2026-003494</t>
  </si>
  <si>
    <t>Respuesta a radicado MME 1-2026-005314</t>
  </si>
  <si>
    <t>MINENERGIA: Registro radicado 2-2026-002292 _ Usuarios Enero 2026</t>
  </si>
  <si>
    <t>COMPAÑÍA ENERGÉTICA DE OCCIDENTE</t>
  </si>
  <si>
    <t>2-2026-003491</t>
  </si>
  <si>
    <t>Acuse de recibido radicado MME 1-2026-005226 Reporte nuevos usuarios</t>
  </si>
  <si>
    <t>RTQ-2026-2197 Reporte información Nuevos Usuarios Rurales</t>
  </si>
  <si>
    <t>RUITOQUE ENERGÍA</t>
  </si>
  <si>
    <t>2-2026-003495</t>
  </si>
  <si>
    <t>Acuse de recibido radicado MME 1-2026-005317 Reporte nuevos  usuarios</t>
  </si>
  <si>
    <t>1-2026-005134</t>
  </si>
  <si>
    <t>Respuesta al radicado ANM 20251004348272 de fecha 26/12/2025. Comunicación de la resolución 40531 del 7 de noviembre de 2025, por medio de la cual se declara de utilidad pública e interés social el</t>
  </si>
  <si>
    <t>Agencia Nacional de Mineria</t>
  </si>
  <si>
    <t>Se archiva documento informativo de la ANM respecto a la DUPIS TERRA I y TERRA II</t>
  </si>
  <si>
    <t>1-2026-005107</t>
  </si>
  <si>
    <t>buen dia, solicitamos  requisitos, términos de referencia y lineamientos técnicos, de la convocatoria 5</t>
  </si>
  <si>
    <t xml:space="preserve"> CARLOS FERNANDO RAMOS</t>
  </si>
  <si>
    <t>1-2026-005108</t>
  </si>
  <si>
    <t>PROPOSICION No.02 DE 2026 - DEBATE DE CONTROL ESPECIAL</t>
  </si>
  <si>
    <t>Concejo Municipal de Guaduas</t>
  </si>
  <si>
    <t>2-2026-003525</t>
  </si>
  <si>
    <t>2-2026-003498</t>
  </si>
  <si>
    <t>Se dio traslado a ENEL</t>
  </si>
  <si>
    <t>1-2026-005188</t>
  </si>
  <si>
    <t>Envío de comunicación ENL-000318-2026-S - SOLICITUD MODIFICACIÓN DE LA FECHA DE PUESTA EN OPERACIÓN DEL PROYECTO UPME 04-2014 REFUERZO SUROCCIDENTAL 500 KV: SUBESTACIÓN ALFÉREZ 500
KV Y LAS LÍNEAS DE TRANSMISIÓN ASOCIADAS</t>
  </si>
  <si>
    <t>ENLAZA - Grupo Energía Bogotá S.A.S E.S.P</t>
  </si>
  <si>
    <t>1-2026-005209</t>
  </si>
  <si>
    <t>Alcance 2 a la información presentada en la solicitud de ajuste del Plan de Inversiones 2025-2029 – ENERCA S.A. E.S.P.</t>
  </si>
  <si>
    <t xml:space="preserve"> Empresa De Energía De Casanare Enerca S.A. E.S.P.</t>
  </si>
  <si>
    <t>2-2026-003526</t>
  </si>
  <si>
    <t>2-2026-003505</t>
  </si>
  <si>
    <t>Se dio traslado a la CREG</t>
  </si>
  <si>
    <t>1-2026-005307</t>
  </si>
  <si>
    <t>Lecciones del caso FOTOVOLTAICO ARRAYANES S.A.S. E.S.P.</t>
  </si>
  <si>
    <t>Soltec</t>
  </si>
  <si>
    <t>SE ASIGNA A SUPERVISION y lo devuelven con la nota El documento no es competencia del Grupo de Supervisión, sugiero asignar al Grupo de Fondos y Gestión del Sector" se asigna a OARE</t>
  </si>
  <si>
    <t>1-2026-005308</t>
  </si>
  <si>
    <t>DENUNCIA CORRUPCIÓN POR PARTE DE LOS EMPLEADOS DE ENEL COLOMBIA</t>
  </si>
  <si>
    <t>Carmenza Lopez</t>
  </si>
  <si>
    <t xml:space="preserve"> 2-2026-003507</t>
  </si>
  <si>
    <t>2-2026-003367</t>
  </si>
  <si>
    <t>COMUNICACIÓN RADICADO 20260330006553 04/02/2026 RESPUESTA A REQUERIMIENTO</t>
  </si>
  <si>
    <t>2-2026-003489</t>
  </si>
  <si>
    <t>Acuse de recibido radicado MME 1-2026-005063 Reporte nuevos usuarios</t>
  </si>
  <si>
    <t>1-2026-005322</t>
  </si>
  <si>
    <t>CETSA - Informe Final Aplicación Programa &amp;quot;Comparto Mi Energía&amp;quot; - Resolución MME 40492-25</t>
  </si>
  <si>
    <t>REPORTE - USUARIOS RURALES CONECTADOS CORTE ENERO/2026</t>
  </si>
  <si>
    <t>ElectroHuila</t>
  </si>
  <si>
    <t>2-2026-003502</t>
  </si>
  <si>
    <t>Respuesta al radicado 1-2026-005372 de solicitud información nuevos usuarios rurales</t>
  </si>
  <si>
    <t>1-2026-005388</t>
  </si>
  <si>
    <t xml:space="preserve">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31-2026.</t>
  </si>
  <si>
    <t>Ciro Rojas</t>
  </si>
  <si>
    <t>1-2026-003795</t>
  </si>
  <si>
    <t>UPME: Se ha generado una Respuesta con No. 20261700010751  Invitación socialización informe final de auditoría, Convocatoria Pública: 
UPME GN Auditor No. 02-2024 Proyecto IPAT ampliación de la capacidad de transporte Ramal Jamundí-Valle del Cauca.</t>
  </si>
  <si>
    <t>se asigna al Grupo de Gas Combustible</t>
  </si>
  <si>
    <t>1-2026-004071</t>
  </si>
  <si>
    <t xml:space="preserve">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t>
  </si>
  <si>
    <t>Julián Quevedo</t>
  </si>
  <si>
    <t>1-2026-004096</t>
  </si>
  <si>
    <t>Participacion del Ministerio de Minas y Energia al CABILDO ABIERTO en Agua de Dios - Cundinamarca - ntre los cuestionamientos que trataremos esta el hecho de la contratación del servicio de energía eléctrica para el alumbrado público y la desatención a la
modernización del sistema de alumbrado público mediante la energía fotovoltaica (energía solar). Por esta razón consideramos de importancia que el ministerio se haga presente con un delegado para el apoyo a la necesaria modernización del sistema de alumbrado</t>
  </si>
  <si>
    <t>Germán Velandia Peláez</t>
  </si>
  <si>
    <t>2-2026-004904</t>
  </si>
  <si>
    <t>1-2026-004103</t>
  </si>
  <si>
    <t>INVITACIÓN PARA ALIANZA ESTRATÉGICA: EL META COMO TERRITORIO LÍDER EN LA TRANSICIÓN ENERGÉTICA JUSTA.</t>
  </si>
  <si>
    <t>Secretaría de Movilidad</t>
  </si>
  <si>
    <t>se asigna a DEE Al Grupo de comunidades energéticas al profesional César Suárez</t>
  </si>
  <si>
    <t>1-2026-005373</t>
  </si>
  <si>
    <t xml:space="preserve">Solicitud de información de proyectos, obras o actividades de utilidad pública de competencia y en ejecución por parte de la Nación en el municipio, 
de Oicatá - Departamento de Boyacá, artículos 2.2.2.1.2.5.1, 2.2.2.2.2.5.2 y 2.2.2.1.2.5.3 Decreto Nacional 1232 de 2020 </t>
  </si>
  <si>
    <t>Alcaldia Municipal de Oicatá</t>
  </si>
  <si>
    <t>2-2026-003950</t>
  </si>
  <si>
    <t>2-2026-003500, 2-2026-003503, 2-2026-003504</t>
  </si>
  <si>
    <t>NUEVOS USUARIOS RURALES CONECTADOS - DISPAC SA ESP</t>
  </si>
  <si>
    <t>Empresa Distribuidora Del Pacífico S.A. E.S.P - Dispac</t>
  </si>
  <si>
    <t>2-2026-003497</t>
  </si>
  <si>
    <t>Acuse de recibido radicado MME 1-2026-005387 Reporte nuevos usuarios</t>
  </si>
  <si>
    <t>1-2026-005416</t>
  </si>
  <si>
    <t>Derecho de petición – Solicitud de información y acciones de responsabilidad social frente a la emergencia por el desbordamiento del río Sinú</t>
  </si>
  <si>
    <t>Carmen Sofía López</t>
  </si>
  <si>
    <t>se asigna al Despcho del Ministron a  profesional José Andres Gutierrez del Despacho del Ministro, quien está canalizando la emergencia.</t>
  </si>
  <si>
    <t>1-2026-005451</t>
  </si>
  <si>
    <t>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t>
  </si>
  <si>
    <t>Superintendencia de servicios públicos</t>
  </si>
  <si>
    <t>2-2026-005080</t>
  </si>
  <si>
    <t>Respuesta a comunicación 05-PQR-012266-E-2025 y consecutivo de origen 2 2025-01635(MARTHA STEPHANNY BARRETO MANTILLA)</t>
  </si>
  <si>
    <t xml:space="preserve"> Electrohuila</t>
  </si>
  <si>
    <t>2-2026-003535</t>
  </si>
  <si>
    <t>Acuse de recibido radicado MME 1-2026-005474 Reporte nuevos usuarios</t>
  </si>
  <si>
    <t>Reporte Nuevos Usuarios Rurales - Enero 2026</t>
  </si>
  <si>
    <t>2-2026-003534</t>
  </si>
  <si>
    <t>Acuse de recibido radicado MME 1-2026-005497 Reporte nuevos usuarios</t>
  </si>
  <si>
    <t>Nuevos Usuarios Rurales - Meses Octubre_Noviembre_Diciembre/2025</t>
  </si>
  <si>
    <t>Electrificadora de Santander S.A. E.S.P - Essa</t>
  </si>
  <si>
    <t>2-2026-005406</t>
  </si>
  <si>
    <t>Acuse de recibido radicado MME 1-2026-005527 Reporte nuevos usuarios meses octubre-noviembre-diciembre de 2025</t>
  </si>
  <si>
    <t xml:space="preserve"> 2-2026-003533</t>
  </si>
  <si>
    <t>Acuse de recibido radicado MME 1-2026-005588 Reporte nuevos usuarios</t>
  </si>
  <si>
    <t>1-2026-005615</t>
  </si>
  <si>
    <t>DENUNCIA INSTALACIONES ELÉCTRICAS ILEGALES</t>
  </si>
  <si>
    <t xml:space="preserve"> 2-2026-003987</t>
  </si>
  <si>
    <t>2-2026-003952</t>
  </si>
  <si>
    <t>1-2026-005626</t>
  </si>
  <si>
    <t>2-2026-003527</t>
  </si>
  <si>
    <t>2-2026-003509</t>
  </si>
  <si>
    <t>1-2026-005627</t>
  </si>
  <si>
    <t>2-2026-004033</t>
  </si>
  <si>
    <t>2-2026-004032</t>
  </si>
  <si>
    <t>1-2026-005722</t>
  </si>
  <si>
    <t>Embalse de Urra I e inundaciones en Córdoba y Montería</t>
  </si>
  <si>
    <t>Rafael C. Melo Pàez</t>
  </si>
  <si>
    <t>1-2026-005723</t>
  </si>
  <si>
    <t>QUEJA No. 41: POR SERVICIO DEL FLUIDO ELECTRICO DE ENEL-CODENSA NO ES CONTINUO, MUY INESTABLE. CUENTA 4846230-1</t>
  </si>
  <si>
    <t>Miguel Angel Castro Florian</t>
  </si>
  <si>
    <t>2-2026-003951</t>
  </si>
  <si>
    <t>2-2026-003528</t>
  </si>
  <si>
    <t>1-2026-005898</t>
  </si>
  <si>
    <t>Documento de Andres Camacho</t>
  </si>
  <si>
    <t>Andrés Camacho García</t>
  </si>
  <si>
    <t>1-2026-005762</t>
  </si>
  <si>
    <t>DERECHO DE PETICIÓN Y RECLAMACIÓN PREVIA (ART. 144 CPACA). SOLICITUD DE EVALUACIÓN DE LA TECNOLOGÍA MMRCA ANTE EL RIESGO DE DESABASTECIMIENTO Y ALTOS COSTOS ENERGÉTICOS.</t>
  </si>
  <si>
    <t xml:space="preserve"> USUARIO ELIMINADO</t>
  </si>
  <si>
    <t>se asigna a la DEE a asignar al grupo TEJ - ingeniero</t>
  </si>
  <si>
    <t>1-2026-005796</t>
  </si>
  <si>
    <t xml:space="preserve"> 2-2026-004042</t>
  </si>
  <si>
    <t>1-2026-005900</t>
  </si>
  <si>
    <t xml:space="preserve">Derecho de Petición – Articulo 258 – Ley Quinta de 1992 Solicitud informe banco de proyectos interconexión Litoral del San Juan  </t>
  </si>
  <si>
    <t>Astrid Sánchez Montes De Oca - Camara de Representantes</t>
  </si>
  <si>
    <t xml:space="preserve"> SE ASIGNA AL GRUPO DE ASUNTO LEGISLATIVOS</t>
  </si>
  <si>
    <t>1-2026-006048</t>
  </si>
  <si>
    <t>Carta ANDEG 018-2026 - Solicitud de asignación administrada de Obligaciones de Energía Firme para plantas existentes en el contexto del esquema de Cargo por Confiabilidad para el periodo 2028-2029</t>
  </si>
  <si>
    <t>Asociación Nacional de Empresas Generadoras - ANDEG</t>
  </si>
  <si>
    <t>1-2026-006052</t>
  </si>
  <si>
    <t>Solicitud energia comunidad Palo Blanco Vigia el fuerte - choco</t>
  </si>
  <si>
    <t>Yeison Rivas Moreno - mismellizosamigos@gmail.com</t>
  </si>
  <si>
    <t>1-2026-006067</t>
  </si>
  <si>
    <t xml:space="preserve">Radicado N°: 001117054 del 21 de enero del 2026 Radicado SSPD No. 20268120167471 del 21 de enero del 2026 Radicado No.: 2-2025-057767 Cuenta N° 770749-7 copia de respuesta al señor Alberto Hernández referencia radicado 2-2025-057767 
</t>
  </si>
  <si>
    <t>2-2026-005078</t>
  </si>
  <si>
    <t>Respuesta de ENEL a traslado previo</t>
  </si>
  <si>
    <t>1-2026-006088</t>
  </si>
  <si>
    <t>1-2026-005996</t>
  </si>
  <si>
    <t>QUEJA No. 42: POR SERVICIO DEL FLUIDO ELECTRICO DE ENEL-CODENSA NO ES CONTINUO, MUY INESTABLE. CUENTA 4846230-1</t>
  </si>
  <si>
    <t>2-2026-004071</t>
  </si>
  <si>
    <t>2-2026-004034</t>
  </si>
  <si>
    <t>1-2026-006034</t>
  </si>
  <si>
    <t>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t>
  </si>
  <si>
    <t>1-2026-006061</t>
  </si>
  <si>
    <t>Solicitud de información estado de proyectos STN, STR y expansión de generación Rad. 2026EE0022967</t>
  </si>
  <si>
    <t>Contraloría General de la República</t>
  </si>
  <si>
    <t>2-2026-003970</t>
  </si>
  <si>
    <t>2-2026-003949 CREG
2-2026-003948 UPME</t>
  </si>
  <si>
    <t>1-2026-006100</t>
  </si>
  <si>
    <t>2-2026-004069</t>
  </si>
  <si>
    <t>2-2026-004035</t>
  </si>
  <si>
    <t>1-2026-006113</t>
  </si>
  <si>
    <t xml:space="preserve">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t>
  </si>
  <si>
    <t>JOSEFA BEATRIZ CAMARGO</t>
  </si>
  <si>
    <t>2-2026-005375</t>
  </si>
  <si>
    <t>2-2026-005083</t>
  </si>
  <si>
    <t>Respuesta a MINENERGIA: Registro radicado 2-2026-002269</t>
  </si>
  <si>
    <t>EMPRESA DE ENERGIA DEL VALLE DEL SIBUNDOY S.A. E.S.P. - Emevasi S.A. E.S.P.</t>
  </si>
  <si>
    <t>2-2026-004066</t>
  </si>
  <si>
    <t>Acuse de recibido radicado MME 1-2026-006117 Reporte nuevos usuarios</t>
  </si>
  <si>
    <t>1-2026-006146</t>
  </si>
  <si>
    <t>copia de comunicacion enviada a INDIRA CRISTINA PORTOCARRERO OSPINA UNIDAD DE PLANEACIÓN MINERO ENERGETICA UPME Comunicación Oficial N° 2-2026-8176 SOLICITUD CONCEPTO APLICACIÓN ARTÍCULO 237 DE LA LEY 2294 DE 2023 Y EL ARTÍCULO 30 DE LA LEY 1715 DE 2014</t>
  </si>
  <si>
    <t>Alcaldía Mayor de Bogotá</t>
  </si>
  <si>
    <t>2-2026-005079</t>
  </si>
  <si>
    <t>en el radicado de traslado le informa a peticionario de dicho traslado</t>
  </si>
  <si>
    <t>2-2026-004067</t>
  </si>
  <si>
    <t>Acuse de recibido radicado MME 1-2026-006151 reenvío archivo de 
Reporte nuevos usuarios</t>
  </si>
  <si>
    <t>1-2026-006175</t>
  </si>
  <si>
    <t xml:space="preserve">
UPME: Se ha generado una Respuesta con No. 20261500018291 Traslado de la solicitud de información relacionada con “Solicitud para la 
evaluación y adopción de medidas orientadas a prevenir posibles  afectaciones a los derechos colectivos de los usuarios de los servicios 
públicos de los departamentos de Atlántico, Magdalena y La Guajira”, recibida mediante Radicado UPME No. 20251110375762 del 24 de diciembre 
de 2025.</t>
  </si>
  <si>
    <t>2-2026-005068</t>
  </si>
  <si>
    <t>1-2026-006179</t>
  </si>
  <si>
    <t>SILICITUD INFORMACION BPIN 2025050340002 ANDES ANTIOQUIA</t>
  </si>
  <si>
    <t xml:space="preserve"> Banco de Proyectos Andes</t>
  </si>
  <si>
    <t>SE ASIGNA AL GRUPO DE REGALIAS</t>
  </si>
  <si>
    <t>1-2026-006193</t>
  </si>
  <si>
    <t>Radicación IdControl: 90036 SOLICITUD INSUMO CONCEPTO DE VIABILIDAD NEIVA BPIN 
2024410010162</t>
  </si>
  <si>
    <t xml:space="preserve">Instituto de Planificación y Promoción de Soluciones Energéticas para Zonas No 
Interconectadas - IPSE </t>
  </si>
  <si>
    <t>1-2026-006196</t>
  </si>
  <si>
    <t>Respuesta Radicado: 20266410025922 Id: 2045306 del 26 de enero de 2026 – Proyecto – Radicado GBA-4-2026 - “Solicitud información sobre asignación de proyectos - Desarrollo 
Proyecto Hidroeléctrico</t>
  </si>
  <si>
    <t>ANH</t>
  </si>
  <si>
    <t>2-2026-005077</t>
  </si>
  <si>
    <t>Respuesta de la ANH a traslado previo</t>
  </si>
  <si>
    <t>1-2026-006199</t>
  </si>
  <si>
    <t>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t>
  </si>
  <si>
    <t>2-2026-005076</t>
  </si>
  <si>
    <t>Informe mes Enero - Enel Colombia</t>
  </si>
  <si>
    <t xml:space="preserve"> 2-2026-004068</t>
  </si>
  <si>
    <t>Acuse de recibido radicado MME 1-2026-006250 Reporte nuevos usuarios</t>
  </si>
  <si>
    <t>1-2026-006323</t>
  </si>
  <si>
    <t>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t>
  </si>
  <si>
    <t>2-2026-005070</t>
  </si>
  <si>
    <t>1-2026-004760</t>
  </si>
  <si>
    <t>DERECHO DE PETICIÓN, QUEJA Y ADVERTENCIA LEGAL Vulneración grave de derechos fundamentales por proyecto de transmisión eléctrica en La Guajira</t>
  </si>
  <si>
    <t>Camila Beltrán</t>
  </si>
  <si>
    <t>2-2026-005170</t>
  </si>
  <si>
    <t>1-2026-005543</t>
  </si>
  <si>
    <t xml:space="preserve">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t>
  </si>
  <si>
    <t>2-2026-005402</t>
  </si>
  <si>
    <t xml:space="preserve">	
2-2026-005089</t>
  </si>
  <si>
    <t>1-2026-006277</t>
  </si>
  <si>
    <t>copia Respuesta a la petición del señor Hilberto Diaz Martínez relacionada con la solicitud de “PREOCUPACIONES DE ACOLGEN SOBRE UN INMINENTE APAGÓN COMO EL DE 1992.” recibida mediante el radicado UPME No. 20251110340182. radicado MME 1-2025-058661</t>
  </si>
  <si>
    <t>2-2026-005073</t>
  </si>
  <si>
    <t>1-2026-006297</t>
  </si>
  <si>
    <t xml:space="preserve">Asunto: Memorial – Requerimiento de información y confirmación de convocatoria (hora y enlace) para la Mesa Técnica Interinstitucional propuesta para el 13 de febrero de 2026. Radicado de respuesta MinCiencias: 20260002596S / Referencia: petición inicial sobre Mesa Técnica. </t>
  </si>
  <si>
    <t xml:space="preserve">Edwin Arnold Moreno Castiblanco </t>
  </si>
  <si>
    <t>SE ASIGNA AL Grupo De Energías Alternativas Y Sostenibles</t>
  </si>
  <si>
    <t>1-2026-006359</t>
  </si>
  <si>
    <t>Registrado: Respuesta al derecho de petición con radicado UPME No. 20251110352592 del 10 de diciembre de 2025, relacionado con el cambio de FPO del proyecto Parque Solar
Numbana de 9,9 MW.</t>
  </si>
  <si>
    <t>2-2026-005071</t>
  </si>
  <si>
    <t>1-2026-006413</t>
  </si>
  <si>
    <t>Solicitud de Ampliación del Servicio de Energía Eléctrica en el Barrio Cabí, Sector La Esperanza, Municipio de Quibdó.</t>
  </si>
  <si>
    <t>2-2026-005172</t>
  </si>
  <si>
    <t>2-2026-005074</t>
  </si>
  <si>
    <t>1-2026-006417</t>
  </si>
  <si>
    <t>Concepto PENDIENTE del proyecto BPIN 20260214000037 “Conformación de la comunidad energética del corregimiento de Cuturú municipio de caucasia” – Versión 1. Respuesta al radicado UPME No. 20261110022302</t>
  </si>
  <si>
    <t>1-2026-006418</t>
  </si>
  <si>
    <t>2-2026-005072</t>
  </si>
  <si>
    <t>1-2026-006423</t>
  </si>
  <si>
    <t>Solicitud exigencia de garantía en la prestación del servicio de alumbrado público, supervisión contractual del operador y ejercicio de control político del municipio de Villavicencio</t>
  </si>
  <si>
    <t>Cesar Augusto Rodríguez Parra</t>
  </si>
  <si>
    <t>2-2026-006633</t>
  </si>
  <si>
    <t>2-2026-005867</t>
  </si>
  <si>
    <t>1-2026-006434</t>
  </si>
  <si>
    <t xml:space="preserve">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t>
  </si>
  <si>
    <t>1-2026-006450</t>
  </si>
  <si>
    <t>Solicitud documentos para la creación de las cuentas en SIIF</t>
  </si>
  <si>
    <t>Gecelca S.A. E.S.P.</t>
  </si>
  <si>
    <t>SE ASIGNA AL gRUPO DE SUPERVISION</t>
  </si>
  <si>
    <t>1-2026-006453</t>
  </si>
  <si>
    <t>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t>
  </si>
  <si>
    <t>1-2026-006472</t>
  </si>
  <si>
    <t>Traslado OFI26-00023895 / GFPU comunicación radicada en esta entidad, suscrita por el señor RAFAEL MELO PAEZ, en la que, por hechos expuestos en el escrito, manifiesta: “(...) Represa de Urrá I y las graves inundaciones en Córdoba (...)”.</t>
  </si>
  <si>
    <t>SEASIGNA A OAAS</t>
  </si>
  <si>
    <t>1-2026-006553</t>
  </si>
  <si>
    <t xml:space="preserve">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t>
  </si>
  <si>
    <t>2-2026-005384</t>
  </si>
  <si>
    <t>1-2026-005460</t>
  </si>
  <si>
    <t xml:space="preserve"> No. 20261700015511 Invitación socialización informe final de auditoría, Convocatoria Pública: UPME GN Auditor No. 03-2024 Proyecto IPAT capacidad de transporte en el tramo Mariquita-Gualanday.</t>
  </si>
  <si>
    <t>SE ASIGNA AL GRUPO DE GAS COMBUSTIBLE</t>
  </si>
  <si>
    <t>1-2026-005612</t>
  </si>
  <si>
    <t xml:space="preserve">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t>
  </si>
  <si>
    <t>Cindy lorena Torres</t>
  </si>
  <si>
    <t>2-2026-005807</t>
  </si>
  <si>
    <t>2-2026-005801</t>
  </si>
  <si>
    <t>1-2026-005622</t>
  </si>
  <si>
    <t>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
en Barrancabermeja-Santander,</t>
  </si>
  <si>
    <t>Marcela  Mendible</t>
  </si>
  <si>
    <t>2-2026-005458</t>
  </si>
  <si>
    <t>2-2026-005081
2-2026-005082</t>
  </si>
  <si>
    <t>1-2026-005820</t>
  </si>
  <si>
    <t>20261520000471 Certificación costo promedio del galón de combustible 2025</t>
  </si>
  <si>
    <t>EEDAS CLEAN  ENERGY</t>
  </si>
  <si>
    <t>1-2026-005661</t>
  </si>
  <si>
    <t>Solicitud de confirmación de uso de espacios de reserva en subestaciones para instalación de compensadores síncronos y ajustes a plazos establecidos.</t>
  </si>
  <si>
    <t>Celsia S.A</t>
  </si>
  <si>
    <t>1-2026-006552</t>
  </si>
  <si>
    <t>Solicitud de informacion en el marco del caso preventivo - Sector Minas y Energia</t>
  </si>
  <si>
    <t>Procuraduria General de la Nacion</t>
  </si>
  <si>
    <t>se asigna ala Oficina de Control Interno</t>
  </si>
  <si>
    <t>1-2026-006954</t>
  </si>
  <si>
    <t xml:space="preserve">Le solicito a ENEL condesa, aplicar "silencio administrativo tacito" por no darme respuesta, en términos jurídico vigente, que
establece la normas </t>
  </si>
  <si>
    <t>Lizandro Saavedra</t>
  </si>
  <si>
    <t>2-2026-005086</t>
  </si>
  <si>
    <t>1-2026-006956</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</si>
  <si>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</si>
  <si>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1-2026-007140</t>
  </si>
  <si>
    <t xml:space="preserve">copia de respuesta dada a la señora Señora CAMILA BELTRÁN LINARES  Proyecto: Línea de Transmisión 500/110kV, doble circuito, conexión SE Camelias 500 kV a Cuestecitas 500 y 110 kV. (En adelante el Proyecto) 
Asunto: Su derecho de petición recibido el 3 de febrero de 2025 vía correo electrónico. </t>
  </si>
  <si>
    <t>Informe de la reunión 824 del Consejo Nacional de Operación, y aspectos técnicos que comprometen la operación del SIN en el corto, mediano y largo plazo.</t>
  </si>
  <si>
    <t>Consejo Nacional de Operación</t>
  </si>
  <si>
    <t>Se crea carpeta en Drive y se archiva comunicación teniendo en cuenta que el equipo asiste al CNO y ya se levantaron las alertas en el informe semanal y con autorización de la coordinadora</t>
  </si>
  <si>
    <t>1-2026-007526</t>
  </si>
  <si>
    <t xml:space="preserve">copia de respuesta para EEMM-2026-01-30-251 Señora DIANA PATRICIA GALINDO Gerente Calidad, Seguridad de Red e Infraestructura Respuesta a petición presentada mediante consecutivo 220268003147. Respuesta traslado derecho de petición – Radicado 2-2026-002630. 
Azteca Comunicaciones Colombia </t>
  </si>
  <si>
    <t>Electrimapiri</t>
  </si>
  <si>
    <t>2-2026-005374</t>
  </si>
  <si>
    <t>1-2026-007606</t>
  </si>
  <si>
    <t xml:space="preserve">Derecho de Petición - Solicitud expedición resolución de expropiación. </t>
  </si>
  <si>
    <t xml:space="preserve">EDGAR ALONSO GUTIÉRREZ CAMARGO Apoderado EMPRESA DESARROLLO DE ENERGIA RENOVABLE S.A.S. E.S.P </t>
  </si>
  <si>
    <t>Se reasigna a la OAJ</t>
  </si>
  <si>
    <t>1-2026-005519</t>
  </si>
  <si>
    <t>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t>
  </si>
  <si>
    <t>JORGE GAMARRA CERRO</t>
  </si>
  <si>
    <t>2-2026-005646</t>
  </si>
  <si>
    <t>2-2026-005371</t>
  </si>
  <si>
    <t>1-2026-005526</t>
  </si>
  <si>
    <t>Derecho de Petición - Evaluación y mitigación de riesgos por interferencias electromagnéticas entre sistemas ferroviarios electrificados y redes de transporte de hidrocarburos</t>
  </si>
  <si>
    <t>Hector Ortega Carrascal</t>
  </si>
  <si>
    <t>SE ASIGNA A LA DIRECCION DE HIDROCARBUROS</t>
  </si>
  <si>
    <t>1-2026-005652</t>
  </si>
  <si>
    <t xml:space="preserve">REF: Comunidad energética cacaoteros bajo Sucre – Sucre – Santander  Nurin: 000262 Asunto: Solicitud de fechas cumplimiento oficio Radicado No.: 2-2025-062292 Fecha: 29-12-2025 </t>
  </si>
  <si>
    <t>Jairo Jose Granados</t>
  </si>
  <si>
    <t>SE ASIGNA A LA DEE A LA PROFESIONAL  María Angélica Ruiz Santander EL RADICADO REFERENCIA ES EL 2-2025-062292</t>
  </si>
  <si>
    <t>1-2026-006000</t>
  </si>
  <si>
    <t>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t>
  </si>
  <si>
    <t>Skat Investment S.A.S.
Juliana Uribe</t>
  </si>
  <si>
    <t>2-2026-005377</t>
  </si>
  <si>
    <t>2-2026-005087</t>
  </si>
  <si>
    <t>1-2026-006662</t>
  </si>
  <si>
    <t>QUEJA No. 43: POR SERVICIO DEL FLUIDO ELECTRICO DE ENEL-CODENSA NO ES CONTINUO, MUY INESTABLE. CUENTA 4846230-1</t>
  </si>
  <si>
    <t>2-2026-005656</t>
  </si>
  <si>
    <t>2-2026-005373</t>
  </si>
  <si>
    <t>1-2026-007058</t>
  </si>
  <si>
    <t>Caso N°: 935411675 del 13 de febrero de 2026 Cuenta N° 000000-0 copia de respuesta para el señor Estimado Jhon Jairo Gutiérrez - radicados de enlace 1-2025-059897 -  2-2026-005078-2-2025-057767</t>
  </si>
  <si>
    <t>Atención Al Cliente Enel Colombia</t>
  </si>
  <si>
    <t>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t>
  </si>
  <si>
    <t>1-2026-007293</t>
  </si>
  <si>
    <t>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t>
  </si>
  <si>
    <t>SE ASIGNA A LA DIRECCION DE HIDROCARBUROS La comunicación hace referencia a los radicados 1-2025-052722 y 2-2025-052170</t>
  </si>
  <si>
    <t>1-2026-007304</t>
  </si>
  <si>
    <t>Fecha De Creación Del Caso: 17 De Febrero 2026 Asunto: Confirmación Radicado 001127915 Del 16 De Febrero 2026 Registro radicado 2-2026-004032”
Cuenta 0</t>
  </si>
  <si>
    <t>no se da traslado, se envía copia de la respuesta final remitida al MME por parte de ENEL (CODENSA) a la peticionaria.</t>
  </si>
  <si>
    <t>1-2026-007342</t>
  </si>
  <si>
    <t>Solicitud de acompañamiento institucional y garantías para la protección de derechos fundamentales de trabajadores afiliados a SIPROESSA ante eventual huelga en ESSA</t>
  </si>
  <si>
    <t>JORGE EDUARDO SERRANO SERRANO- Junta Directiva del Sindicato de Profesionales de la 
Electrificadora de Santander – SIPROESSA</t>
  </si>
  <si>
    <t>3-2026-010083</t>
  </si>
  <si>
    <t>Traslado parcial de solicitud Grupo de Fondos radicado No 1-2025-063974  Información relacionada con: 
o programas FAZNI, FAER, PRONE, FOES, en cuanto sean relevantes para análisis territoriales y sociales.”</t>
  </si>
  <si>
    <t>Grupo de Energías Alternativas y Sostenibles</t>
  </si>
  <si>
    <t>2-2026-005453</t>
  </si>
  <si>
    <t>1-2026-007346</t>
  </si>
  <si>
    <t>Petición aporte voluntario comparto mi energia</t>
  </si>
  <si>
    <t>Juan Fernando Alzate</t>
  </si>
  <si>
    <t>1-2026-007466</t>
  </si>
  <si>
    <t>Propuesta para propender por la estabilidad regulatoria de las Obligaciones de Energía Firme (OEF) asignadas bajo la subasta del Cargo por Confiabilidad período 2029 - 
2030</t>
  </si>
  <si>
    <t>AES</t>
  </si>
  <si>
    <t>1-2026-007497</t>
  </si>
  <si>
    <t>Solicitud urgente de electrificación rural para la vereda Los Negros, municipio de Florida, Valle del Cauca</t>
  </si>
  <si>
    <t>BRIGITTE STEFHANIA OÑATE</t>
  </si>
  <si>
    <t>2-2026-007836</t>
  </si>
  <si>
    <t>2-2026-007841</t>
  </si>
  <si>
    <t>pendiente sacar respuesta para el peticionario se traslado a la empresa de energía de Florida (valle del cauca) para que atienda la solicitud</t>
  </si>
  <si>
    <t>1-2026-007624</t>
  </si>
  <si>
    <t>1-2026-007644</t>
  </si>
  <si>
    <t xml:space="preserve">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t>
  </si>
  <si>
    <t>Freddy Salazar</t>
  </si>
  <si>
    <t>Jalil Américo Lozano Castro</t>
  </si>
  <si>
    <t>2-2026-005696</t>
  </si>
  <si>
    <t>2-2026-005454
2-2026-005382</t>
  </si>
  <si>
    <t>1-2026-007692</t>
  </si>
  <si>
    <t>proyecto cuyo objeto es CONSTRUCCIÓN DE INFRAESTRUCTURA ELÉCTRICA DE LAS VEREDAS MARINILLA, YEGÜERITA, CAÑO CARACOLÍ, SOLEDAD, CUESTA RICA, LAS PIÑAS Y SAN PABLO DEL
MUNICIPIO DE AGUACHICA - CESAR.</t>
  </si>
  <si>
    <t>ODYCONS LTDA.</t>
  </si>
  <si>
    <t>2-2026-005960</t>
  </si>
  <si>
    <t>Respuesta al peticionario dandole informacion del fondo FAER</t>
  </si>
  <si>
    <t>1-2026-007761</t>
  </si>
  <si>
    <t>Carta de presentación CONSTRUCCIÓN ALUMBRADO PÚBLICO VÍA A CAJA DE AGUA DEL MUNICIPIO DE PAICOL.</t>
  </si>
  <si>
    <t xml:space="preserve">Alcaldía Paicol Huila </t>
  </si>
  <si>
    <t>1-2026-005446</t>
  </si>
  <si>
    <t>Invitación socialización quinto informe trimestral de auditoría, Convocatoria Pública UPME GN Auditor No. 05 – 2024. Proyecto Bidireccionalidad Barranquilla – Ballena.</t>
  </si>
  <si>
    <t xml:space="preserve">SE ASIGNA A LA DIRECCION DE HIDROCARBUROS </t>
  </si>
  <si>
    <t>1-2026-006582</t>
  </si>
  <si>
    <t xml:space="preserve">quiero saber como adquiero el certificado UPME para solicitar la devolución de IVA o pago de lo no debido en la compra de un carro hibrido modelo 2026.  y poder acogerme a los beneficios tributarios previstos en la ley 1715 de 2014 </t>
  </si>
  <si>
    <t>ALBERTO DARIO GONZALEZ ORTIZ</t>
  </si>
  <si>
    <t>2-2026-005870</t>
  </si>
  <si>
    <t>2-2026-005699</t>
  </si>
  <si>
    <t>1-2026-006583</t>
  </si>
  <si>
    <t xml:space="preserve">Solicitud de identificación de superposición de áreas para el proyecto "Central Hidroeléctrica Gran Sabanas 200MW" – Cumplimiento Resolución MME 40303 de 2022 y Resolución UPME 0749 de 2025. </t>
  </si>
  <si>
    <t xml:space="preserve"> HIDROELÉCTRICA SABANAS S.A.S E.S.P</t>
  </si>
  <si>
    <t>1-2026-006754</t>
  </si>
  <si>
    <t>Información de resultados de la audiencia de adjudicación. Convocatoria Pública UPME 10-2021 Subestación Corrientes 230 kV y líneas de 
transmisión asociadas.</t>
  </si>
  <si>
    <t>Se archiva con autorización de la coordinadora</t>
  </si>
  <si>
    <t>1-2026-007341</t>
  </si>
  <si>
    <t>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t>
  </si>
  <si>
    <t>2-2026-006180</t>
  </si>
  <si>
    <t>1-2026-007441</t>
  </si>
  <si>
    <t>Convocatoria UPME 03-2021 Nueva Subestación Carrieles 230 kV y líneas de transmisión asociadas. Concepto sobre solicitud de 
prórroga a la fecha de entrada en operación. Radicado UPME 20261110017572 del 23 de enero de 2026.</t>
  </si>
  <si>
    <t>1-2026-007552</t>
  </si>
  <si>
    <t xml:space="preserve">nos permitimos informar que actualmente nos encontramos evaluando las solicitudes de devolución del IVA pagado en la adquisición de vehículos eléctricos o híbridos (PHEV y HEV) por personas naturales, así como los
incentivos tributarios asociados a tecnologías y proyectos relacionados con Fuentes No Convencionales de Energía y movilidad sostenible.
</t>
  </si>
  <si>
    <t>Janeth Teresa Serrano Bermonth - DIAN</t>
  </si>
  <si>
    <t>1-2026-007638</t>
  </si>
  <si>
    <t>Respuesta – Rad. Orfeo 2026050010035922. - Traslado por competencia MME 1-2026-000278 - AFINIA.</t>
  </si>
  <si>
    <t>Caribemar de la Costa S.A.S. E.S.P.</t>
  </si>
  <si>
    <t>2-2026-005455</t>
  </si>
  <si>
    <t>1-2026-007684</t>
  </si>
  <si>
    <t xml:space="preserve">Solicitud de apoyo técnico y financiero para mejoramiento de la línea de transmisión eléctrica a 44 KV Caucheras-Casabomba-Carmen del Darién-Murindó
Vigía del Fuerte. </t>
  </si>
  <si>
    <t>Grupo De Apoyo De Interconexión Eléctrica Vigía Del Fuerte</t>
  </si>
  <si>
    <t xml:space="preserve">SE ASIGNA A LA DIRECCION DE ENERGIA A LA PROFESIONAL LUISA FERNANDA RAMIREZ BALAGUERA LA COMUNICACION HACE REFERENCIA AL RADICADO 2-2025-038660 </t>
  </si>
  <si>
    <t>1-2026-007691</t>
  </si>
  <si>
    <t>Radicado # S2026001673 traslado por competencia “Solicitud de información estado de proyectos STN, STR y expansión de generación.” Radicado CREG: E2026002676</t>
  </si>
  <si>
    <t>2-2026-005457</t>
  </si>
  <si>
    <t>1-2026-007694</t>
  </si>
  <si>
    <t>Solicitudes asociadas a la Resolución MME 40004 de 2026 - Obras Urgentes</t>
  </si>
  <si>
    <t>1-2026-007699</t>
  </si>
  <si>
    <t>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t>
  </si>
  <si>
    <t>Caribemar de La Costa S.A.S. E.S.P. (Afinia Grupo EPM)</t>
  </si>
  <si>
    <t>2-2026-005385</t>
  </si>
  <si>
    <t>1-2026-007713</t>
  </si>
  <si>
    <t xml:space="preserve"> Radicado # S2026001672 copia de respuesta dada a la Señora MARISOL MILLÁN HERNÁNDEZ Directora de Estudios Sectoriales Minas y Energía CONTRALORÍA GENERAL DE LA REPÚBLICa Respuesta a “Traslado por competencia MME 1-2026-006061 - CREG”Radicado CREG: E202600267</t>
  </si>
  <si>
    <t>1-2026-007718</t>
  </si>
  <si>
    <t>Radicado # S2026001673 copia de respuesta dada a Señora MARIA NOHEMI ARBOLEDA ARANGO Gerente General XM S.A. E.S.P. Traslado por competencia “Solicitud de información estado de proyectos STN, STR y expansión de generación.” Radicado CREG: E2026002676</t>
  </si>
  <si>
    <t>1-2026-007720</t>
  </si>
  <si>
    <t>Radicado # S2026001673 - copia de respuesta dada a la Señora MARISOL MILLÁN HERNÁNDEZ Directora de Estudios Sectoriales Minas y Energía CONTRALORÍA GENERAL DE LA REPÚBLICa Respuesta a “Traslado por competencia MME 1-2026-006061 - CREG”Radicado CREG: E2026002676</t>
  </si>
  <si>
    <t>1-2026-007724</t>
  </si>
  <si>
    <t>1-2026-007743</t>
  </si>
  <si>
    <t>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t>
  </si>
  <si>
    <t>1-2026-007753</t>
  </si>
  <si>
    <t>DERECHO FUNDAMENTAL DE PETICIÓN – REQUERIMIENTO FORMAL PRECONTENCIOSO Y PREPARATORIO DE ACCIONES CONSTITUCIONALES Y CONTENCIOSO-ADMINISTRATIVAS</t>
  </si>
  <si>
    <t>Ana Carolina Garcia Botero</t>
  </si>
  <si>
    <t>2-2026-006002</t>
  </si>
  <si>
    <t>2-2026-005695</t>
  </si>
  <si>
    <t>1-2026-007757</t>
  </si>
  <si>
    <t xml:space="preserve">Informar cuál es el estado actual de los proyectos eólicos Alpha, Beta y la Línea Eléctrica de Conexión Parques Eólicos Beta y Alpha a Subestación Cuestecitas, cuyo desarrollo está a cargo de Vientos del Norte S.A.S E.S.P y Eolos Energía S.A.S E.S.P. (EDP Renovaveis S.A). </t>
  </si>
  <si>
    <t xml:space="preserve">Ivonne Natalia Gomez - Renovatio Eco-Solutions S.A.S. </t>
  </si>
  <si>
    <t>Angie Viviana Diaz Cortes</t>
  </si>
  <si>
    <t>2-2026-005700</t>
  </si>
  <si>
    <t>2-2026-005372</t>
  </si>
  <si>
    <t>Respuesta a su oficio con radicado 2-2026-003989 del 12 de febrero de 2026. Seguimiento compromisos Acta 23 de diciembre de 2025 - Mesa técnica del 21 de octubre de 2025.</t>
  </si>
  <si>
    <t>2-2026-005386</t>
  </si>
  <si>
    <t>Acuse de recibido radicado MME 1-2026-007825 - Seguimiento compromisos Mesa Técnica Cauca 21-10-2025</t>
  </si>
  <si>
    <t>1-2026-007828</t>
  </si>
  <si>
    <t>Traslado OFI26-00028681 / comunicación suscrita por el señor JAIRO JOSÉ GRANADOS TRIANA, en la que remite “(…) Comunidad energética cacaoteros bajo Sucre – Sucre – Santander (…)”.</t>
  </si>
  <si>
    <t>1-2026-007888</t>
  </si>
  <si>
    <t>NOTIFICACIÓN DECISIÓN No. 20263510044801 Radicado emsa: Cuenta: 20267410014337 del 03-02-2026 N/ A Solicitud: 63011 - 246565 Referencia: 2-2026-002554</t>
  </si>
  <si>
    <t>Emsa</t>
  </si>
  <si>
    <t>2-2026-005173</t>
  </si>
  <si>
    <t>1-2026-007914</t>
  </si>
  <si>
    <t>Traslado OFI26-00028650 / GFPU - comunicación suscrita por el señor Victor Alfonso Higuita Cañas, Desarrollador de software, en la cual remite: “(…) Solicitud de reunión para presentar proyecto estratégico de
generación eléctrica con alto potencial de mitigación climática (…)”</t>
  </si>
  <si>
    <t xml:space="preserve">se asigna al  Grupo de Iniciativas Estratégicas y Portafolio </t>
  </si>
  <si>
    <t>1-2026-004853</t>
  </si>
  <si>
    <t>solicitarle orientación para presentación del proyecto energético comunidad de rio cañas, ubicado municipio de Dibulla departamento de la guajira desarrollado por Fenoge</t>
  </si>
  <si>
    <t xml:space="preserve">chicred antonio naged- Asociado comunidad rio cañas 
</t>
  </si>
  <si>
    <t>2-2026-005698</t>
  </si>
  <si>
    <t xml:space="preserve"> 2-2026-005326</t>
  </si>
  <si>
    <t>1-2026-006784</t>
  </si>
  <si>
    <t>RELACIÓN DE BENEFICIARIOS DETECTADOS EN TERRENO, QUE NO CUMPLEN CON LA CUSTODIA DE LOS SISTEMAS SOLARES FOTOVOL TAlCOS INDIVIDUALES- SSFVI.</t>
  </si>
  <si>
    <t>Helios</t>
  </si>
  <si>
    <t>se asigna al grupo de supervisión.</t>
  </si>
  <si>
    <t>1-2026-007011</t>
  </si>
  <si>
    <t>me brinden información sobre cómo puedo solicitar apoyo para una persona que en su vivienda no cuenta con el servicio de energía entre otros ya que es una adulta mayor que no tiene los recursos para tener el servicio, se
encuentra en Sahagún Córdoba en zona urbana</t>
  </si>
  <si>
    <t>MARIA ANGELICA SALGADO FISIOTERAPEUTA</t>
  </si>
  <si>
    <t>David Stiven Castro Madrigal</t>
  </si>
  <si>
    <t>2-2026-005866</t>
  </si>
  <si>
    <t>2-2026-005820</t>
  </si>
  <si>
    <t>1-2026-007316</t>
  </si>
  <si>
    <t xml:space="preserve">Solicitud urgente de lineamientos para el desarrollo de la huelga en servicios 
públicos esenciales de energía y garantía de continuidad del servicio.  </t>
  </si>
  <si>
    <t>ESSA Grupo Empresarial EPM</t>
  </si>
  <si>
    <t>1-2026-007564</t>
  </si>
  <si>
    <t xml:space="preserve">copia de respuesta para el Señor UVER CAMBINDO ANGULO uverpm-internacionalag@hotmail.com Asunto: Respuesta radicado CREG E2025016627. Radicados CREG E2025016627.
</t>
  </si>
  <si>
    <t>2-2026-005915</t>
  </si>
  <si>
    <t>1-2026-007608</t>
  </si>
  <si>
    <t xml:space="preserve">Solicitud de información sobre superposición con áreas previamente asignadas a otros proyectos del sector de minas y energía en el área de influencia del Proyecto PCH Planada. </t>
  </si>
  <si>
    <t xml:space="preserve">PAULO ANDRÉS MANTILLA GONZÁLEZ - ESPACIO PRODUCTIVO S.A.S. E.S.P </t>
  </si>
  <si>
    <t>1-2026-007611</t>
  </si>
  <si>
    <t xml:space="preserve">Solicitud de información sobre superposición con áreas previamente asignadas a otros proyectos del sector de minas y energía en el área de influencia del Proyecto PCH Palmar. </t>
  </si>
  <si>
    <t>1-2026-007614</t>
  </si>
  <si>
    <t>Queja formal y solicitud urgente de intervención  Vulneración de derechos fundamentales por suspensión prolongada del servicio de energía
eléctrica</t>
  </si>
  <si>
    <t>Brian Leonardo Núñez Gallego</t>
  </si>
  <si>
    <t>Faber Alejandro Enciso Niño</t>
  </si>
  <si>
    <t xml:space="preserve">	2-2026-005697</t>
  </si>
  <si>
    <t xml:space="preserve">	2-2026-005403</t>
  </si>
  <si>
    <t>1-2026-007631</t>
  </si>
  <si>
    <t>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</si>
  <si>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Se asigna al grupo de supervisión corresponde a proyectos FAER en ejecución.</t>
  </si>
  <si>
    <t>1-2026-007417</t>
  </si>
  <si>
    <t xml:space="preserve">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
</t>
  </si>
  <si>
    <t>2-2026-005296</t>
  </si>
  <si>
    <t>1-2026-007134</t>
  </si>
  <si>
    <t>Solicitud formal de aclaración de dudas – Convocatoria pública proyectos de energía eléctrica (5% Mayor Recaudo SGR, Bienio 2025–2026)</t>
  </si>
  <si>
    <t>ALCALDIA MUNICIPAL DE MAGANGUE</t>
  </si>
  <si>
    <t xml:space="preserve"> SE ASIGNA AL GRUPO DE REGALIAS</t>
  </si>
  <si>
    <t>1-2026-007173</t>
  </si>
  <si>
    <t xml:space="preserve">ALCANCE NUEVO INCIDENTE DE DESACATO INCIDENTE DESACATO - TUTELA  ACCIONANTE ROBERTO FELIPE RAMÍREZ LUNA Y OTROS  ACCIONADAS CONSTRUCCIONES INTELIGENTES EVA S.A.S. Y ENEL CODENSA S.A. ESP   RADICACIÓN 25307-40-03-003-2021-00117-00 </t>
  </si>
  <si>
    <t>Afectados EVA Girardot</t>
  </si>
  <si>
    <t>2-2026-005405</t>
  </si>
  <si>
    <t>2-2026-005376</t>
  </si>
  <si>
    <t>Se traslada al JUEZ TERCERO CIVIL MUNICIPAL DE GIRARDOT</t>
  </si>
  <si>
    <t>1-2026-007056</t>
  </si>
  <si>
    <t xml:space="preserve">JUZGADO DOCE ADMINISTRATIVO DE CÚCUTA  REF: 2022-718-01 MEDIO DE CONTROL: REPARACION DIRECTA  
DEMANDANTE: ISMENIA ARRIETA OSORIO Y OTROS DEMANDADO: NACIÓN COLOMBIANA – MINISTERIO DE MINAS Y ENERGÍA – 
SUPERINTENDENCIA DE SERVICIOS PÚBLICOS DOMICILIARIOS - CENTRALES ELÉCTRICAS DE NORTE DE SANTANDER S.A. E.S.P. “CENS”  </t>
  </si>
  <si>
    <t>Consejo Superior de la Judicatura</t>
  </si>
  <si>
    <t>1-2026-007200</t>
  </si>
  <si>
    <t>Remisión de oposición al recurso de apelación – Radicado 54-001-33-33-001-2022-00718-01</t>
  </si>
  <si>
    <t>2-2026-005448</t>
  </si>
  <si>
    <t>2-2026-005378</t>
  </si>
  <si>
    <t>Se traslada a la Tribunal Administrativo de Norte de Santander</t>
  </si>
  <si>
    <t>1-2026-007046</t>
  </si>
  <si>
    <t>royecto Solar Fotovoltaico Taurus Solar (19.5 MW) y su Conexión a la S/E San Marcos - Inicio Proceso de Negociación de Acuerdo Operacional de Coexistencia</t>
  </si>
  <si>
    <t>1-2026-007230</t>
  </si>
  <si>
    <t>Notificacion electronica radicado salida No 20268120560691 Respuesta Traslado por competencia MME 2-2025-042587 de 25/09/2025, radicado SSPD
No. 20255293974252 del 26/09/2025.</t>
  </si>
  <si>
    <t>SUPERINTENDENCIA DE SERVICIOS PÚBLICOS DOMICILIARIOS</t>
  </si>
  <si>
    <t>1-2026-007290</t>
  </si>
  <si>
    <t xml:space="preserve">PROYECTO INTEGRADO  Diseño de un Sistema Híbrido Solar–Eólico a Escala Municipal Caso de aplicación: Planta de 42 hectáreas – Municipio en Colombia
Conexión al Sistema Interconectado Nacional (SIN)
</t>
  </si>
  <si>
    <t>Jainer Luis Medina Socarras</t>
  </si>
  <si>
    <t>2-2026-005868</t>
  </si>
  <si>
    <t>1-2026-007017</t>
  </si>
  <si>
    <t xml:space="preserve">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t>
  </si>
  <si>
    <t>Gravini Asociados	-Alfredo Luis Gravini Simancas</t>
  </si>
  <si>
    <t>2-2026-006000</t>
  </si>
  <si>
    <t>2-2026-005821</t>
  </si>
  <si>
    <t>1-2026-006996</t>
  </si>
  <si>
    <t xml:space="preserve">Solicitud de información técnica y administrativa relacionada con la emergencia por inundaciones en el departamento de Córdoba – febrero de 2026. </t>
  </si>
  <si>
    <t>SEBASTIAN JOSE ALTAMAR</t>
  </si>
  <si>
    <t xml:space="preserve">se asigna al Despacho del Ministro lo devuelve </t>
  </si>
  <si>
    <t>1-2026-007323</t>
  </si>
  <si>
    <t xml:space="preserve">REFERENCIA: RECLAMO Y/O QUEJA A LA FACTURA CORREPONDIENTE AL NIC  5088311 DEL PERIODO FACTURADO 2026-02. </t>
  </si>
  <si>
    <t>Abel Manuel Romero Barrios</t>
  </si>
  <si>
    <t>2-2026-006001</t>
  </si>
  <si>
    <t>2-2026-005654</t>
  </si>
  <si>
    <t>1-2026-007325</t>
  </si>
  <si>
    <t>proyecto Implementación de un Sistema de Energía Solar Fotovoltaica (SISFV) Vereda Apiay – Municipio de Villavicencio, Meta</t>
  </si>
  <si>
    <t>Junta de accion comunal Vereda de Apiay</t>
  </si>
  <si>
    <t>1-2026-007428</t>
  </si>
  <si>
    <t>Soy periodista y estoy trabajando en un artículo sobre la transición energética de Colombia, con un enfoque en el desarrollo de la energía eólica en La Guajira y sus impactos en las comunidades indígenas.
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
3. ¿Qué medidas se han implementado para garantizar que las comunidades indígenas se beneficien directamente de los proyectos de energía eólica en sus territorios o cerca de ellos?</t>
  </si>
  <si>
    <t>Harriet Barber</t>
  </si>
  <si>
    <t>1-2026-007489</t>
  </si>
  <si>
    <t xml:space="preserve">Nulidad y restablecimiento del derecho Demandante: Jaime Pacífico Duran Cardenas y otros 
Demandados: EMGESA SA ESP Rad.: 41 001-33-33-007-2019-00249-00 </t>
  </si>
  <si>
    <t>Juzgado Cuarto Administrativo Oral</t>
  </si>
  <si>
    <t>1-2026-007495</t>
  </si>
  <si>
    <t xml:space="preserve">Solicitud de acompañamiento institucional y garantías para la protección de derechos fundamentales de trabajadores afiliados a SIPROESSA ante eventual huelga en ESSA. </t>
  </si>
  <si>
    <t>SIPROESSA</t>
  </si>
  <si>
    <t>1-2026-007529</t>
  </si>
  <si>
    <t xml:space="preserve"> Solicitud apoyo interinstitucional sobre la gestión de energías limpias.</t>
  </si>
  <si>
    <t>Corporación Autónoma de los Valles del Sinú y del San Jorge</t>
  </si>
  <si>
    <t>1-2026-007637</t>
  </si>
  <si>
    <t xml:space="preserve">RADICACIÓN: 253074003003 202100117 00  ACCIÓN:  INCIDENTE DE DESACATO   ACCIONANTE:  JAIME QUINTERO AVILA Y OTROS ACCIONADO:  ENEL CODENSA S.A. E.S.P. Y 
CONSTRUCCIONES INTELIGENTES EVA S.A.S </t>
  </si>
  <si>
    <t>2-2026-005645</t>
  </si>
  <si>
    <t>2-2026-005380</t>
  </si>
  <si>
    <t>1-2026-007650</t>
  </si>
  <si>
    <t>Denuncia 936586767 del 17 de febrero del 2026 
Bogotá, D.C. COPIA DE RESPUESTA PARA LA SEÑORA CARMENZA</t>
  </si>
  <si>
    <t xml:space="preserve">ENEL </t>
  </si>
  <si>
    <t>2-2026-005404</t>
  </si>
  <si>
    <t>1-2026-007660</t>
  </si>
  <si>
    <t>Respuesta radicado E-2026-1718-042653 / Traslado por competencia Temas relacionados con la ampliación del servicio de energía a la población del municipio de Colombia- Huila.  DEL PETICIONARIO HARLINSO ESQUIVEL Y OTROS FIRMANTES</t>
  </si>
  <si>
    <t>prosperidad social</t>
  </si>
  <si>
    <t>2-2026-005804</t>
  </si>
  <si>
    <t>2-2026-005643</t>
  </si>
  <si>
    <t>1-2026-007677</t>
  </si>
  <si>
    <t>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t>
  </si>
  <si>
    <t>AGENCIA NACIONAL DE HIDROCARBUROS</t>
  </si>
  <si>
    <t>2-2026-005962</t>
  </si>
  <si>
    <t>2-2026-005950</t>
  </si>
  <si>
    <t>Traslado a la UPME</t>
  </si>
  <si>
    <t>1-2026-007680</t>
  </si>
  <si>
    <t>Solicitud de información sobre superposición con áreas previamente asignadas a otros proyectos del sector de minas y energía en el área de influencia del Proyecto PCH Salitre.</t>
  </si>
  <si>
    <t xml:space="preserve">	
2-2026-005817</t>
  </si>
  <si>
    <t>2-2026-005803</t>
  </si>
  <si>
    <t>1-2026-007959</t>
  </si>
  <si>
    <t>Usuarios primero: Andesco alerta sobre impacto de huelga en ESSA</t>
  </si>
  <si>
    <t>Asociación Nacional de Empresas de Servicios Públicos y Comunicaciones - ANDESCO</t>
  </si>
  <si>
    <t>se asigna a OAAs</t>
  </si>
  <si>
    <t>1-2026-007965</t>
  </si>
  <si>
    <t>Respuesta a su comunicación radicada el 18 de febrero de 2026 con número20260320008031. COPIA DE RESPUESTA A SINTRAELECOL Continuidad del servicio público esencial de energía</t>
  </si>
  <si>
    <t>1-2026-007972</t>
  </si>
  <si>
    <t>1-2026-007979</t>
  </si>
  <si>
    <t xml:space="preserve">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t>
  </si>
  <si>
    <t>1-2026-007980</t>
  </si>
  <si>
    <t>Manifestación de interés para la ejecución de proyectos de compensadores síncronos – Resolución 40004 del 7 de enero de 2026.</t>
  </si>
  <si>
    <t>1-2026-008035</t>
  </si>
  <si>
    <t>MINENERGIA: Registro radicado 2-2026-002216</t>
  </si>
  <si>
    <t>AES COLOMBIA &amp; CIA S C A E S P</t>
  </si>
  <si>
    <t xml:space="preserve"> 2-2026-005383</t>
  </si>
  <si>
    <t>1-2026-008061</t>
  </si>
  <si>
    <t xml:space="preserve"> Imposibilidad de registro en el Sistema Único de Usuarios para obtención de certificado de eficiencia energética – Resolución UPME 000135 de 2025</t>
  </si>
  <si>
    <t>Juan Miguel Miranda</t>
  </si>
  <si>
    <t xml:space="preserve"> 2-2026-006003</t>
  </si>
  <si>
    <t>2-2026-005916</t>
  </si>
  <si>
    <t>1-2026-008091</t>
  </si>
  <si>
    <t>Remisión Documento de Suscripción del Contrato de Obra 133/2026 Adscrito al Contrato FAZNI GGC 1354 de 2024(01-DIP-004134-S-2026)</t>
  </si>
  <si>
    <t>Sofia Restrepo Noriega- ELECTRIFICADORA DEL HUILA SA ESP S.A. E.S.P.,</t>
  </si>
  <si>
    <t>1-2026-006901</t>
  </si>
  <si>
    <t xml:space="preserve">Necesidad de avanzar en un esquema regulatorio que asegure señales económicas viables y eficientes para el desarrollo de las obras de ampliación 
del STN </t>
  </si>
  <si>
    <t>Interconexión Eléctrica S.A. E.S.P - ISA</t>
  </si>
  <si>
    <t>1-2026-008097</t>
  </si>
  <si>
    <t>Traslado parcial Solicitud ANH 20266410158072 ID 2065168: Solicitud de información sobre superposición con áreas previamente asignadas a otros proyectos del sector de minas y energía en el área de influencia del Proyecto PCH Planada</t>
  </si>
  <si>
    <t xml:space="preserve">AGENCIA NACIONAL DE HIDROCARBUROS </t>
  </si>
  <si>
    <t xml:space="preserve">	
2-2026-005818</t>
  </si>
  <si>
    <t>2-2026-005800</t>
  </si>
  <si>
    <t>1-2026-008132</t>
  </si>
  <si>
    <t>Remision informe final consolidado Programa Comparto mi Energia Resolucion 40492 del 20 de octubre de 2025</t>
  </si>
  <si>
    <t>Empresas Públicas de Medellín</t>
  </si>
  <si>
    <t>1-2026-008146</t>
  </si>
  <si>
    <t>Comentarios Proyecto Resolución Código PN-2026-27286 -Declaratoria APPA Córdoba- Ministerio de Agricultura y Desarrollo Rural</t>
  </si>
  <si>
    <t>2-2026-007833</t>
  </si>
  <si>
    <t>2-2026-007642</t>
  </si>
  <si>
    <t>pendiente sacar respuesta para el peticionario se traslado al ministerio de agricultura</t>
  </si>
  <si>
    <t>1-2026-008153</t>
  </si>
  <si>
    <t>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t>
  </si>
  <si>
    <t>Alcaldía De Acevedo Huila</t>
  </si>
  <si>
    <t>se asigna a supervision</t>
  </si>
  <si>
    <t>1-2026-008172</t>
  </si>
  <si>
    <t>IPSEA_20263740339871_Respuesta Radicado 2-2026-004123_Solicitud de concepto sobre el Decreto de Emergencia 0044 de 2026</t>
  </si>
  <si>
    <t>Consorcio Energía Amazonas</t>
  </si>
  <si>
    <t>1-2026-006840</t>
  </si>
  <si>
    <t xml:space="preserve">HIDROELECTRICA DE URRA Y SU ACCIONAR EN EL SIN. </t>
  </si>
  <si>
    <t>Hilberto Diaz Martínez</t>
  </si>
  <si>
    <t>2-2026-005450</t>
  </si>
  <si>
    <t>2-2026-005379</t>
  </si>
  <si>
    <t>Se traslada a la Empresa Urra S.A. E.S.P.</t>
  </si>
  <si>
    <t>1-2026-007900</t>
  </si>
  <si>
    <t xml:space="preserve">Derecho de Petición – Articulo 258 – Ley Quinta de 1992 Solicitud informe banco de proyectos interconexión del municipio de Juradó  </t>
  </si>
  <si>
    <t xml:space="preserve">Camara de Representante por el Departamento de Chocó  </t>
  </si>
  <si>
    <t>SE ASIGNA A LA OFICINA DE ASUNTOS LEGISLATIVOS</t>
  </si>
  <si>
    <t>1-2026-008320</t>
  </si>
  <si>
    <t>Solicitud asociada al radicado No. 20265290477582 radicado No. 2-2026-002212 se informa que dicho documento no fue adjuntado a la comunicación recibida</t>
  </si>
  <si>
    <t xml:space="preserve"> SUPERINTENDENCIA DE SERVICIOS PÚBLICOS
DOMICILIARIOS</t>
  </si>
  <si>
    <t>2-2026-005459</t>
  </si>
  <si>
    <t>1-2026-008214</t>
  </si>
  <si>
    <t>Información de interés sobre el proceso de negociación colectiva y la declaratoria de huelga en ESSA S.A. E.S.P.</t>
  </si>
  <si>
    <t>Electrificadora de Santander ESSA</t>
  </si>
  <si>
    <t>1-2026-008242</t>
  </si>
  <si>
    <t>Priscila Angulo Porras</t>
  </si>
  <si>
    <t>Camilo Alejandro Carreño Barreneche</t>
  </si>
  <si>
    <t>2-2026-005994</t>
  </si>
  <si>
    <t>2-2026-005701</t>
  </si>
  <si>
    <t>Se traslada a la alcladia de Soacha</t>
  </si>
  <si>
    <t>1-2026-008336</t>
  </si>
  <si>
    <t>DENUNCIA CONTRATACIÓN ILEGAL, EVASIÓN DE IMPUESTOS</t>
  </si>
  <si>
    <t>GLORIA STELLA DIAZ</t>
  </si>
  <si>
    <t>2-2026-005451</t>
  </si>
  <si>
    <t>2-2026-005381</t>
  </si>
  <si>
    <t>1-2026-008342</t>
  </si>
  <si>
    <t xml:space="preserve">Solicitud de verificación de superposición con proyectos minero energéticos declarados de utilidad pública o interés social en el marco de la Propuesta de Contrato de Concesión con Requisitos Diferenciales PDBA-00001. </t>
  </si>
  <si>
    <t>Agencia Nacional de Minería</t>
  </si>
  <si>
    <t>se asigna OARE</t>
  </si>
  <si>
    <t>1-2026-008343</t>
  </si>
  <si>
    <t>Respuesta radicado CREG E2026000925 (Radicado MME 2-2026001521). Traslado por competencia de los radicados No. 1-2025-061007 y 1-2026-002113. Radicado CREG: S2026001754
Expediente CREG (NA)</t>
  </si>
  <si>
    <t>2-2026-005996</t>
  </si>
  <si>
    <t>1-2026-008257</t>
  </si>
  <si>
    <t xml:space="preserve">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t>
  </si>
  <si>
    <t>Marlin Cristina Díaz Lozano</t>
  </si>
  <si>
    <t>3-2026-010157</t>
  </si>
  <si>
    <t>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
Al respecto esta jefatura identifica que el asunto relacionado con la copia de los actos administrativos relacionados con la empresa AIR-E ESP SA, es competencia de la secretaria general (SG) razón por la cual se traslada para lo pertinente</t>
  </si>
  <si>
    <t>se devuelve a la DEE con la observacion el tema no tiene relación con el grupo de fondos, creo que es un tema de la OAJ y directamente con la DIRECCIÓN DE ENERGÍA.</t>
  </si>
  <si>
    <t>1-2026-008252</t>
  </si>
  <si>
    <t>3-2026-010055</t>
  </si>
  <si>
    <t>Requerimiento definición Impuesto de Timbre</t>
  </si>
  <si>
    <t>3-2026-007660</t>
  </si>
  <si>
    <t xml:space="preserve"> Seguimiento y traslado de actuaciones relacionadas con el radicado 2-2024-019679 – Contrato de Estabilidad Jurídica Bioenergy Zona Franca S.A.S. en Reorganización</t>
  </si>
  <si>
    <t>Subdirección Administrativa y Financiera</t>
  </si>
  <si>
    <t>1-2026-006779</t>
  </si>
  <si>
    <t>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t>
  </si>
  <si>
    <t>2-2026-005689</t>
  </si>
  <si>
    <t>1-2026-008331</t>
  </si>
  <si>
    <t xml:space="preserve">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t>
  </si>
  <si>
    <t xml:space="preserve">Duban  Ariza </t>
  </si>
  <si>
    <t>SE ASIGNA A LA DEE AL GRUPO DE COLOMBIA SOLAR</t>
  </si>
  <si>
    <t>3-2026-011238</t>
  </si>
  <si>
    <t>REITERACION INFORMACION - PLANIFICACION DE COMISIONES</t>
  </si>
  <si>
    <t xml:space="preserve">Se dió respuesta con el radicado  3-2026-013076 </t>
  </si>
  <si>
    <t>3-2026-011240</t>
  </si>
  <si>
    <t> 3-2026-013076</t>
  </si>
  <si>
    <t>1-2026-008396</t>
  </si>
  <si>
    <t>Solicitud de acompañamiento del DNP para piloto de descentralización en la Región Pacífico</t>
  </si>
  <si>
    <t>Rap Pacifico</t>
  </si>
  <si>
    <t>1-2026-008445</t>
  </si>
  <si>
    <t xml:space="preserve">Solicitud de reconocimiento de esencialidad del Proceso de Gestión Técnica para la Vinculación de Clientes (ESSA) por afectación a proyectos departamentales, por huelga decretada. </t>
  </si>
  <si>
    <t>Gobernacion De Santader</t>
  </si>
  <si>
    <t>1-2026-008497</t>
  </si>
  <si>
    <t xml:space="preserve"> Respuesta radicado CREG E2026000925 (Radicado MME 2-2026-001521). Traslado por competencia de los radicados No. 1-2025-061007 y 1-2026-002113.
Radicado CREG: S2026001754 Expediente CREG (NA)</t>
  </si>
  <si>
    <t>1-2026-008510</t>
  </si>
  <si>
    <t>Respuesta radicado CREG E2026000925 (Radicado MME 2-2026-001521). Traslado por competencia de los radicados No. 1-2025-061007 y 1
2026-002113 Radicado CREG: S2026001754</t>
  </si>
  <si>
    <t>3-2026-008943</t>
  </si>
  <si>
    <t xml:space="preserve">Solicitud urgente de información de usuarios activos que requieren del uso de firma digital. </t>
  </si>
  <si>
    <t>Secretaría General</t>
  </si>
  <si>
    <t>3-2026-009211</t>
  </si>
  <si>
    <t>3-2026-010857</t>
  </si>
  <si>
    <t>Reiteración – Solicitud urgente de información de usuarios activos que requieren firma digital</t>
  </si>
  <si>
    <t>3-2026-010860</t>
  </si>
  <si>
    <t>3-2026-010871</t>
  </si>
  <si>
    <t>1-2026-008527</t>
  </si>
  <si>
    <t>Respuesta a los derechos de petición, radicados: 20266410139662 Id: 2059643 y  20266410147002 Id: 2061996</t>
  </si>
  <si>
    <t>Agencia Nacional de Hidrocarburos</t>
  </si>
  <si>
    <t>2-2026-006216</t>
  </si>
  <si>
    <t>1-2026-008573</t>
  </si>
  <si>
    <t>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t>
  </si>
  <si>
    <t>Hidroelectrica Ituango S.A E.S.P.</t>
  </si>
  <si>
    <t>se asigna a la Secretaria General</t>
  </si>
  <si>
    <t>1-2026-008602</t>
  </si>
  <si>
    <t xml:space="preserve">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t>
  </si>
  <si>
    <t>Atlántica – Hic Renovables S.A.S.</t>
  </si>
  <si>
    <t>2-2026-006217</t>
  </si>
  <si>
    <t>1-2026-008627</t>
  </si>
  <si>
    <t xml:space="preserve">Traslado del radicado número 2026E1007382 del 16-02-2026. “Formular y adoptar políticas dirigidas al aprovechamiento sostenible de los recursos mineros y energéticos para contribuir al desarrollo económico y social del país.” </t>
  </si>
  <si>
    <t>Ministerio de Ambiente y Desarrollo Sostenible</t>
  </si>
  <si>
    <t>1-2026-008554</t>
  </si>
  <si>
    <t>Remisión informe final Programa Comparto mi Energía (Res. 40492 de 2025) EPM 20260110000216</t>
  </si>
  <si>
    <t>1-2026-008632</t>
  </si>
  <si>
    <t xml:space="preserve">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t>
  </si>
  <si>
    <t>Consejo Comunitario De Comunidades Negras De La Jagua De Ibirico – Coacneja</t>
  </si>
  <si>
    <t>1-2026-008350</t>
  </si>
  <si>
    <t xml:space="preserve">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t>
  </si>
  <si>
    <t xml:space="preserve">JUAN CARLOS TERAN - ORGANIZACIÓN SINDICAL SINTRAELECOL  </t>
  </si>
  <si>
    <t>1-2026-008223</t>
  </si>
  <si>
    <t>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t>
  </si>
  <si>
    <t>2-2026-005869</t>
  </si>
  <si>
    <t>1-2026-008378</t>
  </si>
  <si>
    <t xml:space="preserve">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t>
  </si>
  <si>
    <t>Magnolia Ramírez Andrade</t>
  </si>
  <si>
    <t>1-2026-008633</t>
  </si>
  <si>
    <t>Manifestación interés obras Resolución MME 40004 del 7 de enero de 2026</t>
  </si>
  <si>
    <t>Enlaza</t>
  </si>
  <si>
    <t>1-2026-008636</t>
  </si>
  <si>
    <t>Solicitud de información sobre lectura de medidor y requerimiento de instalación de módem</t>
  </si>
  <si>
    <t>Euclides Manuel Castro Ruiz</t>
  </si>
  <si>
    <t>2-2026-007241</t>
  </si>
  <si>
    <t>2-2026-005722</t>
  </si>
  <si>
    <t>Se dió traslado a Afinia con copia al Peticionario y a la SSPD</t>
  </si>
  <si>
    <t>1-2026-008675</t>
  </si>
  <si>
    <t>TRASLADO Y SOLICITUD DE APOYO TÉCNICO — Justificaciones de esencialidad Áreas de Proyectos y Subgerencia de Conexiones de ESSA S.A. E.S.P. en el marco de la huelga declarada por SINTRAELECOL</t>
  </si>
  <si>
    <t xml:space="preserve"> Ministerio del Trabajo</t>
  </si>
  <si>
    <t>1-2026-008685</t>
  </si>
  <si>
    <t>En atención a su requerimiento radicado con número 20260320005729 del 06/02/2026, Traslado oficio MME 1-2026-003529, y radicado número 20260320006761 del 11/02/2026, traslado SSPD 20268400487921</t>
  </si>
  <si>
    <t>2-2026-006886</t>
  </si>
  <si>
    <t>1-2026-008688</t>
  </si>
  <si>
    <t>Respuesta radicado CREG E2026000925 (Radicado MME 2-2026 001521). Traslado por competencia de los radicados No. 1-2025-061007 y 1-2026-002113. Radicado CREG: S2026001754
Expediente CREG (NA)</t>
  </si>
  <si>
    <t>1-2026-006828</t>
  </si>
  <si>
    <t xml:space="preserve">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t>
  </si>
  <si>
    <t>2-2026-005998</t>
  </si>
  <si>
    <t>2-2026-006828</t>
  </si>
  <si>
    <t>1-2026-008023</t>
  </si>
  <si>
    <t>Traslado parcial Solicitud ANH 20266410158252 ID 2065206 - Solicitud de información sobre superposición con áreas previamente asignadas a otros proyectos del sector de minas y energía en el área de influencia del Proyecto PCH Salitre</t>
  </si>
  <si>
    <t>Agencia nacional de Hidrocarburos</t>
  </si>
  <si>
    <t>1-2026-008690</t>
  </si>
  <si>
    <t>Solicitud de información sobre lineamientos de política pública y articulación regulatoria para Autogeneración de Forma Remota y Productor Marginal. - Política pública, lineamientos del Decreto 1403 de 2024 y retrasos en la articulación de política.</t>
  </si>
  <si>
    <t>Juan David García Ortega- Ingeniería S.A.S.</t>
  </si>
  <si>
    <t>1-2026-008725</t>
  </si>
  <si>
    <t>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un transformador acompañamiento de personal tecnico para certificado RETIE</t>
  </si>
  <si>
    <t xml:space="preserve">Gustavo Adolfo Gonzalez Montoya </t>
  </si>
  <si>
    <t>2-2026-006882</t>
  </si>
  <si>
    <t>2-2026-005999</t>
  </si>
  <si>
    <t>1-2026-008731</t>
  </si>
  <si>
    <t>Traslado parcial Solicitud ANH 20266410161632 ID 2066329: Solicitud de información actualización del Plan Integral de Prevención y Protección de Derechos Humanos y Derecho Internacional Humanitario (PIP 2026) del municipio de Acevedo (Huila)</t>
  </si>
  <si>
    <t>1-2026-008732</t>
  </si>
  <si>
    <t>EXT26-00014507 EMAIL Solicitud remisión correo electrónico, radicado entrada MME 1-2026 003858 -EXT26-00009143</t>
  </si>
  <si>
    <t>3-2026-011594</t>
  </si>
  <si>
    <t xml:space="preserve">Designación como apoyo a la supervisión contractual - GGC-0357-2026 Rosa Angélica Matiz Páez; GGC-0735-2026 Johanna Andrea Velásquez Parrado y GGC-1786-2026 Faber Alejandro Enciso Niño
</t>
  </si>
  <si>
    <t>Grupo De Fondos De Inversión Y Gestión Del Sector Eléctrico 
Colombiano</t>
  </si>
  <si>
    <t>No requiere respuesta, guardado y archivado</t>
  </si>
  <si>
    <t>3-2026-011595</t>
  </si>
  <si>
    <t xml:space="preserve">Designación como apoyo a la supervisión contractual - GGC-0644-2026 Dayanna Soley Méndez Devia y GGC-0881-2026 Víctor Alfonso Garrido
</t>
  </si>
  <si>
    <t xml:space="preserve">Trámite finalizado, se da por informado	</t>
  </si>
  <si>
    <t xml:space="preserve">Designación como apoyo a la supervisión contractual -GGC-0866-2026 Silvia Patricia Martínez Jiménez; GGC-0862-2026 Octavio Enrique Bonett Lázaro; GGC-1805-2026 Camilo Alejandro Carreño Barreneche
</t>
  </si>
  <si>
    <t>memorando designandome apoyo a la supervision</t>
  </si>
  <si>
    <t>3-2026-011597</t>
  </si>
  <si>
    <t xml:space="preserve">Designación como apoyo a la supervisión contractual -GGC-1438-2026 Jalil Américo Lozano Castro
</t>
  </si>
  <si>
    <t>No requiere respuesta es informativo en la designación como apoyo a la supervisión de Jalil</t>
  </si>
  <si>
    <t>3-2026-011598</t>
  </si>
  <si>
    <t>Designación como apoyo a la supervisión contractual -GGC-0549-2026 Laura Isabel Baracaldo y GGC-0859-2026 David Andrés Grajales Marín</t>
  </si>
  <si>
    <t>Designjaci+ón de supervisión, documento archivado</t>
  </si>
  <si>
    <t>Designación como apoyo a la supervisión contractual  - GGC-0646-2026 Rosa Gómez Corredor</t>
  </si>
  <si>
    <t>3-2026-011600</t>
  </si>
  <si>
    <t xml:space="preserve">Designación como apoyo a la supervisión contractual  - GGC-1527-2025 Dora Tatiana Reina Acosta; GGC-1234-2026 Ana Carolina García Botero y GGC-0596-2026 Angie Viviana Diaz Cortés
</t>
  </si>
  <si>
    <t>Enterado - Se procede a finalizar el trámite</t>
  </si>
  <si>
    <t xml:space="preserve">Designación como apoyo a la supervisión contractual  - GGC-0822-2026 Farid Alejandro Tovar Aristizabal; GGC-1013-2026  Camilo Alberto Castro Giraldo y GGC-0876-2026 Cristian Hernando Bejarano
</t>
  </si>
  <si>
    <t>Grupo De Fondos De Inversión Y Gestión Del Sector Eléctrico Colombiano</t>
  </si>
  <si>
    <t>Julio André Bernal Rubiano</t>
  </si>
  <si>
    <t>informado.</t>
  </si>
  <si>
    <t>3-2026-011604</t>
  </si>
  <si>
    <t>Designación como apoyo a la supervisión contractual  -  GGC-0879-2026  Camila Ricaurte Sanabria GGC-0648-2026 y Juan Sebastián Pachón Garzón</t>
  </si>
  <si>
    <t>1-2026-008901</t>
  </si>
  <si>
    <t>Solicitud priorización proyectos eléctricos en el Departamento del Caquetá</t>
  </si>
  <si>
    <t>Gobernacion de Caqueta</t>
  </si>
  <si>
    <t>1-2026-009063</t>
  </si>
  <si>
    <t>radicado entrada No 20265290817002 :Derecho de petición por presunta desigualdad y discriminación tarifaria en el costo del servicio de energía eléctrica en la Región Caribe
colombiana.</t>
  </si>
  <si>
    <t xml:space="preserve">Teniendo en cuenta que nos notifican del Radicado 1-2026-009063 a comunicación enviada, la petición es informativa y se procedió a archivar de acuerdo a instrucción de la Coordinadora Dra Martha Barreto </t>
  </si>
  <si>
    <t>1-2026-006758</t>
  </si>
  <si>
    <t>Solicitud de aclaración de condiciones de asignación y de especificaciones técnicas de la Resolución MME 40004 del 7 de enero de 2026</t>
  </si>
  <si>
    <t>1-2026-008831</t>
  </si>
  <si>
    <t>Solicitud de asesoría sobre uso racional y eficiencia energética para el personal de CEELVA SAS ESP</t>
  </si>
  <si>
    <t>SILBIA PATRICIA ORTIZ JIMENEZ -CEELVA SAS ESP</t>
  </si>
  <si>
    <t>2-2026-006528</t>
  </si>
  <si>
    <t>2-2026-006220
2-2026-006218</t>
  </si>
  <si>
    <t>1-2026-008877</t>
  </si>
  <si>
    <t>Solicitud de verificación de superposición para el Proyecto de Generación Distribuida Suamox con capacidad de 0.925 MW.</t>
  </si>
  <si>
    <t xml:space="preserve"> EMPRESA DE ENERGIA DE BOYACA S.A. E.S.P. </t>
  </si>
  <si>
    <t>1-2026-009077</t>
  </si>
  <si>
    <t>MENERGIA_ Derecho de Petición – pronunciamiento frente al Oficio enviado el día 23 de diciembre de 2025, relacionado con la Solicitud de confirmación de compatibilidad técnica y normativa – Línea de</t>
  </si>
  <si>
    <t>Econ</t>
  </si>
  <si>
    <t>SE ASIGNA AL GRUPO DE GESTION Y SEGUIMIENTO AL PROFESIONAL JOHN JAIRO CAICEDO CAICEDO REFERENCIA RADICADO 1-2025-063684</t>
  </si>
  <si>
    <t>Respuesta a comunicación con el asunto: Operación del sistema durante procesos electorales – CNO. Radicado 2-2026-005727</t>
  </si>
  <si>
    <t>Consejo Nacional de Operación - CNO</t>
  </si>
  <si>
    <t>Se guarda en drive y se archica con autorización de la coordinadora</t>
  </si>
  <si>
    <t>1-2026-009192</t>
  </si>
  <si>
    <t>Boletín de Prensa 28 - Suspensiones del servicio de energía en Inírida</t>
  </si>
  <si>
    <t xml:space="preserve"> Gestión Energética S.A. E.S.P. - GENSA</t>
  </si>
  <si>
    <t>Boletín informativo empresa Gensa. Archivado con autorización de la coordinadora</t>
  </si>
  <si>
    <t>1-2026-009212</t>
  </si>
  <si>
    <t>Solicitud de revisión de contrato de servidumbre eléctrica, negociación de indemnización, aclaración de estudios técnicos y comerciales, y entrega de documentación completa del proyecto de línea de transmisión a 500 kV – Primer Refuerzo del Área Oriental (UPME 01 - 2013).</t>
  </si>
  <si>
    <t>GUILLERMO SEDANO GALEANO - Lizeth Andrea Sedano Duarte</t>
  </si>
  <si>
    <t>2-2026-006665</t>
  </si>
  <si>
    <t>1-2026-009224</t>
  </si>
  <si>
    <t xml:space="preserve">COPIA DE RESPUESTA DADA A  LA SEÑORA DIANA MARCELA GUAZA Radicado 29078983. Solicitud del 05 de febrero del 2026. - 29078983 </t>
  </si>
  <si>
    <t>Ceo- Compañia Energetica de Occidente S.A.S. E.S.P</t>
  </si>
  <si>
    <t>2-2026-006533</t>
  </si>
  <si>
    <t>1-2026-009231</t>
  </si>
  <si>
    <t xml:space="preserve"> Reporte de afectaciones a la infraestructura energética – Fenómeno meteorológico frente frío (Decreto 150 de 2026) </t>
  </si>
  <si>
    <t>Empresa Colombiana De Energía - Emcolen S.A.S. E.S.P</t>
  </si>
  <si>
    <t>2-2026-007116</t>
  </si>
  <si>
    <t>1-2026-009234</t>
  </si>
  <si>
    <t xml:space="preserve">INVITACION a participar como panelista en la primera edición de Energy 
Week EAFIT 2026. </t>
  </si>
  <si>
    <t>Energy Week EAFIT</t>
  </si>
  <si>
    <t>se asigna al Despacho del ministro</t>
  </si>
  <si>
    <t>1-2026-009363</t>
  </si>
  <si>
    <t>Carta a MME - Respuesta a la comunicación con radicado No: 2-2026-005684.</t>
  </si>
  <si>
    <t>Trámite finalizado. Se puede archivar la comunicación con autorización de la coordinadora del grupo Martha Barreto.</t>
  </si>
  <si>
    <t>1-2026-008800</t>
  </si>
  <si>
    <t>DERECHO DE PETICIÓN: INVESTIGACIÓN VULNERACIÓN DERECHOS FUNDAMENTALES POR PARTE DE ELECTROHUILA</t>
  </si>
  <si>
    <t>JOSE LUIS MOLINA</t>
  </si>
  <si>
    <t>SE DEVUELVE AL GRUPODE RELACIONAMIENTO EL TEMA NO ES DE NUESTRA COMPETENCIA</t>
  </si>
  <si>
    <t>1-2026-009334</t>
  </si>
  <si>
    <t>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t>
  </si>
  <si>
    <t>Sándor Kovács</t>
  </si>
  <si>
    <t>SE ASIGNA AL GRUPO DE INICIATIVAS ESTRATEGICAS Y PORTAFOLIO</t>
  </si>
  <si>
    <t>1-2026-009292</t>
  </si>
  <si>
    <t>Traslado por competencia del Radicado UPME No. 20261110024812 (30/01/2026) del oficio MME No. 2-2026-002067 de 29/01/2026, correos UPME solicitando datos de dirección del solicitante: RAMIRO 
ALEJANDRO SALAZAR VELÁSQUEZ.</t>
  </si>
  <si>
    <t>2-2026-006660</t>
  </si>
  <si>
    <t>1-2026-009296</t>
  </si>
  <si>
    <t>copia de cominicacion remitida a Celsia - Ejercicio legítimo del derecho fundamental a la protesta y responsabilidad  empresarial</t>
  </si>
  <si>
    <t>COMISIÓN NEGOCIADORA - SINTRAELECOL -Sindicato de Trabajadores de la Energía de Colombia</t>
  </si>
  <si>
    <t>1-2026-009298</t>
  </si>
  <si>
    <t xml:space="preserve">Solicitud de instalación de mesas de trabajo con alcaldes del sur de Bolívar ante reiterados cortes del servicio de energía eléctrica </t>
  </si>
  <si>
    <t xml:space="preserve"> Congreso de la República</t>
  </si>
  <si>
    <t>SE ASIGNA AL GRUPO DE ASUNTOS LEGISLATIVOS</t>
  </si>
  <si>
    <t>1-2026-009416</t>
  </si>
  <si>
    <t>Respuesta a solicitud datos de contacto de gerentes y operativos en el marco de elecciones - Circular MME 40011</t>
  </si>
  <si>
    <t>Se alimenta la base correspondiente y se archiva</t>
  </si>
  <si>
    <t>1-2026-009468</t>
  </si>
  <si>
    <t>1-2026-009548</t>
  </si>
  <si>
    <t xml:space="preserve"> Remisión de información técnica complementaria – Coexistencia Proyecto Solar Antares–Vega y Título Minero F12-121 </t>
  </si>
  <si>
    <t>SE ASIGNA A DME</t>
  </si>
  <si>
    <t xml:space="preserve"> ELECTROCAQUETA S.A E.S.P</t>
  </si>
  <si>
    <t>2-2026-007108</t>
  </si>
  <si>
    <t>Acuse de recibido radicado MME 1-2026-009585 Reporte nuevos usuarios</t>
  </si>
  <si>
    <t>1-2026-007621</t>
  </si>
  <si>
    <t xml:space="preserve">REFERENCIA  REQUISITO DE PROCEDIBILIDAD PARA INTERPONER ACCIÓN POPULAR     (ART. 144 CPACA) ASUNTO: SOLICITUD DE CUMPLIMIENTO DE LAS OBLIGACIONES AMBIENTALES ADQUIRIDAS POR EMGESA HOY ENEL COLOMBIA, A FIN DE AGOTAR REQUISITO DE PROCEDIBILIDAD   PARA   PRESENTAR   ACCIONES  CONSTITUCIONALES. </t>
  </si>
  <si>
    <t>FERNEY MOYANO PEREZ Coordinador de la Veeduría Ciudadana de Seguimiento a la licencia ambiental del Proyecto Hidroeléctrico El Quimbo.</t>
  </si>
  <si>
    <t>1-2026-009578</t>
  </si>
  <si>
    <t>UPME 04-2019 SELECCION DE INVERSIONISTAS Y UN INTERVENTOR PARA EL DISEÑO ADQUISICION DE LOS SUMINISTROS, CONSTRUCCION OPERACION Y MANTENIMIENTO DE LA LINEA DE TRANSMISION LA LOMA - SOGAMOSO 500KV - RESPUESTA A COMUNICACION 2-2026-005402 DEL 24-02-2026</t>
  </si>
  <si>
    <t>Alcance a comunicación 20260330006553 del 04 de febrero de 2026  Respuesta al radicado No. 20260320004865 del 02 de febrero de 2026  ID 69185099</t>
  </si>
  <si>
    <t xml:space="preserve">ELECTRIFICADORA DE SANTANDER S.A E.S.P. </t>
  </si>
  <si>
    <t>2-2026-007106</t>
  </si>
  <si>
    <t>Acuse de recibido radicado MME 1-2026-005259 Solicitud de reunión técnica</t>
  </si>
  <si>
    <t>1-2026-006565</t>
  </si>
  <si>
    <t>Solicitud de asesoría técnica y mesa de trabajo sobre proyectos financiables con regalías ambientales de Hidroituango</t>
  </si>
  <si>
    <t>Maria Bibiana Ramirez Almanza - lacelia-risaralda</t>
  </si>
  <si>
    <t>SE DEVUELVE AL GRUPODE REGALIAS  por que el tema no es competencia de la Dirección de Energia Electrica</t>
  </si>
  <si>
    <t>1-2026-006572</t>
  </si>
  <si>
    <t xml:space="preserve">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t>
  </si>
  <si>
    <t>2-2026-007079</t>
  </si>
  <si>
    <t>2-2026-006662 
2-2026-006663 
2-2026-006664
2-2026-006885</t>
  </si>
  <si>
    <t>04/03/2026
05/03/2026</t>
  </si>
  <si>
    <t>1-2026-007266</t>
  </si>
  <si>
    <t>Traslado OFI26-00028022 / GFPU derecho de petición presentado por el/ ciudadano (a) GENTIL FAJARDO MOLINA , en la que solicita, “(…) Remite presentación de proyecto de impacto regional y nacional (...)”</t>
  </si>
  <si>
    <t>2-2026-006872</t>
  </si>
  <si>
    <t>2-2026-006527</t>
  </si>
  <si>
    <t>1-2026-007605</t>
  </si>
  <si>
    <t>Traslado de solicitud de subsidio excepcional y excepción de facturación o pago para los damnificados del frente frio en el Departamento De Córdoba - febrero de 2026</t>
  </si>
  <si>
    <t>Caribemar de la Costa SAS</t>
  </si>
  <si>
    <t xml:space="preserve">SE ASIGNA AL GRUPO DE SUBSIDIOS </t>
  </si>
  <si>
    <t>1-2026-004767</t>
  </si>
  <si>
    <t>Referencia: Resolución MME 40004 del 07 de enero de 2026 - Proyectos urgentes STR Caribe. Asunto: Solicitud de ampliación de plazo para presentación de pólizas- Manifestación de interés STR.</t>
  </si>
  <si>
    <t>1-2026-004801</t>
  </si>
  <si>
    <t xml:space="preserve">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t>
  </si>
  <si>
    <t>2-2026-008996</t>
  </si>
  <si>
    <t>Respuesta a PQR 13196197 radicada el 02 de febrero de 2026   reporte mensual durante 2026 de los nuevos usuarios rurales conectados (con recursos propios o privados) dentro de su zona de atención, utilizando el archivo Formato_Reporte_Usuarios_Rurales.xlsx,</t>
  </si>
  <si>
    <t>2-2026-007107</t>
  </si>
  <si>
    <t>Acuse de recibido radicado MME 1-2026-004838 Reporte nuevos usuarios</t>
  </si>
  <si>
    <t>1-2026-004886</t>
  </si>
  <si>
    <t>Solicitud de pago por servidumbre en predio rural.</t>
  </si>
  <si>
    <t>Vicente Rubio Rios</t>
  </si>
  <si>
    <t>2-2026-007081</t>
  </si>
  <si>
    <t>2-2026-006883</t>
  </si>
  <si>
    <t>1-2026-005942</t>
  </si>
  <si>
    <t>EXT26-00009336  Remitimos para su cocimiento y fines pertinentes la comunicación suscrita por el señor CESAR AUGUSTO TORRES RIASCOS, en la que solicita *(...} Solicitud de que se nos dé toda la información que se tenga para iniciar la construcción de la Hidroeléctrica (...)".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t>
  </si>
  <si>
    <t xml:space="preserve">Presidencia de la Republica </t>
  </si>
  <si>
    <t>SE ASIGNA A LA DEE A COMUNIDADES ENERGETICAS</t>
  </si>
  <si>
    <t>1-2026-005908</t>
  </si>
  <si>
    <t xml:space="preserve">Invitación a los espacios participativos subregionales – Momento 3 de revisión y actualización de los PATR </t>
  </si>
  <si>
    <t xml:space="preserve">Agencia de Renovación del Territorio – ART </t>
  </si>
  <si>
    <t>1-2026-006148</t>
  </si>
  <si>
    <t>Solicitud de subsidio excepcional y excepción de facturación o pago para los damnificados del frente frio en el Departamento De Córdoba - febrero De 2026.</t>
  </si>
  <si>
    <t>Heidy Johanna Torres Becerra</t>
  </si>
  <si>
    <t>1-2026-006678</t>
  </si>
  <si>
    <t xml:space="preserve"> Reparación directa 13430333300120250037300  - (antes 13001333301420220043100) 
Juan José Ruiz Moreno y otros  Empresas Públicas de Medellín E.S.P. y otros  Allega poder </t>
  </si>
  <si>
    <t>1-2026-008960</t>
  </si>
  <si>
    <t xml:space="preserve">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t>
  </si>
  <si>
    <t>Rolando sanchez</t>
  </si>
  <si>
    <t>2-2026-006889</t>
  </si>
  <si>
    <t>2-2026-006530</t>
  </si>
  <si>
    <t>Se traslada a la UPME</t>
  </si>
  <si>
    <t>1-2026-008961</t>
  </si>
  <si>
    <t>copia de comunicacion para la señora  Carmenza Lopez Radicado Nro. 001124931 del 09 de febrero de 2026</t>
  </si>
  <si>
    <t>ENEL</t>
  </si>
  <si>
    <t>no requiere respuesta, es el acuse de recibido de ENEL a traslado que se realizó de denuncias recibidas mediante radicados MME No. 2-2026-004032</t>
  </si>
  <si>
    <t>1-2026-008840</t>
  </si>
  <si>
    <t>TRASLADO DERECHOS DE PETICION  DE QUEJA: DE LA SEÑORA IRMA  BEJARANO GARCIA Por incumplimiento del objeto y entrega de materiales y planta solares, funciones y omisión de vigilancia – Contrato.</t>
  </si>
  <si>
    <t>2-2026-006666</t>
  </si>
  <si>
    <t>2-2026-006529</t>
  </si>
  <si>
    <t xml:space="preserve">Se traslada al IPSE </t>
  </si>
  <si>
    <t>1-2026-009000</t>
  </si>
  <si>
    <t xml:space="preserve">Manifestación de interés para la ejecución de proyectos urgentes bajo la figura de Ampliación - Resolución MME No. 40004 en firme el 14 de enero de 2026, Diario Oficial No. 53.367. </t>
  </si>
  <si>
    <t>ISA Intercolombia S.A. E.S.P</t>
  </si>
  <si>
    <t>1-2026-009488</t>
  </si>
  <si>
    <t>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t>
  </si>
  <si>
    <t>Superintendencia de Servicios Públicos Domiciliarios – Superservicios</t>
  </si>
  <si>
    <t>SE ASIGNA AL GRUPO DE REGALAMENTOS TECNICOS</t>
  </si>
  <si>
    <t>1-2026-009558</t>
  </si>
  <si>
    <t>Se solicita amablemente  el listado completo de los gestores energéticos o responsables de eficiencia energética de la gobernación y entidades adscritas correspondientes al periodo 2025-2026, incluyendo: ?	Nombre completo del funcionario o responsable. ?	Cargo y dependencia en la entidad. ?	Entidad pública a la que pertenece. ?	Correo electrónico o medio de contacto oficial</t>
  </si>
  <si>
    <t xml:space="preserve">Hernan  Lopez </t>
  </si>
  <si>
    <t>sse asigna a la DEE al Grupo de comunidade Energeticas</t>
  </si>
  <si>
    <t>1-2026-009623</t>
  </si>
  <si>
    <t xml:space="preserve">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t>
  </si>
  <si>
    <t xml:space="preserve"> José Arteaga bravo  </t>
  </si>
  <si>
    <t>2-2026-007640</t>
  </si>
  <si>
    <t>2-2026-007085</t>
  </si>
  <si>
    <t>1-2026-009631</t>
  </si>
  <si>
    <t>Situación de orden público y condición operativa especial – Central Hidroeléctrica El Quimbo</t>
  </si>
  <si>
    <t>Enel</t>
  </si>
  <si>
    <t>1-2026-009650</t>
  </si>
  <si>
    <t>Envío de concepto NO FAVORABLE de proyecto: “IMPLEMENTACIÓN DE SISTEMAS CON ENERGÍAS RENOVABLES EN COMUNIDADES  INDÍGENAS NO INTERCONECTADAS DE CUMARIBO   VICHADA” con  BPIN 2026021400008</t>
  </si>
  <si>
    <t xml:space="preserve"> Instituto de Planificación y Promoción de Soluciones Energéticas – IPSE</t>
  </si>
  <si>
    <t>se asigna a OPGI</t>
  </si>
  <si>
    <t>1-2026-009663</t>
  </si>
  <si>
    <t>Instituto de Planificación y Promoción de Soluciones Energéticas para Zonas No Interconectadas - Confirmación de Radicación IdControl: 101788 SOLICITUD CONCEPTO INTEGRADO BPIN 2026702040001 COLOSO</t>
  </si>
  <si>
    <t>se Asigna al Grupo de Regalias</t>
  </si>
  <si>
    <t>1-2026-009666</t>
  </si>
  <si>
    <t>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
que habitan este sector.</t>
  </si>
  <si>
    <t xml:space="preserve">Lisbeth Lorena Lopez </t>
  </si>
  <si>
    <t>2-2026-006890</t>
  </si>
  <si>
    <t>2-2026-006531</t>
  </si>
  <si>
    <t>Se traslada a AFINIA, con copia a la SSPD</t>
  </si>
  <si>
    <t>1-2026-005561</t>
  </si>
  <si>
    <t>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t>
  </si>
  <si>
    <t>Corresponde a un acuse de recibido y numero de radicado de la SSPD al traslado realizado con el radicado del MME No. 2-2026-003108</t>
  </si>
  <si>
    <t>1-2026-008821</t>
  </si>
  <si>
    <t>SOLICITUD INSUMO CONCEPTO INTEGRADO BPIN 20251301010899  
PACIFICO MEDIO</t>
  </si>
  <si>
    <t>Instituto de Planificación y Promoción de Soluciones Energéticas – IPSE</t>
  </si>
  <si>
    <t>se asigna a Regalias</t>
  </si>
  <si>
    <t>Respuesta Radicado No.: 2-2026-002280</t>
  </si>
  <si>
    <t>Cedenar S. A. E. S. P</t>
  </si>
  <si>
    <t>2-2026-007114</t>
  </si>
  <si>
    <t>Acuse de recibido radicado MME 1-2026-005380 Reporte nuevos usuarios</t>
  </si>
  <si>
    <t>1-2026-005394</t>
  </si>
  <si>
    <t>Respuesta Rad. 1-2026-004034 - ELECMURI</t>
  </si>
  <si>
    <t>2-2026-006534</t>
  </si>
  <si>
    <t>1-2026-005787</t>
  </si>
  <si>
    <t>Información de resultados de adjudicación. Convocatoria Pública UPME STR 01-2025 Enlace Olaya Herrera-Buchelly (Tumaco) 115 kV 2do corredor Jardinera-Junín-Buchelly (Tumaco) 115 kV - No. 20261530016931</t>
  </si>
  <si>
    <t>1-2026-005882</t>
  </si>
  <si>
    <t>Notificación electrónica radicado entrada No 20265290562342  Carmenza Lopez</t>
  </si>
  <si>
    <t>Documento se atendió mediante radicado MME No. 2-2026-003952 realizando traslado a la Alcaldía de SOACHA</t>
  </si>
  <si>
    <t>1-2026-007695</t>
  </si>
  <si>
    <t xml:space="preserve">Cuáles han sido los planes, programas, proyectos o estrategias formulados en relación con 
la intervención estatal en el corregimiento de El Plateado — Cauca, en el marco de la 
Operación Perseo. </t>
  </si>
  <si>
    <t xml:space="preserve">LIBARDO CERÓN NARVÁEZ </t>
  </si>
  <si>
    <t>1-2026-008532</t>
  </si>
  <si>
    <t>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t>
  </si>
  <si>
    <t>ANLA</t>
  </si>
  <si>
    <t>SE ASIGNA A LA DIRECCION DE HIDROCARBUROS al profesional Luis Miguel Cely Sánchez la comunicación hace referencia a los radicados 1-2026-004015 y 2-2026-002967</t>
  </si>
  <si>
    <t>1-2026-008608</t>
  </si>
  <si>
    <t>Respuesta radicado 20261110020562 asunto "Registro radicado 2-2026-001583 Traslado del radicado MME 1-2026-001759".</t>
  </si>
  <si>
    <t>2-2026-006668</t>
  </si>
  <si>
    <t>Respuesta de la UPME a traslado previo</t>
  </si>
  <si>
    <t>1-2026-008713</t>
  </si>
  <si>
    <t>RESPUESTA AL RADICADO No 20260100830 - 20260100887 - 20260101001 - 20260101040</t>
  </si>
  <si>
    <t>ENERCA S.A. E.SP.</t>
  </si>
  <si>
    <t>2-2026-006532</t>
  </si>
  <si>
    <t>1-2026-008749</t>
  </si>
  <si>
    <t>Notificación electrónica radicado entrada No 20265290816342 referencia TRASLADO 1-2026-007644</t>
  </si>
  <si>
    <t>Hace referencia a un acuse de recibido por parte de la Superintendencia de Servicios Públicos Domiciliarios.</t>
  </si>
  <si>
    <t>1-2026-008752</t>
  </si>
  <si>
    <t>Notificación electrónica radicado entrada No 20265290816522 - referencia Traslado por competencia radicado 1-2026-007614  - Queja formal y solicitud urgente de intervención Vulneración de derechos fundamentales por suspensión prolongada del servicio de energía eléctrica</t>
  </si>
  <si>
    <t>se archiva Notificación electrónica radicado entrada No 20265290816522 no reqiere respuesta</t>
  </si>
  <si>
    <t>1-2026-008792</t>
  </si>
  <si>
    <t xml:space="preserve">Derecho de Petición, radicado MMI: No. 1-2026-008690 | Ref 0406Ing: LEG-MMI-4-260225-001  Solicitud de información sobre lineamientos de política pública y 
articulación regulatoria para Autogeneración de Forma Remota y Productor Marginal. </t>
  </si>
  <si>
    <t>0406 Ingeniería S.A.S.</t>
  </si>
  <si>
    <t>1-2026-009760</t>
  </si>
  <si>
    <t xml:space="preserve">Referencia:   Solicitud con radicado No. 1-2026-004375 y código de verificación 1957c Desistimiento de solicitud de intervención para concertación de reunión inicial 
en el marco un proceso de negociación directa por condición de superposición de proyectos </t>
  </si>
  <si>
    <t>Natalia Núñez Vélez   - SOLAR VILLAVIEJA S.A.S. E.S.P</t>
  </si>
  <si>
    <t xml:space="preserve">Se asigna a la DEE a la profesional María Angélica Ruiz Santander referencia radicado 1-2026-004375 </t>
  </si>
  <si>
    <t>1-2026-009765</t>
  </si>
  <si>
    <t>Solicitud de información de contacto para atención de contingencias -jornada electoral_ Ministerio de Minas y Energía</t>
  </si>
  <si>
    <t>1-2026-009768</t>
  </si>
  <si>
    <t>1.	Se sirva ordenar a quien corresponda expedirme certificación laboral por los años aquí laborados, donde conste fecha de entrada, fecha de salida y último salario devengado.</t>
  </si>
  <si>
    <t>CARLOS ANTONIO GARCÍA</t>
  </si>
  <si>
    <t>SE ASIGNA AL GRUPO DE PENSIONES Y ENTIDADES LIQUIDADAS</t>
  </si>
  <si>
    <t>1-2026-009773</t>
  </si>
  <si>
    <t>Hago un llamado a CENS - Centrales Eléctricas de Norte de Santander para que atienda de inmediato la iluminaria quemada en el barrio Belén, LA2355, KDX394-120. Esta situación lleva 4 meses sin solución a pesar de los reportes.</t>
  </si>
  <si>
    <t>Jesús Gutiérrez, líder social y veedor ciudadano de Ocaña, Norte de Santander - Yurgen Soto</t>
  </si>
  <si>
    <t>2-2026-007624</t>
  </si>
  <si>
    <t>2-2026-006887</t>
  </si>
  <si>
    <t>Se traslada a  ESPCentrales Eléctricas De Norte De Santander S.A. E.S.P</t>
  </si>
  <si>
    <t>1-2026-009774</t>
  </si>
  <si>
    <t>Solicitud de autorización para reposición de activos y definición de procedimiento de baja de equipos en proyectos SSFVI - Departamentos de Caquetá y Meta.</t>
  </si>
  <si>
    <t>MOVA ENERGIA SOLAR</t>
  </si>
  <si>
    <t>1-2026-009796</t>
  </si>
  <si>
    <t>Traslado por competencia - Proyectos fotovoltaicos e implementación de Áreas para la Producción de Alimentos (APPA) en el Norte del Tolima.  POR parte del señor Osiris Osorio Ocampo en representación de la 
Veeduría Ecopersea,</t>
  </si>
  <si>
    <t>Dirección de Asuntos Ambientales - Gobernacion del Tolima</t>
  </si>
  <si>
    <t>REPORTE DE NUEVOS USUARIOS RURALES MES DE FEBRERO 2026</t>
  </si>
  <si>
    <t xml:space="preserve"> 2-2026-007078</t>
  </si>
  <si>
    <t>Acuse de recibido radicado  Reporte nuevos usuario</t>
  </si>
  <si>
    <t xml:space="preserve">Información Nuevos Usuarios Rurales mes de Febrero 2026	</t>
  </si>
  <si>
    <t>2-2026-007109</t>
  </si>
  <si>
    <t>Acuse de recibido radicado MME 1-2026-009834 Reporte nuevos usuarios</t>
  </si>
  <si>
    <t>1-2026-009954</t>
  </si>
  <si>
    <t xml:space="preserve">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t>
  </si>
  <si>
    <t xml:space="preserve"> Agencia Nacional de Minería</t>
  </si>
  <si>
    <t>2-2026-006667</t>
  </si>
  <si>
    <t>1-2026-009805</t>
  </si>
  <si>
    <t xml:space="preserve">Traslado por competencia - Proyectos fotovoltaicos e implementación de Áreas para la Producción de Alimentos (APPA) en el Norte del Tolima.  </t>
  </si>
  <si>
    <t>SE ASIGNA A LA OAAS</t>
  </si>
  <si>
    <t>1-2026-009829</t>
  </si>
  <si>
    <t xml:space="preserve"> RESPUESTA DERECHO DE PETICION CAMPOS FOTOVOLTAICOS NORTE DEL TOLIMA.</t>
  </si>
  <si>
    <t>1-2026-009890</t>
  </si>
  <si>
    <t>ente 9952/2026/OFI Asunto: Decreto no cobro de la contribución especial del sector eléctrico</t>
  </si>
  <si>
    <t>Ministerio de Hacienda y Credito Publico</t>
  </si>
  <si>
    <t>1-2026-009907</t>
  </si>
  <si>
    <t xml:space="preserve">202644004250-1 Notificación de retiro voluntario de GREENYELLOW JEQUES S.A.S E.S.P como agente Generador. </t>
  </si>
  <si>
    <t>1-2026-009921</t>
  </si>
  <si>
    <t>Solicitud urgente sobre proyecto de restructuración y cambios de contadores en valledupar</t>
  </si>
  <si>
    <t>Luz Myriam Ramírez Restrepo</t>
  </si>
  <si>
    <t>2-2026-007082</t>
  </si>
  <si>
    <t>2-2026-006884</t>
  </si>
  <si>
    <t>1-2026-009952</t>
  </si>
  <si>
    <t>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sistema comercial, donde evidenciamos que al requerimiento de la cliente brindamos respuesta con radicado N° 28262507 del 7 de enero de 2026 referencia radicado 1-2025-056881</t>
  </si>
  <si>
    <t>2-2026-007083</t>
  </si>
  <si>
    <t>1-2026-010011</t>
  </si>
  <si>
    <t>Violación GEB ENLAZA - Sector Parillen NO INGRESO al territorio por violación al Derecho Fundamental a la Consulta Previa los derechos humanos, derechos étnicos, derechos territoriales y servidumbre</t>
  </si>
  <si>
    <t>YERALDYNES PUERTO PANA</t>
  </si>
  <si>
    <t>Información nuevos usuarios rurales febrero</t>
  </si>
  <si>
    <t>2-2026-007110</t>
  </si>
  <si>
    <t>Acuse de recibido radicados MME 1-2026-010021 / MME 1-2026-010019 Reporte nuevos usuarios</t>
  </si>
  <si>
    <t>1-2026-010026</t>
  </si>
  <si>
    <t>Solicitud Clasificación Nuevo Proyecto para la renovación del SVC de Chinú con un nuevo STATCOM como Proyecto de Interés Nacional y Estratégico PINE-.</t>
  </si>
  <si>
    <t xml:space="preserve"> INTERCOLOMBIA</t>
  </si>
  <si>
    <t>2-2026-007120</t>
  </si>
  <si>
    <t>Solicitud de informacion nuevos usuarios rurales</t>
  </si>
  <si>
    <t>2-2026-007111</t>
  </si>
  <si>
    <t>Acuse de recibido radicado MME 1-2026-010052 Reporte nuevos usuarios y solicitud de aclaración</t>
  </si>
  <si>
    <t>1-2026-010061</t>
  </si>
  <si>
    <t>VALIDACION USUARIOS PROYECTO ENERGIA SOLAR INCENTIVO A LA PRODUCCION  ubicados en Orito - 
Putumayo,</t>
  </si>
  <si>
    <t>1-2026-010074</t>
  </si>
  <si>
    <t>SOLICITUD CONCEPTO INTEGRADO NOROSI BPIN 2025134900012 - BPIN MUNICIPIO NOMBRE DEL PROYECTO 2025134900012 Norosi “Instalación de sistemas individuales de energía solar fotovoltaica en la zona rural del municipio de Norosi departamento de Bolívar“.</t>
  </si>
  <si>
    <t>1-2026-010075</t>
  </si>
  <si>
    <t>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t>
  </si>
  <si>
    <t>Gustavo Medina Medina</t>
  </si>
  <si>
    <t>2-2026-009914</t>
  </si>
  <si>
    <t>2-2026-007646</t>
  </si>
  <si>
    <t>pendiente sacar respuesta para el peticionario - se traslada a la alcaldía de Armenia por ser competencia de ellos</t>
  </si>
  <si>
    <t>1-2026-010077</t>
  </si>
  <si>
    <t xml:space="preserve"> solicitamos su colaboración para la validación de usuarios ubicados en Rio Quito - Chocó, </t>
  </si>
  <si>
    <t>se asignal Grupo de Regalias</t>
  </si>
  <si>
    <t>1-2026-010079</t>
  </si>
  <si>
    <t>MINENERGIA REGISTRO RADICADO 2-2026-006355 TRASLADO DE REQUERIMIENTO FISCALÍA GENERAL DE LA NACIÓN CUPO DE COMBUSTIBLE EMELCE. (RADICADO NO. 1-2026-007648 DEL 16/02/2026)</t>
  </si>
  <si>
    <t>1-2026-010082</t>
  </si>
  <si>
    <t>Solicitud de verificación de superposición con proyectos minero energéticos declarados de utilidad pública o interés social en el marco de la Propuesta de Contrato de Concesión Minera Especial para Comunidades Negras No. CECN-00043.</t>
  </si>
  <si>
    <t>SE ASIGNO A OARE</t>
  </si>
  <si>
    <t>Reporte de usuarios Rurales ENERCA SA ESP</t>
  </si>
  <si>
    <t>2-2026-007112</t>
  </si>
  <si>
    <t>Acuse de recibido radicado MME 1-2026-010098 Reporte nuevos usuarios</t>
  </si>
  <si>
    <t>1-2026-009941</t>
  </si>
  <si>
    <t xml:space="preserve"> Informe de cumplimiento compromisos inversión CEJ-02 de 2010 - ISAGEN SA ESP </t>
  </si>
  <si>
    <t>Isagen</t>
  </si>
  <si>
    <t>1-2026-010089</t>
  </si>
  <si>
    <t>Radicado MME No. 2-2026-006028 del 27 de febrero de 2026, radicado interno RTQ-2026-12039 del 27 de febrero de 2026.</t>
  </si>
  <si>
    <t>RUITOQUE SA ESP</t>
  </si>
  <si>
    <t>Se arvhiva con autorización de la coordonadora</t>
  </si>
  <si>
    <t>1-2026-010109</t>
  </si>
  <si>
    <t>validación de usuarios ubicados en Simiti - Bolivar,</t>
  </si>
  <si>
    <t>Reporte de Información Nuevos Usuarios Rurales (Febrero 2026)</t>
  </si>
  <si>
    <t>2-2026-007113</t>
  </si>
  <si>
    <t>Acuse de recibido radicado MME 1-2026-010124 Reporte nuevos usuarios</t>
  </si>
  <si>
    <t>1-2026-010128</t>
  </si>
  <si>
    <t>202644004349-1 Notificación de retiro voluntario de CCG ENERGY S.A.S. E.S.P. como agente Generador.</t>
  </si>
  <si>
    <t>1-2026-010149</t>
  </si>
  <si>
    <t>Asunto: Solicitud de aplicación del artículo 1 del Decreto Legislativo 0044 de 2026– pronunciamiento de la Corte Constitucional. 2-2026-002976 del 5 de febrero de 2026</t>
  </si>
  <si>
    <t>SE ASIGNA AL DESOACHO DEL MINISTROy ellos lo envias al viceministro y lo devuelven al Grupo de fondos y se reasigna a OAJ</t>
  </si>
  <si>
    <t>1-2026-010217</t>
  </si>
  <si>
    <t>Respuesta a solicitud de orientación sobre programación de mesas técnicas regionales. E-2025-420440. En atención al oficio radicado No. 2-2026-005067 del 20 de febrero de 2026</t>
  </si>
  <si>
    <t>Procuraduría General de la Nación</t>
  </si>
  <si>
    <t>2-2026-008302</t>
  </si>
  <si>
    <t>Respuesta radicado MME 1-2026-010217 correspondiente a la comunicación S-2026-11230 del 3 de marzo de 2026</t>
  </si>
  <si>
    <t>1-2026-010227</t>
  </si>
  <si>
    <t>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t>
  </si>
  <si>
    <t>1-2026-010266</t>
  </si>
  <si>
    <t>traslado de peticion realizada por el señor Juan Carlos Velasco Garcia Proyecto UPME 03-2010 Subestaciones Chivor II y Norte 230 kV y líneas de transmisión asociadas: Solicitud de información sobre predios del MINCIT en Zipaquirá</t>
  </si>
  <si>
    <t>Ministerio de Comercio Industria Y Turismo</t>
  </si>
  <si>
    <t>se asigna al Grupo de Gestion Administrativa</t>
  </si>
  <si>
    <t>1-2026-010273</t>
  </si>
  <si>
    <t xml:space="preserve">Solicitud de implementación de solución energética limpia y permanente para la comunidad de Cantil, corregimiento del municipio del Bajo Baudó – Pizarro (Chocó). </t>
  </si>
  <si>
    <t>Comunidad de Cantil - Municipio de Bajo Baudó- Anatolia Valencia</t>
  </si>
  <si>
    <t>Reporte Nuevos Usuarios Rurales - Febrero 2026</t>
  </si>
  <si>
    <t>2-2026-007115</t>
  </si>
  <si>
    <t>Acuse de recibido radicado MME 1-2026-010287 Reporte nuevos usuarios</t>
  </si>
  <si>
    <t>1-2026-010357</t>
  </si>
  <si>
    <t xml:space="preserve">solicitud solución a predio sin servicio de luz hace cuatro (4) meses.   inmueble ubicado en la Cra 109B N° 153 – 60 Torre 1 Apt 506, identificado con el número de cliente 6538362-3. </t>
  </si>
  <si>
    <t>Eldy Alexandra Ortiz Garcia</t>
  </si>
  <si>
    <t>2-2026-007239</t>
  </si>
  <si>
    <t>2-2026-007084</t>
  </si>
  <si>
    <t>memorando remitido a la OAJ - Solicitud concepto Ley de garantías aplicable frente a operadores privados y de mayoria accionaria de entidades del orden nacional.</t>
  </si>
  <si>
    <t xml:space="preserve">PESE A ELEVAR CONSULTA A LA OAJ LO DEVUELVEN SIN NINGUNA RESPUESTA POR LO QUE DESPUES DE VALIDAR CON PROFESIONAL QUE LO ELABORO SE DECIDE ARCHIVAR </t>
  </si>
  <si>
    <t>Solicitud concepto alcance Ley 996 de 2005 (Ley de garantías electorales) aplicable a la contratación FAER con operadores privados y/o mixtos con mayoría accionaria de entidades del orden nacional.</t>
  </si>
  <si>
    <t>SE ARCHIVA CONSIDERANDO QUE DIERON RESPUESTA CON EL RADICADO 3-2025-057906</t>
  </si>
  <si>
    <t>2-2026-007119</t>
  </si>
  <si>
    <t>Acuse de recibido radicado MME 1-2026-010472 Reporte nuevos usuarios</t>
  </si>
  <si>
    <t>1-2026-010589</t>
  </si>
  <si>
    <t>Respuesta - Solicitud información acciones Comité tripartito Guajira. 2-2026-005724</t>
  </si>
  <si>
    <t xml:space="preserve">Tramite no requiere respuesta ya que es la respuesa a solicitud interna </t>
  </si>
  <si>
    <t>1-2026-010239</t>
  </si>
  <si>
    <t>traslado de petiicon de señor Juan Carlos Velasco Garcia Proyecto UPME 03-2010 Subestaciones Chivor II y Norte 230 kV y líneas de transmisión asociadas: Solicitud de información sobre predios del MINCIT en Zipaquirá</t>
  </si>
  <si>
    <t>1-2026-010429</t>
  </si>
  <si>
    <t xml:space="preserve">Solicitud información proceso de evaluación Proyecto PINES TEL-GR-001-E_2026 UPME 07-2021 - SE Alcaraván 230 kV y Líneas de Transmisión Asociadas (En adelante “El Proyecto”)- 2-2025-010099 </t>
  </si>
  <si>
    <t>Alupar</t>
  </si>
  <si>
    <t>2-2026-009912</t>
  </si>
  <si>
    <t>2-2026-009548</t>
  </si>
  <si>
    <t>Se realiza traslado a DNP</t>
  </si>
  <si>
    <t>1-2026-010439</t>
  </si>
  <si>
    <t>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t>
  </si>
  <si>
    <t>2-2026-002280</t>
  </si>
  <si>
    <t>Acuse de recibido radicado MME 1-2026-010442 Reporte nuevos usuarios</t>
  </si>
  <si>
    <t>1-2026-010446</t>
  </si>
  <si>
    <t xml:space="preserve"> Elecciones 2026. Activación de la Mesa de Control Comunicaciones MinTIC. Delegado por parte del Ministerio de Minas y Energía.</t>
  </si>
  <si>
    <t>MINISTERIO DE TECNOLOGÍAS DE LA INFORMACIÓN Y LAS COMUNICACIONES</t>
  </si>
  <si>
    <t>2-2026-007644</t>
  </si>
  <si>
    <t>1-2026-010456</t>
  </si>
  <si>
    <t>Elecciones 2026. Activación de la Mesa de Control Comunicaciones MinTIC. Delegado por parte del Ministerio de Minas y Energía</t>
  </si>
  <si>
    <t xml:space="preserve">1-2026-010459
 </t>
  </si>
  <si>
    <t>Solicitud Concepto de Utilidad Pública Proyectos FNCER  - 2-2024-012828</t>
  </si>
  <si>
    <t>Enerland</t>
  </si>
  <si>
    <t>2-2026-007625</t>
  </si>
  <si>
    <t>2-2026-007279</t>
  </si>
  <si>
    <t>MINENERGIA: Registro radicado 2-2026-002292 _ Usuarios Febrero 2026</t>
  </si>
  <si>
    <t>2-2026-007627</t>
  </si>
  <si>
    <t>Acuse de recibido radicado MME 1-2026-010463 Reporte nuevos usuarios</t>
  </si>
  <si>
    <t>REPORTE - USUARIOS RURALES CONECTADOS CORTE FEBRERO/2026</t>
  </si>
  <si>
    <t>2-2026-007634</t>
  </si>
  <si>
    <t>Acuse de recibido radicado MME 1-2026-010494 Reporte nuevos usuarios</t>
  </si>
  <si>
    <t>1-2026-010505</t>
  </si>
  <si>
    <t xml:space="preserve">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t>
  </si>
  <si>
    <t>2-2026-007638</t>
  </si>
  <si>
    <t>Acuse de recibido radicado MME 1-2026-010522 Reporte nuevos usuarios</t>
  </si>
  <si>
    <t>Reporte de nuevos usuarios rurales febrero 2026</t>
  </si>
  <si>
    <t>Chec</t>
  </si>
  <si>
    <t xml:space="preserve">	
2-2026-007639</t>
  </si>
  <si>
    <t>Acuse de recibido radicado MME 1-2026-010572 Reporte nuevos usuarios</t>
  </si>
  <si>
    <t>FORMATO REPORTE NUEVOS USUARIOS RURALES FEBRERO 2026</t>
  </si>
  <si>
    <t>Acuse de recibido radicado MME 1-2026-010602 Reporte nuevos usuarios</t>
  </si>
  <si>
    <t>1-2026-010748</t>
  </si>
  <si>
    <t xml:space="preserve"> COMENTARIOS AL PROYECTO DE RESOLUCIÓN CREG NO. 701 114 DE 2025: “POR LA CUAL SE DEFINEN LOS CRITERIOS GENERALES PARA LA SELECCIÓN, OPERACIÓN Y REMUNERACIÓN DEL PRESTADOR DE ÚLTIMA INSTANCIA - PUI”</t>
  </si>
  <si>
    <t>2-2026-009915</t>
  </si>
  <si>
    <t>2-2026-007645</t>
  </si>
  <si>
    <t xml:space="preserve"> se traslado a la CREG</t>
  </si>
  <si>
    <t>1-2026-010770</t>
  </si>
  <si>
    <t>Solicitud de apoyo para garantizar suministro de energía en puestos de votación en el departamento de Santander</t>
  </si>
  <si>
    <t>Registraduria Delegada en lo Electoral</t>
  </si>
  <si>
    <t>2-2026-008999</t>
  </si>
  <si>
    <t>DESIGNACION CONTRATOS- MARTHA STEPHANNY BARRETO MANTILLA</t>
  </si>
  <si>
    <t>Designación como apoyo a la supervisión contractual GGC-0822-2026 Farid Alejandro Tovar Aristizabal; GGC-1013-2026 Camilo Alberto Castro Giraldo y GGC-0876-2026 Cristian Hernando Bejarano</t>
  </si>
  <si>
    <t>Juan Camilo Sánchez Salazar</t>
  </si>
  <si>
    <t>Tramite no requiere respuesta</t>
  </si>
  <si>
    <t>1-2026-009174</t>
  </si>
  <si>
    <t xml:space="preserve">Solicitud apoyo reunión inicial conforme lo establecido en el numeral 4 del artículo 16 de la Resolución 40358 de 2025. Conflicto de Coexistencia entre título minero GI8-091 y el proyecto Línea de Transmisión La Loma – Sogamoso 500 kV. </t>
  </si>
  <si>
    <t>1-2026-007008</t>
  </si>
  <si>
    <t>Coordinación Interistitucional Atención a las Sentencias 003, 004 y 005</t>
  </si>
  <si>
    <t>Secretaria de Gobierno Departamental Putumayo</t>
  </si>
  <si>
    <t>2-2026-007767</t>
  </si>
  <si>
    <t>2-2026-007636</t>
  </si>
  <si>
    <t>1-2026-010875</t>
  </si>
  <si>
    <t>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t>
  </si>
  <si>
    <t>Defensoría del Pueblo</t>
  </si>
  <si>
    <t>Se devuleve al grupo de fondos El tema no es del Grupo de fondos, por favor validar aparentemente la comunicación hace referencia al radicado 2-2026-005513.</t>
  </si>
  <si>
    <t>1-2026-011094</t>
  </si>
  <si>
    <t xml:space="preserve"> Respuesta Rad. IPSE 202614000010572, Rad. MME 2-2026-005726 ‘‘Solicitud Información Acciones Comité Tripartito Guajira.”</t>
  </si>
  <si>
    <t>Instituto de Planificación y Promoción de Soluciones Energéticas para las Zonas No Interconectadas - IPSE</t>
  </si>
  <si>
    <t>1-2026-010499</t>
  </si>
  <si>
    <t>SOLICITUD DE CONCEPTO VIABILDIAD DELEGADA CONV INCENTIVO 30%.</t>
  </si>
  <si>
    <t xml:space="preserve">Alcaldía Municipal de Cértegui	</t>
  </si>
  <si>
    <t>1-2026-010557</t>
  </si>
  <si>
    <t xml:space="preserve">Alcance a los comentarios al proyecto de Resolución “por el cual se convoca y define el primer mecanismo de contratación a largo plazo de energía eléctrica, en cumplimiento de los objetivos y lineamientos 
establecidos en el artículo 1, numeral 2.2.3.8.10.1 del Decreto 1091 de 2025”. </t>
  </si>
  <si>
    <t>Ecopetrol</t>
  </si>
  <si>
    <t>1-2026-010618</t>
  </si>
  <si>
    <t>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t>
  </si>
  <si>
    <t>SE ASIGNA AL GRUPO DE ASUNTOS LEGILATIVOS</t>
  </si>
  <si>
    <t>1-2026-010646</t>
  </si>
  <si>
    <t xml:space="preserve">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t>
  </si>
  <si>
    <t xml:space="preserve">JOSE GONZAGA RENDON GALVIS  REPRESENTANTE LEGAL Asociación de Vivienda ASVIMADRID </t>
  </si>
  <si>
    <t>2-2026-008998</t>
  </si>
  <si>
    <t>2-2026-008011
2-2026-008012</t>
  </si>
  <si>
    <t>1-2026-010660</t>
  </si>
  <si>
    <t>Notificación electrónica radicado entrada No 20265290964492 - REFERENCIA RADICADOS 2-2026-006890 Y 1-2026-009666. LISBETH LORENA LOPEZ</t>
  </si>
  <si>
    <t>Superinendencia de Servicios Públicos Domiciliarios</t>
  </si>
  <si>
    <t>2-2026-007766</t>
  </si>
  <si>
    <t>1-2026-010665</t>
  </si>
  <si>
    <t xml:space="preserve">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t>
  </si>
  <si>
    <t>Arnulfo Vargas</t>
  </si>
  <si>
    <t>1-2026-011289</t>
  </si>
  <si>
    <t>Copia de respuesta DSP: 3536-2025 para la Señora ANA PAOLA OCAMPO PEREZ anapaolaocampoperez@gmail.com Asunto: Respuesta  DENUNCIA ANÓNIMA MINENERGIA: Registro radicado 2-2026-004035</t>
  </si>
  <si>
    <t>Alcaldia de Soacha Direccion	Servicios	Publicos Secretaria	Infraestructura</t>
  </si>
  <si>
    <t xml:space="preserve"> 2-2026-007937</t>
  </si>
  <si>
    <t>No se da traslado, la alcaldía por error nos envió copia de una respuesta que no corresponde al radicado 2.2026.004035 el cual relacionaron al remitir el comunicado al MME. Se solicitó aclaración</t>
  </si>
  <si>
    <t>1-2026-011294</t>
  </si>
  <si>
    <t>Respuesta traslado identificación, valoración y tratamiento de situaciones que puedan configurar riesgo en zonas de influencia de embalses. referencia radicado 2-2026-006706</t>
  </si>
  <si>
    <t>Unidad Nacional de Gestion del Riesgo - UNGRD</t>
  </si>
  <si>
    <t>2-2026-010416</t>
  </si>
  <si>
    <t>3-2026-014291</t>
  </si>
  <si>
    <t>Convocatoria – Comité Tripartito por la Transición Energética Justa en La Guajira.</t>
  </si>
  <si>
    <t>Despacho del Ministerio</t>
  </si>
  <si>
    <t>No requeria respuesta</t>
  </si>
  <si>
    <t>1-2026-010681</t>
  </si>
  <si>
    <t xml:space="preserve">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t>
  </si>
  <si>
    <t xml:space="preserve">Anonimo- cavelectricista@hotmail.com
</t>
  </si>
  <si>
    <t>2-2026-008997</t>
  </si>
  <si>
    <t>2-2026-008013</t>
  </si>
  <si>
    <t>1-2026-010690</t>
  </si>
  <si>
    <t>Solicitud de información estratégica para el desarrollo del proyecto solar DSE NEIVA y su línea de interconexión.</t>
  </si>
  <si>
    <t>1-2026-010701</t>
  </si>
  <si>
    <t xml:space="preserve"> Solicitud de información estratégica para el desarrollo del proyecto solar DSE NEIVA SUR y su línea de interconexión.</t>
  </si>
  <si>
    <t>1-2026-010706</t>
  </si>
  <si>
    <t>Solicitud de inclusión o priorización de familias faltantes en proyecto FAER de electrificación rural – Barrio Los Cristales, vereda Tres Esquinas, municipio de Gigante 
(Huila).</t>
  </si>
  <si>
    <t xml:space="preserve">Arnulfo Vargas </t>
  </si>
  <si>
    <t>Se asigna al grupo de supervision</t>
  </si>
  <si>
    <t>1-2026-010967</t>
  </si>
  <si>
    <t>En nuestra última conversación me comprometí con usted en buscar tecnologías de rápida implementación, bajo costo y alto impacto, es así que hemos estado estudiando tecnologías que cumplan esas especificaciones, tecnologías como Micro Pelton, Tornillos de Arquímedes, etc</t>
  </si>
  <si>
    <t>Head of Business Development</t>
  </si>
  <si>
    <t>1-2026-010928</t>
  </si>
  <si>
    <t xml:space="preserve"> Requerimiento de compensaciones sociales y ambientales directas para el municipio de San Sebastián de Mariquita en el marco del proyecto “Parque Solar Fotovoltaico San Diego 90 MW”. REFERENCIA: Proyecto con esquema de licenciamiento “LA SOLAR” (Decreto 1033 de 2025).</t>
  </si>
  <si>
    <t>Alcaldía Municipal de San Sebastián de Mariquita, Tolima</t>
  </si>
  <si>
    <t>1-2026-011025</t>
  </si>
  <si>
    <t>Envío de notificación radicado 20266000186311 Conpes 4157- *POLÍTICA PARA LA HUMANIZACIÓN DEL SISTEMA PENITENCIARIO Y 
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t>
  </si>
  <si>
    <t>DEPARTAMENTO NACIONAL PLANEACION-DNP</t>
  </si>
  <si>
    <t>se asigna a la DEE al profesional Diego Armando Vanegas Páez</t>
  </si>
  <si>
    <t>1-2026-011028</t>
  </si>
  <si>
    <t xml:space="preserve"> Remisión de información técnica solicitudes de conexión y capacidad de red - Radicado 2-2026-005684 con fecha 25-02-2026</t>
  </si>
  <si>
    <t>1-2026-011030</t>
  </si>
  <si>
    <t>Radicado 1-2026-005622 Radicado número 20260320008951 del 23 de febrero de 2026 
ID 69519177</t>
  </si>
  <si>
    <t>2-2026-009918</t>
  </si>
  <si>
    <t>1-2026-011045</t>
  </si>
  <si>
    <t>solicita dar inicio al trámite de expedición del acto administrativo por medio del cual se declara de utilidad pública e interés social el proyecto PEQUEÑA CENTRAL HIDROELÉCTRICA EL REMANSO.</t>
  </si>
  <si>
    <t>2-2026-011045</t>
  </si>
  <si>
    <t>1-2026-011075</t>
  </si>
  <si>
    <t xml:space="preserve">Solcitud de intervencion por afectaciones en la prestacion de servicios de energia electrica en centros poblados no interconectados al contestar por favor cite el numero 2026029843 </t>
  </si>
  <si>
    <t>se asiigna a Subsidios</t>
  </si>
  <si>
    <t>1-2026-011098</t>
  </si>
  <si>
    <t>Radicado 1-2026-005622 Radicado número 20260320008951 del 23 de febrero de 2026  ID 69519177</t>
  </si>
  <si>
    <t>1-2026-011105</t>
  </si>
  <si>
    <t xml:space="preserve"> Traslado por Competencia - Asunto Radicado: E-2026-082137 - Oficio No. 0728 </t>
  </si>
  <si>
    <t>Procuraduria Regional De Instruccion Santander</t>
  </si>
  <si>
    <t>1-2026-010733</t>
  </si>
  <si>
    <t>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t>
  </si>
  <si>
    <t>2-2026-007938</t>
  </si>
  <si>
    <t>1-2026-010780</t>
  </si>
  <si>
    <t>Solicitud de apoyo para garantizar suministro de energía en puestos de votación
en el departamento de Santander</t>
  </si>
  <si>
    <t>Registraduria Nacional</t>
  </si>
  <si>
    <t>1-2026-011138</t>
  </si>
  <si>
    <t xml:space="preserve">Traslado por competencia – Art 21 ley 1437 de 2011. Solicitud de información diseño CONPES 4157 de 2025. Rad. DNP 20266630172522. </t>
  </si>
  <si>
    <t>1-2026-011148</t>
  </si>
  <si>
    <t>Calibracion de medidores para sistemas de telegestion de alumbrado publico</t>
  </si>
  <si>
    <t>Empresas Publicas de Medellín</t>
  </si>
  <si>
    <t>2-2026-008994</t>
  </si>
  <si>
    <t>2-2026-007976</t>
  </si>
  <si>
    <t>Se le asigno a la Superintendencia de Industri y Comercio (SIC)</t>
  </si>
  <si>
    <t>1-2026-011181</t>
  </si>
  <si>
    <t>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t>
  </si>
  <si>
    <t>1-2026-011554</t>
  </si>
  <si>
    <t>Respuesta traslado de comunicación “Lineamientos normativos para PPAs “behind the meter” y venta de energía entre privados sin ser comercializador” Radicado CREG: E202501312, REFERENCIA RADICADOS 1-2025-036948 Y 2-2025-041601</t>
  </si>
  <si>
    <t>Comunicaciones Oficiales CREG</t>
  </si>
  <si>
    <t>1-2026-011556</t>
  </si>
  <si>
    <t>1-2026-011384</t>
  </si>
  <si>
    <t>copia de comunicacion enviada a Señor, CESAR AUGUSTO RODRIGUEZ PARRA  - COMUNICACIÓN TRASLADO POR COMPETENCIA RADICADO SOLICITUD DE OFICIO No. OFI26-00012217 / GFPU referencia radicado 2-2026-005867</t>
  </si>
  <si>
    <t>Secretaría de Planeación Alcaldía de Villavicencio</t>
  </si>
  <si>
    <t xml:space="preserve">	2-2026-009921</t>
  </si>
  <si>
    <t>DESIGNACION CONTRATOS VELASQUEZ PARRADO JOHANNA ANDREA GGC-0735-2026 y SANCHEZ SALAZAR JUAN CAMILO GGC-0838-2026</t>
  </si>
  <si>
    <t>1-2026-011633</t>
  </si>
  <si>
    <t>Solicitud de Información para la elaboración del informe de Planificación Minero Energético. Distrito Minero Especial para la Diversificación Productiva Triangulo de Telembí. Resolución 40143 de 2026 MME</t>
  </si>
  <si>
    <t>Unidad de Planeación Minero-Energética</t>
  </si>
  <si>
    <t>1-2026-011494</t>
  </si>
  <si>
    <t>con el fin de solicitar la actualización de su información en la
base de datos del subsidio de Gas GLP.</t>
  </si>
  <si>
    <t>Andres Jimenez</t>
  </si>
  <si>
    <t>se asigna al Grupo de Gas</t>
  </si>
  <si>
    <t>1-2026-011499</t>
  </si>
  <si>
    <t>Solicitud de información sobre proyectos STN /STR de la Resolución 40004 de 07 de enero de 2026 del MME</t>
  </si>
  <si>
    <t>1-2026-011515</t>
  </si>
  <si>
    <t>INFORMACION COMERCIAL AIR-E</t>
  </si>
  <si>
    <t>AIR-E SAS ESP</t>
  </si>
  <si>
    <t>1-2026-011604</t>
  </si>
  <si>
    <t>Radicado No. EXT26-00036399 comunicación radicada en esta entidad, suscrita por el señor Dairon Nicolas Camero Barreto, en la que, por hechos expuestos en el escrito, manifiesta:
“(...) Petición por déficit crítico de energía y fallas en la capacidad eléctrica en Puerto Carreño (...)”.</t>
  </si>
  <si>
    <t>Precidencia de la Republica</t>
  </si>
  <si>
    <t>se asigna al grupo de Supervision</t>
  </si>
  <si>
    <t>1-2026-011605</t>
  </si>
  <si>
    <t>Solicitud de acompañamiento preventivo a mesa de trabajo convocada por la CVS – Proyecto El Campano Solar, municipio de Chinú (Córdoba)</t>
  </si>
  <si>
    <t xml:space="preserve">El Campano Solar S.A.S. E.S.P. </t>
  </si>
  <si>
    <t>1-2026-011613</t>
  </si>
  <si>
    <t>CONSULTAR SOBRE COBRO DE TARIFAS DE
ALUMBRADO PUBLICO</t>
  </si>
  <si>
    <t>Juverth Moreno Ayala</t>
  </si>
  <si>
    <t xml:space="preserve">	2-2026-009667</t>
  </si>
  <si>
    <t>2-2026-009363</t>
  </si>
  <si>
    <t>1-2026-011623</t>
  </si>
  <si>
    <t xml:space="preserve">Auditoría al cumplimiento de la Curva “S” y del cronograma de construcción del proyecto BARZALOSA Remisión del Cuarto Informe de Auditoría </t>
  </si>
  <si>
    <t xml:space="preserve"> Ingenieros Consultores Ingetec</t>
  </si>
  <si>
    <t>1-2026-011726</t>
  </si>
  <si>
    <t>Entrega Informe No 4 – corte a 31 de diciembre de 2025 del proyecto GUAYEPO III - MME</t>
  </si>
  <si>
    <t>1-2026-011738</t>
  </si>
  <si>
    <t>Concepto Integrado con resultado CON OBSERVACIONES / NO  FAVORABLE del proyecto “CONSTRUCCIÓN DE SISTEMA DE ENERGÍA SOLAR FOTOVOLTAICA EN LA ZONA RURAL PARA ALUMBRADO PÚBLICO PARA EL CRUCE 
MONGUÍ - TÓPAGA HASTA EL ÁREA URBANA DEL MUNICIPIO DE TÓPAGA ” con BPIN 2025158200002. Radicado UPME No. 20261110056842</t>
  </si>
  <si>
    <t>SE ASIGNA A GRUPO DE REGALIAS</t>
  </si>
  <si>
    <t>1-2026-011885</t>
  </si>
  <si>
    <t>Notificación y solicitud de concepto técnico</t>
  </si>
  <si>
    <t xml:space="preserve"> UNIDOS POR UN DESARROLLO SOSTENIBLE</t>
  </si>
  <si>
    <t>usuarios conectados a la infraestructura de Enel Colombia durante el mes de Febrero del 2026</t>
  </si>
  <si>
    <t>Enel Colombia</t>
  </si>
  <si>
    <t>2-2026-009360</t>
  </si>
  <si>
    <t xml:space="preserve"> Acuse de recibido radicado MME 1-2026-012095 Reporte nuevos usuarios</t>
  </si>
  <si>
    <t>1-2026-011905</t>
  </si>
  <si>
    <t>No. 20263000004331 Respuesta a oficio con radicado MME No. 2-2026-005144 del 21 de febrero de 2026 - Acompañamiento institucional y articulación para la implementación de la Actividad de Fomento, Promoción, Estímulo e 
Incentivo “Energía Solar para Población Vulnerable” – Región Caribe –, recibida bajo radicado FENOGE No. 20262600009172 del 23 de febrero de 2026</t>
  </si>
  <si>
    <t>FENOGE</t>
  </si>
  <si>
    <t>se asigno a la DEE al Grupo de Comunidades Energeticas lo devuelven, SE REASIGNA A LA DEE AL PROFESIONAL Julio Cesar Bonilla Rodelo</t>
  </si>
  <si>
    <t>1-2026-008494</t>
  </si>
  <si>
    <t xml:space="preserve">Solicitud de información sobre planes y proyectos para el EIA del proyecto Parque Solar  San Diego 90 MW Referencia: Expediente LAS0007-00-2025 </t>
  </si>
  <si>
    <t>Parque Solar Fotovoltaico San Diego - Solarpack Renovables S.A.S.,- C&amp;MA S.A</t>
  </si>
  <si>
    <t>2-2026-010240</t>
  </si>
  <si>
    <t>2-2026-009867</t>
  </si>
  <si>
    <t>1-2026-011442</t>
  </si>
  <si>
    <t xml:space="preserve">DENUNCIA EXCESIVOS COBROS EN LA FACTURA DE ENEL COLOMBIA EN LOS SERVICIOS DE ALUMBRADOPÚBLICO Y ASEO.
</t>
  </si>
  <si>
    <t>AMPARO RODRIGUEZ</t>
  </si>
  <si>
    <t>2-2026-010068</t>
  </si>
  <si>
    <t>2-2026-009380</t>
  </si>
  <si>
    <t>1-2026-011691</t>
  </si>
  <si>
    <t xml:space="preserve">quisiera saber que articulo del TÍTULO 18 – REQUISITOS GENERALES PARA CENTRALES DE GENERACIÓN  del  RETIE debo utilizar para evaluar una granja solar con capacidad superior a 1 MW
</t>
  </si>
  <si>
    <t>Miguel Angel Ortiz Leon ir.tecnico@crsas.co</t>
  </si>
  <si>
    <t>1-2026-011895</t>
  </si>
  <si>
    <t>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</si>
  <si>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2-2026-011398</t>
  </si>
  <si>
    <t>2-2026-010576</t>
  </si>
  <si>
    <t>1-2026-011779</t>
  </si>
  <si>
    <t>Llamado urgente de intervención institucional ante grave crisis energética y afectación de derechos fundamentales en Puerto Carreño (Vichada)</t>
  </si>
  <si>
    <t>Asociación Colombiana de Ciudades Capitales</t>
  </si>
  <si>
    <t>1-2026-011771</t>
  </si>
  <si>
    <t xml:space="preserve">Petición para revisión de los tiempos de reconexión del servicio de energía y consideración de casos prioritarios </t>
  </si>
  <si>
    <t xml:space="preserve">Valentina Berardinelli </t>
  </si>
  <si>
    <t>2-2026-010070</t>
  </si>
  <si>
    <t>2-2026-009670</t>
  </si>
  <si>
    <t>1-2026-011745</t>
  </si>
  <si>
    <t>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t>
  </si>
  <si>
    <t>25 Residentes del proyecto Paraiso Alto - doraesperanza1987@gmail.com</t>
  </si>
  <si>
    <t>2-2026-012363</t>
  </si>
  <si>
    <t>2-2026-011397</t>
  </si>
  <si>
    <t>1-2026-011727</t>
  </si>
  <si>
    <t>1-2026-011762</t>
  </si>
  <si>
    <t xml:space="preserve">solicitud respetuosa a la UPME respecto al ingreso de un proyecto de FNCEen la plataforma SUU para los beneficios tributarios, el asunto se identifica con N° Caso FNCE_20258262 y el radicado N° 20261110022682 de la
solicitud que fue enviada mediante correo electrónico el día 29 de enero de 2026. Hasta el día de hoy, 12 de Marzo de 2026, </t>
  </si>
  <si>
    <t xml:space="preserve">EDGAR  ORTEGA  ENERZA S.A.S </t>
  </si>
  <si>
    <t>2-2026-009669</t>
  </si>
  <si>
    <t>2-2026-009362</t>
  </si>
  <si>
    <t>1-2026-011774</t>
  </si>
  <si>
    <t>Convocatoria a Mesa Prioritaria de Diálogo con la comunidad– Prestación del servicio de energía eléctrica en Puerto Carreño, Vichada.</t>
  </si>
  <si>
    <t>Procuraduria</t>
  </si>
  <si>
    <t>1-2026-011899</t>
  </si>
  <si>
    <t xml:space="preserve">Solicitud de Información sobre superposicion con áreas previamente asignadas a otros proyectos del sector de minas y energía.  Proyecto de Energía Renovable Mulatos l. </t>
  </si>
  <si>
    <t>Energia del Suroeste S.A. E.S.P.</t>
  </si>
  <si>
    <t>1-2026-011981</t>
  </si>
  <si>
    <t xml:space="preserve">copia COMTROL S.A   -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</si>
  <si>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Viridi</t>
  </si>
  <si>
    <t>1-2026-011631</t>
  </si>
  <si>
    <t>Invitación a la Audiencia Pública Ambiental (APA) dentro del trámite de evaluación de la solicitud de la modificación de la Licencia Ambiental del proyecto “UPME 03-2010 Subestación Chivor II y Norte 230 kV y Líneas de Transmisión Asociadas”, expediente ANLA LAV0044-00-2016.)</t>
  </si>
  <si>
    <t>Autoridad Nacional de Licencias Ambientales - ANLA</t>
  </si>
  <si>
    <t>SE ASIGNA OAAS</t>
  </si>
  <si>
    <t>1-2026-011546</t>
  </si>
  <si>
    <t>Respuesta a su comunicación 2026E1007553“Solicitud dos cartas firmadas por usted para la cooperación internacional para usaid nos apoyen a la ciudad amazónica en mocoa OFI22
00119556/GFPU-10… (…) NECESITAMOS CARTA FIRMADA POR USTED PRESIDENTE GUSTAVO PETRO.</t>
  </si>
  <si>
    <t>Ministerio Ambiente y Desarrollo Sostenible</t>
  </si>
  <si>
    <t>1-2026-011516</t>
  </si>
  <si>
    <t>COPIA RESPUESTA SeñorCARLOS FERNEY ROSERO carosero@emcali.com.co Asunto: Repuesta a comunicación E2025013578 Radicado CREG: E2025013578
Expediente CREG (NA) Radicado MME 1-2025-046322,</t>
  </si>
  <si>
    <t>1-2026-011595</t>
  </si>
  <si>
    <t>SOLICITUD DE ORIENTACIÓN PARA LA FINANCIACIÓN DE LA OPERACIÓN Y MANTENIMIENTO DE SOLUCIONES FOTOVOLTAICAS INSTALADAS EN EL MUNICIPIO DE CANTAGALLO.</t>
  </si>
  <si>
    <t>Planeación e Infraestructura del municipio de Cantagallo</t>
  </si>
  <si>
    <t>1-2026-011988</t>
  </si>
  <si>
    <t xml:space="preserve">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</si>
  <si>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1-2026-011993</t>
  </si>
  <si>
    <t xml:space="preserve">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</si>
  <si>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1-2026-012000</t>
  </si>
  <si>
    <t xml:space="preserve">Notificación de inicio de la actividad de generación eléctrica	</t>
  </si>
  <si>
    <t>EDEQ SA ESP</t>
  </si>
  <si>
    <t>Archivado con autorización de la coordinadora y cococimiento de Juan Camilo</t>
  </si>
  <si>
    <t>1-2026-012002</t>
  </si>
  <si>
    <t>CE20260334 Solicitud urgente de intervención y garantías para la continuidad del servicio público de energía en el Cauca</t>
  </si>
  <si>
    <t>Centrales Eléctricas de Occidente S.A.S. E.S.P.</t>
  </si>
  <si>
    <t>2-2026-014037</t>
  </si>
  <si>
    <t>2-2026-009920</t>
  </si>
  <si>
    <t>1-2026-012014</t>
  </si>
  <si>
    <t xml:space="preserve">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</si>
  <si>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1-2026-012025</t>
  </si>
  <si>
    <t>1-2026-012033</t>
  </si>
  <si>
    <t>1-2026-012034</t>
  </si>
  <si>
    <t>AUTOPISTA MAGDALENA MEDIO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t>
  </si>
  <si>
    <t>1-2026-012042</t>
  </si>
  <si>
    <t xml:space="preserve">ALANGE ENERGY CORP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</si>
  <si>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1-2026-012045</t>
  </si>
  <si>
    <t xml:space="preserve">OLEODUCTO CENTRAL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</si>
  <si>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1-2026-012054</t>
  </si>
  <si>
    <t xml:space="preserve">OLEODUCTO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</si>
  <si>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1-2026-012056</t>
  </si>
  <si>
    <t xml:space="preserve">ECOPETROL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</si>
  <si>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1-2026-012069</t>
  </si>
  <si>
    <t xml:space="preserve">PANATLANTIC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</si>
  <si>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1-2026-012071</t>
  </si>
  <si>
    <t xml:space="preserve">FERROCARRILES DEL NORTE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</si>
  <si>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1-2026-012075</t>
  </si>
  <si>
    <t xml:space="preserve">FOTOVOLTAICO LOS GUAYACANES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</si>
  <si>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1-2026-012236</t>
  </si>
  <si>
    <t xml:space="preserve">Solicitud de modificación de la fecha de puesta en operación del proyecto 
denominado “Nueva Subestación Toluviejo 220/110kV”.  </t>
  </si>
  <si>
    <t>1-2026-011444</t>
  </si>
  <si>
    <t>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t>
  </si>
  <si>
    <t xml:space="preserve">SE ASIGNA AL GRUPO DE REGALIAS </t>
  </si>
  <si>
    <t>1-2026-011620</t>
  </si>
  <si>
    <t>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t>
  </si>
  <si>
    <t>El escrito invita a la República de Colombia a unirse a la Alianza Solar Internacional, destacando su liderazgo en energía solar y explicando los beneficios, áreas de trabajo y el proceso formal de firma y ratificación para convertirse en país miembro.</t>
  </si>
  <si>
    <t>ISA Regional Committee for Latin America and the Caribbean</t>
  </si>
  <si>
    <t>Informe de la reunión 826 del Consejo Nacional de Operación, y aspectos técnicos que comprometen la operación del SIN en el corto, mediano y largo plazo.</t>
  </si>
  <si>
    <t>Informe de reunión CNO guardado en carpeta correspondiente</t>
  </si>
  <si>
    <t>1-2026-012219</t>
  </si>
  <si>
    <t xml:space="preserve">número 202600002001354321 número 202600002001354321 Urgente solicitud de intervencion por fallas en servicio de energia en Puerto Carreño, vichada y solicitud de presencia intitucional </t>
  </si>
  <si>
    <t>1-2026-012220</t>
  </si>
  <si>
    <t>INTERPONGO ANTE LA S.S.P.D  Y MINISTERIO DE MINAS Y ENERGÍA la queja por omisión de funciones de CELSIA , en razón a que desatiende las sugerencias y peticiones respetuosas que
interpuso la Veeduria Ciudadana en torno a los problemas con la posteria del Líbano.</t>
  </si>
  <si>
    <t>VICTOR JULIO C - RUBIELA CASAS BUITRAGO</t>
  </si>
  <si>
    <t>SE ASIGNA A GRUPO DE REGALAMENTOS TECNICOS</t>
  </si>
  <si>
    <t>1-2026-012233</t>
  </si>
  <si>
    <t xml:space="preserve"> Derecho de Petición - Solicitud de Concepto institucional y lineamientos sobre la interpretación del marco jurídico aplicable a la compatibilidad territorial de proyectos FNCER en suelo rural. </t>
  </si>
  <si>
    <t>DSE NEIVA</t>
  </si>
  <si>
    <t>1-2026-012264</t>
  </si>
  <si>
    <t>Solicitud de Información para la elaboración del informe de Planificación Minero Energético. Distrito Minero Especial para la Diversificación Productiva Triangulo de Telembí. Resolución 40143 de 2026 MME.</t>
  </si>
  <si>
    <t>Unidad de Planeación Minero ​Energética</t>
  </si>
  <si>
    <t>SE ASIGNA A LA DIRECCION DE FORMALIZACION MINERA</t>
  </si>
  <si>
    <t>RTQ-2026-2494 Reporte información Nuevos Usuarios Rurales febrero 2026</t>
  </si>
  <si>
    <t>2-2026-009908</t>
  </si>
  <si>
    <t>Acuse de recibido radicado MME 1-2026-012358 Reporte nuevos usuarios</t>
  </si>
  <si>
    <t>1-2026-012191</t>
  </si>
  <si>
    <t xml:space="preserve">Notificación solicitud retiro voluntario como agente del MEM de E2 ENERGIA EFICIENTE S.A. E.S.P. en la actividad 
Comercialización. </t>
  </si>
  <si>
    <t>XM Compañía de Expertos en Mercados S.A. E.S.P.</t>
  </si>
  <si>
    <t>1-2026-012239</t>
  </si>
  <si>
    <t>DENUNCIA DE INTERVENCION DE TRASFORMADORES VEREDA ARENOSO BAJO SECTOR UNO RIVERA - HUILA</t>
  </si>
  <si>
    <t xml:space="preserve">2-2026-010242
</t>
  </si>
  <si>
    <t>2-2026-009917 2-2026-009916</t>
  </si>
  <si>
    <t>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t>
  </si>
  <si>
    <t>Compañia Coloombiana de Consultores</t>
  </si>
  <si>
    <t>1-2026-012177</t>
  </si>
  <si>
    <t xml:space="preserve">Problema en inirida guainia sobre la luz desde diciembre  poner j a queja sobre la empresa de gensa y de emelce  sobre los cortos qje
se viene presentando se anexa los programas </t>
  </si>
  <si>
    <t>Harol Guzman</t>
  </si>
  <si>
    <t xml:space="preserve">2-2026-010244
</t>
  </si>
  <si>
    <t>2-2026-009913</t>
  </si>
  <si>
    <t>1-2026-012567</t>
  </si>
  <si>
    <t>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t>
  </si>
  <si>
    <t>Contraloría General de la Republica - CGR</t>
  </si>
  <si>
    <t>MINENERGIA: Registro radicado 2-2026-007120 conexo a radicado MME 1-2026-010026</t>
  </si>
  <si>
    <t>2-2026-012458</t>
  </si>
  <si>
    <t xml:space="preserve">	2-2026-011552</t>
  </si>
  <si>
    <t>Entrega Informe No 4 – corte a 31 de diciembre de 2025 del proyecto TAMARINO SOLAR - MME</t>
  </si>
  <si>
    <t>Entrega Informe No 4 – corte a 31 de diciembre de 2025 del proyecto PARQUE SOLAR FOTOVOLTAICO TOLIMA NORTE 50MW - MME</t>
  </si>
  <si>
    <t>Entrega Informe No 4 – corte a 31 de diciembre de 2025 del proyecto PLANTA SOLAR LA ORQUÍDEA 200 MW - MME</t>
  </si>
  <si>
    <t>Entrega Informe No 4 – corte a 31 de diciembre de 2025 del proyecto BOSQUES SOLARES DE LOS LLANOS 6 - MME</t>
  </si>
  <si>
    <t>Entrega Informe No 4 – corte a 31 de diciembre de 2025 del proyecto TESALIA - MME</t>
  </si>
  <si>
    <t>1-2026-012755</t>
  </si>
  <si>
    <t>1-2026-012093</t>
  </si>
  <si>
    <t>Respuesta radicado 2-2026-005439</t>
  </si>
  <si>
    <t>CENTRALES ELECTRICAS DEL NORTE DE SANTANDER</t>
  </si>
  <si>
    <t>1-2026-012275</t>
  </si>
  <si>
    <t>Reiteración de solicitud de declaratoria de abandono de la Convocatoria UPME 02-2021 “Subestación Pacífico 230 kV y líneas de transmisión asociadas”</t>
  </si>
  <si>
    <t>SE ASIGNA AL GRUPO DE ENERGIA ELECTRICA</t>
  </si>
  <si>
    <t>1-2026-012313</t>
  </si>
  <si>
    <t>Traslado OFI26-00047908 / EXT26-00038555 comunicación suscrita por el señor JULIO CESAR SANJUAN OSORIO, en la que remite: “(...) solicitar su valiosa intervención y apoyo en relación con una deuda que he contraído con la empresa Air-e S.A.S, entidad encargada del
suministro de energía en la ciudad de Barranquilla. Así mismo me permito relacionar el Nic de la factura No. 2367225 (...)”</t>
  </si>
  <si>
    <t>2-2026-010232</t>
  </si>
  <si>
    <t>2-2026-009919</t>
  </si>
  <si>
    <t>Solicitud URGENTE de información – Acción Popular. Rad. 25899-33-33-001-2025-00180-00. Demandante: ENEL COLOMBIA S.A. E.S.P. Demando: MUNICIPIO DE UBALÁ. Juzgado Primero Administrativo del Circuito Judicial de Zipaquirá</t>
  </si>
  <si>
    <t>Grupo de Defensa Judicial, Extrajudicial y Asuntos Constitucionales</t>
  </si>
  <si>
    <t>3-2026-017431</t>
  </si>
  <si>
    <t>3-2026-016751
2-2026-010252
2-2026-010250
 2-2026-010225</t>
  </si>
  <si>
    <t>1-2026-012528</t>
  </si>
  <si>
    <t>CONSULTA GENERADOR AUTOGENERADOR COLECTIVO  Se está evaluando la posibilidad de instalar mini-granjas (5 MWp) en zona industrial Acopi - Yumbo en el Valle del Cauca, agradecemos confirmar
mecanismo vigente para comercializar la energía eléctrica que se generen con estos sistemas.</t>
  </si>
  <si>
    <t>Jorge Edward López</t>
  </si>
  <si>
    <t xml:space="preserve">	2-2026-014051</t>
  </si>
  <si>
    <t>2-2026-010093</t>
  </si>
  <si>
    <t>1-2026-012493</t>
  </si>
  <si>
    <t>EXT26-00037230 comunicación suscrita por Michael See, en la que pone en conocimiento “(…) propuesta estratégica para el desarrollo de una central eléctrica híbrida eólica-solar-hidroeléctrica de bombeo
de 3.400 MW ubicada en Usme (…)”.</t>
  </si>
  <si>
    <t>Presidencia de la República</t>
  </si>
  <si>
    <t>1-2026-012733</t>
  </si>
  <si>
    <t>Solicitud de “Aprobación y certificación de viabilidad técnica y financiera para acceder a   Crédito de Tasa compensada de Infraestructura sostenible – FINDETER para el 
proyecto: “Modernización y Repotenciación del SDL del Nororiente de Caldas”</t>
  </si>
  <si>
    <t>Centrales Hidroeléctricas de Caldas CHEC SA ESP</t>
  </si>
  <si>
    <t>2-2026-010233</t>
  </si>
  <si>
    <t>2-2026-009911</t>
  </si>
  <si>
    <t>1-2026-012734</t>
  </si>
  <si>
    <t xml:space="preserve">Presentación activos, inversión Oild &amp; Gas Villahermosa – Tabasco México, Puerto logístico  Guaymas  Sonora México, inversión infraestructura 
logística industrial, inmobiliaria en  Colombia, Solicitud vía Microsoft Teams para presentar, dilucidar y generar convenio, tratados internacionales. </t>
  </si>
  <si>
    <t xml:space="preserve">Kas Oíl Energy México </t>
  </si>
  <si>
    <t>SE ASIGNA A DIRECCION DE HIDROCARBUROS</t>
  </si>
  <si>
    <t>1-2026-012738</t>
  </si>
  <si>
    <t xml:space="preserve">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t>
  </si>
  <si>
    <t>Interconexión Eléctrica S.A. E.S.P.</t>
  </si>
  <si>
    <t>2-2026-010246</t>
  </si>
  <si>
    <t>2-2026-010077</t>
  </si>
  <si>
    <t>1-2026-012751</t>
  </si>
  <si>
    <t>Solicitud de confirmación de compatibilidad técnica y normativa – Línea de Extensión 3PA-COMBIA, 13.8 kV. - solicitamos respetuosamente que el MINISTERIO DE MINAS Y ENERGIA confirme que el proyecto mantiene su compatibilidad
técnica y normativa, conforme al régimen de utilidad pública e interés social previsto en la Ley 56 de 1981 y las disposiciones regulatorias vigentes.</t>
  </si>
  <si>
    <t xml:space="preserve">DIANA  MILENA </t>
  </si>
  <si>
    <t>1-2026-012887</t>
  </si>
  <si>
    <t xml:space="preserve">Comentarios al Proyecto de Resolución "Por medio de la cual se adopta el Plan de Expansión de Transmisión 2025-2039" </t>
  </si>
  <si>
    <t>Asociación Colombiana de Generadores de Energía Eléctrica - ACOLGEN</t>
  </si>
  <si>
    <t>2-2026-010227</t>
  </si>
  <si>
    <t>1-2026-012899</t>
  </si>
  <si>
    <t xml:space="preserve">Comentarios a Plan de Expansión de Transmisión 2025 - 2039 </t>
  </si>
  <si>
    <t xml:space="preserve">Empresa de Energía de Boyacá - EBSA S.A. E.S.P.	</t>
  </si>
  <si>
    <t>2-2026-010228</t>
  </si>
  <si>
    <t>1-2026-012901</t>
  </si>
  <si>
    <t>El señor Federico Echavarría, Gerente General de AES Colombia, solicita le conceda una cita para reunirse en su despacho
con el fin de compartir con usted los últimos desarrollos de Chivor y los avances de los proyectos JK en Guajira.</t>
  </si>
  <si>
    <t>DESPACHO DEL VICEMISTRO DE ENERGIA</t>
  </si>
  <si>
    <t>1-2026-013006</t>
  </si>
  <si>
    <t>Comentarios a Proyecto de Resolución MME Plan de Expansión Transmisión 2025-2039 – “Por medio de la cual se adopta el Plan de Expansión de Transmisión 2025 – 2039”</t>
  </si>
  <si>
    <t>2-2026-010229</t>
  </si>
  <si>
    <t>3-2026-016236</t>
  </si>
  <si>
    <t xml:space="preserve">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t>
  </si>
  <si>
    <t>e remite correo a firmadigital@minenergia.gov.co el dia 24-03-2026 solicitando tramite de forma digital</t>
  </si>
  <si>
    <t>3-2026-015855</t>
  </si>
  <si>
    <t>DESIGNACION CONTRATO GGC-0370-2026 - MARTHA STEPHANNY BARRETO MANTILLA GGC-0370-2026
RODRIGUEZ VILLADA JUAN ESTEBAN</t>
  </si>
  <si>
    <t>1-2026-013146</t>
  </si>
  <si>
    <t>0757901-MINMINAS-125-26 -DOÑA JUANA I - Auditoria curva S - Informe 4</t>
  </si>
  <si>
    <t>1-2026-010123</t>
  </si>
  <si>
    <t>1. Para proyectos de Generación Distribuida, ¿es suficiente adjuntar la constancia de radicado del Estudio de Conexión (ECS) ante el operador de red, o se requiere contar con concepto técnico de viabilidad previo a la presentación del
proyecto? 2. El “aval técnico y financiero” exigido, ¿debe ser emitido directamente por el operador de red (ESSA) o puede ser expedido por el operador designado para la administración, operación y mantenimiento del sistema?</t>
  </si>
  <si>
    <t>Nathalia Pesca Ballesteros</t>
  </si>
  <si>
    <t>Por instrucción de la Coordinadora del Grupo se devuelve comunicación por ser asignada sobre el tiempo para responder.</t>
  </si>
  <si>
    <t>1-2026-011007</t>
  </si>
  <si>
    <t>Solicitud de Información para la elaboración del informe de Planificación Minero Energético. Distrito Minero Especial para la Diversificación Productiva Abades, Piedemonte y Cordillera Nariñense. 
Resolución 40142 de 2026 MME</t>
  </si>
  <si>
    <t>SE ASIGNA A LA DFM</t>
  </si>
  <si>
    <t>1-2026-011233</t>
  </si>
  <si>
    <t xml:space="preserve">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</si>
  <si>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Electrificando Y Asesorías Ltda</t>
  </si>
  <si>
    <t>2-2026-010579</t>
  </si>
  <si>
    <t>2-2026-010234, 2-2026-010236, 2-2026-010237</t>
  </si>
  <si>
    <t>1-2026-011860</t>
  </si>
  <si>
    <t xml:space="preserve">Traslado por competencia de la comunicación de MinEnergía con número de radicado 2-2026-007810 del 11 de marzo de 2026. Asunto: Solicitud de información – Situación asociada a actividades mineras en el área de influencia de Porce III. </t>
  </si>
  <si>
    <t>1-2026-012104</t>
  </si>
  <si>
    <t>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</si>
  <si>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2-2026-010580</t>
  </si>
  <si>
    <t>2-2026-010245</t>
  </si>
  <si>
    <t>1-2026-012135</t>
  </si>
  <si>
    <t>Oficio Proyecto Primavera 6-39 I</t>
  </si>
  <si>
    <t>Julio César García Y Asociados S.A.S.</t>
  </si>
  <si>
    <t xml:space="preserve">Notificación solicitud retiro voluntario como agente del MEM de YARIGUIES SOLAR S.A.S. E.S.P. en la actividad Comercialización. </t>
  </si>
  <si>
    <t>1-2026-012557</t>
  </si>
  <si>
    <t>Traslado por competencia – radicado ANM interno No. 20261004441632 – Consulta sobre proyectos fotovoltaicos en el norte
del Tolima Del señor Osiris Osorio Ocampo,</t>
  </si>
  <si>
    <t>SE ASIGNA A LA DEE A L GRUPO DE COMUNIDADES ENERGETICAS</t>
  </si>
  <si>
    <t>202644005402-1 Notificación solicitud retiro voluntario como agente del MEM de YARIGUIES SOLAR S.A.S. E.S.P. en la actividad Generación.</t>
  </si>
  <si>
    <t xml:space="preserve"> XM Compañía de Expertos en Mercados S.A. E.S.P.</t>
  </si>
  <si>
    <t>1-2026-012577</t>
  </si>
  <si>
    <t xml:space="preserve">Derecho de Petición – Solicitud comunicado de no superposición del proyecto Pétalo del Magdalena II Guacamayal, con otros proyectos del sector (requisito Fase 2) 
(agradecemos respuesta dentro del 26 marzo, para cumplir con tiempos de UPME) </t>
  </si>
  <si>
    <t>Black Orchid Solar</t>
  </si>
  <si>
    <t>1-2026-012647</t>
  </si>
  <si>
    <t xml:space="preserve">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2025 </t>
  </si>
  <si>
    <t>1-2026-012662</t>
  </si>
  <si>
    <t>Comentarios al proyecto de resolución del MME "Por medio de la cual se 
adopta el Plan de Expansión de Transmisión 2025 – 2039."</t>
  </si>
  <si>
    <t>2-2026-010230</t>
  </si>
  <si>
    <t>1-2026-012686</t>
  </si>
  <si>
    <t>Reglamentación del numeral 2 del artículo 274 de la Ley 2294 de 2023, respecto de los gestores comunitarios del agua y el saneamiento básico que prestan servicios públicos.</t>
  </si>
  <si>
    <t>Centrales Electricas Del Norte De Santander S.A. E.S.P</t>
  </si>
  <si>
    <t>1-2026-012756</t>
  </si>
  <si>
    <t>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t>
  </si>
  <si>
    <t>1-2026-012811</t>
  </si>
  <si>
    <t>DERECHO DE PETICIÓN - CONCEPTOS DEL MME RESPECTO A LA DECLARATORIA DE ACTOS ADMINISTRATIVOS FRENTE A PROYECTOS DE ENERGIA RENOVABLES</t>
  </si>
  <si>
    <t xml:space="preserve"> Mateo Peralta Ballén</t>
  </si>
  <si>
    <t>1-2026-012819</t>
  </si>
  <si>
    <t xml:space="preserve"> Declaración de entrada en operación de proyecto PROG15970 ASTROLUMEN LA 
GARITA</t>
  </si>
  <si>
    <t>1-2026-012834</t>
  </si>
  <si>
    <t xml:space="preserve">Declaración de entrada en operación de proyecto PROG15898 GD Sirius </t>
  </si>
  <si>
    <t>1-2026-012855</t>
  </si>
  <si>
    <t xml:space="preserve">Solicitud de confirmación de compatibilidad técnica y normativa – Línea de Extensión 3PA-COMBIA,13.8 kV. Coexistencias </t>
  </si>
  <si>
    <t>Claudia Rivera, contacto@econ.com.co</t>
  </si>
  <si>
    <t>1-2026-012928</t>
  </si>
  <si>
    <t>Declaración de entrada en operación de proyecto GD MEISSA II identificado con código PROG17277</t>
  </si>
  <si>
    <t>1-2026-013016</t>
  </si>
  <si>
    <t>Acta de reunión caso TERMOELECTRICAS</t>
  </si>
  <si>
    <t>Dirección de Defensa Jurídica Internacional</t>
  </si>
  <si>
    <t>1-2026-013029</t>
  </si>
  <si>
    <t xml:space="preserve">Solicitud de reunión para la presentación del proyecto “Guía para la 
evaluación de amenazas geológicas en el sector minero-energético de Colombia, 
subsector energía”.     </t>
  </si>
  <si>
    <t>Servicio Geológico Colombiano</t>
  </si>
  <si>
    <t>SE ASIGNA AL DESPACHO DEL VICEMNISTRO</t>
  </si>
  <si>
    <t>1-2026-013033</t>
  </si>
  <si>
    <t>Solicitud de información estratégica para el desarrollo del proyecto solar 
DSE Puerto Boyacá y su línea de interconexión.</t>
  </si>
  <si>
    <t>enerlandgroup.com</t>
  </si>
  <si>
    <t>1-2026-013092</t>
  </si>
  <si>
    <t>Solicitud de reunión para la presentación del proyecto “Guía para la 
evaluación de amenazas geológicas en el sector minero-energético de Colombia, 
subsector hidrocarburos”</t>
  </si>
  <si>
    <t>1-2026-013107</t>
  </si>
  <si>
    <t>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t>
  </si>
  <si>
    <t>Findeter</t>
  </si>
  <si>
    <t>SE ASIGNA A SUBSIDIOS al profesional Johan Esteban Mendieta, la información se encuentra relacionada a una solicitud realizada mediante radicado 2-2026-006903</t>
  </si>
  <si>
    <t>1-2026-013109</t>
  </si>
  <si>
    <t>Reiteración de manifestación de interés – Proyectos urgentes Resolución MME 40004 de 2026</t>
  </si>
  <si>
    <t>ENLAZA</t>
  </si>
  <si>
    <t>1-2026-013121</t>
  </si>
  <si>
    <t>Declaración de entrada en operación de proyecto CSF ARENALES I con condigo 
PROG16259.</t>
  </si>
  <si>
    <t xml:space="preserve"> XM S.A. E.S.P</t>
  </si>
  <si>
    <t>1-2026-013126</t>
  </si>
  <si>
    <t xml:space="preserve">Declaración de entrada en operación de proyecto PROG15895 GD Biosolar </t>
  </si>
  <si>
    <t>1-2026-013127</t>
  </si>
  <si>
    <t>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t>
  </si>
  <si>
    <t>SE ASIGNA AL GRUPO DE COMUNIDADES ENERGETICAS</t>
  </si>
  <si>
    <t>1-2026-013130</t>
  </si>
  <si>
    <t xml:space="preserve">Referencia: Derecho de petición – Solicitud de levantamiento de medida cautelar (Anotación 
No. Matrícula Inmobiliaria: 025-1897 </t>
  </si>
  <si>
    <t>Daniela Gómez Zuluaga</t>
  </si>
  <si>
    <t>1-2026-010888</t>
  </si>
  <si>
    <t>Solicitud trámite de comisión a la ciudad de Copenhague, Dinamarca, para participar en el programa de formación “Physical and Financial Power Markets: Roles, Tasks and Responsibilities” – Dinamarca, 12 
de junio a 4 julio de 2026. (Incluidos los días de desplazamiento)</t>
  </si>
  <si>
    <t>SE ASIGNA AL DESPACHO DEL MINISTRO</t>
  </si>
  <si>
    <t>1-2026-011334</t>
  </si>
  <si>
    <t>Sus comunicaciones 202510010496, 202510010522 y 202510010527 Radicados CREG E2025014202, E2025014201 y E2025014204 Expediente CREG General N/A Hemos recibido sus comunicaciones de la referencia y en el marco de 
Notificación de controversia de Termocandelaria Power S.A, Termocandelaria S.A.S E.S.P y Termobarranquilla S.A E.S.P bajo el Acuerdo para la Promoción y Protección Recíproca de Inversiones entre el Reino de España y la República 
de Colombia y el Acuerdo de Promoción Comercial entre Colombia</t>
  </si>
  <si>
    <t>1-2026-011346</t>
  </si>
  <si>
    <t>Solicitudes y alerta de riesgos operativos de la Resolución CREG 101 094 
de 2025.</t>
  </si>
  <si>
    <t>1-2026-011371</t>
  </si>
  <si>
    <t>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t>
  </si>
  <si>
    <t>2-2026-010571</t>
  </si>
  <si>
    <t>1-2026-011402</t>
  </si>
  <si>
    <t>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t>
  </si>
  <si>
    <t>1-2026-011303</t>
  </si>
  <si>
    <t>Oficio 2026-S-8662 - CERTIFICADO PLAN DE SOSTENIBILIDAD proyecto de inversión: "IMPLEMENTACIÓN DE SISTEMAS DE ENERGÍA SOLAR FOTOVOLTAICA EN
EDIFICACIONES PÚBLICAS EN EL MUNICIPIO DE JAMUNDÍ"</t>
  </si>
  <si>
    <t>Alcaldia de Jamundi</t>
  </si>
  <si>
    <t>1-2026-011377</t>
  </si>
  <si>
    <t>Petición por déficit crítico de energía y fallas en la capacidad eléctrica en Puerto Carreño</t>
  </si>
  <si>
    <t>DAIRON NICOLAS CAMERO BARRETO</t>
  </si>
  <si>
    <t>1-2026-011404</t>
  </si>
  <si>
    <t>RESPUESTA A SUS COMUNICACIONES CON RADICADO No. 2-2026-006397 DEL 03-03-2026 Y No. 2-2026-006395 DEVOLUCIÓN DE INFORME COMPARTO MI ENERGIA GECELCA</t>
  </si>
  <si>
    <t>1-2026-011430</t>
  </si>
  <si>
    <t>COPIA DE RESPUESTA PARA EL Señor: ALFREDO LUIS GRAVINI SIMANCAS Asunto: Respuesta a Derecho de Petición Solicitud de información actuaciones, leyes, actos 
administrativos y reconocimientos - Solicitud de información y actuaciones sobre la condición de Sujeto de Derecho de Reparación Colectiva del municipio de Soledad, Atlántico. - 1-2026-006828</t>
  </si>
  <si>
    <t>2-2026-010572</t>
  </si>
  <si>
    <t>1-2026-011432</t>
  </si>
  <si>
    <t>EXT26-00022920 comunicación radicada en esta Entidad, suscrita por el señor ROSMY LISARDO ROJAS LUNA, mediante la cual solicita: “(...)
Solicitud de Reparación Colectiva y Democratización de la Propiedad de URRÁ S.A. E.S.P. (...)”.</t>
  </si>
  <si>
    <t>2-2026-010573</t>
  </si>
  <si>
    <t>2-2026-010241</t>
  </si>
  <si>
    <t>Se traslada al Ministerio de Hacienda y Credito Publico</t>
  </si>
  <si>
    <t>1-2026-011662</t>
  </si>
  <si>
    <t>2-2026-010574</t>
  </si>
  <si>
    <t>2-2026-010239</t>
  </si>
  <si>
    <t>1-2026-011947</t>
  </si>
  <si>
    <t>Reiteración de solicitud de declaratoria de abandono de la Convocatoria UPME 02-2021 “Subestación Pacífico 230 kV y líneas de transmisión asociadas</t>
  </si>
  <si>
    <t>1-2026-011951</t>
  </si>
  <si>
    <t xml:space="preserve">Solicitud de Información sobre superposIcIon con áreas previamente asignadas a otros proyectos del sector de minas y energía. Proyecto de Energía Renovable del Río Ambeima. </t>
  </si>
  <si>
    <t>Generadora Union S.A.S</t>
  </si>
  <si>
    <t>1-2026-011952</t>
  </si>
  <si>
    <t xml:space="preserve">Solicitud de Información sobre superposición con áreas previamente asignadas a otros proyectos del sector de minas y energía. Proyecto Hidroeléctrico del Río Chilí. </t>
  </si>
  <si>
    <t>1-2026-011967</t>
  </si>
  <si>
    <t>Mediante el presente correo hago llegar documentos para completar la solicitud que fue radicada con el No. 1-2026-0009768
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t>
  </si>
  <si>
    <t>CARLOS ANTONIO GARCIA OLIVERA</t>
  </si>
  <si>
    <t>1-2026-011976</t>
  </si>
  <si>
    <t>Solicitud de expedición de la resolución que fija la capacidad instalada – Parque Fotovoltaico Shangri-La (160 MW) Registro radicado 2-2026-002603</t>
  </si>
  <si>
    <t>2-2026-011553</t>
  </si>
  <si>
    <t>1-2026-011980</t>
  </si>
  <si>
    <t>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t>
  </si>
  <si>
    <t>1-2026-012593</t>
  </si>
  <si>
    <t xml:space="preserve">Les escribo con el fin aver si ustedes como entidad encargada de vigilar sobre las empresas de energía de Colombia Me colaboran ya que  ase mucho tiempo me vienen unas facturas muy elevada en el costo vengo interponiendo la queja ante
dicha empresa pero está no Meda ningúna Respuesta Soy de estrato 1 Tengo solo 1 nevera 1 olla arrocera  1 lavadora 5 bombillos ahorradores aunque casi no los prendo todos y la factura diario bienes en 236.000 mil pesos diario boy ala oficina
de epm ubicada en mi municipio Betulia Antioquia y no me dan ninguna Respuesta solo me dicen que debo pagar lo que llega pido encarecidamente que vengan a mi casa y Revise los electrodomésticos que tengo y todo lo que debo de pagar </t>
  </si>
  <si>
    <t xml:space="preserve">Sergio Rojas Pino -  Martha Inés pino </t>
  </si>
  <si>
    <t>2-2026-010577</t>
  </si>
  <si>
    <t>2-2026-010235</t>
  </si>
  <si>
    <t>1-2026-012613</t>
  </si>
  <si>
    <t xml:space="preserve">solicitud reunión y seguimiento caso suministro Guainía </t>
  </si>
  <si>
    <t>Congreso de la República</t>
  </si>
  <si>
    <t>se asigna al Grupo de asuntos Legislativos</t>
  </si>
  <si>
    <t>1-2026-012659</t>
  </si>
  <si>
    <t>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t>
  </si>
  <si>
    <t>Gobernación del Cauca</t>
  </si>
  <si>
    <t>se asigna a la oficina de Asuntos Ambientales y sociales</t>
  </si>
  <si>
    <t>1-2026-012665</t>
  </si>
  <si>
    <t>Incumplimientos de parte de la Compañia Energética
de Occidente CEO en el Cauca</t>
  </si>
  <si>
    <t>Jorge Mosquera</t>
  </si>
  <si>
    <t>2-2026-010578</t>
  </si>
  <si>
    <t>2-2026-010243</t>
  </si>
  <si>
    <t>1-2026-012668</t>
  </si>
  <si>
    <t>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t>
  </si>
  <si>
    <t>1-2026-012683</t>
  </si>
  <si>
    <t xml:space="preserve"> Invitación a debate de control político- Asamblea Departamental de
Antioquia-,</t>
  </si>
  <si>
    <t>Asamblea Departamental de Antioquia</t>
  </si>
  <si>
    <t>se asigna al Despacho del Ministro</t>
  </si>
  <si>
    <t>1-2026-012702</t>
  </si>
  <si>
    <t>EXT26-00036483 .el derecho de petición presentado por el ciudadano JESUS ANTONIO ARIZA DIAZ, con asunto “(...) Solicitan
atención ante la Falta de energía eléctrica desde hace una semana en la vereda La Revuelta Cite, Barbosa – Santander (...)”.</t>
  </si>
  <si>
    <t>2-2026-014978</t>
  </si>
  <si>
    <t>2-2026-014062</t>
  </si>
  <si>
    <t>1-2026-012914</t>
  </si>
  <si>
    <t>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t>
  </si>
  <si>
    <t>Respuesta con No. 202601520047001 Información de resultados de la audiencia de adjudicación. Convocatoria Pública UPME 05-2024 Subestación Nueva Quibdó 220 kV y líneas de transmisión asociadas.</t>
  </si>
  <si>
    <t>1-2026-013068</t>
  </si>
  <si>
    <t>Acuerdo Operacional de coexistencia entre EL COPEY y AFINIA – Acompañamiento según Res 40358 de 2025 (radicado MME No. 1-2025-043040, 29-08-2025)</t>
  </si>
  <si>
    <t>Sowitec Energías Renovables de Colombia S.A.S.</t>
  </si>
  <si>
    <t>1-2026-013073</t>
  </si>
  <si>
    <t xml:space="preserve">Solicitud de concepto sobre la periodicidad del mantenimiento de los Sistemas de Puesta a Tierra (SPT). </t>
  </si>
  <si>
    <t>SE ASIGNA A GRUPO DE REGLAMENTOS TECNICOS</t>
  </si>
  <si>
    <t>1-2026-013090</t>
  </si>
  <si>
    <t>Traslado por competencia solicitud de aclaración Resolución MME 40379 de 2025 y Circular MME 40038 de 2025 Radicado CREG: S2026002636 Id de referencia: E202600370</t>
  </si>
  <si>
    <t>1-2026-013147</t>
  </si>
  <si>
    <t>Invitación Reunión con el Presidente de IEC</t>
  </si>
  <si>
    <t>Icontec</t>
  </si>
  <si>
    <t>3-2026-015165</t>
  </si>
  <si>
    <t xml:space="preserve">Traslado del derecho de petición identificado con el radicados 1-2026-006161 de 11 de febrero de 2026, relacionados con la normativa aplicable al subsidio de energía para distritos de riego. </t>
  </si>
  <si>
    <t>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t>
  </si>
  <si>
    <t>3-2026-016159</t>
  </si>
  <si>
    <t>Remisión proyecto de respuesta al numeral 7 del derecho de petición con radicado No. 1-2026-007034, para lo de su competencia y consolidación</t>
  </si>
  <si>
    <t>Grupo de Asuntos Nucleares</t>
  </si>
  <si>
    <t>1-2026-013149</t>
  </si>
  <si>
    <t>Remisión de actas – Mesas de trabajo Puerto Carreño (Vichada)</t>
  </si>
  <si>
    <t>Procuraduría Delegada para la Gestión y la Gobernanza Territorial</t>
  </si>
  <si>
    <t>3-2026-016513</t>
  </si>
  <si>
    <t>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t>
  </si>
  <si>
    <t>3-2026-017478</t>
  </si>
  <si>
    <t>1-2026-013483</t>
  </si>
  <si>
    <t>Solicitud de expedición de la resolución que fija la capacidad instalada – Parque Fotovoltaico Shangri-La (160 MW) MINENERGIA: Registro radicado 2-2026-002603</t>
  </si>
  <si>
    <t>Entrega Informe No 4 – corte a 31 de diciembre de 2025 del proyecto PARQUE SOLAR FOTOVOLTAICO FLOREO 200 MW - MME</t>
  </si>
  <si>
    <t>Entrega Informe No 4 – corte a 31 de diciembre de 2025 del proyecto PARQUE SOLAR LAS MARIAS - MME</t>
  </si>
  <si>
    <t>Entrega Informe No 4 – corte a 31 de diciembre de 2025 del proyecto PARQUE SOLAR FOTOVOLTAICO MELGAR DE 180 MW - MME</t>
  </si>
  <si>
    <t>1-2026-013307</t>
  </si>
  <si>
    <t>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t>
  </si>
  <si>
    <t>1-2026-013418</t>
  </si>
  <si>
    <t>Solicitud de Intervención en electrificación rural mediante energía solar - vereda Los Estados, Barrancas La Guajira</t>
  </si>
  <si>
    <t xml:space="preserve">BETZIMAR SOLANO DUARTE 
Líder comunitaria – Vereda Los Estados 
Barrancas, La Guajira </t>
  </si>
  <si>
    <t>1-2026-012295</t>
  </si>
  <si>
    <t>EXT26-00037635 comunicación radicada en esta Entidad, suscrita por el señor ANDRES SANTAMARIA GARRIDO, mediante la cual solicita: “(...)  Llamado urgente por crisis energética y afectación de derechos fundamentales 
en Puerto Carreño (Vichada) (...) (...)”.</t>
  </si>
  <si>
    <t>1-2026-012788</t>
  </si>
  <si>
    <t>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t>
  </si>
  <si>
    <t xml:space="preserve">Alcaldia de Filandia Secretaria de Planeacion </t>
  </si>
  <si>
    <t>SE ASIGNA A LA SAF</t>
  </si>
  <si>
    <t>1-2026-012803</t>
  </si>
  <si>
    <t>Respuesta Radicado No.: 2-2025-050755 del 04-11-2025 del 05/11/2025
(No. SSPD 20255294584912 del 05/11/2025)</t>
  </si>
  <si>
    <t>Superintendencia de Servicios Publicos Domiciliarios</t>
  </si>
  <si>
    <t>2-2026-014061</t>
  </si>
  <si>
    <t>1-2026-012825</t>
  </si>
  <si>
    <t>Solicitud intervension por fallas en el servicio de energia en el bajo Baudo - choco  Corregimiento Chachajo 202600401401392741</t>
  </si>
  <si>
    <t>Depensoria del Pueblo</t>
  </si>
  <si>
    <t>2-2026-011391</t>
  </si>
  <si>
    <t>2-2026-010575</t>
  </si>
  <si>
    <t>Se traslada a la SSPD</t>
  </si>
  <si>
    <t>1-2026-012844</t>
  </si>
  <si>
    <t xml:space="preserve">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t>
  </si>
  <si>
    <t>ENLAZA | GRUPO ENERGÍA BOGOTÁ</t>
  </si>
  <si>
    <t>1-2026-012851</t>
  </si>
  <si>
    <t>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t>
  </si>
  <si>
    <t xml:space="preserve">Comentarios al proyecto de resolución “Por medio de la cual se modifican las resoluciones 40252 del 18 de julio de 2024 y 40513 del 27 de noviembre de 2024” </t>
  </si>
  <si>
    <t>2-2026-011392</t>
  </si>
  <si>
    <t>1-2026-012864</t>
  </si>
  <si>
    <t xml:space="preserve">Derecho de Petición - Solicitud de Concepto Técnico sobre el alcance del Artículo 10 de la Ley 1964 de 2019 en proyectos de vivienda nueva. </t>
  </si>
  <si>
    <t xml:space="preserve">Rafael Camilo Buriticá Barrientos </t>
  </si>
  <si>
    <t>1-2026-012955</t>
  </si>
  <si>
    <t xml:space="preserve">
Propuesta innovadora: Sistema hidráulico con efecto sifón para control de inundaciones y energía limpia
</t>
  </si>
  <si>
    <t xml:space="preserve"> Instituto de Hidrología, Meteorología y Estudios Ambientales - IDEAM</t>
  </si>
  <si>
    <t>2-2026-012456</t>
  </si>
  <si>
    <t>2-2026-011295</t>
  </si>
  <si>
    <t>1-2026-012981</t>
  </si>
  <si>
    <t>NOTIFICACION DE DESOBEDIENCIA CIVIL NO PAGO DE SERVICIO DE ENERGIA POR MAL SERVICIO</t>
  </si>
  <si>
    <t>Junta de accion comunal urbanizacion el campestre</t>
  </si>
  <si>
    <t>2-2026-011393</t>
  </si>
  <si>
    <t>2-2026-010582</t>
  </si>
  <si>
    <t>Se traslada a AFINIA</t>
  </si>
  <si>
    <t>1-2026-012983</t>
  </si>
  <si>
    <t>Derecho de petición en interés colectivo, solicitud de inclusión en el proyecto de interconexion eléctrectrica</t>
  </si>
  <si>
    <t>Gillermo Peña</t>
  </si>
  <si>
    <t>se asigna al grupo de supervision</t>
  </si>
  <si>
    <t>1-2026-012999</t>
  </si>
  <si>
    <t>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Asociación de Aserradores del Huila – ACEDHU la documentación correspondiente a las comunicaciones sostenidas con la Compañía</t>
  </si>
  <si>
    <t xml:space="preserve"> ENEL Colombia SA ESP</t>
  </si>
  <si>
    <t>1-2026-013011</t>
  </si>
  <si>
    <t xml:space="preserve">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Juan Carlos Cortés González </t>
  </si>
  <si>
    <t>1-2026-013036</t>
  </si>
  <si>
    <t>Copia de comunicacion enviada a Señor ALBERTO OLARTE AGUIRRE Secretario Técnico CONSEJO NACIONAL DE OPERACIÓN - CNO Radicado: S2026002648
Su comunicación sobre la Resolución CREG 101 094 de 2025</t>
  </si>
  <si>
    <t>1-2026-013217</t>
  </si>
  <si>
    <t xml:space="preserve">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sobre responsabilidad disciplinaria y exigencia de control de convencionalidad su comunicación de fecha 11 de marzo de 2026 respuesta solicitud 02EE2026410600000019057. </t>
  </si>
  <si>
    <t>JUAN CARLOS TERAN OJEDA</t>
  </si>
  <si>
    <t>2-2026-014143</t>
  </si>
  <si>
    <t>2-2026-014980</t>
  </si>
  <si>
    <t>1-2026-013240</t>
  </si>
  <si>
    <t>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
República.</t>
  </si>
  <si>
    <t>César Augusto Sandino Galvis Ingeniero Residente GIMECOL SOLAR</t>
  </si>
  <si>
    <t>2-2026-011399</t>
  </si>
  <si>
    <t xml:space="preserve">	
2-2026-010583</t>
  </si>
  <si>
    <t>1-2026-013248</t>
  </si>
  <si>
    <t>Solicitud apoyo técnico y coordinación en el marco de la Resolución 40234 de 2023, modificada por las Resoluciones 40066 de 2024 y 40051 de 2025, respecto a los insumos y procesos para la formulación y diseño 
de política pública de recursos energéticos y alternativas geológicas de almacenamiento.</t>
  </si>
  <si>
    <t>Entrega Informe No 4 – corte a 31 de diciembre de 2025 del proyecto CIMITARRA - MME</t>
  </si>
  <si>
    <t>1-2026-013252</t>
  </si>
  <si>
    <t>Traslado de solicitud de información Pacto Nariño – Con radicado de entrada DNP n.° 20266630242952 de fecha 13 de marzo de 2026. petición del señor Manuel Octavio Moscote Alarcon, Líder Equipo 
Transformaciones Territoriales Consejera Comisionada de Paz, mediante el cual  solicita diferente información relacionada con el “Pacto Territorial para la Vida y la Paz del Departamento de Nariño”</t>
  </si>
  <si>
    <t xml:space="preserve"> Departamento Nacional de Planeación</t>
  </si>
  <si>
    <t>Entrega Informe No 4 – corte a 31 de diciembre de 2025 del proyecto ATLÁNTICO PHOTOVOLTAIC - MME</t>
  </si>
  <si>
    <t>1-2026-013336</t>
  </si>
  <si>
    <t xml:space="preserve">Confirmación de obras a desarrollar bajo el mecanismo de ampliación - Resolución MME 40004 de 2026 – Obras Urgentes. </t>
  </si>
  <si>
    <t>Isa Intercolombia E.S.P</t>
  </si>
  <si>
    <t>SE ASIGNA  OARE</t>
  </si>
  <si>
    <t>1-2026-013365</t>
  </si>
  <si>
    <t>Solicitud de adopción de medidas estructurales, urgentes y transformadoras para garantizar la democratización de la gobernanza y propiedad de la empresa DISPAC S.A. E.S.P., como mecanismo de superación de un estado de exclusión energética estructural en el departamento del Chocó.</t>
  </si>
  <si>
    <t>2-2026-011556</t>
  </si>
  <si>
    <t>2-2026-011394</t>
  </si>
  <si>
    <t>Entrega Informe No 4 – corte a 31 de diciembre de 2025 del proyecto PARQUE SOLAR VILLAVIEJA DE 200 MW - MME</t>
  </si>
  <si>
    <t>1-2026-013404</t>
  </si>
  <si>
    <t>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t>
  </si>
  <si>
    <t xml:space="preserve">ANA EDITH GHISAYS PETRO </t>
  </si>
  <si>
    <t>1-2026-013448</t>
  </si>
  <si>
    <t xml:space="preserve"> Solicitud de intervención urgente por vulneración de derechos fundamentales ante deficiencias en el servicio de energía eléctrica, y situación de conflictividad social en el 
municipio.</t>
  </si>
  <si>
    <t xml:space="preserve"> Alcaldía Municipal Buenos Aires Cauca</t>
  </si>
  <si>
    <t>2-2026-011390</t>
  </si>
  <si>
    <t>2-2026-010581</t>
  </si>
  <si>
    <t>1-2026-013623</t>
  </si>
  <si>
    <t xml:space="preserve">Reducción en la disponibilidad de la información  histórica publicada a través del servicio FTPS   </t>
  </si>
  <si>
    <t>1-2026-014195</t>
  </si>
  <si>
    <t>20260120055479 RV: Respuesta a solicitud de información trasladada por el Ministerio de Minas y Energía con número de radicado 2-2026-007810 del 11 de marzo de 2026, 
con asunto: de información situación social y de coexistencia minera en el área de influencia de la Central Hidroeléctrica Porce III</t>
  </si>
  <si>
    <t>Empresas Publicas de Medellin</t>
  </si>
  <si>
    <t>1-2026-014139</t>
  </si>
  <si>
    <t>Solicitud de información respecto a pedagogía en territorio del Plan Nacional Sectorial a su cargo.</t>
  </si>
  <si>
    <t>3-2026-021244</t>
  </si>
  <si>
    <t>Enviado a la Oficina de Control Interno para que ellos respondan a la PGN</t>
  </si>
  <si>
    <t>1-2026-014296</t>
  </si>
  <si>
    <t>Solicitud de información – Circularización fondos Decreto 1073/2015 con corte al 31 de diciembre de 2025 - OCI - MHCP</t>
  </si>
  <si>
    <t>se asigna a la SAF</t>
  </si>
  <si>
    <t>1-2026-014307</t>
  </si>
  <si>
    <t>Derecho de Petición - Fallas Reiteradas de Energía -Air-e_ Consecutivo: 220268003272</t>
  </si>
  <si>
    <t>2-2026-014434</t>
  </si>
  <si>
    <t>2-2026-014144</t>
  </si>
  <si>
    <t>1-2026-014308</t>
  </si>
  <si>
    <t>Derecho de Petición - Fallas Reiteradas de Energía -Cedenar_ Consecutivo: 220268003273</t>
  </si>
  <si>
    <t>2-2026-014142</t>
  </si>
  <si>
    <t>2-2026-014979</t>
  </si>
  <si>
    <t>1-2026-014336</t>
  </si>
  <si>
    <t>Derecho de Petición - Fallas Reiteradas de Energía -Dispac_ Consecutivo: 220268003274</t>
  </si>
  <si>
    <t>2-2026-012364</t>
  </si>
  <si>
    <t>2-2026-011555</t>
  </si>
  <si>
    <t>Se traslada a DISPAC</t>
  </si>
  <si>
    <t>1-2026-014375</t>
  </si>
  <si>
    <t>Derecho de Petición - Fallas Reiteradas de Energía -Electrovichada_ Consecutivo: 220268003276</t>
  </si>
  <si>
    <t>2-2026-012763</t>
  </si>
  <si>
    <t>2-2026-012668</t>
  </si>
  <si>
    <t>1-2026-013219</t>
  </si>
  <si>
    <t xml:space="preserve">Solicitud de apertura y articulación de mesa técnica-financiera interinstitucional – Proyecto de valorización de biomasa cafetera (Planadas, Tolima)-Confirmación de la entidad que liderará la articulación institucional 
2. Programación de una mesa técnica-financiera interinstitucional Participantes propuestos para la mesa técnica:  Ministerio de Agricultura (Dirección de Cadenas, Asuntos Internacionales) 
• ASEPROPAZ (productores) 
• SARAH JO S.A.S. (estructuración) 
• Greenchar Climate Solutions (tecnología)  
• DNP, MinAmbiente, UPME, APC Colombia, ProColombia  </t>
  </si>
  <si>
    <t>Ehoud Cola Representante Legal SARAH JO S.A.S. / Tierras de Montaña Estructurador y articulador del proyecto</t>
  </si>
  <si>
    <t>1-2026-014103</t>
  </si>
  <si>
    <t>Solicitud de aclaración sobre la aplicación de la metodología para evaluar proyectos de extensión del SNT en el marco de la Resolución MME 40031 de 2025 y de la definición de IPAT en el 
artículo 1 de la Resolución CREG 102 008 de 2022 modificada por la Resolución CREG 102 012 de 2024.</t>
  </si>
  <si>
    <t>SE ASIGNA A LA OARE</t>
  </si>
  <si>
    <t>1-2026-014117</t>
  </si>
  <si>
    <t xml:space="preserve">Derecho de Petición – Daños estructurales en propiedad privada causados por subestación eléctrica – Riesgo eléctrico inminente – Ausencia de aislamiento técnico – 
Ocupación indebida de espacio – Solicitud de inspección, reparación e indemnización. </t>
  </si>
  <si>
    <t xml:space="preserve">Melissa Mejía Arias             
Raymond Pierre Agnes Lacroix </t>
  </si>
  <si>
    <t>2-2026-012492</t>
  </si>
  <si>
    <t>2-2026-012457</t>
  </si>
  <si>
    <t>1-2026-014130</t>
  </si>
  <si>
    <t>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t>
  </si>
  <si>
    <t>Ministerio de Ambiente y Desarrollo Sostenibl</t>
  </si>
  <si>
    <t xml:space="preserve">SE ASIGNA A OARE </t>
  </si>
  <si>
    <t>1-2026-014148</t>
  </si>
  <si>
    <t>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t>
  </si>
  <si>
    <t>Presidencia de la republica</t>
  </si>
  <si>
    <t>se asigna a la DEE al Grupo de comunidades energeticas</t>
  </si>
  <si>
    <t>1-2026-014151</t>
  </si>
  <si>
    <t>Radicación caso N° GEE_20257821 – Incentivos para Gestión Eficiente de la Energía</t>
  </si>
  <si>
    <t>Kendy Rueda</t>
  </si>
  <si>
    <t>2-2026-014982</t>
  </si>
  <si>
    <t>2-2026-014167-  2-2026-014437</t>
  </si>
  <si>
    <t>1-2026-014102</t>
  </si>
  <si>
    <t xml:space="preserve">Alcance a comunicación del 19 de marzo de 2026  Referencia:   Ratificación de manifestación de interés de los proyectos urgentes de la Resolución MME 40004 de 2026.  </t>
  </si>
  <si>
    <t>1-2026-014161</t>
  </si>
  <si>
    <t>1-2026-014198</t>
  </si>
  <si>
    <t xml:space="preserve">CNE OIL &amp; GAS S.A.S Referencia: Respuesta a comunicación del 12 de marzo de 2026 – Proceso de Negociación 
de Acuerdo Operacional de Coexistencia – Proyecto Solar Fotovoltaico Taurus 19,5 MW </t>
  </si>
  <si>
    <t>1-2026-014233</t>
  </si>
  <si>
    <t>Solicitud de información sobre los costos de inversión y construcción de las Pequeñas Centrales Hidroeléctricas operadas por Gestión Energética – GENSA 
S.A. E.S.P.</t>
  </si>
  <si>
    <t>Se asigna a la DEE al Profesional Ulpiano Plaza</t>
  </si>
  <si>
    <t>1-2026-014264</t>
  </si>
  <si>
    <t>Solicitud de información. Petición P-975-25 – Afectados por la Hidroeléctrica Sogamoso de ISAGEN - CIDH.</t>
  </si>
  <si>
    <t>1-2026-014277</t>
  </si>
  <si>
    <t xml:space="preserve"> Convocatoria UPME 03-2023 Bahía Nueva Esperanza 500 kV.  Concepto sobre solicitud de prórroga a la fecha de entrada en operación. Radicado UPME. 20261110029802.</t>
  </si>
  <si>
    <t>0757901-MINMINAS-135-26 - PUERTA DE ORO - Auditoria curva S - Informe 4</t>
  </si>
  <si>
    <t>Ingenieros Consultores Ingetec</t>
  </si>
  <si>
    <t>1-2026-014387</t>
  </si>
  <si>
    <t>Derecho de Petición - Fallas Reiteradas de Energía -CEO_ Consecutivo: 220268003274</t>
  </si>
  <si>
    <t xml:space="preserve">Azteca Comunicaciones	</t>
  </si>
  <si>
    <t>2-2026-012459</t>
  </si>
  <si>
    <t>2-2026-012365</t>
  </si>
  <si>
    <t>Se traslada a Ceo- Compañia Energetica de Occidente S.A.S. E.S.P.</t>
  </si>
  <si>
    <t>1-2026-014391</t>
  </si>
  <si>
    <t>Derecho de Petición - Fallas Reiteradas de Energía -Dispac_ Consecutivo: 220268003275</t>
  </si>
  <si>
    <t>2-2026-014981</t>
  </si>
  <si>
    <t>2-2026-014171</t>
  </si>
  <si>
    <t>1-2026-014446</t>
  </si>
  <si>
    <t>ALCANCE AL RADICADO No 1-2026-012983</t>
  </si>
  <si>
    <t>Bellaneth Gonzalez</t>
  </si>
  <si>
    <t>1-2026-014261</t>
  </si>
  <si>
    <t>1-2026-014383</t>
  </si>
  <si>
    <t>Remision propuesta de la Union Europea - Apoyo al Proyecto de Interconexion electrica Colombia - Panama</t>
  </si>
  <si>
    <t>Ministeriode Relaciones Exteriores - Cancilleria</t>
  </si>
  <si>
    <t>SE AGISNA AL GRUPO DE GESTION INTERNACIONAL</t>
  </si>
  <si>
    <t xml:space="preserve"> 3-2026-017567</t>
  </si>
  <si>
    <t>copia de comunicacion para Grupo De Auditorias De Apoyo Y Entes De Control - Insumo CGR - Decimo Informe de Seguimiento a los recursos del Acuerdo final de Paz</t>
  </si>
  <si>
    <t>Grupo de Regalías</t>
  </si>
  <si>
    <t xml:space="preserve"> 3-2026-021039</t>
  </si>
  <si>
    <t>Se finalizó trámite conjunto. Dado que la OCI interno consolidó la información, desde el Grupo de Fondos se enviaron los insumos asignados a través de radicado Nro. 3-2026-021039</t>
  </si>
  <si>
    <t>1-2026-014565</t>
  </si>
  <si>
    <t xml:space="preserve">DECLARACIÓN DE ENTRADA EN OPERACIÓN DEL PROYECTO PTRA04929 – PROYECTO DE CARGA PRIMERA LÍNEA DEL METRO DE BOGOTÁ – SUBESTACIÓN SER 1 60 MW Bahía de línea 
1 BL1 PORVENIR A SER 1 115 kV Enel Colombia </t>
  </si>
  <si>
    <t>la comunicacion fue solamente informada como trabajo colaborativo y fue asignada a la DEE</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</si>
  <si>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El Corozo </t>
  </si>
  <si>
    <t xml:space="preserve"> Compañia Colombiana de Consultores S.A.S</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</si>
  <si>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</si>
  <si>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</si>
  <si>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</si>
  <si>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</si>
  <si>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t>
  </si>
  <si>
    <t>1-2026-014673</t>
  </si>
  <si>
    <t>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
2-2026-009917, 2-2026-009916</t>
  </si>
  <si>
    <t>Superintendencia de Servicios Públicos Domicialirios</t>
  </si>
  <si>
    <t>2-2026-012605</t>
  </si>
  <si>
    <t>1-2026-014678</t>
  </si>
  <si>
    <t>Presentación del Proyecto - "Demostración de suministro de energía continuo y  económico a través de una red central hidroeléctrica para la población indígena Nasa en la zona alta de Honduras, Cauca, Colombia".</t>
  </si>
  <si>
    <t>Corporación CODEBV</t>
  </si>
  <si>
    <t>1-2026-014705</t>
  </si>
  <si>
    <t xml:space="preserve">Respuesta a EEBP No 20262120009032 del 06 de marzo de 2026 “Traslado por competencia Rad. 1-2026-009623    MINERGIA rad 2-2026-007085”. </t>
  </si>
  <si>
    <t>Empresa de Energía del Bajo Putumayo S.A E.S.P</t>
  </si>
  <si>
    <t>2-2026-012600</t>
  </si>
  <si>
    <t>Traslado por competencia del radicado 1-2026-012934 – Solicitud de certificación de subsidios, contratos y giros (ENERSUR</t>
  </si>
  <si>
    <t>3-2026-020086</t>
  </si>
  <si>
    <t xml:space="preserve">Este reporte contiene la información de los clientes nuevos que ingresaron durante el mes de marzo, asociados a transformadores nuevos o ya existentes </t>
  </si>
  <si>
    <t xml:space="preserve"> Celsia</t>
  </si>
  <si>
    <t xml:space="preserve"> 2-2026-014007</t>
  </si>
  <si>
    <t>Acuse de recibido radicado MME 1-2026-014892 Reporte nuevos 
usuarios</t>
  </si>
  <si>
    <t>1-2026-014904</t>
  </si>
  <si>
    <t>REPORTE MES DE MARZO NUEVOS USÚARIOS RURALES</t>
  </si>
  <si>
    <t>2-2026-014008</t>
  </si>
  <si>
    <t>Acuse de recibido radicado MME 1-2026-014904 Reporte nuevos 
usuarios</t>
  </si>
  <si>
    <t>1-2026-014913</t>
  </si>
  <si>
    <t>Solicitud de inclusión en programas del Ministerio de Minas y Energía para el fortalecimiento energético con fuentes no convencionales y el desarrollo piscícola y agrícola del vivero municipal de Caparrapi cundinamarca</t>
  </si>
  <si>
    <t>Alcaldia Municipal de Caparrapi</t>
  </si>
  <si>
    <t>1-2026-013501</t>
  </si>
  <si>
    <t xml:space="preserve">Solicitud de reglamentación del Decreto 0214 de 2026. </t>
  </si>
  <si>
    <t>ANDESCO</t>
  </si>
  <si>
    <t>1-2026-013507</t>
  </si>
  <si>
    <t xml:space="preserve">DECRETO No. 0214 de 2026 – POR EL CUAL SE ADOPTAN MEDIDAS PARA EL SERVICIO PÚBLICO DOMICILIARIO ESENCIAL DE ENERGÍA 
ELÉCTRICA EN EL MARCO DEL ESTADO DE EMERGENCIA  ECONÓMICA, SOCIAL Y ECOLÓGICA DECLARADA MEDIANTE EL DECRETO 0150 DEL 11 DE FEBRERO DE 2026 </t>
  </si>
  <si>
    <t>1-2026-013590</t>
  </si>
  <si>
    <t>DERECHO PETICION EXTORSION - ACOSO EMPRESA AFINIA - VEOLIA - SECRETARIA DE HACIENDA CARTAGENA</t>
  </si>
  <si>
    <t>FERNANDO JAVIER QUINTERO MARTINEZ</t>
  </si>
  <si>
    <t>2-2026-014173</t>
  </si>
  <si>
    <t>2-2026-014064</t>
  </si>
  <si>
    <t>1-2026-014866</t>
  </si>
  <si>
    <t>Derecho de Petición pronunciamiento solicitud de retiro del proyecto Subestación Pacífico 230 kV - Convocatoria UPME 02-2021.</t>
  </si>
  <si>
    <t>Información Nuevos Usuarios Rurales mes de Marzo 2026</t>
  </si>
  <si>
    <t>2-2026-014017</t>
  </si>
  <si>
    <t>Acuse de recibido radicado MME 1-2026-014997 Reporte nuevos 
usuarios</t>
  </si>
  <si>
    <t>Reporte Nuevos Usuarios Rurales - Marzo 2026</t>
  </si>
  <si>
    <t>2-2026-014016</t>
  </si>
  <si>
    <t>Acuse de recibido radicado MME 1-2026-015094 Reporte nuevos 
usuarios</t>
  </si>
  <si>
    <t>2-2026-014015</t>
  </si>
  <si>
    <t>Acuse de recibido radicado MME 1-2026-015132 Reporte nuevos 
usuarios</t>
  </si>
  <si>
    <t>REPORTE - USUARIOS RURALES CONECTADOS CORTE MARZO/2026</t>
  </si>
  <si>
    <t>2-2026-014014</t>
  </si>
  <si>
    <t>Acuse de recibido radicados MME 1-2026-015401 / 1-2026-015449 
Reporte nuevos usuarios</t>
  </si>
  <si>
    <t>Respuesta a comunicación consecutivo de origen 2-2026-002291(01-SC-008144-S-2026)</t>
  </si>
  <si>
    <t>Electrificadora del Huila S.A. E.S.P.</t>
  </si>
  <si>
    <t>Informe mes Marzo - Enel Colombia</t>
  </si>
  <si>
    <t>2-2026-014011</t>
  </si>
  <si>
    <t>Acuse de recibido radicado MME 1-2026-015505 Reporte nuevos 
usuarios</t>
  </si>
  <si>
    <t>RTQ-2026-2648 Reporte información Nuevos Usuarios Rurales (EMAIL CERTIFICADO de escribanos@ruitoqueenergia.com)</t>
  </si>
  <si>
    <t>2-2026-014012</t>
  </si>
  <si>
    <t>Acuse de recibido radicado MME 1-2026-015500 Reporte nuevos 
usuarios</t>
  </si>
  <si>
    <t>2-2026-014019</t>
  </si>
  <si>
    <t>Acuse de recibido radicado MME 1-2026-015273 Reporte nuevos 
usuarios</t>
  </si>
  <si>
    <t>2-2026-014013</t>
  </si>
  <si>
    <t>Acuse de recibido radicado MME 1-2026-015265 Reporte nuevos 
usuarios</t>
  </si>
  <si>
    <t>1-2026-015237</t>
  </si>
  <si>
    <t xml:space="preserve">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
</t>
  </si>
  <si>
    <t>MIGUEL ÁNGEL LOAIZA AMAYA</t>
  </si>
  <si>
    <t>2-2026-014018</t>
  </si>
  <si>
    <t>Acuse de recibido radicado MME 1-2026-015543 Reporte nuevos 
usuarios</t>
  </si>
  <si>
    <t>3-2026-017074</t>
  </si>
  <si>
    <t>Delegación e invitación a la Mesa Técnica Sectorial de Gestión del Riesgo de Desastres</t>
  </si>
  <si>
    <t>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t>
  </si>
  <si>
    <t>3-2026-019016</t>
  </si>
  <si>
    <t>Designación adicional como apoyo a la supervisión contractual GGC-0370-2026 Juan Esteban Rodríguez Villada</t>
  </si>
  <si>
    <t>1-2026-013564</t>
  </si>
  <si>
    <t xml:space="preserve">Derecho de petición – Propuesta de Política Nacional de Soterramiento Progresivo de Redes Eléctricas y de Telecomunicaciones en Colombia - 1. La evaluación de esta propuesta por parte del Ministerio de Minas y 
Energía ; 2. La articulación con el Ministerio de Tecnologías de la Información y las  Comunicaciones  y 3. La estructuración técnica por el Departamento Nacional de Planeación </t>
  </si>
  <si>
    <t>Juan Pablo Mogollon Mora</t>
  </si>
  <si>
    <t>2-2026-014166</t>
  </si>
  <si>
    <t>2-2026-014060</t>
  </si>
  <si>
    <t>1-2026-015662</t>
  </si>
  <si>
    <t>Seguimiento recomendaciones alertas tempranas 001-2021 y 029 de 2020 – Radicado 2-2026-009364</t>
  </si>
  <si>
    <t xml:space="preserve">La Coordinadora manifestó que se archivara </t>
  </si>
  <si>
    <t>Reporte Mensual de Generación Eléctrica en ALC, Octubre 2025.</t>
  </si>
  <si>
    <t>OLACDE</t>
  </si>
  <si>
    <t>1-2026-015292</t>
  </si>
  <si>
    <t>RECURSO DE QUEJA</t>
  </si>
  <si>
    <t>Francisco Miguel Sotelo Rojas</t>
  </si>
  <si>
    <t>2-2026-014057</t>
  </si>
  <si>
    <t>2-2026-013835</t>
  </si>
  <si>
    <t>Se traslada a AIR-E</t>
  </si>
  <si>
    <t>1-2026-015308</t>
  </si>
  <si>
    <t xml:space="preserve">Derecho de petición – Solicitud de revisión y refacturación de factura de energía por cobro excesivo </t>
  </si>
  <si>
    <t>JON KENEDY MUÑOZ PARRA</t>
  </si>
  <si>
    <t>2-2026-014049</t>
  </si>
  <si>
    <t>2-2026-013837</t>
  </si>
  <si>
    <t>Se traslada a EMPRESA DE ENERGiA DEL BAJO PUTUMAYO</t>
  </si>
  <si>
    <t>1-2026-015349</t>
  </si>
  <si>
    <t xml:space="preserve">Comunicación acerca de la superposición de proyectos, con relación al trámite administrativo de evaluación de solicitud de la Licencia Ambiental para el proyecto "BG03 
Línea de transmisión Navarra a Bacatá 220 kV"      Expediente: LAV0005-00-2026 </t>
  </si>
  <si>
    <t>1-2026-015581</t>
  </si>
  <si>
    <t xml:space="preserve"> Manifestación de interés en participación en iniciativas de cooperación energética Colombia – Venezuela</t>
  </si>
  <si>
    <t>Testing &amp; Services Ingeniería Eficiente</t>
  </si>
  <si>
    <t>2-2026-014020</t>
  </si>
  <si>
    <t>Acuse de recibido radicado MME 1-2026-015627 Reporte nuevos 
usuarios</t>
  </si>
  <si>
    <t>Reporte de Información Nuevos Usuarios Rurales (Marzo 2026) - CENS</t>
  </si>
  <si>
    <t>2-2026-014021</t>
  </si>
  <si>
    <t>Acuse de recibido radicado MME 1-2026-015688 Reporte nuevos 
usuarios</t>
  </si>
  <si>
    <t>Empresa de Energía de Boyacá S.A E.S.P - EBSA</t>
  </si>
  <si>
    <t>2-2026-014022</t>
  </si>
  <si>
    <t>Acuse de recibido radicado MME 1-2026-015762 Reporte nuevos 
usuarios</t>
  </si>
  <si>
    <t xml:space="preserve">Nivel de Cortocircuito en Subestaciones del SIN. </t>
  </si>
  <si>
    <t xml:space="preserve"> Consejo Nacional de Operación</t>
  </si>
  <si>
    <t>Información recibida, se elaboró informe pero no se requiere respuesta al oficio</t>
  </si>
  <si>
    <t>1-2026-015169</t>
  </si>
  <si>
    <t xml:space="preserve">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t>
  </si>
  <si>
    <t>Cristian De La Cruz Contreras</t>
  </si>
  <si>
    <t>2-2026-014048</t>
  </si>
  <si>
    <t>2-2026-013836</t>
  </si>
  <si>
    <t>1-2026-015279</t>
  </si>
  <si>
    <t xml:space="preserve">Llevamos 72 horas sin servicio de energia eléctrica en un sector del casco urbano del municipio de Toribio, departamento del cauca. Lo mas grave es que se llama al teléfono de CEO cauca, contesta una operadora, le entrega un nuevo número de
teléfono para llamar, se llema nuevamente pero no contestan. </t>
  </si>
  <si>
    <t>Jose Esteban Delgado Ceron</t>
  </si>
  <si>
    <t>2-2026-014165</t>
  </si>
  <si>
    <t>2-2026-014046</t>
  </si>
  <si>
    <t>1-2026-015334</t>
  </si>
  <si>
    <t>Comunicación acerca de la superposición de proyectos, con relación al trámite administrativo de evaluación de solicitud de Licencia Ambiental para el proyecto "BG03 Línea de transmisión Navarra a Bacatá 220 kV" 
     Expediente: LAV0005-00-2026</t>
  </si>
  <si>
    <t>1-2026-015212</t>
  </si>
  <si>
    <t xml:space="preserve">Derecho de petición. Artículo 23 de la Constitución Política y Ley 1755 de 2015 (Acoso indebido por parte de CENS S.A. a adulta mayor de 75 años, con enfermedades de base, con discapacidad y parte de la población 
víctima del conflicto interno, por cobro de supuesta deuda inexistente relacionada con bien inmueble no poseído en El Tarra, Norte de Santander). </t>
  </si>
  <si>
    <t>MARITZA CONTRERAS SANTIAGO</t>
  </si>
  <si>
    <t>2-2026-014164</t>
  </si>
  <si>
    <t>2-2026-014058</t>
  </si>
  <si>
    <t>1-2026-015329</t>
  </si>
  <si>
    <t xml:space="preserve">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t>
  </si>
  <si>
    <t>1-2026-015812</t>
  </si>
  <si>
    <t xml:space="preserve">Respuesta al radicado 20260103121 contrato FAZNI 1357 del 2024 </t>
  </si>
  <si>
    <t xml:space="preserve"> Empresa de Energía del Casanare S.A. E.S.P. (ENERCA)</t>
  </si>
  <si>
    <t xml:space="preserve">se asigna a Supervision </t>
  </si>
  <si>
    <t>1-2026-015941</t>
  </si>
  <si>
    <t>Solicitud de información sobre planes y proyectos en el área de estudio del proyecto Parque Solar Yopal de 19,9 MW.</t>
  </si>
  <si>
    <t xml:space="preserve"> PARQUE SOLAR COLOMBIA IV S.A.S. – E.S.P.</t>
  </si>
  <si>
    <t>3-2026-017272</t>
  </si>
  <si>
    <t>Reiteración solicitud URGENTE de información – Acción Popular. Rad. 25899-33-33-001-2025-00180-00. Demandante: ENEL COLOMBIA S.A. E.S.P. Demandado: MUNICIPIO DE UBALÁ. Juzgado Primero Administrativo del Circuito Judicial de Zipaquirá – Memorando 3-2026-016099 del 18 de marzo de 2026</t>
  </si>
  <si>
    <t>Grupo de Defensa Judicial, Extrajudicial y Asuntos</t>
  </si>
  <si>
    <t>3-2026-017949</t>
  </si>
  <si>
    <t>3-2026-016290</t>
  </si>
  <si>
    <t>Solicitud de pronunciamiento – Predios Regidor (Morales, Bolívar) – Requerimiento CISA</t>
  </si>
  <si>
    <t>se asigna al Despacho del viceministro</t>
  </si>
  <si>
    <t>NUEVOS USUARIOS RURALES CONECTADOS - DISPAC SA ESP FEBRERO 2026</t>
  </si>
  <si>
    <t xml:space="preserve"> DISPAC S.A. E.S.P.</t>
  </si>
  <si>
    <t>2-2026-014438</t>
  </si>
  <si>
    <t>Acuse de recibido radicado MME 1-2026-016239 Reporte nuevos 
usuarios y solicitud de aclaración</t>
  </si>
  <si>
    <t>1-2026-015674</t>
  </si>
  <si>
    <t xml:space="preserve">Declaración de entrada en operación de proyecto __ PROG17306 y  
GD SUAMOX </t>
  </si>
  <si>
    <t>1-2026-015849</t>
  </si>
  <si>
    <t xml:space="preserve">Solicitud de declaratoria de utilidad pública proyecto PLANTA SOLAR FOTOVOLTAICA BARZALOSA 100MW </t>
  </si>
  <si>
    <t>Barzalosa S.A.S ESP</t>
  </si>
  <si>
    <t>2-2026-019406</t>
  </si>
  <si>
    <t>1-2026-016055</t>
  </si>
  <si>
    <t xml:space="preserve">Solicitud de información para evaluación PND 2022 – 2026 y ODS. </t>
  </si>
  <si>
    <t>Contraloría General de la República de Colombia</t>
  </si>
  <si>
    <t>Se traslada a Control Interno, encargados de consolidar y dar respuesta</t>
  </si>
  <si>
    <t>1-2026-016084</t>
  </si>
  <si>
    <t xml:space="preserve">Avances del Parque Agrovoltaico Santa Cruz en la etapa de prefactibilidad  y solicitud de apoyo para la factilbilidad y estructuración de la AFPEI del proyecto.  </t>
  </si>
  <si>
    <t>Alcaldía De La Jagua De Ibirico</t>
  </si>
  <si>
    <t>se asigna a la DEE Grupo de Colombia Solar, corresponde a un convenio interadministrativo con FENOGE</t>
  </si>
  <si>
    <t>1-2026-016092</t>
  </si>
  <si>
    <t xml:space="preserve">PROG08320 - Proyecto Parque Solar Nisperos de 19,9MW.  Requisito 7.1.25 acuerdo CNO1937 Subject: Declaración de entrada en Operación Comercial del Proyecto 
PROG08320 - Proyecto Parque Solar Nisperos de 19,9MW </t>
  </si>
  <si>
    <t>1-2026-016414</t>
  </si>
  <si>
    <t xml:space="preserve">Declaración de entrada en operación de proyecto GD San Pelayo </t>
  </si>
  <si>
    <t>Archivado con autorización de la coordinadora</t>
  </si>
  <si>
    <t>Invitación especial como conferencista en el 15° Seminario de Eficiencia Energética. 21 Y 22 DE MAYO</t>
  </si>
  <si>
    <t>2-2026-018006</t>
  </si>
  <si>
    <t>Designación adicional como apoyo a la supervisión contractual GGC-0859-2026 David Andrés Grajales Marín</t>
  </si>
  <si>
    <t>Se archiva dado que es un memorando de designación como apoyo a la supervisión contractual.</t>
  </si>
  <si>
    <t>1-2026-014322</t>
  </si>
  <si>
    <t>Solicitud de flexibilizacion para la contratacion de energia para atencion de la demanda regulada - Region Caribe</t>
  </si>
  <si>
    <t>2-2026-015278</t>
  </si>
  <si>
    <t>2-2026-014983</t>
  </si>
  <si>
    <t>Se traslada a la CREG</t>
  </si>
  <si>
    <t>1-2026-015736</t>
  </si>
  <si>
    <t>Respuesta a comunicación de radicado IPSE 202614000018572, rad. UPME 202601000045221. Traslado por Competencia de 
Derecho de Petición Radicado 202601110078032 “Solicitud informe banco de proyectos interconexión del municipio de Juradó”</t>
  </si>
  <si>
    <t>se asigna al Grupo de Asuntos LEgislativos</t>
  </si>
  <si>
    <t>1-2026-015751</t>
  </si>
  <si>
    <t xml:space="preserve"> Solicitud de información indicadores estratégicos sector energía.  </t>
  </si>
  <si>
    <t>Departamento Nacional de Planeación - Dnp</t>
  </si>
  <si>
    <t>SE ASIGNA A DESPACHO DEL VICEMINISTRO</t>
  </si>
  <si>
    <t>1-2026-015753</t>
  </si>
  <si>
    <t>Solicitud de información indicadores estratégicos sector energía.</t>
  </si>
  <si>
    <t>1-2026-015843</t>
  </si>
  <si>
    <t xml:space="preserve"> 
Proyecto UPME 01-2013 Subestación Norte 500 kV y la Línea de transmisión 500 kV, Sogamoso - Norte - Nueva Esperanza – Primer refuerzo 500 kV Zona Oriental. Concepto de la UPME en relación con 
la solicitud de prórroga de la FPO</t>
  </si>
  <si>
    <t>Unidad de Planeación Minero Energética</t>
  </si>
  <si>
    <t>1-2026-015918</t>
  </si>
  <si>
    <t xml:space="preserve"> Siempre falla la energía en el municipio de la llanada departamento de Nariño y queremos que por favor por ejemplo hoy no Hemos tenido energía todo el día y ya son más de las 6 pm y aun no llega nos pueden ayudar con ello </t>
  </si>
  <si>
    <t>Anonimo - alfonso_ll85@hotmail.com</t>
  </si>
  <si>
    <t>2-2026-015727</t>
  </si>
  <si>
    <t>2-2026-015276
2-2026-015277</t>
  </si>
  <si>
    <t>1-2026-015920</t>
  </si>
  <si>
    <t>Respuesta Rad. IPSE 202614000021712, Rad. MME - 2-2026-012690 ‘‘Proyecto de Generación de Energía Eléctrica para Cabo de la Vela y Puerto Bolívar – Municipio de Uribia, Guajira.</t>
  </si>
  <si>
    <t>se asigna a la DEE a la profesional Aura Valentina Hernández Delgado</t>
  </si>
  <si>
    <t>1-2026-015922</t>
  </si>
  <si>
    <t>Traslado por competencia comunicación E2026005026  numerales 11, 12, 14, 15, 20, 34, 35, 36, 
37, 38 y 45 de la consulta remitida por la Comisión Sexta del Senado de la República,</t>
  </si>
  <si>
    <t>1-2026-015970</t>
  </si>
  <si>
    <t>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t>
  </si>
  <si>
    <t>Alfonso Llori</t>
  </si>
  <si>
    <t>2-2026-015082</t>
  </si>
  <si>
    <t>2-2026-015074</t>
  </si>
  <si>
    <t>1-2026-016018</t>
  </si>
  <si>
    <t>Reiteramos por tercera vez ministerio de minas y energía - IPSE</t>
  </si>
  <si>
    <t xml:space="preserve"> Resguardi Indigena del Rio Purricha</t>
  </si>
  <si>
    <t>se asigna al Grupo de Subsidios al profesional Juan Manuel Gallego Arroyave referencia radicado 1-2026-012172</t>
  </si>
  <si>
    <t>1-2026-016477</t>
  </si>
  <si>
    <t>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t>
  </si>
  <si>
    <t xml:space="preserve"> Florencia Renace para la Amazonia</t>
  </si>
  <si>
    <t>2-2026-015863</t>
  </si>
  <si>
    <t>2-2026-015271
	2-2026-015272</t>
  </si>
  <si>
    <t>3-2026-013885</t>
  </si>
  <si>
    <t>INFORME DE EJECUCIÓN PRESUPUESTAL A 31 DE DICIEMBRE DE 2025 DIRECCIÓN DE ENERGÍA ELÉCTRICA</t>
  </si>
  <si>
    <t>1-2026-016260</t>
  </si>
  <si>
    <t>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t>
  </si>
  <si>
    <t>YAMILE GALVIS QUINTERO</t>
  </si>
  <si>
    <t>2-2026-018243</t>
  </si>
  <si>
    <t>2-2026-018014 2-2026-018012</t>
  </si>
  <si>
    <t>1-2026-016735</t>
  </si>
  <si>
    <t>solicito información relacionada con los trámites administrativos asociados a proyectos de generación de energía eléctrica, en particular aquellos referentes a declaratoria de
utilidad pública, fijación de capacidad instalada y fijación de la proporción en que debe distribuirse el impuesto de industria y comercio entre los municipios afectados por la construcción de centrales de generación eléctrica.</t>
  </si>
  <si>
    <t>Julian Ramiro Garzón Delgadillo</t>
  </si>
  <si>
    <t xml:space="preserve">	2-2026-018424
2-2026-023815</t>
  </si>
  <si>
    <t>3-2026-021890
3-2026-021889
 2-2026-016535
3-2026-026517</t>
  </si>
  <si>
    <t>21/04/2026
23/04/2026</t>
  </si>
  <si>
    <t>se asigna a la OAJ la devuelven indicando Los trámites sobre los cuales se solicita información (DUPIS-ICA) están a cargo de la DEE, por lo que debe ser quien atienda la consulta de información.</t>
  </si>
  <si>
    <t>1-2026-016755</t>
  </si>
  <si>
    <t>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t>
  </si>
  <si>
    <t>1-2026-013800</t>
  </si>
  <si>
    <t xml:space="preserve"> Presentación de proyecto MEJORAMIENTO DE LA CENTRAL DE GENERACIÓN HÍBRIDA CON BASE EN RECURSOS RENOVABLES,  PARA LA LOCALIDAD DE ISLA FUERTE EN EL MUNICIPIO DE CARTAGENA, DEPARTAMENTO DE BOLIVAR.</t>
  </si>
  <si>
    <t>se asigna a DEE al profesional Jean Carlos Cabarcas Acuna</t>
  </si>
  <si>
    <t>1-2026-015571</t>
  </si>
  <si>
    <t>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t>
  </si>
  <si>
    <t>2-2026-016214</t>
  </si>
  <si>
    <t>1-2026-016438</t>
  </si>
  <si>
    <t xml:space="preserve">Solicitud urgente de intervención por riesgo eléctrico en la vereda Fonquetá – sector Las Cruces </t>
  </si>
  <si>
    <t>Luis Neuque Quintero</t>
  </si>
  <si>
    <t>2-2026-015703</t>
  </si>
  <si>
    <t>2-2026-015274</t>
  </si>
  <si>
    <t>1-2026-016467</t>
  </si>
  <si>
    <t xml:space="preserve">Respuesta a la comunicación 2-2026-010250 del 24 de marzo de 2026.  Traslado de solicitud de información en el marco de acción popular – Central Hidroeléctrica del Guavio (CNO) </t>
  </si>
  <si>
    <t>3-2026-022863</t>
  </si>
  <si>
    <t>se asigna a la OAJ  lo devuelven indicando asignar al grupo nuevamente</t>
  </si>
  <si>
    <t>1-2026-016686</t>
  </si>
  <si>
    <t xml:space="preserve">CONSTRUCCIÓN ILEGAL, CONEXIONES ILEGALES DE CONTRABANDO EN LOS SERVICIOS PÚBLICOS DE ENERGÍA Y ACUEDUCTO, LICENCIA DE CONSTRUCCIÓN FALSA EN LA CARRERA 7 BIS N O. 124 - 29, USAQUÉN, BOGOTÁ. </t>
  </si>
  <si>
    <t xml:space="preserve"> GLORIA STELLA DIAZ ORTIZ</t>
  </si>
  <si>
    <t>2-2026-015698</t>
  </si>
  <si>
    <t>2-2026-015275</t>
  </si>
  <si>
    <t>1-2026-016777</t>
  </si>
  <si>
    <t xml:space="preserve">Derecho de petición – solicitud de orientación institucional general sobre la eventual estructuración de Asociaciones Público-Privadas de iniciativa privada para infraestructura de transmisión de energía eléctrica </t>
  </si>
  <si>
    <t>María José Peña Castillo</t>
  </si>
  <si>
    <t>2-2026-016227</t>
  </si>
  <si>
    <t>2-2026-016072</t>
  </si>
  <si>
    <t>1-2026-016679</t>
  </si>
  <si>
    <t>Solicitud confirmación de compatibilidad técnica y normativa – Línea de Extensión PUERTO CALDAS, 13.2 kV.</t>
  </si>
  <si>
    <t>TFM ENERGY S.A.S E.S.P</t>
  </si>
  <si>
    <t>2-2026-018763</t>
  </si>
  <si>
    <t>SE ASIGNA A OARE lo devuelven</t>
  </si>
  <si>
    <t>1-2026-016813</t>
  </si>
  <si>
    <t xml:space="preserve"> Derecho de petición – Solicitud de delimitación, competencia y acciones frente a la ausencia de alumbrado público en el corredor vial Hurtado – Río Seco (Valledupar) </t>
  </si>
  <si>
    <t xml:space="preserve">VALERIA GNECCO CORREA </t>
  </si>
  <si>
    <t>2-2026-015708</t>
  </si>
  <si>
    <t>2-2026-015273</t>
  </si>
  <si>
    <t>1-2026-016844</t>
  </si>
  <si>
    <t xml:space="preserve">  DERECHO DE PETICIÓN Acceso a la información: Solicito copia digital de las "otras dos alternativas"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DEL ÁREA ORIENTAL, EXPEDIENTE LAV 0033-00-2016 y en proyecto UPME 03 DE 2010 Subestación Chivor II Y NORTE 230 KV EXPEDIENTE 
LAV 0044-00-2016 </t>
  </si>
  <si>
    <t>CARLOS NICOLAS CASAS PRIETO - ANGELO ALEJANDRO DELGADO SANTANA</t>
  </si>
  <si>
    <t>2-2026-018412</t>
  </si>
  <si>
    <t>2-2026-017951
 2-2026-017950
2-2026-017949</t>
  </si>
  <si>
    <t>1-2026-017038</t>
  </si>
  <si>
    <t>Consulta sobre cobro de tarifas de Alumbrado Público, trasladada MME 1-2026-011613 Radicado CREG: E2026004382</t>
  </si>
  <si>
    <t>2-2026-015872</t>
  </si>
  <si>
    <t>No requiere respuesta, la entidad a quien realizamos el traslado nos copia en la respuesta. Se usa como insumo para la respuesta al peticionario en radicado 2-2026-015872</t>
  </si>
  <si>
    <t>3-2026-021091</t>
  </si>
  <si>
    <t>Solicitud de Pronunciamiento – Acción de Grupo Radicado 2025 00190 de Paola Andrea Garzón y Otros contra el Ministerio de Minas y Energía  y Otros</t>
  </si>
  <si>
    <t>3-2026-021089</t>
  </si>
  <si>
    <t xml:space="preserve"> Solicitud de Pronunciamiento – Conciliación Extrajudicial Refinería  de Cartagena SAS contra el Ministerio de Minas y Energía y Comisión de  Regulación de Energía y Gas - CREG. Radicación E-2026-087586 IUC I-2026
4274846</t>
  </si>
  <si>
    <t>1-2026-013842</t>
  </si>
  <si>
    <t>SOICITUD DE VISITA AL MUNICIPIO DE BAHIA SOLANO DE CARÁCTER URGENTE CON EL FIN DE REVISAR LA PROBLEMÁTICA REFERENTE A LA GENERACIÓN DE ENERGÍA POR PARTE DE LA EMPRESA GENSA S.A.</t>
  </si>
  <si>
    <t>Personería de Bahía Solano</t>
  </si>
  <si>
    <t>se asigna a la DEE al Grupo de Comunidades Energetica</t>
  </si>
  <si>
    <t>1-2026-014479</t>
  </si>
  <si>
    <t xml:space="preserve"> Respuesta a radicado 202613600017742, rad. MME 2-2026-007847 “Solicitud de evaluación y concepto sobre modificación de  especificaciones técnicas y adición presupuestal – Proyecto BPIN 20240214000050”</t>
  </si>
  <si>
    <t xml:space="preserve"> Alejandro Muñoz Londoño</t>
  </si>
  <si>
    <t>SE ASIGNA A LA DIRECCION DE ENERGIA AL PROFESIONAL 
ALEJANDRO MUÑOZ LONDOÑO</t>
  </si>
  <si>
    <t>1-2026-014836</t>
  </si>
  <si>
    <t>Acolgen | Comunicación A-057-25-03-2026 - Recomendaciones Seguridad Energética 2026-2027</t>
  </si>
  <si>
    <t xml:space="preserve">NATALIA GUTIÉRREZ JARAMILLO 
Presidente Ejecutiva 
ACOLGEN </t>
  </si>
  <si>
    <t>2-2026-016277</t>
  </si>
  <si>
    <t>2-2026-016215</t>
  </si>
  <si>
    <t>1-2026-015176</t>
  </si>
  <si>
    <t xml:space="preserve"> Solicitud urgente de validación y reconexión del servicio de energía – Vereda La Marqueza, Isnos Huila</t>
  </si>
  <si>
    <t xml:space="preserve">Andres Felipe Muñoz Veedor ciudadano Isnos Huila </t>
  </si>
  <si>
    <t>2-2026-016531</t>
  </si>
  <si>
    <t>2-2026-016278</t>
  </si>
  <si>
    <t>1-2026-015195</t>
  </si>
  <si>
    <t xml:space="preserve"> traslado solicitud de CENTRO EDUCATIVO FRANCISCO JOSE DE CALDAS  Información sobre suspensión del servicio de energía eléctrica –  Sede Guayaquil</t>
  </si>
  <si>
    <t>Ministerio de Tecnologías de la Información y Comunicaciones</t>
  </si>
  <si>
    <t>2-2026-015828</t>
  </si>
  <si>
    <t>2-2026-015696</t>
  </si>
  <si>
    <t>1-2026-015270</t>
  </si>
  <si>
    <t>Respuesta al derecho de petición de fecha 10 de marzo de 2026 recibido el día 13 de  marzo de 2026 en relación con la procedencia del Acuerdo Operacional de Coexistencia respecto del proyecto PARQUE SOLAR AMBER S.A.S. E.S.P. 99,9 MW y su 
línea de transmisión 220 kV a la Subestación La Sierra.</t>
  </si>
  <si>
    <t>1-2026-015448</t>
  </si>
  <si>
    <t xml:space="preserve"> Consulta técnica sobre uso de formatos de dictamen y competencia del inspector en instalaciones de autogeneración de energía asociadas a uso final. </t>
  </si>
  <si>
    <t xml:space="preserve"> ITCertifica S.A.S.</t>
  </si>
  <si>
    <t>SE ASIGNA A REGLAMENTOS TECNICOS</t>
  </si>
  <si>
    <t>1-2026-016582</t>
  </si>
  <si>
    <t>Solicitud de información frente a la posible superposición de proyectos con el Parque de Generación Fotovoltaica La Tabla 9.9 MW</t>
  </si>
  <si>
    <t xml:space="preserve"> PARQUE SOLAR COLOMBIA IV SAS</t>
  </si>
  <si>
    <t>1-2026-016587</t>
  </si>
  <si>
    <t xml:space="preserve"> Solicitud de información frente a la posible superposición de proyectos con el Parque de Generación Fotovoltaica La Tabla 9.9 MW </t>
  </si>
  <si>
    <t>PARQUE SOLAR COLOMBIA IV</t>
  </si>
  <si>
    <t>1-2026-016628</t>
  </si>
  <si>
    <t>Solicitud de información frente a la posible superposición de proyectos con el Parque de Generación Fotovoltaica La Mina 9.9 MW</t>
  </si>
  <si>
    <t>PARQUE SOLAR COLOMBIA IX EDUARDO</t>
  </si>
  <si>
    <t>1-2026-016707</t>
  </si>
  <si>
    <t xml:space="preserve">Comunicación acerca de la superposición de proyectos, con relación al trámite administrativo de evaluación de solicitud de Licencia Ambiental para el proyecto "BG03 Línea de transmisión Navarra a Bacatá 220 kV" 
     Expediente: LAV0005-00-2026 </t>
  </si>
  <si>
    <t>1-2026-016725</t>
  </si>
  <si>
    <t xml:space="preserve"> RECLAMO Y/O QUEJA A LA FACTURA CORREPONDIENTE AL NIC 5088311 DEL PERIODO FACTURADO 2026-04.</t>
  </si>
  <si>
    <t>2-2026-017962</t>
  </si>
  <si>
    <t>2-2026-016508</t>
  </si>
  <si>
    <t>1-2026-014789</t>
  </si>
  <si>
    <t xml:space="preserve">Auditoría al cumplimiento de la Curva “S” y del cronograma de construcción del proyecto PROELÉCTRICA REPOTENCIACIÓN Remisión del Cuarto Informe de Auditoría </t>
  </si>
  <si>
    <t>1-2026-015054</t>
  </si>
  <si>
    <t xml:space="preserve">Solicitud de información – Contrato de Consultoría No. 01492 de 2025 – Formulación del POMCA del Río Fonce </t>
  </si>
  <si>
    <t>CONSORCIO POMCA RIO FONCE 2025</t>
  </si>
  <si>
    <t>2-2026-015839</t>
  </si>
  <si>
    <t>2-2026-015716
2-2026-015725
2-2026-015730</t>
  </si>
  <si>
    <t>1-2026-015068</t>
  </si>
  <si>
    <t>Consulta sobre obligatoriedad de auditoria energ6tica en lnstituciones Prestadoras de Salud - lps</t>
  </si>
  <si>
    <t>Hospital San Juan de Dios de Honda</t>
  </si>
  <si>
    <t>1-2026-015687</t>
  </si>
  <si>
    <t>Respuesta radicado 20266630255282 del 17 de marzo de 2026 (Radicado MME Radicado No.: 2-2026-008733)</t>
  </si>
  <si>
    <t>1-2026-015758</t>
  </si>
  <si>
    <t>LINEAMIENTOS TÉCNICOS - DECRETOS 1915 DE 2017 Y 2468 DE 2018 - PROYECTOS OBRAS POR IMPUESTOS VIGENCIA 2025</t>
  </si>
  <si>
    <t>Fiducia Central</t>
  </si>
  <si>
    <t>2-2026-018308</t>
  </si>
  <si>
    <t>1-2026-015921</t>
  </si>
  <si>
    <t>copia de comunicacion remitida a Señor Secretario General: JORGE ELIECER LAVERDE VARGAS Comisión Sexta Senado de la RepúblicaComunicación con radicado CREG E2026005026. Infraestructura de Medición Avanzada – AMI. Expediente CREG – General N/A</t>
  </si>
  <si>
    <t>se asigna al Grupo de Asuntos legislativos</t>
  </si>
  <si>
    <t>1-2026-016003</t>
  </si>
  <si>
    <t xml:space="preserve">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t>
  </si>
  <si>
    <t xml:space="preserve">Hemberth Suárez Lozano </t>
  </si>
  <si>
    <t>1-2026-016514</t>
  </si>
  <si>
    <t>Traslado por competencia Derecho de Petición Junta de Acción Comunal Barrio Los Prados, radicado MME 1-2026-015308.</t>
  </si>
  <si>
    <t>2-2026-015702</t>
  </si>
  <si>
    <t>1-2026-016520</t>
  </si>
  <si>
    <t>Notificación de realización de protesta pacífica (plantón) en contra del mal servicio de energía eléctrica deficiente, discontinuo y de mala calidad que presta la empresa AFINIA en el municipio de San Martin de Loba Bolfvar y la región.</t>
  </si>
  <si>
    <t>JU AN DE JESUS RUBIANO CAMARGO -ASTOLFO ESQUIVEL MORENO</t>
  </si>
  <si>
    <t>1-2026-016673</t>
  </si>
  <si>
    <t xml:space="preserve">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t>
  </si>
  <si>
    <t>TFM Energy S.A.S E.S.P</t>
  </si>
  <si>
    <t>Se asigna a la OARE lo devuelven</t>
  </si>
  <si>
    <t>1-2026-016886</t>
  </si>
  <si>
    <t>Solicitud de evaluación de proyecto para la renovación del SVC de Chinú con un nuevo STATCOM para clasificarlo como Proyecto de Interés Nacional y Estratégico (PINE) – promotor INTERCONEXIÓN ELÉCTRICA S.A. E.S.P</t>
  </si>
  <si>
    <t>2-2026-018414</t>
  </si>
  <si>
    <t>1-2026-016965</t>
  </si>
  <si>
    <t>copia de respuesta para Señora LUZ STELLA SERNA MORENO Alcaldesa Municipal Alcaldía Municipal de Lloró - Traslado por competencia, consulta sobre cobro de alumbrado público
Radicado CREG: E2026004382 - referencia radicado 2-2026-009363</t>
  </si>
  <si>
    <t>1-2026-016968</t>
  </si>
  <si>
    <t xml:space="preserve"> Empresa ceo Abusos en cobro de energía apesar de pqrs quejas derechos de petición no dan respuesta ni soluciones.
 Contrato:668504</t>
  </si>
  <si>
    <t>Diana Marcela Guaza</t>
  </si>
  <si>
    <t>2-2026-016079</t>
  </si>
  <si>
    <t>2-2026-015748</t>
  </si>
  <si>
    <t>se traslad a la SSPD</t>
  </si>
  <si>
    <t>1-2026-017015</t>
  </si>
  <si>
    <t xml:space="preserve">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t>
  </si>
  <si>
    <t>María Magdalena Bornachera Ariña</t>
  </si>
  <si>
    <t>se asigna a DEE al Grupo de Colombia Solar</t>
  </si>
  <si>
    <t>1-2026-017018</t>
  </si>
  <si>
    <t>1-2026-017098</t>
  </si>
  <si>
    <t>Respuesta radicado E-2026-20501-108761 / Traslado por competencia de la señora GILMA ROSA CERVANTES RODRIGUEZ - Temas relacionados con la transición energética, promoviendo el uso de fuentes renovables, la eficiencia energética y la descarbonización del sector</t>
  </si>
  <si>
    <t>se asigna a DEE al equipo de transicion energetica justa a la profesional Andrea Katherine Avila</t>
  </si>
  <si>
    <t>1-2026-017099</t>
  </si>
  <si>
    <t>Información de resultados de la audiencia de adjudicación. Convocatoria Pública UPME 04-2024 Compensadores Síncronos en las  subestaciones El Banco, Guatapurí y La Jagua</t>
  </si>
  <si>
    <t>1-2026-017137</t>
  </si>
  <si>
    <t xml:space="preserve">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t>
  </si>
  <si>
    <t>John Gutierrez - Ingeniero JAGO</t>
  </si>
  <si>
    <t>Se asigna a Comunidades Energeticas</t>
  </si>
  <si>
    <t>1-2026-015154</t>
  </si>
  <si>
    <t>Buen día deseo pedirles ayuda vivimos en Vergara Cundinamarca no tenemos luz se puso inicialmente la solicitud con Codensa pero ponen muchas trabas pero me gustaría por medio de ustedes q tenga Luz la finca no sé cómo me puedan
ayudar  deseo meter la luz ya q como deseo emprender mi negocio se requiere como tal gracias cualquier información</t>
  </si>
  <si>
    <t>Nibia Esther Roa Acero</t>
  </si>
  <si>
    <t>2-2026-015848</t>
  </si>
  <si>
    <t>2-2026-015732</t>
  </si>
  <si>
    <t>1-2026-015455</t>
  </si>
  <si>
    <t xml:space="preserve">Reiteración urgente sobre fallas continuas en el servicio de energía eléctrica en el municipio de Mitú y solicitud de intervención inmediata. </t>
  </si>
  <si>
    <t xml:space="preserve">REBDEL HERNAN CASTRO FALLA </t>
  </si>
  <si>
    <t>2-2026-015851</t>
  </si>
  <si>
    <t>2-2026-015721</t>
  </si>
  <si>
    <t>1-2026-015462</t>
  </si>
  <si>
    <t xml:space="preserve"> MINENERGIA: Registro radicado 2-2026-002292 _ Usuarios marzo 2026</t>
  </si>
  <si>
    <t xml:space="preserve"> 2-2026-015705</t>
  </si>
  <si>
    <t>Acuse de recibido radicado MME 1-2026-015462 Reporte nuevos 
usuarios</t>
  </si>
  <si>
    <t>1-2026-015486</t>
  </si>
  <si>
    <t>RESPUESTA Asunto: Traslado oficio MME 1-2026-001487</t>
  </si>
  <si>
    <t>Diana Barrera Medina</t>
  </si>
  <si>
    <t>2-2026-015747</t>
  </si>
  <si>
    <t>SE TRASLANDN RESPUESTAS DADAS AL DP DE LA ALCALDÍA DE GALAP</t>
  </si>
  <si>
    <t>1-2026-015559</t>
  </si>
  <si>
    <t xml:space="preserve">Invitación al evento de socialización de resultados de las actividades técnicas del proyecto de Obras por Impuestos sector Energía, adelantados por GEOPARK COLOMBIA 
S.A.S. </t>
  </si>
  <si>
    <t>Geopark</t>
  </si>
  <si>
    <t>SE ASIGNA A GRUPO DE SUPERVISION AL PROFESIONAL Guillermo Arcila</t>
  </si>
  <si>
    <t>1-2026-011635</t>
  </si>
  <si>
    <t>Respuesta a comunicación recibida mediante radicado MME 2-2026-005326 del 24 de febrero de 2026 – Traslado solicitud proyecto energético comunidad Río Cañas, Dibulla (La Guajira).</t>
  </si>
  <si>
    <t>1-2026-015694</t>
  </si>
  <si>
    <t>1-2026-015708</t>
  </si>
  <si>
    <t xml:space="preserve">Radicado de salida 2-2026-027667- Radicado entrada 1-2026-035169 No. Expediente 1897/2026/DERECPETIC traslado por competencia el derecho de petición identificado en el 
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t>
  </si>
  <si>
    <t xml:space="preserve"> Calos F Ruiz V</t>
  </si>
  <si>
    <t>se asigna al Grupo de Gestiin internacional</t>
  </si>
  <si>
    <t>1-2026-016073</t>
  </si>
  <si>
    <t>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t>
  </si>
  <si>
    <t>Asamblea Departamental del Guainía</t>
  </si>
  <si>
    <t>2-2026-015827</t>
  </si>
  <si>
    <t>2-2026-015704</t>
  </si>
  <si>
    <t>1-2026-016310</t>
  </si>
  <si>
    <t xml:space="preserve">Cítese 202677001151-1 Solicitud de Clasificación Nuevos Proyectos como proyectos de Interés 
Nacional y Estratégico – PINES - </t>
  </si>
  <si>
    <t>ISA</t>
  </si>
  <si>
    <t>2-2026-016228</t>
  </si>
  <si>
    <t xml:space="preserve">	
2-2026-016061 UPME</t>
  </si>
  <si>
    <t>Informe semanal del 16 de marzo de 2026 al 22 de marzo de 2026</t>
  </si>
  <si>
    <t>IPSE</t>
  </si>
  <si>
    <t xml:space="preserve">SE ASIGNA A SUBSIDIOS </t>
  </si>
  <si>
    <t>1-2026-016334</t>
  </si>
  <si>
    <t>QUEJA No. 39: POR SERVICIO DEL FLUIDO ELECTRICO DE ENEL-CODENSA NO ES CONTINUO, 
MUY INESTABLE. CUENTA 4846230-1</t>
  </si>
  <si>
    <t>MIGUEL ANGEL CASTRO FLORIAN</t>
  </si>
  <si>
    <t>2-2026-015854</t>
  </si>
  <si>
    <t>2-2026-015707</t>
  </si>
  <si>
    <t>1-2026-016396</t>
  </si>
  <si>
    <t>REUNIÓN INTERINSTITUCIONAL PROYECTO ACUEDUCTO REGIONAL- CIENAGA DE ORO-SAN CARLOS-SAHAGÚN.</t>
  </si>
  <si>
    <t>Ministerio de Vivienda, Ciudad y Territorio</t>
  </si>
  <si>
    <t>se asigna a la DEE al Grupo de Ccomunidades Energeticas</t>
  </si>
  <si>
    <t>1-2026-016432</t>
  </si>
  <si>
    <t>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"GUÍA PARA LA EVALUACIÓN DE DAÑOS PÉRDIDAS, IMPACTOS Y NECESIDADES CON FINES DE RECUPERACIÓN POST-DESASTRE SUBSECTOR ELÉCTRICO" y así mismo, el documento en formato Excel del "PNDA Tool colombia V 1.0",</t>
  </si>
  <si>
    <t>URRA</t>
  </si>
  <si>
    <t>1-2026-014496</t>
  </si>
  <si>
    <t xml:space="preserve">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t>
  </si>
  <si>
    <t>Jorge Orlando Duque Mora</t>
  </si>
  <si>
    <t>2-2026-016232</t>
  </si>
  <si>
    <t>2-2026-016070
2-2026-016073</t>
  </si>
  <si>
    <t xml:space="preserve">HAy dos radicados de trastado toda vez que van para 2 entidades diferentes el traslado de la peticion </t>
  </si>
  <si>
    <t>1-2026-016501</t>
  </si>
  <si>
    <t>Derecho de Petición -Vulneración al Derecho a la Igualdad en la prestación del
servicio de Energía.</t>
  </si>
  <si>
    <t>Julieta Espitia- MAYRA ESPITIA</t>
  </si>
  <si>
    <t>2-2026-016218</t>
  </si>
  <si>
    <t>2-2026-016062</t>
  </si>
  <si>
    <t>1-2026-016793</t>
  </si>
  <si>
    <t>Solicitud de intervención y vigilancia técnica por negación de acceso a la red de Autogeneración a Pequeña Escala (AGPE) - Proyecto Código 2511983. SOLICITANTE: Instituto Tolimense De Formación Técnica Profesional ([TFIP).</t>
  </si>
  <si>
    <t xml:space="preserve"> Instituto Tolimense De Formación Técnica Profesional - ITFIP</t>
  </si>
  <si>
    <t>2-2026-016528</t>
  </si>
  <si>
    <t>2-2026-015865</t>
  </si>
  <si>
    <t>1-2026-016992</t>
  </si>
  <si>
    <t xml:space="preserve">Integración de los compensadores síncronos y rol de la generación térmica en el SIN </t>
  </si>
  <si>
    <t>ANDEG</t>
  </si>
  <si>
    <t>2-2026-015849</t>
  </si>
  <si>
    <t>2-2026-015738</t>
  </si>
  <si>
    <t>1-2026-017165</t>
  </si>
  <si>
    <t>Respuesta a comunicación rad. IPSE 202614200022942, rad. MME 2-2026-014110 “Solicitud de viabilización de la empresa SOLING DEL SINÚ S.A.S. E.S.P. para asumir el AOM del proyecto BPIN 20240214000046 – Monterrey, Casanare.</t>
  </si>
  <si>
    <t>SE ASIGNA A LA DEE AL PROFESIONAL Alejandro Muñoz Londoño</t>
  </si>
  <si>
    <t>1-2026-017177</t>
  </si>
  <si>
    <t xml:space="preserve">Derecho de petición en interés particular – Consulta sobre requisitos regulatorios para el desarrollo, construcción y operación de una electrolinera (estación de carga rápida para vehículos eléctricos) </t>
  </si>
  <si>
    <t xml:space="preserve">Julio Mendoza Anaya </t>
  </si>
  <si>
    <t>2-2026-016078</t>
  </si>
  <si>
    <t>2-2026-015867</t>
  </si>
  <si>
    <t>1-2026-012873</t>
  </si>
  <si>
    <t xml:space="preserve">Solicitud para establecer los esquemas de gestión preventiva y coordinación interinstitucional frente al posible Fenómeno de El Niño en el segundo semestre del 2026.  </t>
  </si>
  <si>
    <t>2-2026-018270</t>
  </si>
  <si>
    <t>2-2026-018267</t>
  </si>
  <si>
    <t>Se dio traslado a UPME y respuesta a ANDEG</t>
  </si>
  <si>
    <t>1-2026-014371</t>
  </si>
  <si>
    <t>BP - CORRESPONDENCIA: Traslado por competencia 1-2026-007017</t>
  </si>
  <si>
    <t>2-2026-015840</t>
  </si>
  <si>
    <t>2026-005821</t>
  </si>
  <si>
    <t>Respuesta informativa al radicado No. 1-2026-014371</t>
  </si>
  <si>
    <t>1-2026-014444</t>
  </si>
  <si>
    <t>Informe semanal del 09 de marzo de 2026 al 15 de marzo de 2026</t>
  </si>
  <si>
    <t>1-2026-013904</t>
  </si>
  <si>
    <t xml:space="preserve">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t>
  </si>
  <si>
    <t xml:space="preserve">Maria Rosa Pedraza </t>
  </si>
  <si>
    <t>2-2026-015759</t>
  </si>
  <si>
    <t>1-2026-014475</t>
  </si>
  <si>
    <t>Derecho de Petición - Fallas Reiteradas de Energía -ESSA_ Consecutivo: 220268003282</t>
  </si>
  <si>
    <t>2-2026-016054</t>
  </si>
  <si>
    <t>2-2026-015873
2-2026-015870</t>
  </si>
  <si>
    <t>1-2026-014478</t>
  </si>
  <si>
    <t>Derecho de Petición - Fallas Reiteradas de Energía -EPSA_ Consecutivo: 220268003281</t>
  </si>
  <si>
    <t>2-2026-016225</t>
  </si>
  <si>
    <t>2-2026-015868
2-2026-016052</t>
  </si>
  <si>
    <t>4/20/2026 - 4//21/2026</t>
  </si>
  <si>
    <t>1-2026-014482</t>
  </si>
  <si>
    <t>Derecho de Petición - Fallas Reiteradas de Energía -Energuaviare_ Consecutivo: 220268003280</t>
  </si>
  <si>
    <t> 2-2026-016231</t>
  </si>
  <si>
    <t>2-2026-015866
2-2026-016083</t>
  </si>
  <si>
    <t>El radicado -2026-015866 fue anulado toda vez que se realizó ajuste de destinatario a la carta de traslado</t>
  </si>
  <si>
    <t>1-2026-014486</t>
  </si>
  <si>
    <t>Derecho de Petición - Fallas Reiteradas de Energía -Enelar_ Consecutivo: 220268003279</t>
  </si>
  <si>
    <t>2-2026-016082</t>
  </si>
  <si>
    <t>2-2026-015869
2-2026-015871</t>
  </si>
  <si>
    <t>1-2026-014490</t>
  </si>
  <si>
    <t>Derecho de Petición - Fallas Reiteradas de Energía -Emsendarien_ Consecutivo: 220268003277</t>
  </si>
  <si>
    <t>2-2026-016080</t>
  </si>
  <si>
    <t>2-2026-015855</t>
  </si>
  <si>
    <t>1-2026-014511</t>
  </si>
  <si>
    <t>Derecho de Petición - Fallas Reiteradas de Energía -Cedenar - Enseroccidente_ Consecutivo: 2202680032278</t>
  </si>
  <si>
    <t>2-2026-016081</t>
  </si>
  <si>
    <t>2-2026-015861</t>
  </si>
  <si>
    <t>1-2026-014593</t>
  </si>
  <si>
    <t>Auditoría al contrato de estabilidad jurídica establecido entre Bioenergy Zona Franca S.A.S. y la nacion- ministerio de minas y energia - año 2025</t>
  </si>
  <si>
    <t>Kleber Engel</t>
  </si>
  <si>
    <t>1-2026-014598</t>
  </si>
  <si>
    <t>DERECHO DE PETICIÓN EN INTERÉS PARTICULAR – SOLICITUD DE INTERVENCIÓN PARA GARANTIZAR LA COBERTURA DEL SERVICIO DE ENERGÍA ELÉCTRICA A SUJETO DE ESPECIAL PROTECCIÓN CONSTITUCIONAL.</t>
  </si>
  <si>
    <t>Juan de la Rosa Lozano Bogotà</t>
  </si>
  <si>
    <t>2-2026-015852</t>
  </si>
  <si>
    <t>2-2026-015744 2-2026-015745 2-2026-015746</t>
  </si>
  <si>
    <t>1-2026-014658</t>
  </si>
  <si>
    <t>Solicitud de intervención empresa AIR-E S.A.S. E.S.P_Manuel Antonio de León Almanza_SUNETNAL 178-2026.</t>
  </si>
  <si>
    <t>Sindicato Unitario Nacional de Trabajadores del Estado</t>
  </si>
  <si>
    <t>2-2026-015742</t>
  </si>
  <si>
    <t>SE TRASLADO A AIR-E S.A.S. E.S.P.</t>
  </si>
  <si>
    <t>1-2026-014677</t>
  </si>
  <si>
    <t>RECLAMO POR SUSPENSION DEL SERVICIO DE ENERGIA Y COBRO ILEGAL DE RECONEXION</t>
  </si>
  <si>
    <t>Brenda Morales López</t>
  </si>
  <si>
    <t>2-2026-016233</t>
  </si>
  <si>
    <t>2-2026-016071</t>
  </si>
  <si>
    <t>1-2026-014684</t>
  </si>
  <si>
    <t>Entrega Informe No 4 – corte a 31 de diciembre de 2025 del proyecto PARQUE DE GENERACIÓN FOTOVOLTAICA LA PRIMAVERA DE 57 MW - MME</t>
  </si>
  <si>
    <t>1-2026-014733</t>
  </si>
  <si>
    <t xml:space="preserve">Referencia: Respuesta Requerimiento 2026050010132252 Asunto: Traslado por competencia Derecho de Petición, radicado MME 1-2026-009666. </t>
  </si>
  <si>
    <t xml:space="preserve"> LISBETH LORENA LOPEZ</t>
  </si>
  <si>
    <t>2-2026-015736</t>
  </si>
  <si>
    <t>1-2026-014740</t>
  </si>
  <si>
    <t>202644006303-1 Remisión por competencia – Derecho de petición del 20 de marzo de 2026, presentado por el Augusto Lievano Orjuela.</t>
  </si>
  <si>
    <t>2-2026-015733</t>
  </si>
  <si>
    <t>1-2026-014917</t>
  </si>
  <si>
    <t>Traslado por competencia de derecho de petición radicado 20260014992R  petición del señor Moralo Chamapuro, con fundamento en el artículo 21 de la Ley 1437 de 2011 modificado por el artículo 1° de la Ley 1755 de 2015. Resguardo Indigena Wounaan Buenavista</t>
  </si>
  <si>
    <t>Minciencias</t>
  </si>
  <si>
    <t>1-2026-017343</t>
  </si>
  <si>
    <t xml:space="preserve">Radicado No. 001144050 del 25 de marzo de 2026 Cuentas No. 6538362-3 copia de respuesta para la señora Eidy Alexandra Ortiz García </t>
  </si>
  <si>
    <t>2-2026-015735</t>
  </si>
  <si>
    <t>1-2026-013543</t>
  </si>
  <si>
    <t>Solicitud de aclaración – cambio de fecha de puesta en operación, FPO, Convocatoria UPME 04-2019 La Loma – Sogamoso 500 kV. Resolución 40151 del 11 de marzo de 2026. Radicado UPME 202601110098312.</t>
  </si>
  <si>
    <t>1-2026-013677</t>
  </si>
  <si>
    <t>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t>
  </si>
  <si>
    <t xml:space="preserve"> Presidencia de La Republica</t>
  </si>
  <si>
    <t>2-2026-016085</t>
  </si>
  <si>
    <t>2-2026-015859</t>
  </si>
  <si>
    <t>1-2026-013696</t>
  </si>
  <si>
    <t>Entrega del Plan de prevencion y Protecciòn Colectiva de movimiento Rios Vivos</t>
  </si>
  <si>
    <t>Movimiento Ríos Vivos</t>
  </si>
  <si>
    <t>1-2026-014361</t>
  </si>
  <si>
    <t>CORRECCION DE .LA POSCION DOMINANATE DE ELECTROCAQUETA.</t>
  </si>
  <si>
    <t>Nairo José Camargo Penagos</t>
  </si>
  <si>
    <t>2-2026-016234</t>
  </si>
  <si>
    <t>2-2026-016069</t>
  </si>
  <si>
    <t>1-2026-017371</t>
  </si>
  <si>
    <t>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t>
  </si>
  <si>
    <t>Honorable Concejo Municipal de Calamar</t>
  </si>
  <si>
    <t>2-2026-015853</t>
  </si>
  <si>
    <t>2-2026-015740</t>
  </si>
  <si>
    <t>1-2026-017373</t>
  </si>
  <si>
    <t xml:space="preserve">QUEJA POR DAÑO DE MOTOR DE UNA MAQUINA  EL DIA LUNES 13 DE LOS CORRIENTES HUBO UN BAJON DE ENERGIA, DEBIDO AL CUAL LAS MAQUINAS SE APAGARON, Y CUANDO VOLVIO LA LUZ EL COMPRESOR NO VOLVIO A FUNCIONAR, CUYO DIAGNOSTICO ES QUE EL MOTOR SE QUEMO </t>
  </si>
  <si>
    <t xml:space="preserve">ANDRES MEJIA </t>
  </si>
  <si>
    <t>2-2026-015749</t>
  </si>
  <si>
    <t>1-2026-017424</t>
  </si>
  <si>
    <t>EXT26-00055315 suscrita por el señor PEDRO PABLO QUEVEDO VANEGA</t>
  </si>
  <si>
    <t>se saigna a la DEE al Grupo de Colombia solar</t>
  </si>
  <si>
    <t>1-2026-017425</t>
  </si>
  <si>
    <t xml:space="preserve">Derecho de petición por falla grave y continua en la prestación del servicio de energía eléctrica – Solicitud de solución inmediata, compensación e intervención estatal. </t>
  </si>
  <si>
    <t>Cristhian Mendez Cardenas</t>
  </si>
  <si>
    <t>2-2026-016220</t>
  </si>
  <si>
    <t>2-2026-016067</t>
  </si>
  <si>
    <t>3-2026-019665</t>
  </si>
  <si>
    <t xml:space="preserve"> Solicitud de insumos actualizados para reporte a CIPRAT – Alerta Temprana 029-2020</t>
  </si>
  <si>
    <t>3-2026-023119</t>
  </si>
  <si>
    <t>3-2026-020381</t>
  </si>
  <si>
    <t xml:space="preserve"> Solicitud de información – Seguimiento Recomendación 29 Alerta 
Temprana 001 de 2021.</t>
  </si>
  <si>
    <t>3-2026-022865</t>
  </si>
  <si>
    <t>1-2026-012399</t>
  </si>
  <si>
    <t xml:space="preserve"> Invitación al espacio participativo subregional – Momento 3 de revisión y actualización de los PATR Subregión Cuenca del Caguán y Piedemonte Caqueteño. Cupos (1 por día) </t>
  </si>
  <si>
    <t>Agencia de Renovación del Territorio - ART.</t>
  </si>
  <si>
    <t>Pese a que el radicado llegó al Ministerio el día 17 de marzo, este se asignó al grupo hasta el 16 de abril, fecha en la que el evento ya se había llevado a cabo y el plazo de la solicitud había expirado.</t>
  </si>
  <si>
    <t>1-2026-013533</t>
  </si>
  <si>
    <t>CALAMIDAD POR LOS CORTES DE LUZ DE LA EMPRESA AFINIA MUNICIPIO DE BARRANCO DE LOBA BOLIVAR.</t>
  </si>
  <si>
    <t>Yasmin Comas Jiménez</t>
  </si>
  <si>
    <t>se asigna a DEE al Grupo de comunidades energeticas</t>
  </si>
  <si>
    <t>1-2026-011590</t>
  </si>
  <si>
    <t xml:space="preserve">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</si>
  <si>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2-2026-016226</t>
  </si>
  <si>
    <t xml:space="preserve">	2-2026-016074</t>
  </si>
  <si>
    <t>1-2026-014315</t>
  </si>
  <si>
    <t>Consulta técnica para la implementación del Artículo 3 de la Ley 2407 de 2024 en la Comisión Nacional del Servicio Civil (CNSC)</t>
  </si>
  <si>
    <t xml:space="preserve">Natalia Alexandra Pico
</t>
  </si>
  <si>
    <t>1-2026-016042</t>
  </si>
  <si>
    <t>Derecho de Petición por compensación económica de los excedentes deducibles exportados a la red y respuesta consecutivo numero #CAS-202603021943-02</t>
  </si>
  <si>
    <t xml:space="preserve">Rosario Urbina de Restrepo-LUIS ENRIQUE SOLANO GALVÁN
</t>
  </si>
  <si>
    <t>2-2026-016530</t>
  </si>
  <si>
    <t>2-2026-015850</t>
  </si>
  <si>
    <t>Traslado por competencia a AFINIA</t>
  </si>
  <si>
    <t>1-2026-017286</t>
  </si>
  <si>
    <t>202644007367-1 Notificación solicitud retiro voluntario como agente del MEM de FOTOVOLTAICO ARRAYANES S.A.S. E.S.P. en la actividad Generación.</t>
  </si>
  <si>
    <t>1-2026-017331</t>
  </si>
  <si>
    <t xml:space="preserve">Asunto: Propuesta ejecutiva para estructuración, atracción de inversión y cierre financiero de proyectos de expansión 
</t>
  </si>
  <si>
    <t xml:space="preserve">GO COMPANY 
Juan Manuel Gómez Mejía 
</t>
  </si>
  <si>
    <t>2-2026-016219</t>
  </si>
  <si>
    <t>2-2026-016084</t>
  </si>
  <si>
    <t>1-2026-017498</t>
  </si>
  <si>
    <t xml:space="preserve">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t>
  </si>
  <si>
    <t>1-2026-017278</t>
  </si>
  <si>
    <t>Traslado por competencia del radicado MinTIC 261029528 de 24/03/2026. Propuesta de Política Nacional de Soterramiento Progresivo de Redes Eléctricas y Telecomunicaciones en Colombia.  presentada por el señor Juan Pablo Mogollón Mora</t>
  </si>
  <si>
    <t>Ministerio de Tecnologías de la Información y las Comunicaciones</t>
  </si>
  <si>
    <t>1-2026-017521</t>
  </si>
  <si>
    <t>Ampliación de términos Radicado No. 2-2026-013499</t>
  </si>
  <si>
    <t>2-2026-016132</t>
  </si>
  <si>
    <t>1-2026-017570</t>
  </si>
  <si>
    <t>MINENERGIA: Registro radicado 2-2026-009364</t>
  </si>
  <si>
    <t>Respuesta del operador de red de alerta temprana</t>
  </si>
  <si>
    <t>1-2026-017601</t>
  </si>
  <si>
    <t>Radicado 29929569. Solicitud del 27 de Marzo del 2026. Traslado por competencia Rad. 1-2026-012665</t>
  </si>
  <si>
    <t>2-2026-017961</t>
  </si>
  <si>
    <t>DESIGNACION CONTRATO GGC-0596-2026- MARTHA STEPHANNY BARRETO MANTILLA - GGC-0596-2026 ANGIE VIVIANA DIAZ CORTES</t>
  </si>
  <si>
    <t> </t>
  </si>
  <si>
    <t>VENCIDO</t>
  </si>
  <si>
    <t>1-2026-017303</t>
  </si>
  <si>
    <t>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t>
  </si>
  <si>
    <t>2-2026-016086</t>
  </si>
  <si>
    <t>1-2026-017609</t>
  </si>
  <si>
    <t xml:space="preserve">En respuesta a su comunicación Rad ESSA 20260320017801 de fecha 16 abr-2026 “Ratificación del levantamiento de la huelga y solicitud de reincorporación inmediata de los trabajadores” </t>
  </si>
  <si>
    <t>2-2026-016216</t>
  </si>
  <si>
    <t>1-2026-017611</t>
  </si>
  <si>
    <t>Traslado Solicitud información para evaluación PND 2022 – 2026 y ODS Contraloría General de la República CGR 2026EE0068104</t>
  </si>
  <si>
    <t>Contraloria General de la Nacion</t>
  </si>
  <si>
    <t>se asigna a REglamentos Tecnicos lo devuelven indicando que no es competencia de reglamentos, se reasigna al Grupo de energias Alternativas y sostenibles</t>
  </si>
  <si>
    <t>1-2026-017628</t>
  </si>
  <si>
    <t>DANE</t>
  </si>
  <si>
    <t>1-2026-017718</t>
  </si>
  <si>
    <t>Presentación formal de veeduría ciudadana y ejercicio de control social sobre la prestación del servicio de energía eléctrica</t>
  </si>
  <si>
    <t>SE ASIGNA A SECRETARIA GENERAL</t>
  </si>
  <si>
    <t>1-2026-017851</t>
  </si>
  <si>
    <t>Respuesta al radicado No. 20260320016213 del 08 de abril de 2026 ID Proceso No. 70141301 - No. 2-2026-013445</t>
  </si>
  <si>
    <t>Se archiva con autorización de Martha Barreto. La comunicación remite una información por parte de la empresa. Se recibe la información y no requiere respuesta.</t>
  </si>
  <si>
    <t>3-2026-017362</t>
  </si>
  <si>
    <t>ANM-ISAGEN E2025-928 Derecho de Petición – Solicitud información entregada Art. 4 RES 40303-22</t>
  </si>
  <si>
    <t>Grupo de Exploración y Producción de Hidrocarburos</t>
  </si>
  <si>
    <t>3-2026-023188</t>
  </si>
  <si>
    <t>2-2026-018198</t>
  </si>
  <si>
    <t>SE ASIGNA A LA DIRECCION DE MINERIA EMPRESARIALLO DEVUELVEN</t>
  </si>
  <si>
    <t>1-2026-017273</t>
  </si>
  <si>
    <t>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6.1. ¿Alguna de las causas analizadas se relaciona con la estabilidad del bosque amazónico?</t>
  </si>
  <si>
    <t>Alvin Esteban Tavera</t>
  </si>
  <si>
    <t>2-2026-018599</t>
  </si>
  <si>
    <t>2-2026-018016
2-2026-018193
2-2026-018407</t>
  </si>
  <si>
    <t>28/04/2026
29/04/2026
29/04/2026</t>
  </si>
  <si>
    <t>1-2026-017805</t>
  </si>
  <si>
    <t xml:space="preserve">Cobro Estimado Predio con Número de Medidor: Satelital 00049445-MCA67, factura 63375162 periodo marzo 14 a Abril 15 De 2026. </t>
  </si>
  <si>
    <t>NESTOR PORRAS ATUESTA</t>
  </si>
  <si>
    <t>2-2026-016217</t>
  </si>
  <si>
    <t>2-2026-016087</t>
  </si>
  <si>
    <t>1-2026-017865</t>
  </si>
  <si>
    <t>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t>
  </si>
  <si>
    <t>2-2026-018011</t>
  </si>
  <si>
    <t>2-2026-017954</t>
  </si>
  <si>
    <t>1-2026-017985</t>
  </si>
  <si>
    <t xml:space="preserve">Reiteración de Solicitud de Reconocimiento del Impuesto de Industria y Comercio en los Costos Reales – Localidad de Mitú, Vaupés, Primer Trimestre de 2023. Radicado anterior: GENSA 2025-IE-00001078 </t>
  </si>
  <si>
    <t xml:space="preserve">Gestion Energetica S.A. ESP	</t>
  </si>
  <si>
    <t>1-2026-017996</t>
  </si>
  <si>
    <t>Radicado 29929670. Solicitud del 10 de Abril del 2026. Traslado por competencia Rad. 1-2026-015279.</t>
  </si>
  <si>
    <t>COMPAÑIA ENERGETICA DE OCCIDENTE PQR</t>
  </si>
  <si>
    <t>2-2026-016224</t>
  </si>
  <si>
    <t>1-2026-018011</t>
  </si>
  <si>
    <t>Respuesta PROELECTRICA a Requerimiento MME No. 2-2026-013528</t>
  </si>
  <si>
    <t xml:space="preserve">Central Hidroelectrica El Edén S.A.S. E.S.P	</t>
  </si>
  <si>
    <t>Remisión de información por parte de Agente del sector que no requiere respuesta</t>
  </si>
  <si>
    <t>1-2026-018017</t>
  </si>
  <si>
    <t xml:space="preserve">Respuesta solicitud de información recursos de generación térmicos del SIN (PAIPA 
I, PAIPA II, PAIPA III)  </t>
  </si>
  <si>
    <t>1-2026-018027</t>
  </si>
  <si>
    <t>Solicitud de aval sectorial y trámite ante la CIPE para la declaratoria del Proyecto URMO  Segundo Circuito Montería  Urabá 230 kV y la Bahía para 
el tercer transformador en la subestación Montería 230 kV como Proyecto de Interés Nacional y Estratégico -PINE-</t>
  </si>
  <si>
    <t>2-2026-018413</t>
  </si>
  <si>
    <t>2-2026-017952 UPME</t>
  </si>
  <si>
    <t>1-2026-018116</t>
  </si>
  <si>
    <t xml:space="preserve">Referencia: Respuesta a su requerimiento 2-2026-012783 de fecha 6 de abril de 2026. Solicitud de declaratoria de utilidad pública radicado 1-2026-011045. Proyecto:  Pequeña Central Hidroeléctrica El Remanso 17 MW.  </t>
  </si>
  <si>
    <t>2-2026-020860</t>
  </si>
  <si>
    <t>3-2026-026325</t>
  </si>
  <si>
    <t>1-2026-018101</t>
  </si>
  <si>
    <t>Derecho de petición de información — Capacidad instalada FNCER, nuevos usuarios de energías renovables, nuevos usuarios de gas natural y generación eléctrica total (2014–2025)</t>
  </si>
  <si>
    <t>Cristóbal Bayón</t>
  </si>
  <si>
    <t>2-2026-020858</t>
  </si>
  <si>
    <t>3-2026-022862 Hidrocarburos
2-2026-017953 UPME</t>
  </si>
  <si>
    <t>1-2026-018139</t>
  </si>
  <si>
    <t>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"Colombia Solar" o proyectos de Comunidades Energéticas en el departamento del Tolima.</t>
  </si>
  <si>
    <t>Martha Lucia Parra Bustos</t>
  </si>
  <si>
    <t>SE ASIGNA A DEE AL GRUPO DE COLOMBIA SOLAR</t>
  </si>
  <si>
    <t>1-2026-018140</t>
  </si>
  <si>
    <t>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t>
  </si>
  <si>
    <t>Samir Alvarino</t>
  </si>
  <si>
    <t>SE ASIGNA A SUPERVISION lo devuelven sin ninguna observacion, se vuelve a asignar al Grupo de Supervision con la nota "se solicita reasignar al Grupo de Supervisión al ser de su competencia en virtud que el peticionario solicita "información concerniente A qué políticas de implementación para mejorar el servicio de energía eléctrica está haciendo el ministerio de minas y energía en conjunto con coarticulación con la empresa afinia epm en el municipio de opinión Bolívar""</t>
  </si>
  <si>
    <t>1-2026-018171</t>
  </si>
  <si>
    <t>Concepto con resultado FAVORABLE del proyecto “Campoalegre 9,9MW”, Respuesta radicado UPME No. 202601110117372</t>
  </si>
  <si>
    <t>Unidad de Planeación Minero Energética UPME</t>
  </si>
  <si>
    <t>2-2026-017999</t>
  </si>
  <si>
    <t>1-2026-018218</t>
  </si>
  <si>
    <t>de acuerdo a comunicación recibida donde me informan que la solicitud radicada con el número 1-2026-017373
quedo incompleto, me permito informar que dicho daño se presento en la carrera 26 # 78-631 de la ciudad de Pereira, predio
identificado con la matrícula 173233</t>
  </si>
  <si>
    <t>Nancy Suárez Salazar</t>
  </si>
  <si>
    <t>2-2026-016532</t>
  </si>
  <si>
    <t>1-2026-018010</t>
  </si>
  <si>
    <t xml:space="preserve"> Respuesta a sus comunicaciones con radicado XM No. 202644007307 y 202644005885 con asunto: “Estado operativo del parque de generación térmico e identificación de alertas  relevantes “</t>
  </si>
  <si>
    <t>Central Hidroelectrica El Edén S.A.S. E.S.P</t>
  </si>
  <si>
    <t>1-2026-018234</t>
  </si>
  <si>
    <t>Derecho de Peticion Finca Cacahual Matricula 037-21650 - Dupis Ituango</t>
  </si>
  <si>
    <t>Inversiones J&amp;D Asociados Hermanos S.A.S</t>
  </si>
  <si>
    <t>2-2026-018268</t>
  </si>
  <si>
    <t>2-2026-017955</t>
  </si>
  <si>
    <t>1-2026-018310</t>
  </si>
  <si>
    <t>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t>
  </si>
  <si>
    <t>Mininterior</t>
  </si>
  <si>
    <t>2-2026-017958</t>
  </si>
  <si>
    <t>1-2026-018318</t>
  </si>
  <si>
    <t>Respuesta a Radicado 2-2026-011397</t>
  </si>
  <si>
    <t>Electrificadora del Meta S.A E.S.P. - EMSA</t>
  </si>
  <si>
    <t>2-2026-017963</t>
  </si>
  <si>
    <t>1-2026-014600</t>
  </si>
  <si>
    <t>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t>
  </si>
  <si>
    <t>Luis Camilo Pérez Conde</t>
  </si>
  <si>
    <t>1-2026-017208</t>
  </si>
  <si>
    <t xml:space="preserve">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t>
  </si>
  <si>
    <t>OMAR SANCHEZ CASTILLO -MURCIA CONSTRUCCIONES S.A.S.</t>
  </si>
  <si>
    <t xml:space="preserve">SE ASIGNA A SUPERVISION </t>
  </si>
  <si>
    <t>1-2026-018358</t>
  </si>
  <si>
    <t xml:space="preserve">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t>
  </si>
  <si>
    <t>José Eduardo Noreña Castro</t>
  </si>
  <si>
    <t xml:space="preserve">2-2026-020526 </t>
  </si>
  <si>
    <t xml:space="preserve">
2-2026-020415</t>
  </si>
  <si>
    <t>TRASLADO A GENSA</t>
  </si>
  <si>
    <t>1-2026-018539</t>
  </si>
  <si>
    <t>Mal servicio de Aire</t>
  </si>
  <si>
    <t xml:space="preserve">Nefer Ararat- YEISON DAVID DELUQUE GUERRA- PERSONERIA DISTRITAL DE RIOHACHA </t>
  </si>
  <si>
    <t>2-2026-020527</t>
  </si>
  <si>
    <t xml:space="preserve">		
2-2026-020403
2-2026-020404
</t>
  </si>
  <si>
    <t>TRASLADO AIRE Y SSP</t>
  </si>
  <si>
    <t>1-2026-018419</t>
  </si>
  <si>
    <t>Derecho de Petición de Interés General - Solicitud de información técnica sobre Transición Energética.</t>
  </si>
  <si>
    <t xml:space="preserve">María Valentina Rincón Páez </t>
  </si>
  <si>
    <t xml:space="preserve">	
2-2026-021538</t>
  </si>
  <si>
    <t>2-2026-020531
3-2026-026170
2-2026-020533</t>
  </si>
  <si>
    <t>traslado CREG, UPME, OAAS</t>
  </si>
  <si>
    <t>1-2026-018455</t>
  </si>
  <si>
    <t>traslado de la solicitud relacionada con la “invitación jornada de trabajo en Mitú, Vaupés, semana del 26 de abril de 2026”, recibida mediante el radicado UPME No. 20261110040842.</t>
  </si>
  <si>
    <t>1-2026-018638</t>
  </si>
  <si>
    <t>Derecho de petición - Solicitud de prórroga de la declaratoria de utilidad pública e interés social PCH EL LIMON</t>
  </si>
  <si>
    <t>FUENTES DE ENERGIAS RENOVABLES S.A.S. E.S.P.- FURESAS</t>
  </si>
  <si>
    <t xml:space="preserve">se asigna a la OAJ </t>
  </si>
  <si>
    <t>1-2026-018674</t>
  </si>
  <si>
    <t>Derecho de petición — Falta de separación de mercados de Electricaribe en transmisión regional, afectación a inversionistas STR y responsabilidad del Gobierno Nacional</t>
  </si>
  <si>
    <t>David Osorio Calle</t>
  </si>
  <si>
    <t>1-2026-018683</t>
  </si>
  <si>
    <t>Radicado 29853256. Solicitud del 31 de marzo de 2026. Radicado No.: 2-2026-012365 del 31-03-2026.</t>
  </si>
  <si>
    <t>2-2026-017959</t>
  </si>
  <si>
    <t>1-2026-018769</t>
  </si>
  <si>
    <t xml:space="preserve">Respuesta a su derecho de petición con asunto “Solicitud de revisión documento Plan de Expansión de transmisión 2025-2039”, recibido mediante el radicado UPME No. 202601110111732. </t>
  </si>
  <si>
    <t xml:space="preserve"> 1-2026-012127</t>
  </si>
  <si>
    <t>125212 PA CENIT TEORAMA- OBRAS POR IMPUESTOS Informe mensual del mes de
febrero 2026</t>
  </si>
  <si>
    <t>1-2026-018738</t>
  </si>
  <si>
    <t xml:space="preserve">DERECHO DE PETICIÓN DE INFORMACIÓN - PROYECTOS DE ENERGÍAS ALTERNATIVAS Y  TECNOLOGÍA WASTE TO ENERGY. </t>
  </si>
  <si>
    <t xml:space="preserve">JUAN JOSÉ CASTAÑO VERGARA </t>
  </si>
  <si>
    <t>se asigna al Grupo de Energia Alternativas</t>
  </si>
  <si>
    <t>1-2026-018817</t>
  </si>
  <si>
    <t>1-2026-018750</t>
  </si>
  <si>
    <t xml:space="preserve">Traslado de solicitudes de información Pacto Nariño – Con radicados de entrada DNP n.° 20266630361582 y 20266630365672 del 16 de abril de 2026.  20264330379701 </t>
  </si>
  <si>
    <t xml:space="preserve"> Departamento Nacional de Planeación - Dnp</t>
  </si>
  <si>
    <t>SE ASIGNA A IPGI</t>
  </si>
  <si>
    <t>1-2026-018779</t>
  </si>
  <si>
    <t>Reporte Mensual de Generación Eléctrica en ALC, Diciembre 2025.</t>
  </si>
  <si>
    <t>1-2026-018889</t>
  </si>
  <si>
    <t xml:space="preserve">TCE-GJ-009-E-26 Solicitud de aclaración de la Resolución MME No. 40351 del 15 de agosto de 2025 Referencia: Proyecto Segundo Refuerzo de Red del Área Oriental: Línea de Transmisión La Virginia – Nueva Esperanza 500 kV, UPME 07-  
</t>
  </si>
  <si>
    <t>Transmisora Colombiana De Energía S.A.S. E.S.P.</t>
  </si>
  <si>
    <t>1-2026-018891</t>
  </si>
  <si>
    <t>Solicitud de información sobre programas nacionales vigentes de energización y cobertura en zonas dispersas</t>
  </si>
  <si>
    <t>SECRETARIA DE PLANEACION ALCALDIA MUNICIPAL DE RIOSUCIO</t>
  </si>
  <si>
    <t>2-2026-018013</t>
  </si>
  <si>
    <t>2-2026-017966</t>
  </si>
  <si>
    <t>1-2026-018896</t>
  </si>
  <si>
    <t>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t>
  </si>
  <si>
    <t>Maria Paula Murcia Rodriguez</t>
  </si>
  <si>
    <t>2-2026-018409</t>
  </si>
  <si>
    <t>2-2026-018307</t>
  </si>
  <si>
    <t>1-2026-018935</t>
  </si>
  <si>
    <t xml:space="preserve">Radicado 29787994. Solicitud del 27 de Marzo del 2026. Traslado por competencia RadIcado  MME 1-2026-011895. </t>
  </si>
  <si>
    <t>2-2026-018764</t>
  </si>
  <si>
    <t>1-2026-018941</t>
  </si>
  <si>
    <t>Alcance Respuesta Solicitud de información Recursos de Generación Térmicos del SIN - radicado 2-2026-013528 MINENERGIA</t>
  </si>
  <si>
    <t>Nitro Energy Colombia S.A.S. E.S.P.</t>
  </si>
  <si>
    <t>1-2026-018952</t>
  </si>
  <si>
    <t>FINDETER – Informe Ejecución de Recursos Tasa Compensada Infraestructura Sostenible Decreto 2048 de 2014 Corte 31 Marzo 2026-Minas y Energia</t>
  </si>
  <si>
    <t>2-2026-017964</t>
  </si>
  <si>
    <t>1-2026-019106</t>
  </si>
  <si>
    <t>Derecho de Petición – Solicitud de destinación diferencial de recursos provenientes del cobro por kWh a estratos 4, 5 y 6 para la superación del rezago energético en el Departamento del Chocó.</t>
  </si>
  <si>
    <t>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t>
  </si>
  <si>
    <t>3-2026-022511</t>
  </si>
  <si>
    <t>Respuesta Radicados Nos. 3-2026-021737 y 3-2026-021890</t>
  </si>
  <si>
    <t>1-2026-019044</t>
  </si>
  <si>
    <t xml:space="preserve"> Respuesta al oficio 2026EE0067736, con radicado ANLA 20266200491312 del 16 de abril de 2026. MINENERGIA 2-2026-015228. Solicitud de información para evaluación PND 
2022 – 2026 y ODS Radicado 20262300414281 de 2026-04-23</t>
  </si>
  <si>
    <t>2-2026-018615</t>
  </si>
  <si>
    <t xml:space="preserve">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t>
  </si>
  <si>
    <t>Unidad de Educación Continua del Instituto de Geofísica, UNAM.</t>
  </si>
  <si>
    <t>se asigna al Grupo de Energias Altenativas</t>
  </si>
  <si>
    <t>1-2026-018585</t>
  </si>
  <si>
    <t>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t>
  </si>
  <si>
    <t>Nicolás Paz</t>
  </si>
  <si>
    <t>2-2026-018408</t>
  </si>
  <si>
    <t>2-2026-018304</t>
  </si>
  <si>
    <t>1-2026-018731</t>
  </si>
  <si>
    <t>Necesidad de articulación normativa para la aplicación del régimen de transferencias del sector eléctrico en proyectos FNCER con licenciamiento 
integral</t>
  </si>
  <si>
    <t>Enel Colombia S.A. ESP</t>
  </si>
  <si>
    <t xml:space="preserve">	2-2026-018604
2-2026-018605</t>
  </si>
  <si>
    <t>1-2026-019005</t>
  </si>
  <si>
    <t>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t>
  </si>
  <si>
    <t>se asigna a la DEE al equipo de política pública al profesional Diego Armando Vanegas</t>
  </si>
  <si>
    <t>1-2026-019133</t>
  </si>
  <si>
    <t>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t>
  </si>
  <si>
    <t>MARTHA LILIANA BOURIYU EPINAYU</t>
  </si>
  <si>
    <t>1-2026-019155</t>
  </si>
  <si>
    <t xml:space="preserve">Solicitud de información y lineamientos sobre pronunciamiento presidencial relativo a Enel </t>
  </si>
  <si>
    <t>Cancillería</t>
  </si>
  <si>
    <t>2-2026-018305</t>
  </si>
  <si>
    <t>2-2026-018272</t>
  </si>
  <si>
    <t>1-2026-019161</t>
  </si>
  <si>
    <t xml:space="preserve">Derecho de petición – Fallas en la prestación del servicio público de energía eléctrica, determinación de responsabilidades y reclamación por daños y perjuicios. </t>
  </si>
  <si>
    <t>Sandra Milena Luque Ávila - Ernesto Ramírez Vanegas</t>
  </si>
  <si>
    <t>2-2026-018195</t>
  </si>
  <si>
    <t>2-2026-018015</t>
  </si>
  <si>
    <t>1-2026-019197</t>
  </si>
  <si>
    <t xml:space="preserve">SITUACIÓN ACTUAL DEL MERCADO, LIQUIDEZ, FENÓMENO DE EL NIÑO Y RECOMENDACIONES </t>
  </si>
  <si>
    <t>2-2026-018539</t>
  </si>
  <si>
    <t>Traslado a Grupo de Subsidios y respuesta parcial mediante radicado 2-2026-018539</t>
  </si>
  <si>
    <t>1-2026-019224</t>
  </si>
  <si>
    <t>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t>
  </si>
  <si>
    <t xml:space="preserve"> Alcaldía Municipal de Támara</t>
  </si>
  <si>
    <t>1-2026-019236</t>
  </si>
  <si>
    <t>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t>
  </si>
  <si>
    <t>se asigna a Colombia Solar</t>
  </si>
  <si>
    <t>1-2026-019249</t>
  </si>
  <si>
    <t>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t>
  </si>
  <si>
    <t>Enrique Elias Bermudes Zubiria</t>
  </si>
  <si>
    <t>2-2026-018210</t>
  </si>
  <si>
    <t>2-2026-018194</t>
  </si>
  <si>
    <t>1-2026-019312</t>
  </si>
  <si>
    <t>FLUIDO ELECTRICO DE ENEL-CODENSA NO ES CONTINUO, MUY INESTABLE EN LA VEREDA SAN RAFAEL DEL MUNICIPIO DE FACATATIVA</t>
  </si>
  <si>
    <t>Miguel Ángel Castro Florian</t>
  </si>
  <si>
    <t>2-2026-018306</t>
  </si>
  <si>
    <t>2-2026-018271</t>
  </si>
  <si>
    <t>1-2026-019338</t>
  </si>
  <si>
    <t xml:space="preserve">Referencia: Proyecto “Segundo Circuito Cuestecitas – La Loma 500kV”. Asunto: Solicitud modificación de Fecha de Puesta en Operación del Proyecto “Segundo Circuito Cuestecitas – La Loma 500kV”. </t>
  </si>
  <si>
    <t>1-2026-019372</t>
  </si>
  <si>
    <t>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t>
  </si>
  <si>
    <t>2-2026-018597</t>
  </si>
  <si>
    <t>2-2026-018410</t>
  </si>
  <si>
    <t>1-2026-019404</t>
  </si>
  <si>
    <t>Derecho de Petición. Artículo 23 de la Constitución Política y Ley 1755 de 2015. Solicitud de información sobre lineamientos, diseño y términos de referencia para la formulación de Planes Departamentales de Energías Convencionales y Energías Renovables No Convencionales.</t>
  </si>
  <si>
    <t>Rafael Humberto Echeverry</t>
  </si>
  <si>
    <t>se asigna a DEE al equipo de política pública al profesional Diego Armando Vanegas</t>
  </si>
  <si>
    <t>1-2026-019406</t>
  </si>
  <si>
    <t>Traslado OFI26-00076375 / GFPU suscrita de manera anónima en la que, por hechos expuestos en el escrito, manifiesta: “(...)Petición de reorientación de la política de transición energética, actualización del Código de Minas de 2001(...)”.</t>
  </si>
  <si>
    <t>se asigna a la Direccion de Mineria empresarial</t>
  </si>
  <si>
    <t>1-2026-019407</t>
  </si>
  <si>
    <t>Respuesta a comentarios – Proyecto de resolución que modifica la denominación de la Subestación Sopó 230/115 kV a Provincia 230/115 kV. Solicitud con radicado UPME No. 202601110110242.</t>
  </si>
  <si>
    <t>1-2026-019416</t>
  </si>
  <si>
    <t xml:space="preserve">Proyecto Hidroeléctrico San Bartolomé Entrega información Artículo 4°. Información de Proyectos de Hidrocarburos, minería y/o energía de la Resolución No. 40303 de 2022, modificado por el artículo 3 de la Resolución 40358 de 2025.  </t>
  </si>
  <si>
    <t>3-2026-021889</t>
  </si>
  <si>
    <t>Solicitud de información histórico de Resoluciones de Declaratoria de Utilidad Pública y Decretos de Distribución ICA (2020-2026) - Radicado 1-2026-016735.</t>
  </si>
  <si>
    <t xml:space="preserve"> Invitacion Mesas Tecnicas CACSSE - Cronograma</t>
  </si>
  <si>
    <t>Unidad de planeación minero energética</t>
  </si>
  <si>
    <t>1-2026-019330</t>
  </si>
  <si>
    <t>Respuesta Consecutivo 220268003272 Fallas reiteradas en la red eléctrica. referencia radicados 2-2026-014434 y 2-2026-014144</t>
  </si>
  <si>
    <t>1-2026-017466</t>
  </si>
  <si>
    <t xml:space="preserve">Traslado por competencia  DPS3-6722/26 Eduva Murillo Caicedo  </t>
  </si>
  <si>
    <t>Senado de la República</t>
  </si>
  <si>
    <t>C-388 Entrega Informe Auditoria N°6 Parque Solar Urrá - Min Minas - Contrato 4620003413</t>
  </si>
  <si>
    <t>1-2026-019426</t>
  </si>
  <si>
    <t>DERECHO DE PETICION ART 23 NEGLIGENCIA Y SILENCI ADMINISTRATIVO ALCALDE DE NOVINO Y CELSIA NO REPONDE RADICADOS</t>
  </si>
  <si>
    <t>MARIA EVENYS CHARRY</t>
  </si>
  <si>
    <t>2-2026-018598</t>
  </si>
  <si>
    <t>2-2026-018411</t>
  </si>
  <si>
    <t>1-2026-019456</t>
  </si>
  <si>
    <t>queja a emcali por mal manejo del servicio al cliente, hace mas de 10 dias estoy a oscuras porque me suspendieron el servicio supuestamente por un saldo que adeuda del mes pasado y la factura de este
mes nunca me llego para saber qué era lo que se debia</t>
  </si>
  <si>
    <t>Marleny Riascos Valencia</t>
  </si>
  <si>
    <t>2-2026-018211</t>
  </si>
  <si>
    <t>2-2026-018197</t>
  </si>
  <si>
    <t>1-2026-019457</t>
  </si>
  <si>
    <t>1-2026-019486</t>
  </si>
  <si>
    <t>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t>
  </si>
  <si>
    <t>2-2026-018269</t>
  </si>
  <si>
    <t>2-2026-018196</t>
  </si>
  <si>
    <t>1-2026-019500</t>
  </si>
  <si>
    <t>Referencia: Proyecto UPME-05-2023 TERCER TRANSFORMADOR 500/220 KV DE 450 MVA EN LA SUBESTACIÓN BOLIVAR. Asunto: Solicitud modificación de Fecha de Puesta en Operación del Proyecto UPME
05-2023 TERCER TRANSFORMADOR 500/220 KV DE 450 MVA EN LA  SUBESTACIÓN BOLIVAR.</t>
  </si>
  <si>
    <t>1-2026-019501</t>
  </si>
  <si>
    <t xml:space="preserve">UPME: Se ha generado una Respuesta con No. 202601000090981  Invitación al Panel: “Conectando el horizonte: retos y oportunidades del Plan 
6GW+ en la Transición Energética Justa” – Primer Congreso de Planeación Minero Energética. </t>
  </si>
  <si>
    <t>Se archiva con autorización de Martha Barreto. La comunicación remite una invitación para el Viceministro. Se recibe la información y se responde desde el correo del Viceministro. No requiere respuesta.</t>
  </si>
  <si>
    <t>1-2026-017167</t>
  </si>
  <si>
    <t>No. 202601400075551 Solicitud de Información para la elaboración del informe de Planificación Minero Energético. Distrito Minero Especial para la Diversificación Productiva Norte del Cauca</t>
  </si>
  <si>
    <t>2-2026-024026</t>
  </si>
  <si>
    <t>Se responde solicitud de la UPME según lo indicado por el Director</t>
  </si>
  <si>
    <t>1-2026-017170</t>
  </si>
  <si>
    <t>No. 202601400075581 Solicitud de Información para la elaboración del informe de 
Planificación Minero Energético. Distrito Minero Especial para la 
Diversificación Productiva Litoral Pacifico Caucano</t>
  </si>
  <si>
    <t>1-2026-017171</t>
  </si>
  <si>
    <t>No. 202601400075591 Solicitud de Información para la elaboración del informe de 
Planificación Minero Energético. Distrito Minero Especial para la 
Diversificación Productiva San Juan  - Chocó</t>
  </si>
  <si>
    <t>1-2026-017298</t>
  </si>
  <si>
    <t>No. 202601400075551 Solicitud de Información para la elaboración del informe de 
Planificación Minero Energético. Distrito Minero Especial para la 
Diversificación Productiva Norte del Cauca</t>
  </si>
  <si>
    <t>sE REASIGNA A LA DEE AL gRUPO DE COMUNIDADES ENERGETICAS Y SE INFORMA A GRUPO DE SUPERVISION, DIRECCION DE FORMALIZACION MINERA Y COLOMBIA SOLAR</t>
  </si>
  <si>
    <t>1-2026-019569</t>
  </si>
  <si>
    <t>Solicitud de intervención  para garantizar el servicio de energía eléctrica durante la jornada electoral y proceso de escrutinio en Fonseca (La Guajira) – elecciones atípicas, 3 de mayo de 2026</t>
  </si>
  <si>
    <t>Ministerio del interior</t>
  </si>
  <si>
    <t xml:space="preserve">	2-2026-019038</t>
  </si>
  <si>
    <t>1-2026-019603</t>
  </si>
  <si>
    <t>1-2026-019614</t>
  </si>
  <si>
    <t>Respuesta al radicado 2-2025-056652 del 01 de diciembre de 2025 del Ministerio de Minas y Energía. Traslado solicitud cancelación DUPIS matrícula inmobiliaria 037-42448. John Arturo 
Cárdenas Mesa</t>
  </si>
  <si>
    <t>DEPARTAMENTO SOLUCIONES INMOBILIARIAS</t>
  </si>
  <si>
    <t>2-2026-019201</t>
  </si>
  <si>
    <t>1-2026-019633</t>
  </si>
  <si>
    <t>1-2026-019635</t>
  </si>
  <si>
    <t xml:space="preserve">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t>
  </si>
  <si>
    <t>1-2026-019660</t>
  </si>
  <si>
    <t>OFI26-00075862 / GFPU 12000000 EXT26-00056761 suscrita por la señora EDUVA MURILLO CAICEDO, mediante la cual solicita: “(...) Solicitud urgente de apoyo ante MinMinas y MinTIC – Crisis de energía y
conectividad en el municipio del Litoral del san Juan- Chocó (...)”.</t>
  </si>
  <si>
    <t>2-2026-018758</t>
  </si>
  <si>
    <t>2-2026-018609</t>
  </si>
  <si>
    <t>1-2026-019665</t>
  </si>
  <si>
    <t>Consulta sobre aplicabilidad de autogeneración remota para proyecto de generación de 300 kW</t>
  </si>
  <si>
    <t xml:space="preserve"> Alma Nouar</t>
  </si>
  <si>
    <t>1-2026-019689</t>
  </si>
  <si>
    <t>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t>
  </si>
  <si>
    <t>2-2026-018302</t>
  </si>
  <si>
    <t>1-2026-019706</t>
  </si>
  <si>
    <t xml:space="preserve"> Traslado Socialización avances de ejecución AUDIENCIA PUBLICA “PACTO TERRITORIAL POR LA  VIDA Y LA PAZ DE NARIÑO”, con radicado de entrada DNP n.° 20266630385872.    Al responder cite este Nro. 20264330403871 </t>
  </si>
  <si>
    <t xml:space="preserve">SE ASIGNA AL DESPACHO DEL MINISTRO </t>
  </si>
  <si>
    <t>1-2026-019711</t>
  </si>
  <si>
    <t>1-2026-019735</t>
  </si>
  <si>
    <t xml:space="preserve"> Respuesta a su comunicación del día 10 de abril de 2026 con Radicado MME No. 2-2026-014099 con asunto “Solicitud información abastecimiento gas natural Plantas Térmicas del SIN” dirigida 
al Gestor del Mercado de Gas Natural, y que fue trasladada posteriormente por XM a PROELECTRICA el 22 de abril de 2026 con comunicación con radicado No. 202644007894-1 de XM.</t>
  </si>
  <si>
    <t>PROELECTRICA S.A.S E.S.P</t>
  </si>
  <si>
    <t>1-2026-019740</t>
  </si>
  <si>
    <t xml:space="preserve"> Derecho de Petición formal relacionado con el cobro indebido del servicio de aseo en la factura de energía eléctrica, situación que considero vulnera mis derechos como usuaria y desconoce la normatividad vigente en
materia de servicios públicos domiciliarios</t>
  </si>
  <si>
    <t>Eimy Paola Hinestroza Sinisterra</t>
  </si>
  <si>
    <t>2-2026-018759</t>
  </si>
  <si>
    <t>2-2026-018611</t>
  </si>
  <si>
    <t>1-2026-019765</t>
  </si>
  <si>
    <t>202644008302-1 Respuesta a comunicación con radicado XM 202644008243 y asunto “Integración de los compensadores síncronos y rol de la generación térmica en el SIN”.</t>
  </si>
  <si>
    <t xml:space="preserve"> XM S.A. E.S.P.</t>
  </si>
  <si>
    <t>2-2026-018616</t>
  </si>
  <si>
    <t>1-2026-019675</t>
  </si>
  <si>
    <t>Solicitud de orientación preliminar sobre superposición sectorial, articulación institucional y eventual coexistencia del proyecto BIOENERGÍA promovido por E-Green Energy Corp LATAM S.A.S.</t>
  </si>
  <si>
    <t>Egreen Energy Corp LATAM</t>
  </si>
  <si>
    <t>1-2026-019756</t>
  </si>
  <si>
    <t>OFI26-00076578 / GFPU 13150000 EXT26-00060721 suscrita por el señor Alberto Jorge Anicharico Celedón, en la que, por hechos expuestos en el escrito, manifiesta: “(SOLICITUD FORMAL – RECLAMO FACTURACIÓN Y SILENCIO ADMINISTRATIVO)”.</t>
  </si>
  <si>
    <t>2-2026-018614
 2-2026-018749 
2-2026-019037</t>
  </si>
  <si>
    <t>2-2026-018425
 2-2026-018416</t>
  </si>
  <si>
    <t>1-2026-019763</t>
  </si>
  <si>
    <t xml:space="preserve">Carta ANDEG 040-2026 Alcance a comunicación con radicado y expediente 26
134894 </t>
  </si>
  <si>
    <t>SE ASIGNA A LA DEE AL PROFESIONAL Luis Maria Padilla Camacho</t>
  </si>
  <si>
    <t>1-2026-019782</t>
  </si>
  <si>
    <t xml:space="preserve">Solicitud de Clasificación del Nuevo Proyecto URMO  Segundo Circuito Montería  Urabá 220 kV y la Bahía para el tercer transformador en la subestación Montería 220 kV como Proyecto indispensable para la Transición Energética Justa. </t>
  </si>
  <si>
    <t xml:space="preserve"> Isa Intercolombia S.A. E.S.P.</t>
  </si>
  <si>
    <t>SE ASIGNA A LA DEE AL PROFESIONAL Andrea katherine Avila del equipo de transcicion energetica</t>
  </si>
  <si>
    <t>1-2026-019815</t>
  </si>
  <si>
    <t>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t>
  </si>
  <si>
    <t xml:space="preserve">Manuel Novo -Mecanismo de Asistencia Técnica de la UE (EU TAF), </t>
  </si>
  <si>
    <t>1-2026-019826</t>
  </si>
  <si>
    <t>Solicitud de información sobre existencia de infraestructura, proyectos sectoriales y posibles superposiciones en el área de estudio del proyecto “PARQUE SOLAR DRACO 19,9 MW” incluida su línea de conexión de 110 kV</t>
  </si>
  <si>
    <t>1-2026-019837</t>
  </si>
  <si>
    <t xml:space="preserve">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t>
  </si>
  <si>
    <t xml:space="preserve">	
2-2026-018757</t>
  </si>
  <si>
    <t>1-2026-019865</t>
  </si>
  <si>
    <t>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t>
  </si>
  <si>
    <t>2-2026-018415</t>
  </si>
  <si>
    <t>1-2026-019961</t>
  </si>
  <si>
    <t>Postulación prioritaria de proyecto de energización rural individual -Cumplimiento de sentencia de tutela.</t>
  </si>
  <si>
    <t>Secretaría de Planeación Natagaima Tolima</t>
  </si>
  <si>
    <t>2-2026-018608</t>
  </si>
  <si>
    <t xml:space="preserve">1-2026-019916
</t>
  </si>
  <si>
    <t>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t>
  </si>
  <si>
    <t>Ministerio de Hacienda y Crédito Público</t>
  </si>
  <si>
    <t>2-2026-018750</t>
  </si>
  <si>
    <t>1-2026-020057</t>
  </si>
  <si>
    <t xml:space="preserve">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t>
  </si>
  <si>
    <t>Presidencia De La República De Colombia</t>
  </si>
  <si>
    <t>2-2026-018761</t>
  </si>
  <si>
    <t>2-2026-018612</t>
  </si>
  <si>
    <t>1-2026-020105</t>
  </si>
  <si>
    <t>Respuesta a solicitud de reunión – revisión tarifaria radicado No. 2-2026-015467</t>
  </si>
  <si>
    <t>EMPRESA DE ENERGIA ELECTRICA DEL DEPARTAMENTO DE GUAVIARE S.A. E.S.P.</t>
  </si>
  <si>
    <t>Se archivó porque la reunión se realizó en el Viceministerio de Energía el 04/05/2026</t>
  </si>
  <si>
    <t>PENDIENTE</t>
  </si>
  <si>
    <t>1-2026-020015</t>
  </si>
  <si>
    <t>Invitación a articulación con el componente de discapacidad -Ipiales Nariño</t>
  </si>
  <si>
    <t>Maryna Elizabeth Rojas Patiño</t>
  </si>
  <si>
    <t>1-2026-020081</t>
  </si>
  <si>
    <t xml:space="preserve">Solicitud información proceso de evaluación Proyectos PINES TEL-GR-002-E_2026 UPME 07-2021 - SE Alcaraván 230 kV y Líneas de Transmisión Asociadas (En adelante 
“El Proyecto”) </t>
  </si>
  <si>
    <t>TRANSMISORA DE ENERGIA DE LOS LLANOS SAS E.S.P</t>
  </si>
  <si>
    <t>2-2026-018760</t>
  </si>
  <si>
    <t>1-2026-019854</t>
  </si>
  <si>
    <t xml:space="preserve">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t>
  </si>
  <si>
    <t>Paolo Tomasina</t>
  </si>
  <si>
    <t>1-2026-020094</t>
  </si>
  <si>
    <t>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t>
  </si>
  <si>
    <t>AFINIA</t>
  </si>
  <si>
    <t>2-2026-021545</t>
  </si>
  <si>
    <t>2-2026-021408
2-2026-021409</t>
  </si>
  <si>
    <t>1-2026-020098</t>
  </si>
  <si>
    <t xml:space="preserve">Referencia: Traslado por Competencia Solicitud No. 1-2026-014496 Radicado MME: 2-2026-016073 Peticionario: Jorge Orlando Duque Mora Municipio: Sevilla – Vereda Miraflores, corregimiento Alegrías </t>
  </si>
  <si>
    <t>2-2026-019632</t>
  </si>
  <si>
    <t>NA</t>
  </si>
  <si>
    <t>1-2026-020107</t>
  </si>
  <si>
    <t xml:space="preserve"> Respuesta a radicado 2026-E-6489. Solicitud Informacion CONPES 4185- informacion relacionada con proyectos de micro centrales hidroelectricas PCH.</t>
  </si>
  <si>
    <t>Alcaldia Distrital de Buenaventura</t>
  </si>
  <si>
    <t>se asigno a la DEE al profesional Eliecer Almeida Gutierrez</t>
  </si>
  <si>
    <t>1-2026-020127</t>
  </si>
  <si>
    <t>se requiere una reunión virtual relacionada al ahorro y uso eficiente de la energía para los colaboradores de nuestra entidad de manera didáctica y pedagógica. Lo anterior para la semana del 25 al 29 de mayo en el espacio que ustedes nos sugieran (Máximo 1 h de duración)</t>
  </si>
  <si>
    <t>Agencia para la Reincorporacion y la Normalizacion</t>
  </si>
  <si>
    <t>2-2026-020411</t>
  </si>
  <si>
    <t>2-2026-019631
2-2026-019629</t>
  </si>
  <si>
    <t>Se envía comunicación complementaria con radicado 2-2026-022266, enunciando las medidas de la circular 40021 de 2026.</t>
  </si>
  <si>
    <t>1-2026-020136</t>
  </si>
  <si>
    <t>1.- Queencalidadderepresentantelegaldela Asociación APROPAA, Nit 901644486-8, solicito aeseMinisteriodeMinasy Energía sesirva ordenar a quiencorresponda nos brinde  el apoyo y
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t>
  </si>
  <si>
    <t xml:space="preserve">LUISALBERTOSANCHEZCHAVEZ
</t>
  </si>
  <si>
    <t>1-2026-020171</t>
  </si>
  <si>
    <t>Analisis y propuestas del Grupo EPM ante las señales de materializacion del fenomeno del niño 2026-2027</t>
  </si>
  <si>
    <t>2-2026-018607</t>
  </si>
  <si>
    <t>2-2026-018540</t>
  </si>
  <si>
    <t>1-2026-020220</t>
  </si>
  <si>
    <t xml:space="preserve">DERECHO DE PETICIÓN – Solicitud Urgente de Mantenimiento y Reemplazo de Luminarias de Alumbrado Público. </t>
  </si>
  <si>
    <t>MERLYS ADRIANA MORA AMOROCHO</t>
  </si>
  <si>
    <t>2-2026-018762</t>
  </si>
  <si>
    <t>2-2026-018613</t>
  </si>
  <si>
    <t>1-2026-020110</t>
  </si>
  <si>
    <t>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t>
  </si>
  <si>
    <t>1-2026-020149</t>
  </si>
  <si>
    <t>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t>
  </si>
  <si>
    <t>2-2026-018751</t>
  </si>
  <si>
    <t>1-2026-020296</t>
  </si>
  <si>
    <t xml:space="preserve">  Presentación Proyecto de Fortalecimiento Institucional de Capacidades Tecnológicas UPME a Comité de Transferencia de Tecnológias de la ANH. </t>
  </si>
  <si>
    <t>se asigna a la TICS</t>
  </si>
  <si>
    <t>1-2026-020546</t>
  </si>
  <si>
    <t>Respuesta CNO a la Circular CREG 267 de 2026.</t>
  </si>
  <si>
    <t>Reporte de nuevos usuarios rurales Abril 2026</t>
  </si>
  <si>
    <t>ACUSES DE RECIBIDO</t>
  </si>
  <si>
    <t>2-2026-019452</t>
  </si>
  <si>
    <t>Acuse de recibido radicado MME 1-2026-020417 Reporte nuevos usuarios</t>
  </si>
  <si>
    <t>2-2026-019444</t>
  </si>
  <si>
    <t>Acuse de recibido radicado MME 1-2026-020449 Reporte nuevos
usuarios</t>
  </si>
  <si>
    <t>Información Nuevos Usuarios Rurales mes de abril 2026</t>
  </si>
  <si>
    <t>2-2026-019439</t>
  </si>
  <si>
    <t>Acuse de recibido radicado MME 1-2026-020566 Reporte nuevos
usuarios</t>
  </si>
  <si>
    <t>Reporte Nuevos Usuarios Rurales - Abril 2026</t>
  </si>
  <si>
    <t>2-2026-019438</t>
  </si>
  <si>
    <t>Acuse de recibido radicado MME 1-2026-020638 Reporte nuevos
usuarios</t>
  </si>
  <si>
    <t xml:space="preserve">Reporte información Nuevos Usuarios Rurales </t>
  </si>
  <si>
    <t>2-2026-019437</t>
  </si>
  <si>
    <t>Acuse de recibido radicado MME 1-2026-020702 Reporte nuevos
usuarios</t>
  </si>
  <si>
    <t>Reporte de usuarios rurales ENERCA SA ESP</t>
  </si>
  <si>
    <t>2-2026-019435</t>
  </si>
  <si>
    <t>Acuse de recibido radicado MME 1-2026-020777 Reporte nuevos
usuarios</t>
  </si>
  <si>
    <t>MINENERGIA: Registro radicado 2-2026-002292 _ Usuarios abril 2026</t>
  </si>
  <si>
    <t>2-2026-019436</t>
  </si>
  <si>
    <t>Acuse de recibido radicado MME 1-2026-020769 Reporte nuevos
usuarios</t>
  </si>
  <si>
    <t>1-2026-020744</t>
  </si>
  <si>
    <t>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
FV de la usuaria contrato CEO No. 347906.</t>
  </si>
  <si>
    <t>Gesolar SAS</t>
  </si>
  <si>
    <t>1-2026-020759</t>
  </si>
  <si>
    <t xml:space="preserve">Alcance a solicitud para establecer los esquemas de gestión preventiva y coordinación interinstitucional frente al posible Fenómeno de El Niño en el segundo semestre del 2026. </t>
  </si>
  <si>
    <t>2-2026-021407</t>
  </si>
  <si>
    <t>2-2026-021173</t>
  </si>
  <si>
    <t>3-2026-023619</t>
  </si>
  <si>
    <t>Solicitud de inclusión del Departamento del Chocó como territorio estratégico de interés energético nacional, priorización de exploración de hidrocarburos, reactivación de proyectos hidroeléctricos ar</t>
  </si>
  <si>
    <t>se asigna a la DEE al profesional Ulpiano plaza</t>
  </si>
  <si>
    <t>1-2026-020376</t>
  </si>
  <si>
    <t>1-2026-020416</t>
  </si>
  <si>
    <t>Propuesta de cofinanciación para el "Plan Piloto Nacional Urbano de Bioclimática y Transición Energética Residencial Justa" - Casa-Taller AMPECOL (Gaira, Santa Marta).</t>
  </si>
  <si>
    <t>Jorge Ignacio Mejía Osorio -Asociación de Pescadoras Ecológicas Mujeres de
Mar Colombia (AMPECOL)</t>
  </si>
  <si>
    <t>Se asigna a la DEE al Grupo de Comunidades Energeticas</t>
  </si>
  <si>
    <t>1-2026-020876</t>
  </si>
  <si>
    <t>Solicitud de prórroga adicional para respuesta a requerimiento de información en diagnóstico de capacidad de red (SDL) – Radicado No. 2-2026-013499</t>
  </si>
  <si>
    <t>2-2026-021294</t>
  </si>
  <si>
    <t>1-2026-020878</t>
  </si>
  <si>
    <t>Información de resultados de adjudicación. Convocatoria Pública UPME STR 
03 - 2025 Segundo Circuito Urrá – Tierralta – Rio Sinú 110 kV y bahías 
asociadas. 202601530099531</t>
  </si>
  <si>
    <t>Unidad de Planeacion Minero Energética</t>
  </si>
  <si>
    <t>NRR</t>
  </si>
  <si>
    <t>Respuesta Radicado No.: 2-2026-002280  REPORTE MENSUAL 2026 de los NUEVOS USUARIOS RURALES
CONECTADOS</t>
  </si>
  <si>
    <t>2-2026-019428</t>
  </si>
  <si>
    <t>Acuse de recibido radicado MME 1-2026-020879 Reporte nuevos
usuarios</t>
  </si>
  <si>
    <t>REPORTE - USUARIOS RURALES CONECTADOS CORTE ABRIL/2026</t>
  </si>
  <si>
    <t>2-2026-019420</t>
  </si>
  <si>
    <t>Acuse de recibido radicado MME 1-2026-020960 Reporte nuevos
usuarios</t>
  </si>
  <si>
    <t>NUEVOS USUARIOS RURALES CONECTADOS - DISPAC SA ESP MARZO 2026</t>
  </si>
  <si>
    <t>DISPAC S.A. E.S.P.</t>
  </si>
  <si>
    <t>2-2026-019411</t>
  </si>
  <si>
    <t>Acuse de recibido radicado MME 1-2026-021005 Reporte nuevos
usuarios</t>
  </si>
  <si>
    <t>2-2026-019409</t>
  </si>
  <si>
    <t>Acuse de recibido radicado MME 1-2026-021053 Reporte nuevos
usuarios</t>
  </si>
  <si>
    <t>Solicitud informacion nuevos usuarios rurales</t>
  </si>
  <si>
    <t>EMPRESA DE ENERGIA DE BOYACA S.A. E.S.P.</t>
  </si>
  <si>
    <t>2-2026-019408</t>
  </si>
  <si>
    <t>Acuse de recibido radicado MME 1-2026-021090 Reporte nuevos
usuarios</t>
  </si>
  <si>
    <t>1-2026-020609</t>
  </si>
  <si>
    <t>OFI26-00075862 / GFPU 12000000 EXT26-00056761 comunicación radicada en esta Entidad, suscrita por la señora EDUVA MURILLO CAICEDO, mediante la cual solicita: “(...)
Solicitud urgente de apoyo ante MinMinas y MinTIC – Crisis de energía y conectividad en el municipio del Litoral del san Juan- Chocó (...)”.</t>
  </si>
  <si>
    <t>2-2026-020406</t>
  </si>
  <si>
    <t>2-2026-019630</t>
  </si>
  <si>
    <t>1-2026-020611</t>
  </si>
  <si>
    <t xml:space="preserve">TRASLADO POR COMPETENCIA RADICADO MINTIC 261027187 presentada por DIEGO ALEJANDRO RODRÍGUEZ VARGAS. Solicitud de información para proyecto de grado sobre distritos térmicos aplicados a
data centers
</t>
  </si>
  <si>
    <t>Ministerio de Tecnología de la Información y las Comunicaciones - MINTICs</t>
  </si>
  <si>
    <t>ASIGNADOA A TEJ</t>
  </si>
  <si>
    <t>1-2026-020942</t>
  </si>
  <si>
    <t>MINENERGIA: Registro radicado 2-2026-018196</t>
  </si>
  <si>
    <t>Es comunicación informativa solo informan del numero de radicado de entrada a nuestro traslado</t>
  </si>
  <si>
    <t>1-2026-021013</t>
  </si>
  <si>
    <t>Traslado por competencia.  ID 724468  recibido a través de la mesa de entrada del Ministerio del Interior mediante solicitud número 2026-1-003301-02131 referente a temas de su competencia, radicado por: 
MIEMBROS DEL TRIBUNAL DE GARANTIAS Y VIGILANCIA ELECTORAL DEL DEPARTAMENTO DEL VICHADA, quienes solicitan información sobre asuntos de garantía y continuidad del suministro eléctrico.</t>
  </si>
  <si>
    <t>2-2026-020416</t>
  </si>
  <si>
    <t>1-2026-021040</t>
  </si>
  <si>
    <t xml:space="preserve">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t>
  </si>
  <si>
    <t>2-2026-020453</t>
  </si>
  <si>
    <t>2-2026-020413</t>
  </si>
  <si>
    <t>1-2026-021047</t>
  </si>
  <si>
    <t>Reporte de Información Nuevos Usuarios Rurales (Abril 2026) - CENS</t>
  </si>
  <si>
    <t>2-2026-019407</t>
  </si>
  <si>
    <t>Acuse de recibido radicado MME 1-2026-021116 Reporte nuevos
usuarios</t>
  </si>
  <si>
    <t>Boletín de Prensa 73 - Aprobación de la consulta previa para proyecto de generación en Bahía Solano</t>
  </si>
  <si>
    <t>Gestión Energética S.A. E.S.P. - GENSA</t>
  </si>
  <si>
    <t>1-2026-020162</t>
  </si>
  <si>
    <t xml:space="preserve">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
</t>
  </si>
  <si>
    <t>ASIGNADO A Oficina de Control Interno</t>
  </si>
  <si>
    <t>1-2026-020252</t>
  </si>
  <si>
    <t>Al contestar por favor cite estos datos: GC-OSCV- 20263510134131 20267 410042267 del 30-03-2025  63011 - 249337
MME 2-2026-011397</t>
  </si>
  <si>
    <t>EMSA</t>
  </si>
  <si>
    <t>2-2026-021923</t>
  </si>
  <si>
    <t>1-2026-020278</t>
  </si>
  <si>
    <t xml:space="preserve">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t>
  </si>
  <si>
    <t>Luz Nidia  Páez</t>
  </si>
  <si>
    <t>2-2026-020408</t>
  </si>
  <si>
    <t>2-2026-019662</t>
  </si>
  <si>
    <t>Boletín de Prensa 75 - Novedades en el sistema de de generación de energía en Bahía Cupica</t>
  </si>
  <si>
    <t>Boletín de Prensa 74: Suspensión sectorizada del servicio de energía eléctrica en Bahía Solano</t>
  </si>
  <si>
    <t>Envío Reporte Mensual Clientes Rurales mes de Abril</t>
  </si>
  <si>
    <t>2-2026-020405</t>
  </si>
  <si>
    <t>Acuse de recibido radicado MME 1-2026-020517 Reporte nuevos
usuarios</t>
  </si>
  <si>
    <t>1-2026-020530</t>
  </si>
  <si>
    <t>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t>
  </si>
  <si>
    <t xml:space="preserve">2-2026-019661
</t>
  </si>
  <si>
    <t>1-2026-021280</t>
  </si>
  <si>
    <t>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correspondiente al mes de abril de 2026,</t>
  </si>
  <si>
    <t>2-2026-019658</t>
  </si>
  <si>
    <t>1-2026-020559</t>
  </si>
  <si>
    <t>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t>
  </si>
  <si>
    <t>2-2026-021171</t>
  </si>
  <si>
    <t>1-2026-020561</t>
  </si>
  <si>
    <t>2-2026-021170</t>
  </si>
  <si>
    <t>1-2026-020570</t>
  </si>
  <si>
    <t xml:space="preserve">COPIA DE RESPUESTA PARA EL Señor JOSÉ EDUARDO NOREÑA CASTRO norca.seding@gmail.com Referencia: Derecho de petición  En atención a su derecho de petición de fecha del 11 de febrero de 2026 radicado ante el 
Ministerio de Minas y Energía y a su vez trasladado por competencia a GENSA S.A. ESP, el día 14 de abril de 2026 con radicado GENSA 2026-EI-00000420 se remite la respuesta a su solicitud, en el orden literal de los apartes numerados de su comunicación: </t>
  </si>
  <si>
    <t>2-2026-020452</t>
  </si>
  <si>
    <t>2-2026-020412</t>
  </si>
  <si>
    <t>1-2026-020605</t>
  </si>
  <si>
    <t>2-2026-020407</t>
  </si>
  <si>
    <t>2-2026-019633</t>
  </si>
  <si>
    <t>1-2026-020709</t>
  </si>
  <si>
    <t xml:space="preserve">COPIA de respuets dada al Señor: GUSTAVO ADOLFO VALENCIA VALENCIA Veeduría Ambiental Florencia Renace para la Amazonía  veeduriaflorenciarenace@gmail.com
Respuesta a radicado UPME No. 202601110150342 del 20 de abril de 2026, traslado del Ministerio de Minas y Energía del Derecho de Petición formulado por la Veeduría Ambiental Florencia Renace para la Amazonía. </t>
  </si>
  <si>
    <t>2-2026-020968</t>
  </si>
  <si>
    <t>La respuesta enviada por la UPME se remitio al peticionario mediante radicado MME No. 2-2026-021160 de fecha 15052026</t>
  </si>
  <si>
    <t>1-2026-020721</t>
  </si>
  <si>
    <t>Acolgen | Comunicación A-077-04-05-2026 comentarios y propuestas Fenómeno de El Niño</t>
  </si>
  <si>
    <t>ACOLGEN</t>
  </si>
  <si>
    <t>2-2026-021406</t>
  </si>
  <si>
    <t>2-2026-021172</t>
  </si>
  <si>
    <t>1-2026-020727</t>
  </si>
  <si>
    <t>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t>
  </si>
  <si>
    <t>ANONIMO</t>
  </si>
  <si>
    <t>2-2026-020410</t>
  </si>
  <si>
    <t>2-2026-019660</t>
  </si>
  <si>
    <t>1-2026-020735</t>
  </si>
  <si>
    <t>Derecho de petición – Solicitud de información sobre cobertura de gas domiciliario, calidad del servicio de energía, acciones frente al operador, generación energética, actividad minera y estadísticas sectoriales en Altos del Rosario y municipios 
vecinos.</t>
  </si>
  <si>
    <t>Edwin Fidel Ortiz Diaz</t>
  </si>
  <si>
    <t>1-2026-020809</t>
  </si>
  <si>
    <t xml:space="preserve">Traslado del oficio radicación ANLA 20266200343022 del 16 de marzo de 2026. “Recurso de Reposición contra el Oficio No. 20262300268781 del 13 de marzo de 2026.” 
Expedientes: PQRSD-31802-2026 y LAM0112 </t>
  </si>
  <si>
    <t>SE ASIGNA A SUPERVISIÓN</t>
  </si>
  <si>
    <t>1-2026-020923</t>
  </si>
  <si>
    <t>No. 202601530099481 Información de resultados de adjudicación. Convocatoria Pública UPME 
01-2025 Segundo circuito Urrá – Urabá 220 kV</t>
  </si>
  <si>
    <t>Se archiva con autorización de Martha Barreto. La comunicación es netamente informativa respecto al resultado de una convocatoria UPME. No requiere respuesta.</t>
  </si>
  <si>
    <t>1-2026-020934</t>
  </si>
  <si>
    <t xml:space="preserve">Queja formal por imposición de cargas desproporcionadas en trámite Incentivos Tributarios de Gestión Eficiente de la Energía -  Número de caso GEE_20256664 Número de expediente 2025161200109387E </t>
  </si>
  <si>
    <t>Juan Felipe Molano Rodríguez</t>
  </si>
  <si>
    <t>2-2026-020409</t>
  </si>
  <si>
    <t>2-2026-019659</t>
  </si>
  <si>
    <t>Boletín de Prensa 76 - Interrupciones del servicio en Cupica</t>
  </si>
  <si>
    <t>1-2026-021187</t>
  </si>
  <si>
    <t>TIEMPO ESTIMADO ENTREGA DEL CERTIFICADO</t>
  </si>
  <si>
    <t>Heisy Romaña Romaña</t>
  </si>
  <si>
    <t>2-2026-020454</t>
  </si>
  <si>
    <t>2-2026-020414</t>
  </si>
  <si>
    <t>1-2026-021240</t>
  </si>
  <si>
    <t>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t>
  </si>
  <si>
    <t>FENALCO</t>
  </si>
  <si>
    <t>2-2026-024235</t>
  </si>
  <si>
    <t>2-2026-024228</t>
  </si>
  <si>
    <t>1-2026-021379</t>
  </si>
  <si>
    <t>GENSA-2026-IE-00001033 Respuesta al traslado por competencia de la solicitud de gestión y apertura de espacio institucional para tratar la problemática del servicio de energía 
eléctrica en el departamento del Guainía – Radicado No.2-2026-009913.</t>
  </si>
  <si>
    <t xml:space="preserve">2-2026-020451
</t>
  </si>
  <si>
    <t>1-2026-021494</t>
  </si>
  <si>
    <t xml:space="preserve">Asunto: Urgencia para el pago de las acreencias de Aire frente a los riesgos asociados a la ocurrencia del Fenómeno de El Niño 2026
</t>
  </si>
  <si>
    <t>2-2026-022024</t>
  </si>
  <si>
    <t>1-2026-021569</t>
  </si>
  <si>
    <t>Respuesta traslado por competencia radicado 2-2026-015696</t>
  </si>
  <si>
    <t>Se archiva, EMSA informa MME respuesta al peticionario</t>
  </si>
  <si>
    <t>1-2026-021287</t>
  </si>
  <si>
    <t>Mesa de trabajo sobre la prestación del servicio público de energía eléctrica en el marco de las elecciones presidenciales del 31 de mayo.</t>
  </si>
  <si>
    <t>2-2026-021169</t>
  </si>
  <si>
    <t>1-2026-021290</t>
  </si>
  <si>
    <t>2-2026-021168</t>
  </si>
  <si>
    <t>1-2026-021619</t>
  </si>
  <si>
    <t>Potenciales riesgos del parque térmico ante la materialización del fenómeno de El Niño 2026.</t>
  </si>
  <si>
    <t>2-2026-022172</t>
  </si>
  <si>
    <t>2-2026-022121</t>
  </si>
  <si>
    <t>Solicitud datos para reporte de la implementación de la NDC 2.0 y 3.0 y designación enlaces técnicos.</t>
  </si>
  <si>
    <t>OAAS</t>
  </si>
  <si>
    <t xml:space="preserve">OTROS </t>
  </si>
  <si>
    <t>3-2026-027457</t>
  </si>
  <si>
    <t>2-2026-021165</t>
  </si>
  <si>
    <t>1-2026-021226</t>
  </si>
  <si>
    <t>Petición de intervención y gestión para la instalación de infraestructura de energía solar fotovoltaica abandonada.</t>
  </si>
  <si>
    <t>Instucion Educativa Distrital San Jose</t>
  </si>
  <si>
    <t>ASIGNADO A COMUNIDADES ENERGÉTICAS</t>
  </si>
  <si>
    <t>1-2026-021669</t>
  </si>
  <si>
    <t>Citación notificación Personal EMSA</t>
  </si>
  <si>
    <t>2-2026-021546</t>
  </si>
  <si>
    <t>1-2026-021847</t>
  </si>
  <si>
    <t xml:space="preserve"> Información de traslado EXT26-00068018 - 08 mayo 2026 RespuestaRadicado</t>
  </si>
  <si>
    <t>2-2026-020455</t>
  </si>
  <si>
    <t>1-2026-016809</t>
  </si>
  <si>
    <t xml:space="preserve">Propuesta preliminar para estructurar, con participación estratégica de GECELCA, un
proyecto solar fotovoltaico de aproximadamente 200 MW asociado al punto de conexión de
Termoguajira, con un esquema de PPA de largo plazo que permita cierre financiero y resulte
atractivo para inversionistas.
</t>
  </si>
  <si>
    <t>GO COMPANY</t>
  </si>
  <si>
    <t>ASIGNADO AL ASESOR JORGE ANDRES CRISTANCHO GOMEZ</t>
  </si>
  <si>
    <t>1-2026-019265</t>
  </si>
  <si>
    <t>“PROYECTO DE SISTEMAS DE ENERGÍA SOLAR PARA VIVIENDA RURAL, VEREDA ATARDECER, CORREGIMIENTO CALIBIO, MUNICIPIO DE POPAYÁN, DEPARTAMENTO DEL CAUCA – OCCIDENTE”</t>
  </si>
  <si>
    <t>Cauca Universal</t>
  </si>
  <si>
    <t>ASIGNADO A COLOMBIA SOLAR</t>
  </si>
  <si>
    <t>1-2026-019816</t>
  </si>
  <si>
    <t>Invitación mesa técnica de seguimiento hidrológico a embalses y socialización de la circular No. 028 del 16 de abril de 2026</t>
  </si>
  <si>
    <t>Gestión del riesgo</t>
  </si>
  <si>
    <t>1-2026-021597</t>
  </si>
  <si>
    <t>Derecho de petición de consulta – Alcance y obligatoriedad de la adición de los 300 puntos básicos al riesgo de cartera (RCi,j,m) según el Decreto MME 40272 de 2020 en el Régimen Transitorio Especial. Radicados CREG: E2026004205</t>
  </si>
  <si>
    <t>Comision de Regulacion de Energia Gas Comision de Regulacion de Energia Gas</t>
  </si>
  <si>
    <t>ASIGNADO A LA OARE</t>
  </si>
  <si>
    <t>1-2026-021630</t>
  </si>
  <si>
    <t xml:space="preserve">Respuesta al oficio 2-2026-019051 </t>
  </si>
  <si>
    <t>ASIGNADO A LA OAAS</t>
  </si>
  <si>
    <t>1-2026-021722</t>
  </si>
  <si>
    <t>RESPUESTA A REPORTE DE NUEVOS USUARIOS RURALES</t>
  </si>
  <si>
    <t>EMSERPUCAR</t>
  </si>
  <si>
    <t>2-2026-020855</t>
  </si>
  <si>
    <t>Acuse de recibido radicado MME 1-2026-021722 Reporte nuevos
usuarios</t>
  </si>
  <si>
    <t>1-2026-021747</t>
  </si>
  <si>
    <t>Respuesta traslado radicado MME - 1-2026-011590.</t>
  </si>
  <si>
    <t>1-2026-021921</t>
  </si>
  <si>
    <t>SOLICITUD DE REUNION Y DIALOGO INTERCULTURAL CON CELSIA-TESORITO</t>
  </si>
  <si>
    <t xml:space="preserve"> Comunidad Indígena Zenú La Libertad De Pica – Pica Viejo Puerto Libertador – Córdoba</t>
  </si>
  <si>
    <t>1-2026-021968</t>
  </si>
  <si>
    <t>Solicito certificación de la existencia actualmente de acueducto, agua potable, alcantarillado y saneamiento ambiental en el Corregimiento El Valle del Municipio de Bahía Solano – Chocó</t>
  </si>
  <si>
    <t>Ramiro saavedra mosquera</t>
  </si>
  <si>
    <t>2-2026-020857</t>
  </si>
  <si>
    <t>2-2026-020726</t>
  </si>
  <si>
    <t>1-2026-021981</t>
  </si>
  <si>
    <t>IMPLEMENTACION DEL COMPLEJO DE GENERACIÓN ENERGETICA DEL CATATUMBO.</t>
  </si>
  <si>
    <t>Alcaldia Sardinata</t>
  </si>
  <si>
    <t>2-2026-023539</t>
  </si>
  <si>
    <t>2-2026-023508</t>
  </si>
  <si>
    <t xml:space="preserve">ASIGNADO A DIRECCIÓN DE MINERIA EMPRESARIAL, EL 21 DE MAYO LO DEVUELVEN </t>
  </si>
  <si>
    <t>1-2026-020374</t>
  </si>
  <si>
    <t>SITUACIÓN ACTUAL DEL MERCADO, LIQUIDEZ, FENÓMENO DE EL NIÑO Y
RECOMENDACIONES</t>
  </si>
  <si>
    <t>ASIGNADO A SUBSIDIOS</t>
  </si>
  <si>
    <t>Invitación a mesa técnica sobre crisis de energía y conectividad</t>
  </si>
  <si>
    <t>2-2026-021167</t>
  </si>
  <si>
    <t>1-2026-021892</t>
  </si>
  <si>
    <t>Comunicación acerca de la superposición de proyectos, con relación al trámite
administrativo de la solicitud de Licencia Ambiental para el proyecto “Interconexión del
parque fotovoltaico Ariguaní 200 MWac a la subestación La Loma 500 kV</t>
  </si>
  <si>
    <t>Comentarios a Pliegos y Bases de Condiciones Específicas  - Resolución 40208 "por la cual se convoca y define el mecanismo de contratación a largo plazo de energía eléctrica, en cumplimiento de los objetivos y lineamientos establecidos en el artículo 1, numeral 2.2.3.8.10.1 del Decreto 1091 de 2025"</t>
  </si>
  <si>
    <t>Air-e S.A.S. E.S.P</t>
  </si>
  <si>
    <t>Reiteración solicitud información para Décimo Informe de Seguimiento a los recursos destinados al Posconflicto.</t>
  </si>
  <si>
    <t>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t>
  </si>
  <si>
    <t>1-2026-021996</t>
  </si>
  <si>
    <t>1-2026-022002</t>
  </si>
  <si>
    <t>Derecho de petición demanda esencial de gases combustibles y afectación a derechos fundamentales</t>
  </si>
  <si>
    <t xml:space="preserve"> C.I. Melo Arango S.A.S.</t>
  </si>
  <si>
    <t>1-2026-022017</t>
  </si>
  <si>
    <t>Experiencia en la instalación de AGPE y GD</t>
  </si>
  <si>
    <t>Se solicita reasignar al profesional Orlando Rojas Duarte, de Oficina de Asuntos Regulatorios y Empresariales, el cual dio tramite de traslado a la CREG, mediante Radicado de salida No.: 2-2026-003934 de fecha: 11-02-2026</t>
  </si>
  <si>
    <t>1-2026-022021</t>
  </si>
  <si>
    <t>Solicitud de apoyo para acceso a energía y mejoramiento vial
en la vereda San José de la Poyata</t>
  </si>
  <si>
    <t>Mariale Marin</t>
  </si>
  <si>
    <t>2-2026-020864</t>
  </si>
  <si>
    <t>1-2026-022026</t>
  </si>
  <si>
    <t>Respuesta a existencia de infraestructura, proyectos sectoriales y posibles superposiciones</t>
  </si>
  <si>
    <t>1-2026-022056</t>
  </si>
  <si>
    <t>Invitación a participar en “De la UPME al Territorio” el 15 de mayo</t>
  </si>
  <si>
    <t>Se archivo porque era  una invitacion de la UPME para el 15 de mayo</t>
  </si>
  <si>
    <t xml:space="preserve">	
1-2026-022055</t>
  </si>
  <si>
    <t>1-2026-022058</t>
  </si>
  <si>
    <t>1-2026-022062</t>
  </si>
  <si>
    <t>Informe trimestral de avance de proyectos de transmisión objeto de convocatorias públicas. Período del 1 de enero al 31 de marzo de 2026.</t>
  </si>
  <si>
    <t>1-2026-022070</t>
  </si>
  <si>
    <t>Respuesta la radicado 2-2026-015725</t>
  </si>
  <si>
    <t>Notificaciones PQR´s ESSA</t>
  </si>
  <si>
    <t>2-2026-021547</t>
  </si>
  <si>
    <t>1-2026-022096</t>
  </si>
  <si>
    <t>REPORTE DE SITUACIONES DE FUERZA MAYOR DERIVADAS DE ALTERACIONES DE ORDEN PÚBLICO CON IMPACTO EN LA FECHA DE PUESTA EN OPERACIÓN DEL PROYECTO UPME 04-2014. SOLICITUD DE ARTICULACIÓN Y MEDIDAS INSTITU</t>
  </si>
  <si>
    <t>1-2026-022158</t>
  </si>
  <si>
    <t>DERECHO DE PETICIÓN - Solicitud de respuesta caso VEH_GEE202628036, Certificado de UPME para Beneficios tributarios</t>
  </si>
  <si>
    <t>Alberto Gómex Porras</t>
  </si>
  <si>
    <t>2-2026-020967</t>
  </si>
  <si>
    <t>2-2026-020859</t>
  </si>
  <si>
    <t>1-2026-022186</t>
  </si>
  <si>
    <t xml:space="preserve">Respuesta a: Pregunta sobre el Índice de Pobreza
Energética de la solicitud identificada con Radicado UPME No.
202601110152642, Radicado MME 1-2026-015751.
</t>
  </si>
  <si>
    <t>ASIGNADO A DEE PROFESIONAL Natalia Ortega Viscaino</t>
  </si>
  <si>
    <t>1-2026-022243</t>
  </si>
  <si>
    <t xml:space="preserve">Respuesta al Radicado No.: 2-2026-015870 </t>
  </si>
  <si>
    <t>2-2026-020969</t>
  </si>
  <si>
    <t>La respuesta enviada por ESSA se remitio al peticionario mediante radicado MME No. 2-2026-020992 de fecha 14052026</t>
  </si>
  <si>
    <t>1-2026-022264</t>
  </si>
  <si>
    <t>respuesta dada al señor HAROL GUZMAN-radicado # 2-2026-009913 del
21/03/2026</t>
  </si>
  <si>
    <t>Emelce S.A. E.S.P.</t>
  </si>
  <si>
    <t xml:space="preserve">Corresponde a la Costancia de envio al peticionario Harol Guzman </t>
  </si>
  <si>
    <t>1-2026-022273</t>
  </si>
  <si>
    <t xml:space="preserve">Respuesta al radicado UPME No. 20261110059542. Traslado por
competencias derecho de petición con radicado 1-2026-006913 sobre "solicitud de
análisis y acciones institucionales para la evaluación de la instalación de un punto
de abastecimiento de gas en la vereda La Cubillera, municipio de Granada, Meta"
del H.S. Fabián Diaz.”
</t>
  </si>
  <si>
    <t>ASOGNADO A GRUPO DE ASUNTOS LEGISLATIVOS</t>
  </si>
  <si>
    <t>1-2026-022304</t>
  </si>
  <si>
    <t>DENUNCIA FORMAL: DENUNCIA URGENTE: Crisis de salubridad, vulneración al derecho al agua y falla sistemática - NIC: 7991911</t>
  </si>
  <si>
    <t>Paola Fernanda Villamil Rodríguez</t>
  </si>
  <si>
    <t>2-2026-020863</t>
  </si>
  <si>
    <t>2-2026-020736</t>
  </si>
  <si>
    <t>1-2026-022364</t>
  </si>
  <si>
    <t xml:space="preserve">Acción Preventiva Nro. 299/2026+REQUERIMIENTO POR PRESUNTO INCUMPLIMIENTO DEL ACTA DE COMPROMISOS DEL 28 DE NOVIEMBRE DE 2014 SUSCRITA ENTRE EMGESA S.A. E.S.P. (HOY ENEL COLOMBIA) Y EL GRUPO ASOCIATIV	</t>
  </si>
  <si>
    <t>Personería Municipal</t>
  </si>
  <si>
    <t>1-2026-022159</t>
  </si>
  <si>
    <t>Doctor EDWIN PALMA EGEA Ministro de Minas y Energía de Colombia menergia@minenergia.gov.co Calle 43 # 57-31, Centro Administrativo Nacional (CAN) Bogotà D.C. Asunto: DERECHO DE PETICIÓN – ARTICULO 23</t>
  </si>
  <si>
    <t>Pedro Claver Bolívar Cardona</t>
  </si>
  <si>
    <t>ASIGANDO A COLOMBIA SOLAR</t>
  </si>
  <si>
    <t>Información nuevos usuarios rurales Marzo</t>
  </si>
  <si>
    <t>2-2026-021161</t>
  </si>
  <si>
    <t>Acuse de recibido radicados MME 1-2026-022532 / 1-2026-022563
Reporte nuevos usuarios</t>
  </si>
  <si>
    <t>Información nuevos usuarios rurales Abril</t>
  </si>
  <si>
    <t>2-2026-021163</t>
  </si>
  <si>
    <t>Acuse de recibido radicados MME 1-2026-022534 / 1-2026-022566
Reporte nuevos usuarios</t>
  </si>
  <si>
    <t>Información nuevos usuarios rurales</t>
  </si>
  <si>
    <t>3-2026-026606</t>
  </si>
  <si>
    <t>Traslado por competencia, solicitud de información prestación del servicio en Puerto Carreño - ASOCAPITALES. Radicado 1-2026-021496 del 7 de mayo de 2026.</t>
  </si>
  <si>
    <t>3-2026-027455</t>
  </si>
  <si>
    <t>2-2026-021278</t>
  </si>
  <si>
    <t>1-2026-021486</t>
  </si>
  <si>
    <t>Fw: Solicitud de protección de derechos e intereses colectivos previo a interponer acción popular por las fallas estructurales en el sistema de energía eléctrica de Puerto Carreño.</t>
  </si>
  <si>
    <t>2-2026-021387</t>
  </si>
  <si>
    <t>1-2026-022113</t>
  </si>
  <si>
    <t xml:space="preserve"> Respuesta al Radicado Ministerio de Mininas y Energía: 2-2026-015725</t>
  </si>
  <si>
    <t>2-2026-021543</t>
  </si>
  <si>
    <t>1-2026-022169</t>
  </si>
  <si>
    <t>** POSIBLE SPAM *** S.O.S. 19 noches sin Energía Eléctrica en Palomino, Guajira PQRSD</t>
  </si>
  <si>
    <t>Ingrid Parada</t>
  </si>
  <si>
    <t>2-2026-021541</t>
  </si>
  <si>
    <t>2-2026-021404</t>
  </si>
  <si>
    <t>1-2026-022271</t>
  </si>
  <si>
    <t>Respuesta a traslado efectuado por MINENERGIA: Registro radicado 2- 2026-015680</t>
  </si>
  <si>
    <t>2-2026-021540</t>
  </si>
  <si>
    <t>2-2026-021403</t>
  </si>
  <si>
    <t>1-2026-022299</t>
  </si>
  <si>
    <t>Comunicación acerca de la superposición de proyectos, con relación al trámite
administrativo de la solicitud de Licencia Ambiental para el proyecto “Interconexión del
parque fotovoltaico Ariguaní 200 MWac a la subestación La Loma 500 kV”.</t>
  </si>
  <si>
    <t>2-2026-021539</t>
  </si>
  <si>
    <t>2-2026-021402</t>
  </si>
  <si>
    <t>1-2026-022530</t>
  </si>
  <si>
    <t>Información de resultados de la audiencia de adjudicación. Convocatoria
Pública UPME 03-2024 Compensadores Síncronos en las Subestaciones
Santa Marta 110 kV y Maicao 110 kV.</t>
  </si>
  <si>
    <t>Unidad De Planeación Minero Energética</t>
  </si>
  <si>
    <t>1-2026-022625</t>
  </si>
  <si>
    <t>Información de resultados de adjudicación. Convocatoria Pública UPME STR 05 - 2025 Segundo Circuito Nueva Montería – Rio Sinú 110 kV</t>
  </si>
  <si>
    <t>1-2026-022676</t>
  </si>
  <si>
    <t>Respuesta a “Traslado por competencia MME 1-2026-018101”</t>
  </si>
  <si>
    <t>2-2026-022049</t>
  </si>
  <si>
    <t>1-2026-022669</t>
  </si>
  <si>
    <t>PQ-GPP-COJ-35543-26_ALCALDIA_GIGANTE_COPIA_MINENERGIA</t>
  </si>
  <si>
    <t>ENEL Colombia SA ESP</t>
  </si>
  <si>
    <t>1-2026-022640</t>
  </si>
  <si>
    <t>Respuesta comunicación situación de orden público con impacto en la Central Termoguajira.</t>
  </si>
  <si>
    <t>Ministerio de Defensa</t>
  </si>
  <si>
    <t>2-2026-025186</t>
  </si>
  <si>
    <t>1-2026-022679</t>
  </si>
  <si>
    <t>SOLICITUD DE REANUDACION DE CRONOGRAMA DE INSPECCIONES TECNICAS RURALES - FOTOVOLTAICAS 702</t>
  </si>
  <si>
    <t>Alcaldía Municipal de Puerto Rico</t>
  </si>
  <si>
    <t>ASIGNADO A SUPERVISIÓN</t>
  </si>
  <si>
    <t>1-2026-022705</t>
  </si>
  <si>
    <t>Criticidad mantenimientos Central Hidroeléctrica El Quimbo</t>
  </si>
  <si>
    <t>ASIGNADO A OAAS</t>
  </si>
  <si>
    <t>1-2026-022710</t>
  </si>
  <si>
    <t>Solicitudes para un optimo funcionamiento del servicio de Energía en el Municipio de Simiti.</t>
  </si>
  <si>
    <t>Alcaldía Municipal de Simití</t>
  </si>
  <si>
    <t>2-2026-022174</t>
  </si>
  <si>
    <t>2-2026-022030</t>
  </si>
  <si>
    <t>1-2026-022622</t>
  </si>
  <si>
    <t>RADICADO SDM No-202621005784611 - RETIE</t>
  </si>
  <si>
    <t>Secretaría de Movilidad de Bogotá</t>
  </si>
  <si>
    <t>ASIGNADO A REGLAMENTOS</t>
  </si>
  <si>
    <t>1-2026-022626</t>
  </si>
  <si>
    <t>Traslado OFI26-00087416 / GFPU - EMAIL</t>
  </si>
  <si>
    <t>ASOGNADO A OAAS</t>
  </si>
  <si>
    <t>1-2026-022712</t>
  </si>
  <si>
    <t>Reporte riesgos, afectaciones al orden público y solicitud de intervención institucional para la continuidad del Proyecto Línea de Transmisión La Loma Sogamoso a 500 kV</t>
  </si>
  <si>
    <t>1-2026-022736</t>
  </si>
  <si>
    <t>DENUNCIA URGENTE 21 DIAS SIN ELECTRICIDAD U AFECTACION AL DERECHO AL AGUA</t>
  </si>
  <si>
    <t>Marie Noelle Braud</t>
  </si>
  <si>
    <t>2-2026-022003</t>
  </si>
  <si>
    <t>2-2026-021920</t>
  </si>
  <si>
    <t>1-2026-022785</t>
  </si>
  <si>
    <t>** POSIBLE SPAM *** Falla en el servicio de Luz</t>
  </si>
  <si>
    <t xml:space="preserve">Ricardo Sanclemente </t>
  </si>
  <si>
    <t>1-2026-022790</t>
  </si>
  <si>
    <t>1-2026-022792</t>
  </si>
  <si>
    <t>Asunto. Remisión por Competencia - Referencia. PQRSD 1319491</t>
  </si>
  <si>
    <t>LAURA SILENE ALVAREZ ANGARITA</t>
  </si>
  <si>
    <t>2-2026-021405</t>
  </si>
  <si>
    <t>Solicitud incompleta</t>
  </si>
  <si>
    <t>1-2026-022807</t>
  </si>
  <si>
    <t>Respuesta a comunicado recibido el 13 de mayo de 2026. Contradicción de cobros e irregularidades</t>
  </si>
  <si>
    <t>Luz Daniela Álvarez</t>
  </si>
  <si>
    <t>2-2026-022002</t>
  </si>
  <si>
    <t>2-2026-021924</t>
  </si>
  <si>
    <t>1-2026-022847</t>
  </si>
  <si>
    <t>sorprendidos con el servicio de electricidad en palomino</t>
  </si>
  <si>
    <t>Bernardo Diaz Tafur</t>
  </si>
  <si>
    <t>1-2026-022854</t>
  </si>
  <si>
    <t>PRE-CS-000975-2026 - UAC-CS-4114-2026 RTA DP PEDRO CLAVER BOLIVAR TRASLADO ART21LEY1755DE2015 MINTRANSPORTE -INVIAS -MINMINAS IPSE -MINHACIENDA -GOBANTIOQUIA – ART – PRESIDENCIA DE LA REPUBLICA – PROC</t>
  </si>
  <si>
    <t>2-2026-022230</t>
  </si>
  <si>
    <t>2-2026-022000</t>
  </si>
  <si>
    <t>1-2026-022868</t>
  </si>
  <si>
    <t>Derecho de Petición de Interés General - Solicitud de información técnica sobre
participación ciudadana y Transición Energética.</t>
  </si>
  <si>
    <t>Maria Valentina Rincon</t>
  </si>
  <si>
    <t>ASIGNADO A DIRECCIÓN DE MINERÍA EMPRESARIAL // DEE</t>
  </si>
  <si>
    <t xml:space="preserve"> 1-2026-022875</t>
  </si>
  <si>
    <t>RV: DERECHO DE PETICIÓN – SOLICITUD DE VALIDACIÓN Y APLICACIÓN DE PAGOS</t>
  </si>
  <si>
    <t>NURYS NAYDA GUTIERREZ OROZCO</t>
  </si>
  <si>
    <t>2-2026-022001</t>
  </si>
  <si>
    <t>2-2026-021921</t>
  </si>
  <si>
    <t>1-2026-022879</t>
  </si>
  <si>
    <t>SALIDA RADICADO IDEAM 20263000087401 / ENTRADA RADICADO 20269910083544</t>
  </si>
  <si>
    <t>Instituto de Hidrología, Meteorología y Estudios Ambientales - IDEAM</t>
  </si>
  <si>
    <t xml:space="preserve">No requiere respuesta es informativo y la coordinación autoriza el cierre del mismo </t>
  </si>
  <si>
    <t>1-2026-022884</t>
  </si>
  <si>
    <t>Respuesta Radicado UPME No. 202601110117522 - respuesta estado de evaluación correspondiente al proyecto “ POLLOS EL MANANTIAL S.A.S</t>
  </si>
  <si>
    <t xml:space="preserve">2-2026-022006
</t>
  </si>
  <si>
    <t>Se da respuesta a la UPME solicitando informacion del peticiionario para poder eniar a este la respuesta dada por parte de la UPME</t>
  </si>
  <si>
    <t>1-2026-022330</t>
  </si>
  <si>
    <t>Solicitud Información caso FNCE_20257434 - Fuentes no Convencionales
de Energía</t>
  </si>
  <si>
    <t>Juan Fernando Galvez Florez</t>
  </si>
  <si>
    <t>2-2026-022260</t>
  </si>
  <si>
    <t>2-2026-022118</t>
  </si>
  <si>
    <t>1-2026-023465</t>
  </si>
  <si>
    <t xml:space="preserve">Derecho de petición de información </t>
  </si>
  <si>
    <t>Concejo De Bogotá D.C</t>
  </si>
  <si>
    <t>2-2026-023465</t>
  </si>
  <si>
    <t>1-2026-022500</t>
  </si>
  <si>
    <t>Instituto de Planificación y Promoción de Soluciones Energéticas para Zonas No Interconectadas - Confirmación de Radicación IdControl: 115133</t>
  </si>
  <si>
    <t>1-2026-021284</t>
  </si>
  <si>
    <t>Solicitud de información sobre existencia de infraestructura, proyectos sectoriales y posibles
superposiciones en el área de estudio del Proyecto de Generación de Energía Fotovoltaica “TAURUS
SOLAR 19.5 MW” incluida su línea de conexión de 34,5 kV y subestación elevadora 34.5/110 kV.</t>
  </si>
  <si>
    <t>ASIGNADO A OARE</t>
  </si>
  <si>
    <t>1-2026-022651</t>
  </si>
  <si>
    <t>Radicación PQRS EXT26-00075559 - 13 mayo 2026 MARTHA STEPHANNY BARRETO MANTILLA - Radicado VUV</t>
  </si>
  <si>
    <t>No necesita respuesta</t>
  </si>
  <si>
    <t>1-2026-021333</t>
  </si>
  <si>
    <t>Solicitud de programación y coordinación de reunión interinstitucional asociada a
proyectos de generación de energía solar fotovoltaica en el departamento de Córdoba</t>
  </si>
  <si>
    <t>Correspondencia CVS</t>
  </si>
  <si>
    <t>1-2026-021528</t>
  </si>
  <si>
    <t>Comunicación acerca de la superposición de proyectos, con relación al trámite
administrativo de la solicitud de Licencia Ambiental para el proyecto “Interconexión del
parque fotovoltaico Ariguaní 200 MWac a la subestación La Loma 500 kV”</t>
  </si>
  <si>
    <t>1-2026-021530</t>
  </si>
  <si>
    <t>1-2026-021534</t>
  </si>
  <si>
    <t>Derecho de Petición – Solicitud de destinación diferencial de recursos provenientes del cobro por kWh a estratos 4, 5 y 6 para la superación del rezago energético en el Departamento del Chocó</t>
  </si>
  <si>
    <t>Dirección General de Crédito Público y del Tesoro Nacional - Ministerio de Hacienda y Crédito Público</t>
  </si>
  <si>
    <t>1-2026-021628</t>
  </si>
  <si>
    <t>Radicado 20262300452791 de 2026-05-07</t>
  </si>
  <si>
    <t>1-2026-021680</t>
  </si>
  <si>
    <t>Solicitud de informe general del estado de los contratos relacionados con la obra de TERMOCARIBE S.A E.S.P,</t>
  </si>
  <si>
    <t>RICARDO AVILA LOPEZ</t>
  </si>
  <si>
    <t xml:space="preserve">2-2026-022005
</t>
  </si>
  <si>
    <t>2-2026-021930</t>
  </si>
  <si>
    <t>se traslada a TERMOCARIBE S.A. E.S.P</t>
  </si>
  <si>
    <t>1-2026-021691</t>
  </si>
  <si>
    <t>Dirección de Energía Eléctrica - Solicitud de ayuda - Estrato 2 -
Barranquilla</t>
  </si>
  <si>
    <t>Steven Cano</t>
  </si>
  <si>
    <t>1-2026-021855</t>
  </si>
  <si>
    <t>Derecho de petición – Solicitud urgente de cambio de poste en mal estado por riesgo para personas y animales</t>
  </si>
  <si>
    <t>Efrain Jhonatan Tarazona Vargas</t>
  </si>
  <si>
    <t>2-2026-022004</t>
  </si>
  <si>
    <t>2-2026021922</t>
  </si>
  <si>
    <t>1-2026-021881</t>
  </si>
  <si>
    <t>NO FUNCIONA LA PETICION - Incentivos Tributarios</t>
  </si>
  <si>
    <t>Marisol Gordillo</t>
  </si>
  <si>
    <t>2-2026-021895</t>
  </si>
  <si>
    <t>1-2026-021885</t>
  </si>
  <si>
    <t>1-2026-021909</t>
  </si>
  <si>
    <t>1-2026-021955</t>
  </si>
  <si>
    <t xml:space="preserve">Comunicación acerca de la superposición de proyectos, con relación al trámite
administrativo de la solicitud de Licencia Ambiental para el proyecto “Interconexión del
parque fotovoltaico Ariguaní 200 MWac a la subestación La Loma 500 kV”.
</t>
  </si>
  <si>
    <t>1-2026-022375</t>
  </si>
  <si>
    <t>Comunicación acerca de la superposición de proyectos, con relación al trámite
administrativo de evaluación de la solicitud de Licencia Ambiental para el proyecto
“Interconexión del parque fotovoltaico Ariguaní 200 MWac a la subestación La Loma 500
kV</t>
  </si>
  <si>
    <t>1-2026-022412</t>
  </si>
  <si>
    <t>Medidas para garantizar abastecimiento de energía eléctrica y gas natural
frente al Fenómeno de El Niño 2026-2027</t>
  </si>
  <si>
    <t>2-2026-022170</t>
  </si>
  <si>
    <t>2-2026-022050</t>
  </si>
  <si>
    <t>1-2026-022474</t>
  </si>
  <si>
    <t>Solicitud de información sobre el Fenómeno del Niño para el segundo semestre de 2026.</t>
  </si>
  <si>
    <t>Juan Carlos Lozada</t>
  </si>
  <si>
    <t>ASIGNADO A GRUPO DE ASUNTOS LEGISLATIVOS</t>
  </si>
  <si>
    <t>1-2026-022564</t>
  </si>
  <si>
    <t>Segunda solicitud | Derecho de petición en la modalidad de consulta</t>
  </si>
  <si>
    <t>Oge Energy</t>
  </si>
  <si>
    <t>1-2026-022590</t>
  </si>
  <si>
    <t>1-2026-022596</t>
  </si>
  <si>
    <t>1-2026-022955</t>
  </si>
  <si>
    <t xml:space="preserve">FIDUCOLDEX .::. 125212 PA CENIT TEORAMA - OBRAS POR IMPUESTOS Informe mensual del mes de abril 2026 #Radicado 2026-2-006538	</t>
  </si>
  <si>
    <t>1-2026-022963</t>
  </si>
  <si>
    <t>202644009535-1 Traslado por competencia radicado MME 1-2026-017273”</t>
  </si>
  <si>
    <t xml:space="preserve">	
2-2026-021548</t>
  </si>
  <si>
    <t>1-2026-022886</t>
  </si>
  <si>
    <t>Radicación PQRS EXT26-00076363 - 14 mayo 2026 MARTHA STEPHANNY BARRETO MANTILLA - Radicado VUV</t>
  </si>
  <si>
    <t>Corresponde a un acuse de recibido automático por la respuesta otorgada a través del oficio con radicado No. 2-2026-019037</t>
  </si>
  <si>
    <t>1-2026-023076</t>
  </si>
  <si>
    <t>Su comunicación de asunto: “Solicitud Concepto-Ampliación de
Cobertura”</t>
  </si>
  <si>
    <t>Comisión de Regulación de Energía, Gas y Combustibles - CREG Antonio Jiménez Rivera</t>
  </si>
  <si>
    <t>Tramite no requiere respuesta ya que es la respuesa a solicitud interna</t>
  </si>
  <si>
    <t>1-2026-023079</t>
  </si>
  <si>
    <t>Radicado # S2026004381</t>
  </si>
  <si>
    <t>2-2026-012362</t>
  </si>
  <si>
    <t>1-2026-023087</t>
  </si>
  <si>
    <t>Respuesta Radicado No.: 2-2026-015850 del 20 de abril de 2026</t>
  </si>
  <si>
    <t>servicio al cliente afinia</t>
  </si>
  <si>
    <t>2-2026-022026</t>
  </si>
  <si>
    <t>Respuesta de AFINIA a traslado previo</t>
  </si>
  <si>
    <t>1-2026-023232</t>
  </si>
  <si>
    <t>Acolgen | Comunicación A-083-15-05-2026 - Comentarios al Proyecto de Resolución Plan de Expansión de Transmisión 2025-2039</t>
  </si>
  <si>
    <t>2-2026-022053</t>
  </si>
  <si>
    <t>1-2026-023286</t>
  </si>
  <si>
    <t>202644009650-1 Respuesta a solicitud de información operativa de la Central Hidroeléctrica El Quimbo</t>
  </si>
  <si>
    <t>Se trata de un requerimiento de información que se hizo a XM y no necesita respuesta</t>
  </si>
  <si>
    <t>1-2026-023321</t>
  </si>
  <si>
    <t>Registrado: Comentarios al Proyecto de Resolución “Por medio de la cual se adopta el Plan de Expansión de Transmisión 2025 – 2039” emitido por el Ministerio de Minas y Energía (MME).</t>
  </si>
  <si>
    <t>2-2026-022052</t>
  </si>
  <si>
    <t>1-2026-023443</t>
  </si>
  <si>
    <t>Respuesta traslado por competencia radicado No.2-2026-015696 de fecha 20-04-2026-por el Ministerio de Minas y Energ</t>
  </si>
  <si>
    <t>1-2026-023512</t>
  </si>
  <si>
    <t>Devolución radicado No. 2-2026-019631 Ministerio de Minas y Energía, recibida; a través, del buzón de correo electrónico info@fenoge.gov.co con radicado FENOGE No. 20262600021602 del 08 de mayo de 2026</t>
  </si>
  <si>
    <t>Se archiva con autorización de Martha Barreto. La comunicación es informativa respecto a la competencia de Fenoge para realizar capacitaciones de eficiencia energética. No requiere respuesta.</t>
  </si>
  <si>
    <t>1-2026-023576</t>
  </si>
  <si>
    <t>Comunicación de término adicional PQRSDF - Radicado No. 20269910083544, Traslado por competencias del Ministerio de Minas y Energía Radicado No. 2-2026-018016</t>
  </si>
  <si>
    <t>1-2026-019033</t>
  </si>
  <si>
    <t>Comentarios al proyecto de decreto “Por el cual se reglamenta el numeral 2 del artículo 274 de la Ley 2294 de 2023.”</t>
  </si>
  <si>
    <t>ENEL COLOMBIA SA. ESP.</t>
  </si>
  <si>
    <t>REASIGNADO A SUBSIDIOS</t>
  </si>
  <si>
    <t>1-2026-019182</t>
  </si>
  <si>
    <t>Carta a MME - Comentarios proyecto de decreto “Por el cual se reglamenta el numeral 2 del artículo 274 de la ley 2294 de 2023.&amp;quot;</t>
  </si>
  <si>
    <t>1-2026-023819</t>
  </si>
  <si>
    <t>Respuesta a comunicación 01-OCI-011918-E-2026 y consecutivo de origen Radicado No.: 2-2026-018307(01-OCI-012849-S-2026)</t>
  </si>
  <si>
    <t>2-2026-022179</t>
  </si>
  <si>
    <t>1-2026-023004</t>
  </si>
  <si>
    <t>Respuesta al radicado 202601150196512. Registrado: Radicado 2-2026-020192 Respuesta al Rad 1-2026-016209</t>
  </si>
  <si>
    <t>Parque Solar Colombia I S.A.S. E.S.P</t>
  </si>
  <si>
    <t>ASIGNADO A DEE PROFESIONAL Gisella Bravo Noble</t>
  </si>
  <si>
    <t>1-2026-023239</t>
  </si>
  <si>
    <t>Comentarios al Proyecto de Resolución “Por medio de la cual se adopta el Plan de Expansión de Transmisión 2025 – 2039” emitido por el Ministerio de Minas y Energía (MME).</t>
  </si>
  <si>
    <t>1-2026-023466</t>
  </si>
  <si>
    <t>Apagones de la Empresa de Energía AIRE</t>
  </si>
  <si>
    <t>Ana Camacho</t>
  </si>
  <si>
    <t>2-2026-022292</t>
  </si>
  <si>
    <t>2-2026-022284</t>
  </si>
  <si>
    <t>1-2026-023503</t>
  </si>
  <si>
    <t xml:space="preserve">Respuesta a traslado por competencia por parte del Ministerio de Minas y Energía, sobre Información técnica de indicadores del sector energía, Radicado MME 1-2026-015751. Radicado UPME No. 202601110152642. </t>
  </si>
  <si>
    <t>ASIGNADO A LA DEE Natalia Ortega Viscaino</t>
  </si>
  <si>
    <t>1-2026-023517</t>
  </si>
  <si>
    <t>Solicitud de aclaración sobre la transición normativa y requisitos del Acuerdo Operacional de Coexistencia para proyectos en Fase 2 con áreas compartidas bajo la Resolución 000749 de 2025</t>
  </si>
  <si>
    <t>Luisa Mor</t>
  </si>
  <si>
    <t>1-2026-023523</t>
  </si>
  <si>
    <t>Registrado: Rta requisitos del Acuerdo Operacional de Coexistencia para proyectos en Fase 2 con áreas compartidas bajo la Resolución 000749 de 2025. Radicado UPME No. 202601110127202.</t>
  </si>
  <si>
    <t>1-2026-023570</t>
  </si>
  <si>
    <t xml:space="preserve">Invitación de Asocapitales a Mesa Técnica de Seguimiento al Fenómeno de El Niño para el 28 de mayo en el Hotel Hilton Bogotá Corferias </t>
  </si>
  <si>
    <t>1-2026-023574</t>
  </si>
  <si>
    <t>Proyecto UPME 03-2010 Chivor – Norte – Bacatá 230 kV y Líneas de transmisión asociadas. Concepto de la UPME en relación con la solicitud de prórroga de la FPO.</t>
  </si>
  <si>
    <t>ASIGNADO A LA OAJ</t>
  </si>
  <si>
    <t>1-2026-023585</t>
  </si>
  <si>
    <t>Solicitud concepto utilización recursos alumbrado público municipio de Puente Nacional-Santander</t>
  </si>
  <si>
    <t>Alcaldía de Puente Nacional</t>
  </si>
  <si>
    <t>1-2026-023717</t>
  </si>
  <si>
    <t>Solicitud de información relacionada con el Contrato FAER GGC 504-2022</t>
  </si>
  <si>
    <t>Llanos - Ingenieria Electrica S.A.S</t>
  </si>
  <si>
    <t>1-2026-023749</t>
  </si>
  <si>
    <t>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t>
  </si>
  <si>
    <t>ASIGNADO A GRUPO DE REGALÍAS</t>
  </si>
  <si>
    <t>1-2026-023785</t>
  </si>
  <si>
    <t xml:space="preserve">	Remisión de comentarios – Proyecto de Resolución UPME (Circular Externa 042 de 2026)</t>
  </si>
  <si>
    <t>2-2026-023181</t>
  </si>
  <si>
    <t>2-2026-023106</t>
  </si>
  <si>
    <t>1-2026-023816</t>
  </si>
  <si>
    <t>Circular UPME 042/26 - Comentarios a proyecto resolución obras capacidad cortocircuito</t>
  </si>
  <si>
    <t>2-2026-024460</t>
  </si>
  <si>
    <t>2-2026-024049</t>
  </si>
  <si>
    <t>1-2026-023547</t>
  </si>
  <si>
    <t>Entrevista</t>
  </si>
  <si>
    <t>GABRIEL DARIO ARIZA MARTINEZ.E -52</t>
  </si>
  <si>
    <t>ASIGANDO A GRUPO DE NUEVOS ENERGÉTIVOS DE DIRECCIÓN DE HIDROCARBUROS</t>
  </si>
  <si>
    <t>1-2026-023954</t>
  </si>
  <si>
    <t>SOS. CRISIS HUMANITARIA EN PAPAYAL SUR DE BOLIVAR Y LA REGIÓN POR MAL SERVICIO DE ENERGÍA ELÉCTRICA.</t>
  </si>
  <si>
    <t>Jaime Eduardo Uribe Jimenez</t>
  </si>
  <si>
    <t>2-2026-023270</t>
  </si>
  <si>
    <t>2-2026-023183</t>
  </si>
  <si>
    <t>1-2026-023840</t>
  </si>
  <si>
    <t>Informe CNO 832</t>
  </si>
  <si>
    <t>1-2026-023850</t>
  </si>
  <si>
    <t>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t>
  </si>
  <si>
    <t>CLAUDIA RUTH FRANCO ZAMORA</t>
  </si>
  <si>
    <t>1-2026-023854</t>
  </si>
  <si>
    <t>1-2026-023364</t>
  </si>
  <si>
    <t>Solicitud de actualización de contactos en el marco de la Circular 40022 del 12 de mayo de 2026</t>
  </si>
  <si>
    <t>No requiere respuesta</t>
  </si>
  <si>
    <t>1-2026-022189</t>
  </si>
  <si>
    <t>Respuesta de EPM al radicado 1-2026-018234</t>
  </si>
  <si>
    <t>Empresas Publicas De Medellín - EPM</t>
  </si>
  <si>
    <t>2-2026-024016</t>
  </si>
  <si>
    <t>1-2026-023133</t>
  </si>
  <si>
    <t>Fenómeno del niño</t>
  </si>
  <si>
    <t>MIGUEL ALFONSO ARANGO</t>
  </si>
  <si>
    <t>1-2026-023177</t>
  </si>
  <si>
    <t>Fw: Resoluciones 40183 y 40232</t>
  </si>
  <si>
    <t>Angela Solanyi Pabón Rojas</t>
  </si>
  <si>
    <t>1-2026-023197</t>
  </si>
  <si>
    <t>Respuesta al radicado 1-2026-017805</t>
  </si>
  <si>
    <t>AIR-e S.A. E.S.P.</t>
  </si>
  <si>
    <t>2-2026-023110</t>
  </si>
  <si>
    <t>1-2026-023214</t>
  </si>
  <si>
    <t>Notificacion electronica radicado salida No 20268202152921 - 2-2026-019660</t>
  </si>
  <si>
    <t>Vecino afectado del barrio Villa Betel</t>
  </si>
  <si>
    <t>2-2026-023111</t>
  </si>
  <si>
    <t>1-2026-023220</t>
  </si>
  <si>
    <t>Solicitud de apoyo institucional para atender situación en la Central Hidroeléctrica El Quimbo</t>
  </si>
  <si>
    <t>1-2026-023267</t>
  </si>
  <si>
    <t>Razones para omitir acciones inmediatas para el restablecimiento del orden público. Respuesta al oficio DA-100-286 del 14 de mayo de 2026 – Precisiones sobre los alcances de la reunión del 14 de mayo.</t>
  </si>
  <si>
    <t>1-2026-023275</t>
  </si>
  <si>
    <t>1-2026-023287</t>
  </si>
  <si>
    <t>Respuesta a Solicitud de información adicional en diagnóstico de capacidad de red (SDL). Radicado No. 2-2026-013499</t>
  </si>
  <si>
    <t>Se archiva con autorización de la coordinadora Martha Barreto. La comunicación remite información técnica solicitada por el MME a la empresa AIR-E, no requiere respuesta.</t>
  </si>
  <si>
    <t>1-2026-023479</t>
  </si>
  <si>
    <t>Energias Renovables</t>
  </si>
  <si>
    <t>INSTITUCION EDUCATIVA</t>
  </si>
  <si>
    <t>ASIGNADO A LA DEE</t>
  </si>
  <si>
    <t>1-2026-023579</t>
  </si>
  <si>
    <t>En atencion a lo precepuestado en el articulo 23 de la constitucion politica comedidamenteme permito formular un derecho de peticio, en elst sentido deberan indicar si el señor quien respondia al nomb</t>
  </si>
  <si>
    <t>vimamumen</t>
  </si>
  <si>
    <t>ASIGNADO A LA Dirección de Hidrocarburos</t>
  </si>
  <si>
    <t>1-2026-023641</t>
  </si>
  <si>
    <t>Solicitud de lineamientos para la formulación e implementación del Plan de Gestión del Riesgos de Desastres</t>
  </si>
  <si>
    <t xml:space="preserve">CEELVA S.A.S E.S.P </t>
  </si>
  <si>
    <t>1-2026-023676</t>
  </si>
  <si>
    <t>Solicitud cambio postas</t>
  </si>
  <si>
    <t>JUNTA COMUNAL BARRIO BELEN</t>
  </si>
  <si>
    <t>2-2026-023140</t>
  </si>
  <si>
    <t>2-2026-023103</t>
  </si>
  <si>
    <t>1-2026-023780</t>
  </si>
  <si>
    <t xml:space="preserve">	Copia Carta Abierta a la Superintendencia de Servicios Públicos — Queja formal contra la CEO por el servicio eléctrico en el Cauca</t>
  </si>
  <si>
    <t>Proclama del Pacifico</t>
  </si>
  <si>
    <t>2-2026-023139</t>
  </si>
  <si>
    <t>2-2026-023102</t>
  </si>
  <si>
    <t>1-2026-023788</t>
  </si>
  <si>
    <t>Re: Envio documentos para solicitud de cambio de postas barrio hachazo</t>
  </si>
  <si>
    <t>1-2026-023815</t>
  </si>
  <si>
    <t>EXCESIVOS COBROS DE ENERGIA Y GAS</t>
  </si>
  <si>
    <t>Esperanza Triana</t>
  </si>
  <si>
    <t>1-2026-023820</t>
  </si>
  <si>
    <t>Comentarios al proyecto de resolución MME. "Por la cual se modifica la Resolución 181313 de 2002 “por la que se establecen los criterios y la forma para elaborar el Plan de Expansión del Sistema Interconectado Nacional”.</t>
  </si>
  <si>
    <t xml:space="preserve"> Termobarranquilla S.A. E.S.P. - Tebsa</t>
  </si>
  <si>
    <t>1-2026-023884</t>
  </si>
  <si>
    <t>Solicitud de concepto técnico y normativo sobre la financiación del servicio de alumbrado público con recursos de libre destinación (recursos propios)</t>
  </si>
  <si>
    <t>Secretaría de Hacienda Municipal</t>
  </si>
  <si>
    <t>1-2026-023904</t>
  </si>
  <si>
    <t>RESOLUCIÓN 40159 DE 2026</t>
  </si>
  <si>
    <t>Elvis Calderon</t>
  </si>
  <si>
    <t>1-2026-023127</t>
  </si>
  <si>
    <t>Comentarios al proyecto de resolución MME. "Por medio de la cual se adopta el Plan de Expansión de Transmisión 2025 – 2039"</t>
  </si>
  <si>
    <t>2-2026-023112</t>
  </si>
  <si>
    <t>3-2026-027200</t>
  </si>
  <si>
    <t>Respuesta memorando radicado No. 3-2026-026499 – Solicitud de información limitación al dominio FMI No. 120-183129</t>
  </si>
  <si>
    <t>ASIGNADO A DEE</t>
  </si>
  <si>
    <t>3-2026-026884</t>
  </si>
  <si>
    <t>Solicitud de información –Alerta Temprana 011-2026. Recomendación 23.</t>
  </si>
  <si>
    <t>ASIGNADO A C.E</t>
  </si>
  <si>
    <t>1-2026-017736</t>
  </si>
  <si>
    <t>SUBSANACIONES ID -02357 SAN JUAN DEL CESAR</t>
  </si>
  <si>
    <t>Maria Paola Moron Quiroz</t>
  </si>
  <si>
    <t>1-2026-017739</t>
  </si>
  <si>
    <t>SUBSANACIONES PROYECTO ID-03845</t>
  </si>
  <si>
    <t>1-2026-021596</t>
  </si>
  <si>
    <t>Contrato de obra No. 1554 de 2020 “Construcción de la prolongación de la pasarela de acceso al muelle flotante victoria regía, Leticia, amazonas”; suscrito entre el INSTITUTO NACIONAL DE VIAS y UNION TEMPORAL INFRAESTRUCTURA FLUVIAL</t>
  </si>
  <si>
    <t>Energia Para el Amazonas SA ESP</t>
  </si>
  <si>
    <t>ASIGNADO A GRUPO DE SUPERVISIÓN</t>
  </si>
  <si>
    <t>1-2026-022431</t>
  </si>
  <si>
    <t xml:space="preserve">Remisión de acta de socialización – Cumplimiento requerimientos Etapa I - FAER 1917-2025 </t>
  </si>
  <si>
    <t>Ruth Estella Pantoja Cadena</t>
  </si>
  <si>
    <t>1-2026-022438</t>
  </si>
  <si>
    <t>Notificacion electronica radicado salida No 20262012037031</t>
  </si>
  <si>
    <t>2-2026-023109</t>
  </si>
  <si>
    <t>1-2026-022456</t>
  </si>
  <si>
    <t>Solicitud inclusión proyecto Norte como PINE</t>
  </si>
  <si>
    <t xml:space="preserve">	
2-2026-026031</t>
  </si>
  <si>
    <t>1-2026-022845</t>
  </si>
  <si>
    <t>Reunión inicial para tratar el posible conflicto de coexistencia.</t>
  </si>
  <si>
    <t>Abogados de Energía y Gas</t>
  </si>
  <si>
    <t>1-2026-023096</t>
  </si>
  <si>
    <t>Respuesta al radicado 2-2026-012362</t>
  </si>
  <si>
    <t>1-2026-023098</t>
  </si>
  <si>
    <t>1-2026-023105</t>
  </si>
  <si>
    <t>instalación de mesa de trabajo</t>
  </si>
  <si>
    <t>SINTRADISPAC</t>
  </si>
  <si>
    <t>2-2026-023136</t>
  </si>
  <si>
    <t>2-2026-023104</t>
  </si>
  <si>
    <t>1-2026-023751</t>
  </si>
  <si>
    <t>RE: MINENERGIA: Registro radicado 2-2026-020894</t>
  </si>
  <si>
    <t>CEDELCA S.A. E.S.P.</t>
  </si>
  <si>
    <t>1-2026-023755</t>
  </si>
  <si>
    <t xml:space="preserve">	Referencia: Solicitud de nulidad de la deuda por prescripción – Reiteración ante Procuraduría General de la Nación y Defensoría del Pueblo</t>
  </si>
  <si>
    <t>Elena Isabel Marriaga</t>
  </si>
  <si>
    <t xml:space="preserve">2-2026-023134
</t>
  </si>
  <si>
    <t xml:space="preserve">2-2026-023105
</t>
  </si>
  <si>
    <t>1-2026-023786</t>
  </si>
  <si>
    <t>Aplicabilidad artículo 237 ley 2294 de 2023</t>
  </si>
  <si>
    <t>Laura  Meléndez Galvis</t>
  </si>
  <si>
    <t>2-2026-023141</t>
  </si>
  <si>
    <t>2-2026-023108</t>
  </si>
  <si>
    <t>Se taslada a la UPME</t>
  </si>
  <si>
    <t>1-2026-023905</t>
  </si>
  <si>
    <t>208979_DECISION_ADMINISTRATIVA_32673692</t>
  </si>
  <si>
    <t>Empresas Municipales de Cali – EMCALI</t>
  </si>
  <si>
    <t>2-2026-023349</t>
  </si>
  <si>
    <t>1-2026-023938</t>
  </si>
  <si>
    <t>Respuesta a correo de Minminas a radicado Minminas 1-2026 022880, del 14 de mayo de 2026</t>
  </si>
  <si>
    <t>ASIGNADO A GRUPO DE SUBSIDIOS</t>
  </si>
  <si>
    <t>1-2026-023961</t>
  </si>
  <si>
    <t>Comentarios al proyecto de resolución MME. "Por la cual se modifica la Resolución 40311 de 2020, que dispone los lineamientos de política pública para la asignación de capacidad de transporte a generadores en el Sistema Interconectado Nacional"</t>
  </si>
  <si>
    <t>1-2026-023967</t>
  </si>
  <si>
    <t>Circular 40021 del 8 de mayo de 2026</t>
  </si>
  <si>
    <t>Alexandra Bravo</t>
  </si>
  <si>
    <t>1-2026-023999</t>
  </si>
  <si>
    <t>Solicitud reunión presencial - Comunicación N. TEL-GR-002-E_2026.</t>
  </si>
  <si>
    <t>ASIGNADO A OPGI</t>
  </si>
  <si>
    <t>1-2026-024003</t>
  </si>
  <si>
    <t>Solicitud urgente de mesa de diálogo para solución de fluctuaciones en el suministro de energía y intervención inmediata</t>
  </si>
  <si>
    <t>ersonería Municipal de Distracción</t>
  </si>
  <si>
    <t>2-2026-023271</t>
  </si>
  <si>
    <t>2-2026-023182</t>
  </si>
  <si>
    <t>1-2026-024010</t>
  </si>
  <si>
    <t>Acolgen | Comunicación A-084-21-05-2026 - Comentarios al Proyecto de Resolución (Modificación Res. 40311/2020)</t>
  </si>
  <si>
    <t>1-2026-024011</t>
  </si>
  <si>
    <t>Comentarios al Proyecto de Resolución "Por la cual se modifica la Resolución 181313 de 2002 por la cual se establecen los criterios y la forma para elaborar el Plan de Expansión del Sistema Interconectado Nacional”</t>
  </si>
  <si>
    <t>1-2026-024066</t>
  </si>
  <si>
    <t>Solicitud urgente de intervención ante masacre laboral en la Empresa Estatal Hidroeléctrica Urrá S.A. E.S.P. — Tierralta, Córdoba</t>
  </si>
  <si>
    <t>Sindicato de Trabajadores de la Energía de Colombia – SINTRAELECOL</t>
  </si>
  <si>
    <t>1-2026-024081</t>
  </si>
  <si>
    <t>NUEVO DERECHO DE PETICION A AIR-E</t>
  </si>
  <si>
    <t>2-2026-023638</t>
  </si>
  <si>
    <t>2-2026-023350</t>
  </si>
  <si>
    <t xml:space="preserve">Se traslada a superintendencia de servicion publicos. </t>
  </si>
  <si>
    <t>1-2026-024091</t>
  </si>
  <si>
    <t>Comentarios al Proyecto de Resolución “Por la cual se modifica la Resolución 181313 de 2002&amp;quot;</t>
  </si>
  <si>
    <t>1-2026-024095</t>
  </si>
  <si>
    <t>DP-E-00045-2026 Confirmación Despacho 80 MW y No Participación en Subasta OEF</t>
  </si>
  <si>
    <t>Drummond Power S.A.S. E.S.P</t>
  </si>
  <si>
    <t>2-2026-025720</t>
  </si>
  <si>
    <t>2-2026-025676</t>
  </si>
  <si>
    <t>1-2026-024170</t>
  </si>
  <si>
    <t>Solicitud de verificación de superposición con proyectos minero energéticos declarados de utilidad pública o interés social en el marco de la Propuesta de Contrato de Concesión con Requisitos Diferenc</t>
  </si>
  <si>
    <t>1-2026-024180</t>
  </si>
  <si>
    <t>Respuesta al radicado CENS 20261020010766 del 11 de mayo de 2026 - Radicado Ministerio de Minas y Energía No.: 2-2026-014058 Fecha: 09-04-2026 - Radicado Defensoría Regional de Norte de Santander 202</t>
  </si>
  <si>
    <t>CENTRALES ELECTRICAS DEL NORTE DE SANTANDER S.A. EMPRESA DE SERVICIOS GOBIERNOS (CENS)</t>
  </si>
  <si>
    <t>2-2026-023107</t>
  </si>
  <si>
    <t>1-2026-024186</t>
  </si>
  <si>
    <t>Registrado: Remisión matriz de comentarios proyecto de Resolución “Por la cual se modifica la Resolución 40311 de 2020, que dispone los lineamientos de política pública para la asignación de capacidad</t>
  </si>
  <si>
    <t>1-2026-024187</t>
  </si>
  <si>
    <t>Aporte técnico | Policy brief sobre Circular 40021, El Niño 2026 e
inteligencia público-energética</t>
  </si>
  <si>
    <t>Carlos Alberto Rojas Cruz</t>
  </si>
  <si>
    <t>ASIGNADO A GRUPO DE GESTIÓN AMBIENTAL</t>
  </si>
  <si>
    <t>1-2026-018132</t>
  </si>
  <si>
    <t>La ADR le envio el radicado No. 20266000071732</t>
  </si>
  <si>
    <t>Obdulia González Viafara</t>
  </si>
  <si>
    <t>SE DEVUELVE A LA DEE PORQUE ESTÁ VENCIDO</t>
  </si>
  <si>
    <t>1-2026-019301</t>
  </si>
  <si>
    <t>CTNGA-028-26 Solicitud de orientación y aclaración sobre la aplicación de la Resolución 40412 de 2024 y la Resolución 016 de 2024 en Instituciones Públicas de Educación Superior</t>
  </si>
  <si>
    <t>Universidad Nacional De Colombia</t>
  </si>
  <si>
    <t>1-2026-016780</t>
  </si>
  <si>
    <t>Solicitud de apoyo técnico y financiero para implementación del PRONE en el Municipio de Puerto Libertador- Córdoba</t>
  </si>
  <si>
    <t>RAMON ALBERTO RUBIO DURANGOLuis Emiro Calle BarriosAlcaldía de Puerto Libertador</t>
  </si>
  <si>
    <t>DEVUELTO A DEE</t>
  </si>
  <si>
    <t>1-2026-024113</t>
  </si>
  <si>
    <t>Carta ANDEG 048-2026 - Comentarios a la Resolución que Modifica la Resolución 181313 de 2002</t>
  </si>
  <si>
    <t>3-2026-027591</t>
  </si>
  <si>
    <t>Solicitud de información e insumos para contestación del radicado 1-2026-020598</t>
  </si>
  <si>
    <t>3-2026-029825</t>
  </si>
  <si>
    <t>3-2026-028115</t>
  </si>
  <si>
    <t>Requerimiento para resolver solicitud</t>
  </si>
  <si>
    <t>1-2026-024152</t>
  </si>
  <si>
    <t>Respuesta al radicado 20261105716: Registrado: Radicado 2-2026-019044, MINENERGIA</t>
  </si>
  <si>
    <t>1-2026-024201</t>
  </si>
  <si>
    <t>Solicitud de Reunión y Acompañamiento Técnico – Resolución UPME No. 016 de 2024</t>
  </si>
  <si>
    <t>Administración de Servicios Públicos Cartagena de indias/BolÍvar</t>
  </si>
  <si>
    <t>2-2026-023542</t>
  </si>
  <si>
    <t>2-2026-023507</t>
  </si>
  <si>
    <t xml:space="preserve"> 1-2026-024305</t>
  </si>
  <si>
    <t>RADICACION - Mora administrativa Caso GEE_20251549 - Solicitud corrección subpartida arancelaria - Anuncio de tutela</t>
  </si>
  <si>
    <t>Inversiones H.B.S S.A</t>
  </si>
  <si>
    <t>2-2026-025724</t>
  </si>
  <si>
    <t>2-2026-024008</t>
  </si>
  <si>
    <t>1-2026-024368</t>
  </si>
  <si>
    <t>ASUNTO: Solicitud de concepto técnico – Aplicación de la tarifa de Alumbrado Público Rural (Artículo 273, Ley 2294 de 2023) y alcance del principio de generalidad tributaria.</t>
  </si>
  <si>
    <t>Alcaldía Municipal de Falan</t>
  </si>
  <si>
    <t>1-2026-024930</t>
  </si>
  <si>
    <t>Pronunciamiento Traslado de Solicitud MME 1-2026-018358.33.</t>
  </si>
  <si>
    <t>GENSA</t>
  </si>
  <si>
    <t>2-2026-023789</t>
  </si>
  <si>
    <t>1-2026-024997</t>
  </si>
  <si>
    <t>UPME: Se ha generado una Respuesta con No. 202601520125661</t>
  </si>
  <si>
    <t>2-2026-023755</t>
  </si>
  <si>
    <t>1-2026-017376</t>
  </si>
  <si>
    <t>Solicitud de permiso de conexión en apoyo propiedad MINMINAS – Servicio residencial Curití, Santander</t>
  </si>
  <si>
    <t xml:space="preserve">Yazmin Camargo Santos </t>
  </si>
  <si>
    <t>ASIGNADO EN SUPERVISIÓN</t>
  </si>
  <si>
    <t>1-2026-024258</t>
  </si>
  <si>
    <t>RV: Derecho de Petición Art. 23 de la Constitución Política de Colombia</t>
  </si>
  <si>
    <t>Se solicita reasignar al Grupo de Supervisión, teniendo en cuenta que las peticiones de información son de su competencia al ser movimientos contractuales en el marco de la ejecución del Contrato FAER</t>
  </si>
  <si>
    <t>1-2026-024994</t>
  </si>
  <si>
    <t>CITACIÓN - &amp;quot;Reevolución Ciudadana Técnica: Mesa Técnica Metropolitana para los Servicios Públicos Domiciliarios | De la Queja a la Solución | Pueblo + Academia + Estado = Servicios Públicos Domicil</t>
  </si>
  <si>
    <t>Los Ciudadanos App</t>
  </si>
  <si>
    <t xml:space="preserve">Se Realizo devolución de la misma. La petición, se considera de competencia de OAAS.	
</t>
  </si>
  <si>
    <t>1-2026-025176</t>
  </si>
  <si>
    <t>Derecho de Petición - Fallas Reiteradas de Energía -Afinia_ Consecutivo: 220268003323</t>
  </si>
  <si>
    <t>2-2026-024009</t>
  </si>
  <si>
    <t>2-2026-023817</t>
  </si>
  <si>
    <t>1-2026-025177</t>
  </si>
  <si>
    <t xml:space="preserve">	Derecho de Petición - Fallas Reiteradas de Energía -Air-e_ Consecutivo: 220268003324</t>
  </si>
  <si>
    <t>2-2026-023639</t>
  </si>
  <si>
    <t>2-2026-023575</t>
  </si>
  <si>
    <t>Se traslada a Aire-e, copia a la SSPD</t>
  </si>
  <si>
    <t>1-2026-025178</t>
  </si>
  <si>
    <t>Derecho de Petición - Fallas Reiteradas de Energía -Celsia_ Consecutivo: 220268003327</t>
  </si>
  <si>
    <t>2-2026-024113</t>
  </si>
  <si>
    <t>2-2026-024070, 2-2026-024073</t>
  </si>
  <si>
    <t>1-2026-025179</t>
  </si>
  <si>
    <t>Derecho de Petición - Fallas Reiteradas de Energía - Cens_ Consecutivo: 220268003386</t>
  </si>
  <si>
    <t>2-2026-024631</t>
  </si>
  <si>
    <t>2-2026-024461</t>
  </si>
  <si>
    <t>1-2026-025181</t>
  </si>
  <si>
    <t>Derecho de Petición - Fallas Reiteradas de Energía -CEO_ Consecutivo: 220268003387</t>
  </si>
  <si>
    <t>1-2026-025183</t>
  </si>
  <si>
    <t>Derecho de Petición - Fallas Reiteradas de Energía -Dispac_ Consecutivo: 220268003389</t>
  </si>
  <si>
    <t>2-2026-025725</t>
  </si>
  <si>
    <t>2-2026-025721</t>
  </si>
  <si>
    <t>1-2026-025184</t>
  </si>
  <si>
    <t>Derecho de Petición - Fallas Reiteradas de Energía -EBSA_ Consecutivo: 220268003390</t>
  </si>
  <si>
    <t>2-2026-023641</t>
  </si>
  <si>
    <t>2-2026-023574</t>
  </si>
  <si>
    <t>Se traslada a la EMPRESA DE ENERGÍA DE BOYACÁ S.A E.S.P., copia a la SSPD</t>
  </si>
  <si>
    <t>1-2026-025185</t>
  </si>
  <si>
    <t>2-2026-024635</t>
  </si>
  <si>
    <t xml:space="preserve">2-2026-023647
2-2026-023649
</t>
  </si>
  <si>
    <t>Se remite respuesta a entidades competentes mediante los anteriores radicados. Se da respuesta al peticionario, anexando la respuesta de las entidades competentes.</t>
  </si>
  <si>
    <t>1-2026-025193</t>
  </si>
  <si>
    <t>Derecho de Petición - Fallas Reiteradas de Energía -_ Consecutivo: 220268003</t>
  </si>
  <si>
    <t>2-2026-024075</t>
  </si>
  <si>
    <t>2-2026-023785</t>
  </si>
  <si>
    <t>1-2026-025194</t>
  </si>
  <si>
    <t>Derecho de Petición - Fallas Reiteradas de Energía -_ Consecutivo: 220268003392</t>
  </si>
  <si>
    <t>2-2026-023816</t>
  </si>
  <si>
    <t>2-2026-023784</t>
  </si>
  <si>
    <t>1-2026-025195</t>
  </si>
  <si>
    <t>Derecho de Petición - Fallas Reiteradas de Energía -Electrocaqueta_ Consecutivo: 220268003395</t>
  </si>
  <si>
    <t>2-2026-024643</t>
  </si>
  <si>
    <t>2-2026-024456</t>
  </si>
  <si>
    <t>1-2026-025197</t>
  </si>
  <si>
    <t>Derecho de Petición - Fallas Reiteradas de Energía -Electrovichada_ Consecutivo: 220268003397</t>
  </si>
  <si>
    <t>2-2026-023831</t>
  </si>
  <si>
    <t>2-2026-023757</t>
  </si>
  <si>
    <t>1-2026-025202</t>
  </si>
  <si>
    <t>Derecho de Petición - Fallas Reiteradas de Energía -EEPUTUMAYO_ Consecutivo: 220268003398</t>
  </si>
  <si>
    <t>2-2026-024718</t>
  </si>
  <si>
    <t>2-2026-024633
2-2026-024636</t>
  </si>
  <si>
    <t>1-2026-025204</t>
  </si>
  <si>
    <t>Derecho de Petición - Fallas Reiteradas de Energía -Enelar_ Consecutivo: 220268003403</t>
  </si>
  <si>
    <t>2-2026-025185</t>
  </si>
  <si>
    <t>2-2026-024716
2-2026-024717</t>
  </si>
  <si>
    <t>1-2026-025207</t>
  </si>
  <si>
    <t>Derecho de Petición - Fallas Reiteradas de Energía -Emsa_ Consecutivo: 220268003399</t>
  </si>
  <si>
    <t>2-2026-023788</t>
  </si>
  <si>
    <t>2-2026-023753</t>
  </si>
  <si>
    <t>1-2026-025216</t>
  </si>
  <si>
    <t>Derecho de Petición - Fallas Reiteradas de Energía -SIGLO XXI_ Consecutivo: 220268003400</t>
  </si>
  <si>
    <t>2-2026-024107</t>
  </si>
  <si>
    <t>2-2026-023821</t>
  </si>
  <si>
    <t>1-2026-025218</t>
  </si>
  <si>
    <t>Derecho de Petición - Fallas Reiteradas de Energía -Emsendarien_ Consecutivo: 220268003401</t>
  </si>
  <si>
    <t>2-2026-024010</t>
  </si>
  <si>
    <t>2-2026-023818</t>
  </si>
  <si>
    <t>1-2026-025221</t>
  </si>
  <si>
    <t>Derecho de Petición - Fallas Reiteradas de Energía -_ Consecutivo: 220268003388</t>
  </si>
  <si>
    <t>2-2026-023832</t>
  </si>
  <si>
    <t>2-2026-023786</t>
  </si>
  <si>
    <t>1-2026-025223</t>
  </si>
  <si>
    <t>Derecho de Petición - Fallas Reiteradas de Energía -Energuaviare_ Consecutivo: 220268003405</t>
  </si>
  <si>
    <t>2-2026-024007</t>
  </si>
  <si>
    <t>2-2026-024112</t>
  </si>
  <si>
    <t xml:space="preserve"> 1-2026-025229</t>
  </si>
  <si>
    <t>Derecho de Petición - Fallas Reiteradas de Energía -EPM_ Consecutivo: 220268003406</t>
  </si>
  <si>
    <t xml:space="preserve">2-2026-024106
</t>
  </si>
  <si>
    <t>2-2026-023795</t>
  </si>
  <si>
    <t>1-2026-025230</t>
  </si>
  <si>
    <t>Derecho de Petición - Fallas Reiteradas de Energía -EPSA_ Consecutivo: 220268003407</t>
  </si>
  <si>
    <t>2-2026-025195</t>
  </si>
  <si>
    <t>2-2026-023820</t>
  </si>
  <si>
    <t>1-2026-025233</t>
  </si>
  <si>
    <t>Derecho de Petición - Fallas Reiteradas de Energía -ESSA_ Consecutivo: 220268003408</t>
  </si>
  <si>
    <t>2-2026-023754</t>
  </si>
  <si>
    <t>2-2026-023651</t>
  </si>
  <si>
    <t>se traslada a  Empresa
ELECTRIFICADORA DE SANTANDER S.A E.S.P.</t>
  </si>
  <si>
    <t>1-2026-025236</t>
  </si>
  <si>
    <t>Derecho de Petición - Fallas Reiteradas de Energía -Cedenar_ Consecutivo: 220268003326</t>
  </si>
  <si>
    <t>2-2026-023823</t>
  </si>
  <si>
    <t>2-2026-023796</t>
  </si>
  <si>
    <t>1-2026-025238</t>
  </si>
  <si>
    <t>Derecho de Petición - Fallas Reiteradas de Energía -Electrohuila_ Consecutivo: 220268003396</t>
  </si>
  <si>
    <t>2-2026-023787</t>
  </si>
  <si>
    <t>2-2026-023752</t>
  </si>
  <si>
    <t>1-2026-025241</t>
  </si>
  <si>
    <t xml:space="preserve">	Derecho de Petición - Fallas Reiteradas de Energía -Enerca_ Consecutivo: 220268003404</t>
  </si>
  <si>
    <t>2-2026-023644</t>
  </si>
  <si>
    <t>2-2026-023573</t>
  </si>
  <si>
    <t>Se traslada a la EMPRESA DE ENERGÍA DE CASANARE, copia a la SSPD</t>
  </si>
  <si>
    <t>1-2026-025243</t>
  </si>
  <si>
    <t xml:space="preserve">	Derecho de Petición - Fallas Reiteradas de Energía -Emserpurcar_ Consecutivo: 220268003402</t>
  </si>
  <si>
    <t>2-2026-024011</t>
  </si>
  <si>
    <t>2-2026-023819</t>
  </si>
  <si>
    <t>3-2026-028305</t>
  </si>
  <si>
    <t>Respuesta Memorando 3-2026-026517 - Solicitud información para dar respuesta a la comunicación 1-2026-016735</t>
  </si>
  <si>
    <t>Gloria Andrea Calderón Calderón</t>
  </si>
  <si>
    <t>1-2026-025191</t>
  </si>
  <si>
    <t>RAD 2026EE0111449 -P- Traslado por competencia derecho de petición 2026-381740-82111-NC</t>
  </si>
  <si>
    <t>Contraloría General de la República - Atencion Ciudadana Contraloria General de la Republica</t>
  </si>
  <si>
    <t>2-2026-023790</t>
  </si>
  <si>
    <t>2-2026-023758
3-2026-028679</t>
  </si>
  <si>
    <t>Se traslada al Grupo Energía Bogotá SA ESP</t>
  </si>
  <si>
    <t>1-2026-023639</t>
  </si>
  <si>
    <t>derecho de peticion</t>
  </si>
  <si>
    <t>Luis Alberto Sánchez</t>
  </si>
  <si>
    <t>2-2026-024114</t>
  </si>
  <si>
    <t>2-2026-024076</t>
  </si>
  <si>
    <t>1-2026-023691</t>
  </si>
  <si>
    <t>CEMAR-CE-0526-1462 DERECHO DE PETICION-SUFICIENCIA FINANCIERA INGRESO ANUAL ESPERADO CEMARCARIBE</t>
  </si>
  <si>
    <t>Cemar Caribe S.A.S</t>
  </si>
  <si>
    <t>2-2026-024116</t>
  </si>
  <si>
    <t>2-2026-024067</t>
  </si>
  <si>
    <t>1-2026-024059</t>
  </si>
  <si>
    <t>derecho de petición sobre la base del plan nacional de inversiones frente a la transición energética</t>
  </si>
  <si>
    <t>JUAN FELIPE QUINTERO</t>
  </si>
  <si>
    <t>ASIGNADO A LA OPGI</t>
  </si>
  <si>
    <t>1-2026-024234</t>
  </si>
  <si>
    <t>DERECHO DE PETICIÓN – SOLICITUD URGENTE DE INTERVENCIÓN, CAMBIO DE POSTE Y CAMBIO DE CONTADOR EN RIESGO Y RESPUESTA A PQR PENDIENTES.</t>
  </si>
  <si>
    <t>2-2026-024117</t>
  </si>
  <si>
    <t>2-2026-024077</t>
  </si>
  <si>
    <t>1-2026-024236</t>
  </si>
  <si>
    <t>Derecho de petición</t>
  </si>
  <si>
    <t>Comunidad de Puerto Garza</t>
  </si>
  <si>
    <t>1-2026-024278</t>
  </si>
  <si>
    <t>Solicitud prioritaria de intervención institucional e instalación de alumbrado público en la Urbanización Reina Isabel, Etapa 3 (Santa Marta) – Población de Especial Protección Constitucional.</t>
  </si>
  <si>
    <t>Urbanización Reina Isabel Etapa 3</t>
  </si>
  <si>
    <t>2-2026-024074</t>
  </si>
  <si>
    <t>2-2026-024020</t>
  </si>
  <si>
    <t>1-2026-024778</t>
  </si>
  <si>
    <t>Fw: Derecho de petición - Solicitud de información sobre proyectos energéticos, mineros y de hidrocarburos ejecutados en La Guajira.</t>
  </si>
  <si>
    <t>Universidad de La Guajira</t>
  </si>
  <si>
    <t>1-2026-024920</t>
  </si>
  <si>
    <t>Oficio de solicitud de urgente intervención por parte de la entidades correspondiente a esta problemática. Agradecemos la atención a esta solicitud.</t>
  </si>
  <si>
    <t>FEDERACION COMUNAL DEL MAGDALENA</t>
  </si>
  <si>
    <t>2-2026-024115</t>
  </si>
  <si>
    <t>2-2026-024051</t>
  </si>
  <si>
    <t>1-2026-024923</t>
  </si>
  <si>
    <t xml:space="preserve">Traslado OFI26-00096374 / GFPU - Solicitud prioritaria de intervención institucional e instalación de
alumbrado público en la Urbanización Reina Isabel, Etapa 3 (Santa Marta) –
Población de Especial Protección Constitucional. </t>
  </si>
  <si>
    <t>1-2026-024932</t>
  </si>
  <si>
    <t>Prestación del servicio público de energía eléctrica en el marco de las elecciones presidenciales del 31 de mayo. E-2026-264560.</t>
  </si>
  <si>
    <t>2-2026-026036</t>
  </si>
  <si>
    <t>1-2026-024962</t>
  </si>
  <si>
    <t>Envío de notificación radicado 20265240514551</t>
  </si>
  <si>
    <t>Departamento Nacional de Planeacion</t>
  </si>
  <si>
    <t>1-2026-024965</t>
  </si>
  <si>
    <t>EnvÃ­o de notificaciÃ³n radicado 20265240514551</t>
  </si>
  <si>
    <t>Latamsolar Fotovoltaica La Loma S.A.S</t>
  </si>
  <si>
    <t>1-2026-025004</t>
  </si>
  <si>
    <t>Cesión a Patrimonio Autónomo - Proyectos JK1 y JK2 - Cesión Proyectos PINES</t>
  </si>
  <si>
    <t xml:space="preserve"> AES COLOMBIA &amp; CIA S C A E S P</t>
  </si>
  <si>
    <t>2-2026-026035</t>
  </si>
  <si>
    <t>2-2026-026038</t>
  </si>
  <si>
    <t>1-2026-025026</t>
  </si>
  <si>
    <t>Asociación De Comunales De Palomino</t>
  </si>
  <si>
    <t>2-2026-025182</t>
  </si>
  <si>
    <t>2-2026-024457</t>
  </si>
  <si>
    <t>1-2026-025043</t>
  </si>
  <si>
    <t xml:space="preserve">	Peticion Ministerio de Minas Eenergia Eelectrica Betsi Villalba Aragon mayo de 2026 San Juan Nepo (1)</t>
  </si>
  <si>
    <t>Junta de Acción Comunal Corregimiento de las Palmas del municipio San Jacinto</t>
  </si>
  <si>
    <t>2-2026-024071</t>
  </si>
  <si>
    <t>2-2026-024019</t>
  </si>
  <si>
    <t>1-2026-025070</t>
  </si>
  <si>
    <t>SOLICITUD URGENTE ATENCIÓN PRIORITARIA - PRESTACIÓN DE SERVICIO DE ENERGÍA ELÉCTRICA EN EL MUNICIPIO DE LA JAGUA DEL PILAR, LA GUAJIRA.</t>
  </si>
  <si>
    <t>Alcaldia Municipal de La Jagua Del Pilar</t>
  </si>
  <si>
    <t>2-2026-025180</t>
  </si>
  <si>
    <t>2-2026-025458</t>
  </si>
  <si>
    <t>1-2026-025072</t>
  </si>
  <si>
    <t>consulta impuesto de alumbrado público</t>
  </si>
  <si>
    <t>Consejo Patia cauca</t>
  </si>
  <si>
    <t>1-2026-025086</t>
  </si>
  <si>
    <t>Respuesta a Incidente No. 260422-000103</t>
  </si>
  <si>
    <t xml:space="preserve">	
2-2026-026033</t>
  </si>
  <si>
    <t>1-2026-025088</t>
  </si>
  <si>
    <t>CONVOCATORIA A LA MESA TÉCNICA INTERSECTORIAL DE PACTOS TERRITORIALES POR BASURA CERO – SOCIALIZACIÓN DE RESULTADOS DEL PACTO TERRITORIAL SANTANDER</t>
  </si>
  <si>
    <t>Ministerio de Vivienda Ciudad y Territorio</t>
  </si>
  <si>
    <t>DEVUELTO A LA DEE</t>
  </si>
  <si>
    <t>1-2026-025209</t>
  </si>
  <si>
    <t xml:space="preserve">	Solicitud Radicación: Derecho de petición, no superposición de proyectos Cactus del Cesar - El Paso - requisito Fase 2 UPME</t>
  </si>
  <si>
    <t>1-2026-025247</t>
  </si>
  <si>
    <t>Derecho de Petición - Fallas Reiteradas de Energía -Mapiripan_ Consecutivo: 220268003394</t>
  </si>
  <si>
    <t>2-2026-024069</t>
  </si>
  <si>
    <t>2-2026-024012</t>
  </si>
  <si>
    <t>Se traslada a Electrificadora de Mapiripan S.A. E.S.P., copia a la SSPD</t>
  </si>
  <si>
    <t>1-2026-025284</t>
  </si>
  <si>
    <t>** POSIBLE SPAM *** Re: Derecho de petición cluster industrias estratégicas intensivas en energía y estructura ambiental Colombiana</t>
  </si>
  <si>
    <t>1-2026-025295</t>
  </si>
  <si>
    <t>DERECHO DE PETICIÓN</t>
  </si>
  <si>
    <t>IGGA SAS</t>
  </si>
  <si>
    <t>1-2026-025372</t>
  </si>
  <si>
    <t>Derecho de Petición: Valora Analitik-Ministerio de Minas y Energía</t>
  </si>
  <si>
    <t>Valora Analitik</t>
  </si>
  <si>
    <t>ASIGNADO A DH</t>
  </si>
  <si>
    <t>1-2026-024472</t>
  </si>
  <si>
    <t>Radicado # S2026004581 - La solicitud que hizo en el PQRSD de Comisión de Regulación de Energía y Gas - CREG ya ha sido resuelta.</t>
  </si>
  <si>
    <t>Comisión de Regulación de Energía y Gas - CREG</t>
  </si>
  <si>
    <t>2-2026-026000</t>
  </si>
  <si>
    <t>2-2026-025910</t>
  </si>
  <si>
    <t xml:space="preserve">Se archivó por sugerencia de la Coordinadora </t>
  </si>
  <si>
    <t>3-2026-023027</t>
  </si>
  <si>
    <t>Traslado por competencia del comunicado bajo radicado No. 1-2026-013461.</t>
  </si>
  <si>
    <t>Grupo de Coordinación para la Formalización de Actividades Mineras</t>
  </si>
  <si>
    <t>3-2026-028572</t>
  </si>
  <si>
    <t>Respuesta radicado 3-2026-021889- solicitud de información histórico de Resoluciones de Declaratoria de Utilidad Pública y Decretos de Distribución ICA (2020-2026).</t>
  </si>
  <si>
    <t>OAJ</t>
  </si>
  <si>
    <t>1-2026-019752</t>
  </si>
  <si>
    <t>Notificacion electronica radicado salida No 20262201855971</t>
  </si>
  <si>
    <t xml:space="preserve">Oficina de Administración de Riesgos y Estrategias de Supervisión </t>
  </si>
  <si>
    <t>1-2026-024216</t>
  </si>
  <si>
    <t>Solicitud reunión MME_Impacto Proyecto Decreto Áreas Especiales_CE20260672</t>
  </si>
  <si>
    <t>1-2026-024700</t>
  </si>
  <si>
    <t xml:space="preserve">Mesa De Viabilidad Técnica Presencial para proyecto: CONSTRUCCIÓN DE SISTEMAS INDIVIDUALES SOLARES FOTOVOLTAICOS (SISFV) PARA VIVIENDAS RURALES EN LOS MUNICIPIOS DE SAN JOSE DEL GUAVIARE, EL RETORNO, CALAMAR Y MIRAFLORES, DEPARTAMENTO DEL GUAVIARE. </t>
  </si>
  <si>
    <t>Energuaviare S.A. E.S.P.</t>
  </si>
  <si>
    <t>ASIGNADO A DEE AL GRUPO DE COMUNIDADES ENERGETICAS</t>
  </si>
  <si>
    <t>1-2026-025684</t>
  </si>
  <si>
    <t xml:space="preserve">Comentarios al proyecto normativo publicado mediante 
Circular Externa No. 000043 de 2026 – Incentivos tributarios Ley 1715 
de 2014 </t>
  </si>
  <si>
    <t>ERCO Energía S.A.S.</t>
  </si>
  <si>
    <t>2-2026-025184</t>
  </si>
  <si>
    <t>2-2026-024719</t>
  </si>
  <si>
    <t>1-2026-024977</t>
  </si>
  <si>
    <t>Solicitud de articulación interinstitucional para la atención estructural de la mora en el sector oficial en servicios públicos de energía.</t>
  </si>
  <si>
    <t>1-2026-025685</t>
  </si>
  <si>
    <t>DERECHO DE PETICIÓN DE INFORMACIÓN SOBRE ESTRUCTURA, FUNCIONAMIENTO Y ESTADO DE LOS PROYECTOS DE GEOTERMIA EN COLOMBIA</t>
  </si>
  <si>
    <t xml:space="preserve">Susana Cáceres Jiménez </t>
  </si>
  <si>
    <t xml:space="preserve">SE ASIGNA AL Grupo de Energías Alternativas y Sostenibles </t>
  </si>
  <si>
    <t>1-2026-025690</t>
  </si>
  <si>
    <t xml:space="preserve"> Contrato No. 3-1-113711-003-2023 FIDUPREVISORA - Objeto: Realizar la interventoría técnica, administrativa, financiera, contable, social, ambiental y jurídico para el siguiente proyecto: “Construcción de 
soluciones individuales solares fotovoltaicas para las comunidades rurales y dispersas de las ZNI del municipio de Maicao, departamento de la Guajira". Asunto: Respuesta radicado MME 2-2026-022940 del 25 de mayo de 2026</t>
  </si>
  <si>
    <t>SEGEN INGENIERÍA SAS</t>
  </si>
  <si>
    <t>SE ASIGNA A DEE AL PROFESIONAL David Nicolás García Garay referencia radicado 2-2026-022940</t>
  </si>
  <si>
    <t>1-2026-025713</t>
  </si>
  <si>
    <t xml:space="preserve">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t>
  </si>
  <si>
    <t>MARIA JUDITH ARCE</t>
  </si>
  <si>
    <t>1-2026-025765</t>
  </si>
  <si>
    <t xml:space="preserve"> Respuesta al radicado No. 202614000132012 del 21 de mayo de 2026 Id. 115511 -  Caracterización total de los municipios, con sus correspondientes 
departamentos, que hacen parte de las Zonas no Interconectadas (ZNI), del Sistema interconectado nacional (SIN) o ambos</t>
  </si>
  <si>
    <t>1-2026-025830</t>
  </si>
  <si>
    <t>2-2026-024714</t>
  </si>
  <si>
    <t>Acuse de recibido radicado MME 1-2026-025830 – Reporte de nuevos 
usuarios rurales y solicitud de aclaración de información</t>
  </si>
  <si>
    <t>1-2026-025927</t>
  </si>
  <si>
    <t>Información Nuevos Usuarios Rurales mes de mayo 2026</t>
  </si>
  <si>
    <t>2-2026-024712</t>
  </si>
  <si>
    <t>Acuse de recibido radicado MME 1-2026-025927 Reporte nuevos usuarios</t>
  </si>
  <si>
    <t>1-2026-025951</t>
  </si>
  <si>
    <t>Derecho de petición, solicitud de concepto sobre la clasificación regulatoria de los distritos de riego beneficiarios del subsidio del artículo 227 de 
la Ley 1955 de 2019.</t>
  </si>
  <si>
    <t>SE ASIGNA A GRUPO DE SUBSIDIOS</t>
  </si>
  <si>
    <t>1-2026-025972</t>
  </si>
  <si>
    <t xml:space="preserve"> Derecho de Petición Solicitud de información técnica y proyecciones energéticas rurales para investigación histórica de los 9 municipios Interconectados del Pacífico (Cauca 
y Nariño) en el año 2018.</t>
  </si>
  <si>
    <t>Freddy Ortiz Montaño</t>
  </si>
  <si>
    <t>1-2026-025974</t>
  </si>
  <si>
    <t>Notificación electrónica radicado entrada No 20265292331202-  Traslado por competencia de la petición MME 1-2026-025216</t>
  </si>
  <si>
    <t>1-2026-026026</t>
  </si>
  <si>
    <t>Notificación electrónica radicado entrada No 20265292345122 -  Traslado SSPD Radicado 1-2026-025178</t>
  </si>
  <si>
    <t>1-2026-026031</t>
  </si>
  <si>
    <t>Notificación electrónica radicado entrada No 20265292345402 - Garantía de la prestación del servicio de energía eléctrica en el  Municipio de Bojayá durante la jornada electoral del 31 de mayo de 
2026</t>
  </si>
  <si>
    <t>Alcaldia Municipal de Bojaya</t>
  </si>
  <si>
    <t>Es la información de recibido de documento radicado por parte del MME que no requiere respuesta</t>
  </si>
  <si>
    <t>1-2026-026033</t>
  </si>
  <si>
    <t xml:space="preserve">Solicitud urgente de intervención frente a la grave crisis del servicio de energía  eléctrica en el departamento del Magdalena. </t>
  </si>
  <si>
    <t>1-2026-026109</t>
  </si>
  <si>
    <t>Reporte de Información Nuevos Usuarios Rurales (Mayo 2026) - CENS</t>
  </si>
  <si>
    <t>2-2026-024713</t>
  </si>
  <si>
    <t>Acuse de recibido radicado MME 1-2026-026109 Reporte nuevos 
usuarios</t>
  </si>
  <si>
    <t>1-2026-026150</t>
  </si>
  <si>
    <t>202644010585-1 Traslado de solicitud de información “Traslado por competencia del radicado No. 1-2026-023465” realizada por el Ministerio de Minas y Energía.</t>
  </si>
  <si>
    <t xml:space="preserve">Termopiedras S.A. E.S.P. </t>
  </si>
  <si>
    <t>2-2026-025178</t>
  </si>
  <si>
    <t>1-2026-026233</t>
  </si>
  <si>
    <t xml:space="preserve">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t>
  </si>
  <si>
    <t xml:space="preserve"> Instituto de Hidrología, Meteorología y Estudios Ambientales - IDEAM	</t>
  </si>
  <si>
    <t>2-2026-024641</t>
  </si>
  <si>
    <t>1-2026-025498</t>
  </si>
  <si>
    <t>FALLA CONTINUA TRANSFOMADOR QUE ALIMENTA EL FLUIDO ELECTRICO, ZONA TURISTICA EL PORVENIR, SAN ANTERO, CORDOBA.</t>
  </si>
  <si>
    <t>Recreaciones</t>
  </si>
  <si>
    <t>2-2026-025717</t>
  </si>
  <si>
    <t>2-2026-025678</t>
  </si>
  <si>
    <t>1-2026-025524</t>
  </si>
  <si>
    <t>Traslado por competencia de la solicitud de información “Traslado por competencia del radicado No. 1-2026-023465” del Ministerio de Minas y Energía.</t>
  </si>
  <si>
    <t>XM S.A. E.S.P.</t>
  </si>
  <si>
    <t>2-2026-024722</t>
  </si>
  <si>
    <t>1-2026-025554</t>
  </si>
  <si>
    <t>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t>
  </si>
  <si>
    <t>Erick José Medina Jiménez</t>
  </si>
  <si>
    <t>2-2026-025718</t>
  </si>
  <si>
    <t>2-2026-025679</t>
  </si>
  <si>
    <t>1-2026-025530</t>
  </si>
  <si>
    <t xml:space="preserve">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t>
  </si>
  <si>
    <t>ARIEL LONDOÑO CORDOBA - ASOCIACIÓN DE USUARIOS DEL SERVICIO DE ENERGÍA ELÉCTRICA DEL CHOCÓ – ASOUECHOCÓ</t>
  </si>
  <si>
    <t>2-2026-025484</t>
  </si>
  <si>
    <t>2-2026-025183</t>
  </si>
  <si>
    <t>Se traslada a DISPAC S.A. E.S.P. y copia a la SSPD.</t>
  </si>
  <si>
    <t>1-2026-025594</t>
  </si>
  <si>
    <t xml:space="preserve">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"Alimento para la Paz y Soberanía Energética" y solicita el "Aval del ministerio" para una línea de crédito orientada al desarrollo de infraestructura fotovoltaica y acuícola.</t>
  </si>
  <si>
    <t>1-2026-025599</t>
  </si>
  <si>
    <t>Solicitud de reunión para Alianza estratégica y Mitigación climática.</t>
  </si>
  <si>
    <t>Alianza Ingenieros</t>
  </si>
  <si>
    <t>Se solicita asignar a Comunidades Energéticas</t>
  </si>
  <si>
    <t>1-2026-026247</t>
  </si>
  <si>
    <t>OFI26-00103182 / GFPU 12000000 EXT26-00083628 suscrita por el señor EDINSON JOSÉ CRIADO, mediante la cual solicita: “(...) Solicitud urgente de intervención frente a la grave crisis del servicio de energía eléctrica en el departamento del Magdalena (...)”.</t>
  </si>
  <si>
    <t>2-2026-025485</t>
  </si>
  <si>
    <t>2-2026-025179</t>
  </si>
  <si>
    <t>1-2026-025611</t>
  </si>
  <si>
    <t>DERECHO DE PETICIÓN denuncia contra la EMPRESA DE ENERGIA DEL PACIFICO S.A E.S.P-EPSA  por irregularidades en el cobro de la factura, incremento desproporcionado de consumo del servicio de energía desde el mes de Julio de 2018 hasta el mes de Septiembre de 2018, entre otros.</t>
  </si>
  <si>
    <t>AMILTA HURTADO HURTADO</t>
  </si>
  <si>
    <t>2-2026-025719</t>
  </si>
  <si>
    <t>2-2026-025680</t>
  </si>
  <si>
    <t>1-2026-025758</t>
  </si>
  <si>
    <t xml:space="preserve">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t>
  </si>
  <si>
    <t>1-2026-025779</t>
  </si>
  <si>
    <t>Reclamación formal por daños en equipo eléctrico debido a fluctuaciones en el servicio de energía.</t>
  </si>
  <si>
    <t>GINNA MURCIA - MARTHA OCHOA CORREA</t>
  </si>
  <si>
    <t>2-2026-024642</t>
  </si>
  <si>
    <t>2-2026-024632</t>
  </si>
  <si>
    <t>Se traslada a ElectroCaquetá., copia a la SSPD</t>
  </si>
  <si>
    <t>1-2026-025780</t>
  </si>
  <si>
    <t>Respuesta Traslado de solicitud de información “Traslado por competencia del radicado No. 1-2026-023465” realizada por el Ministerio de Minas y Energía – Requerimiento con radicado No. 202644010585-1</t>
  </si>
  <si>
    <t>Termo Mechero Morro S.A.S. E.S.P.</t>
  </si>
  <si>
    <t>2-2026-025175</t>
  </si>
  <si>
    <t>1-2026-026215</t>
  </si>
  <si>
    <t xml:space="preserve">Derecho de petición articulo 23 C.P.C. solicitud de información, medidas de seguridad y acciones de protección al personal en las centrales RUMOR, TULUÁ BAJO Y TULUÁ ALTO. </t>
  </si>
  <si>
    <t>SINTRAELECOL</t>
  </si>
  <si>
    <t>2-2026-025486</t>
  </si>
  <si>
    <t>2-2026-025181</t>
  </si>
  <si>
    <t>Se traslada a Celsia y a CETSA . y copia a la SSPD.</t>
  </si>
  <si>
    <t>1-2026-026251</t>
  </si>
  <si>
    <t xml:space="preserve"> INVITACIÓN AL PRIMER ESPACIO DE CONSULTA DE PARTES INTERESADA DEL PROYECTO PCH LA NAVETA Lugar: Virtual Fecha: 18 de junio 2026 Hora: 9:00 am a 10:00 am Confirmación de asistencia: pqrs.forestal@co2cero.co</t>
  </si>
  <si>
    <t>Laura Acosta - CO2CERO S.A.S</t>
  </si>
  <si>
    <t>1-2026-026263</t>
  </si>
  <si>
    <t>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t>
  </si>
  <si>
    <t>Cancilleria</t>
  </si>
  <si>
    <t>1-2026-026286</t>
  </si>
  <si>
    <t xml:space="preserve">Notificación Electrónica de Respuesta - 202670245289 copia de solciitud de termins enviada a Consecutivo No. 202670185317 Señor(a):  CRISTIAN DE LA CRUZ CONTRERAS y/o MARTHA STHEPHANNY BARRETO MANTILLA 
Correo electrónico:  Auto de Ampliación de Términos Queja No. 73939346 REFERENCIA: No. 2–2026- 013836 </t>
  </si>
  <si>
    <t xml:space="preserve"> AIR-e S.A. E.S.P.</t>
  </si>
  <si>
    <t>2-2026-025177</t>
  </si>
  <si>
    <t>1-2026-026157</t>
  </si>
  <si>
    <t>Derecho de petición artículo 23 CP - Solicito se sirvan indicar:  1. CREG: ¿Bajo qué resolución/figura actual   califica un PSH para Cargo Confiabilidad Art   12 Res 101-021-2020? ¿Se requiere   modificación regulatoria o PSH ya es "planta   de bombeo" con firmeza?  2. UPME: ¿Cuál es el procedimiento para   incluir PSH en Plan Expansión Transmisión   2026-2040? ¿Qué estudios mínimos exige   UPME en fase banco sin coordenadas   exactas?  3. ANLA: ¿Un PSH con embalse +   acueducto 35M m³ califica para evaluación   Fast Track Res 0544 de 2014 por "proyecto estratégico doble propósito"?  4. Minas: ¿Existe hoja de ruta oficial para   PSH similar a Chile Ley 21.505 o España? Si   no existe, ¿qué norma aplicarían hoy a un     proyecto 521 MW y uno 800 MV .</t>
  </si>
  <si>
    <t>Fernando Pulido Otavo</t>
  </si>
  <si>
    <t>1-2026-026293</t>
  </si>
  <si>
    <t>Información nuevos usuarios rurales Mayo</t>
  </si>
  <si>
    <t>2-2026-024715</t>
  </si>
  <si>
    <t>Acuse de recibido radicado MME 1-2026-026293 Reporte nuevos 
usuarios</t>
  </si>
  <si>
    <t>1-2026-025535</t>
  </si>
  <si>
    <t>2-2026-024721</t>
  </si>
  <si>
    <t>3-2026-029889</t>
  </si>
  <si>
    <t xml:space="preserve"> Traslado por competencia de solicitud de información sobre temas energéticos en minería - Solicitud de apoyo técnico e información académica para trabajo fin de master (TFM) Ingeniero de Minas. </t>
  </si>
  <si>
    <t>Grupo de Coordinación para el Fomento a la Minería Sustentable y 
la Seguridad Minera</t>
  </si>
  <si>
    <t>1-2026-026349</t>
  </si>
  <si>
    <t>RECORDATORIO – CONTINUIDAD DE LA MESA DE TRABAJO SOBRE LA PROBLEMÁTICA DEL SERVICIO DE ENERGÍA ELÉCTRICA PRESTADO POR AFINIA.</t>
  </si>
  <si>
    <t xml:space="preserve">Personerías Municipales - Talaigua, Cicuco y Santa Ana. </t>
  </si>
  <si>
    <t>1-2026-026371</t>
  </si>
  <si>
    <t>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t>
  </si>
  <si>
    <t>1-2026-024399</t>
  </si>
  <si>
    <t xml:space="preserve">Referencia: Radicado MME No. 2-2026-020892 del 13 de mayo de 2026, radicado interno RTQ-2026-14630 del 14 de mayo de 2026. </t>
  </si>
  <si>
    <t>1-2026-024428</t>
  </si>
  <si>
    <t>Radicado # S2026004581 Traslado Derecho de Petición de Información por Competencia. Radicado CREG: E2026006516 - DERECHO DE PETICIÓN - SOLICITUD DE INFORMACIÓN TÉCNICA, TARIFARIA Y OPERATIVA (TELEMETRÍA Y SUBSIDIOS) JOSE CARLOS GUERRA MOSQUERA 2-2026-023239</t>
  </si>
  <si>
    <t>SE ASIGNA AL DEE AL PRFESIONAL EDGAR URZOLA CARDENAS</t>
  </si>
  <si>
    <t>1-2026-023558</t>
  </si>
  <si>
    <t>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t>
  </si>
  <si>
    <t>1-2026-025474</t>
  </si>
  <si>
    <t xml:space="preserve"> Confirmación de Radicación IdControl: 115942 SOLICITUD CONCEPTO TECNICO UNICO SECTORIAL VALLEDUPAR BPIN 
20261301010098</t>
  </si>
  <si>
    <t xml:space="preserve">IPSE </t>
  </si>
  <si>
    <t>1-2026-026227</t>
  </si>
  <si>
    <t>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t>
  </si>
  <si>
    <t>2-2026-025902</t>
  </si>
  <si>
    <t>2-2026-025722</t>
  </si>
  <si>
    <t>1-2026-026443</t>
  </si>
  <si>
    <t>Respuesta Radicado No.: 2-2026-002280	 REPORTE MENSUAL 2026 de los NUEVOS USUARIOS RURALES</t>
  </si>
  <si>
    <t>2-2026-025681</t>
  </si>
  <si>
    <t>Acuse de recibido radicado MME 1-2026-026443 Reporte nuevos 
usuarios</t>
  </si>
  <si>
    <t>1-2026-026479</t>
  </si>
  <si>
    <t>REPORTE NUEVOS USUARIOS RURALES MES DE MAYO 2026</t>
  </si>
  <si>
    <t>2-2026-025683</t>
  </si>
  <si>
    <t>Acuse de recibido radicado MME 1-2026-026479 Reporte nuevos 
usuarios</t>
  </si>
  <si>
    <t>1-2026-026556</t>
  </si>
  <si>
    <t xml:space="preserve">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t>
  </si>
  <si>
    <t>2-2026-025514</t>
  </si>
  <si>
    <t>1-2026-026586</t>
  </si>
  <si>
    <t>Reporte Nuevos Usuarios Rurales - Mayo 2026</t>
  </si>
  <si>
    <t>2-2026-025684</t>
  </si>
  <si>
    <t>Acuse de recibido radicado MME 1-2026-026586 Reporte nuevos 
usuarios</t>
  </si>
  <si>
    <t>1-2026-024668</t>
  </si>
  <si>
    <t xml:space="preserve"> copia de respuesta para Señor Paulo Andrés Mantilla González Representante Legal contacto@esprod.co Respuesta radicado No 20261110059282 con asunto "Registro radicado 2-2026-005800 Traslado de solicitud Rad MME 1-2026-008097"</t>
  </si>
  <si>
    <t>1-2026-025941</t>
  </si>
  <si>
    <t>Notificación electrónica radicado entrada No 20265292340182 Traslado por competencia Derecho de Petición radicado MME 1-2026
025247.</t>
  </si>
  <si>
    <t>1-2026-026450</t>
  </si>
  <si>
    <t>202644010986-1 Notificación de retiro de YARIGUIES SOLAR S.A.S. E.S.P. como agente Comercializador.</t>
  </si>
  <si>
    <t>1-2026-026585</t>
  </si>
  <si>
    <t>Activo UPME-05-2009 Tesalia - Alferez 230 kV y Proyecto Upme-04-2014 Refuerzo suroccidental a 500 kV. Linea La virginia - Alferez</t>
  </si>
  <si>
    <t>Enlaza - Grupo de Energía de Bogotá</t>
  </si>
  <si>
    <t>SE ASIGNA ALA OAJ</t>
  </si>
  <si>
    <t>1-2026-026609</t>
  </si>
  <si>
    <t>2-2026-025685</t>
  </si>
  <si>
    <t>Acuse de recibido radicado MME 1-2026-026609 Reporte nuevos 
usuarios</t>
  </si>
  <si>
    <t>1-2026-025370</t>
  </si>
  <si>
    <t xml:space="preserve">Solicitud de aplazamiento trabajos de reconfiguración y repotenciación de la subestación Sabanalarga 220 kV. </t>
  </si>
  <si>
    <t xml:space="preserve">1-2026-025372
 </t>
  </si>
  <si>
    <t xml:space="preserve"> Derecho de Petición: solicitud de información para periodista Cifras de Andeg señalan que, incluso con la subasta de energía para 2029 2030, aún existiría un déficit energético y que este podría llegar a 7% entre 2030 y 2031. ¿El ministerio tenía previstas estas cifras? ¿Considera válidas las proyecciones de Andeg? ¿Existe riesgo de déficit de energía en Colombia? - ¿Por qué existe estrés en el sistema eléctrico ante un eventual súper fenómeno de El Niño si las tarifas de electricidad ya incluyen el pago del cargo por confiabilidad que pagan los usuarios?.</t>
  </si>
  <si>
    <t>1-2026-025414</t>
  </si>
  <si>
    <t>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t>
  </si>
  <si>
    <t>1-2026-025445</t>
  </si>
  <si>
    <t>Solicitud de atención por daños y perjuicios en mi vivienda por parte de los contratistas de celsia</t>
  </si>
  <si>
    <t>Fanny  Vabuena</t>
  </si>
  <si>
    <t>2-2026-025907</t>
  </si>
  <si>
    <t>2-2026-025677</t>
  </si>
  <si>
    <t>1-2026-025790</t>
  </si>
  <si>
    <t>Convocatoria reunión preparatoria Corredor Puerto Vega Teteyé</t>
  </si>
  <si>
    <t>1-2026-025818</t>
  </si>
  <si>
    <t>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
actividades las realizan empresas diferentes.</t>
  </si>
  <si>
    <t>Hernán Darío Álvarez Benítez</t>
  </si>
  <si>
    <t>1-2026-026733</t>
  </si>
  <si>
    <t xml:space="preserve">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t>
  </si>
  <si>
    <t>PROELECTRICA</t>
  </si>
  <si>
    <t>2-2026-025682</t>
  </si>
  <si>
    <t>1-2026-026525</t>
  </si>
  <si>
    <t>REPORTE DE SITUACIÓN SISTEMÁTICA DE ORDEN PÚBLICO COMO EVENTO DE FUERZA MAYOR QUE AFECTA LA EJECUCIÓN DE LOS PROYECTOS UPME-05-2009 TESALIA – ALFÉREZ 230 KV Y UPME-04-2014 REFUERZO SUROCCIDENTAL A 500</t>
  </si>
  <si>
    <t>SE AIGNA A LA OAJ</t>
  </si>
  <si>
    <t>3-2026-030675</t>
  </si>
  <si>
    <t>Designación como apoyo a la supervisión contractual GGC-1786-2026 Faber Alejandro Enciso Niño</t>
  </si>
  <si>
    <t>Finalizado el trámite</t>
  </si>
  <si>
    <t>Enterado</t>
  </si>
  <si>
    <t>1-2026-025128</t>
  </si>
  <si>
    <t xml:space="preserve">REQUERIMIENTO INSTITUCIONAL URGENTE FRENTE A LA PROBLEMÁTICA GENERALIZADA EN LA PRESTACIÓN DEL SERVICIO PÚBLICO DE ENERGÍA ELÉCTRICA POR PARTE DE AFINIA – GRUPO EPM. </t>
  </si>
  <si>
    <t xml:space="preserve"> Gobernación de Bolívar</t>
  </si>
  <si>
    <t>1-2026-025130</t>
  </si>
  <si>
    <t xml:space="preserve"> Respuesta Circular 40022 de 2026 - Garantía del suministro de energía eléctrica durante la jornada electoral del 31 de mayo de 2026 y procesos de escrutinio</t>
  </si>
  <si>
    <t>1-2026-026318</t>
  </si>
  <si>
    <t xml:space="preserve">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t>
  </si>
  <si>
    <t>Consorcio SIA CAL</t>
  </si>
  <si>
    <t>1-2026-026335</t>
  </si>
  <si>
    <t>SOLICITUD EFICIENTE PRESTACIÓN SERVICIO ENERGÍA ELECTRICA</t>
  </si>
  <si>
    <t>Alcaldia De Santa Rosa Del Sur</t>
  </si>
  <si>
    <t>1-2026-026385</t>
  </si>
  <si>
    <t xml:space="preserve">Queja formal y solicitud urgente de intervención por las constantes interrupciones, fluctuaciones y deficiencias en la prestación del servicio de energía eléctrica en el municipio de Barrancas, La Guajira. </t>
  </si>
  <si>
    <t>Personería Barrancas</t>
  </si>
  <si>
    <t>1-2026-026509</t>
  </si>
  <si>
    <t xml:space="preserve">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
</t>
  </si>
  <si>
    <t>Juan Fernando Hoyos Avilez</t>
  </si>
  <si>
    <t>1-2026-026778</t>
  </si>
  <si>
    <t xml:space="preserve">Derecho de petición de información pública sobre municipios y distritos de Colombia que registran contratos de concesión, operación, administración, mantenimiento, modernización, reposición, expansión o prestación integral del servicio de alumbrado público. </t>
  </si>
  <si>
    <t xml:space="preserve">CARLOS EDUARDO RODRÍGUEZ HERNÁNDEZ --Concejal del municipio de Villeta, Cundinamarca </t>
  </si>
  <si>
    <t>1-2026-026786</t>
  </si>
  <si>
    <t>Radicado No.: 202601530115771 Convocatoria UPME 05-2023 Tercer Transformador 500/220 kV de 450 MVA en la subestación Bolivar.  Concepto solicitud de prórroga de ENLAZA – GRUPO DE ENERGÍA DE 
BOGOTÁ S.A. E.S.P. Radicado UPME 202601110165292.</t>
  </si>
  <si>
    <t>1-2026-026801</t>
  </si>
  <si>
    <t>Solicitud de Concepto y Unificación de Criterio sobre la Base Gravable de los Tributos Territoriales aplicables al proyecto de “Ampliación del Sistema de Alumbrado Público Solar Fotovoltaico mediante 
suministro, instalación y monitoreo en tramos viales del Municipio de Unión Panamericana”.</t>
  </si>
  <si>
    <t>Alcaldía de Unión Panamericana</t>
  </si>
  <si>
    <t>1-2026-026802</t>
  </si>
  <si>
    <t>RECURSO DE REPOSICIÓN CONTRA LA RESOLUCIÓN 40183 DEL 01 DE ABRIL DE 2026 “POR LA CUAL SE RESUELVE LA SOLICITUD DE MODIFICACIÓN DE LA FECHA DE PUESTA EN OPERACIÓN DEL PROYECTO
DENOMINADO “REFUERZO SUROCCIDENTAL 500 KV SUBESTACIÓN ALFÉREZ 500 KV</t>
  </si>
  <si>
    <t>SEASIGNA A SUPERVISION</t>
  </si>
  <si>
    <t>1-2026-026841</t>
  </si>
  <si>
    <t xml:space="preserve">Solicitud de acompañamiento técnico y priorización del municipio de La Virginia (Risaralda) para la implementación del Programa Colombia Solar en hogares de estratos 1, 2 y 3. </t>
  </si>
  <si>
    <t xml:space="preserve"> Daniel Rodas Hernandez</t>
  </si>
  <si>
    <t>SE ASIGNA LA DEE AL GRUPO DE COLOMBIA SOLAR</t>
  </si>
  <si>
    <t>1-2026-026836</t>
  </si>
  <si>
    <t>COMENTARIOS SOBRE LA RESOLUCIÓN CREG 701 130 DE 2026</t>
  </si>
  <si>
    <t>1-2026-026855</t>
  </si>
  <si>
    <t>Radicado No.: 202601530115771 Convocatoria UPME 05-2023 Tercer Transformador 500/220 kV de 450 MVA en la subestación Bolivar. Concepto solicitud de prórroga de ENLAZA – GRUPO DE ENERGÍA DE 
BOGOTÁ S.A. E.S.P. Radicado UPME 202601110165292.</t>
  </si>
  <si>
    <t>1-2026-026782</t>
  </si>
  <si>
    <t>PETICION JUAN AYALA- MINENERGIA</t>
  </si>
  <si>
    <t>Juan Ayala</t>
  </si>
  <si>
    <t>1-2026-024622</t>
  </si>
  <si>
    <t xml:space="preserve">DENUNCIA FORMAL por omisión, negligencia e inacción de la Empresa de Energía de Boyacá S.A. E.S.P. – EBSA en la prestación del servicio público domiciliario de energía eléctrica.  Usuario sin servicio por más de TRES (3) MESES. Vulneración de derechos fundamentales. </t>
  </si>
  <si>
    <t>EFRAÍN JHONATAN TARAZONA VARGAS</t>
  </si>
  <si>
    <t>2-2026-025997</t>
  </si>
  <si>
    <t>2-2026-025909</t>
  </si>
  <si>
    <t>1-2026-025111</t>
  </si>
  <si>
    <t>Respuesta a su comunicación identificada con radicado 1-2024-030035 del 17 de julio de 2024 y asunto &amp;quot;Petición presentada por Olga Rocío Joya Benavidez Número de radicado 20240120125947</t>
  </si>
  <si>
    <t>1-2026-026014</t>
  </si>
  <si>
    <t>1. ¿Se indique si existe regulación que fije la capacidad instalada y la fecha de entrada en operación comercial de las unidades 3 y 4 de la Central Hidroeléctrica Ituango? 2. Si la respuesta anterior es positiva, se me comparta copia de toda la regulación que trate este tema.</t>
  </si>
  <si>
    <t xml:space="preserve">José Luis Ortega </t>
  </si>
  <si>
    <t>Se solicita reasignar al Grupo Regulatorio, teniendo en cuenta que las peticiones de información son de su competencia.</t>
  </si>
  <si>
    <t>1-2026-026656</t>
  </si>
  <si>
    <t xml:space="preserve"> Solicitud de expedición de la resolución que fija la capacidad instalada – Parque Fotovoltaico Shangri-La (160 MW)</t>
  </si>
  <si>
    <t>RUBÉN DARÍO BORJA MACÍAS</t>
  </si>
  <si>
    <t>1-2026-026813</t>
  </si>
  <si>
    <t xml:space="preserve">Comentarios Resolución CREG 701 130 de 2026 sobre modificaciones al índice NE del ESRD </t>
  </si>
  <si>
    <t>1-2026-026932</t>
  </si>
  <si>
    <t xml:space="preserve">Solicitud de información sobre el estado actual, avance y ejecución del proyecto de electrificación rural denominado “Comuneros del Oriente” en el municipio de San Vicente del Caguán - Caquetá. </t>
  </si>
  <si>
    <t>Personería Municipal De San Vicente Del Caguán</t>
  </si>
  <si>
    <t>1-2026-026938</t>
  </si>
  <si>
    <t>Reporte mensual y diligenciamiento formulario de contacto</t>
  </si>
  <si>
    <t>2-2026-025906</t>
  </si>
  <si>
    <t>Acuse de recibido radicado MME 1-2026-026938 Reporte nuevos 
usuarios</t>
  </si>
  <si>
    <t>1-2026-026941</t>
  </si>
  <si>
    <t>REPORTE USUARIOS RURALES MAYO 2026</t>
  </si>
  <si>
    <t>2-2026-025900</t>
  </si>
  <si>
    <t>Acuse de recibido radicado MME 1-2026-026941 Reporte nuevos 
usuarios</t>
  </si>
  <si>
    <t>1-2026-026945</t>
  </si>
  <si>
    <t xml:space="preserve">Derecho de petición Artículo 23 Constitución Política – 
Artículos 53 y ss. Ley 142 de 1994 – Ley 1755 de 2015.   Solicitud 
de ilegalidad, reajuste inmediato y prohibición de cobro de consumos 
facturados por vicios insanables en el sistema de medición 
(incertidumbre de circuitos y falta de calibración técnica de 
laboratorios). </t>
  </si>
  <si>
    <t>Maria Del Pilar Calderon Castro</t>
  </si>
  <si>
    <t>2-2026-025998</t>
  </si>
  <si>
    <t>2-2026-025908</t>
  </si>
  <si>
    <t>Se traslada a EMCALI, con copia a la SSPD</t>
  </si>
  <si>
    <t>1-2026-026997</t>
  </si>
  <si>
    <t>MINENERGIA: Registro radicado 2-2026-002292 _ Usuarios mayo 2026</t>
  </si>
  <si>
    <t>2-2026-025904</t>
  </si>
  <si>
    <t>Acuse de recibido radicado MME 1-2026-026997 Reporte nuevos 
usuarios</t>
  </si>
  <si>
    <t>1-2026-027002</t>
  </si>
  <si>
    <t>REPORTE - USUARIOS RURALES CONECTADOS CORTE MAYO/2026</t>
  </si>
  <si>
    <t>2-2026-025903</t>
  </si>
  <si>
    <t>Acuse de recibido radicado MME 1-2026-027002 Reporte nuevos 
usuarios</t>
  </si>
  <si>
    <t>1-2026-024630</t>
  </si>
  <si>
    <t xml:space="preserve">Traslado por competencia  DPS3-6956-26 Linda Sandoval “(…) el año pasado en octubre tuvimos una emergencia debido a la represa hidroeléctrica de sogamoso, sonaron las 
alarmas a las 3 de la mañana y todo mundo le tocó salir corriendo en pleno aguacero con bebés recién nacidos, abuelos enfermos, pedimos la reubicación porque estamos a 2 kilómetros de la represa, la defensora del pueblo de barranca Bermeja no nos quiso ayudar, nos dieron la espalda sin importar las vidas que ahí en el sector, no es la primera vez que está empresa falla en cosas, tengo toda la información en un archivo de cambiar, (…) tememos por la vida de todos, sólo necesitamos que nos escuchen y nos ayuden.”. (Sic)  </t>
  </si>
  <si>
    <t xml:space="preserve">Iván Cepeda Castro 
Senador de la República  </t>
  </si>
  <si>
    <t>1-2026-023240</t>
  </si>
  <si>
    <t xml:space="preserve">Derecho de Petición de Interés General – Solicitud de Reparación Integral, Reconocimiento de Responsabilidad, Medidas de Memoria Histórica y Compensación Territorial por las Tragedias de la Central Hidroeléctrica del Guavio (1983 - 1992). </t>
  </si>
  <si>
    <t xml:space="preserve">Elson Rafael Rodríguez Beltrán </t>
  </si>
  <si>
    <t xml:space="preserve">SE DEVUELVE A LA DEE POR QUE LO ASIGNAN SOGRE EL TIEMPO PARA DAR RESPUESTA </t>
  </si>
  <si>
    <t xml:space="preserve">1-2026-024408
</t>
  </si>
  <si>
    <t>25/05/2026</t>
  </si>
  <si>
    <t>njsan</t>
  </si>
  <si>
    <t>Días respuesta</t>
  </si>
  <si>
    <t>Días respuesta ÁREA</t>
  </si>
  <si>
    <t>Responsable</t>
  </si>
  <si>
    <t>FESTIVOS COLOMBIA</t>
  </si>
  <si>
    <t>Año Nuevo</t>
  </si>
  <si>
    <t>Reyes Magos</t>
  </si>
  <si>
    <t>Día de San José</t>
  </si>
  <si>
    <t>Jueves Santo</t>
  </si>
  <si>
    <t>Viernes Santo</t>
  </si>
  <si>
    <t>ENTES CONTROL</t>
  </si>
  <si>
    <t>Según comunicación</t>
  </si>
  <si>
    <t>Diligenciar según cuerpo comunicación</t>
  </si>
  <si>
    <t>Día del Trabajo</t>
  </si>
  <si>
    <t>Ascensión de Jesús</t>
  </si>
  <si>
    <t>Corpus Christi</t>
  </si>
  <si>
    <t>MEMORANDO</t>
  </si>
  <si>
    <t>Sagrado Corazón de Jesús</t>
  </si>
  <si>
    <t>San Pedro y San Pablo</t>
  </si>
  <si>
    <t>Día de la Independencia</t>
  </si>
  <si>
    <t>Batalla de Boyacá</t>
  </si>
  <si>
    <t>Asunción de la Virgen</t>
  </si>
  <si>
    <t>Día de la Raza</t>
  </si>
  <si>
    <t>Todos los Santos</t>
  </si>
  <si>
    <t>Independencia de Cartagena</t>
  </si>
  <si>
    <t>Inmaculada Concepción</t>
  </si>
  <si>
    <t>Navidad</t>
  </si>
  <si>
    <t>Juan Esteban Rodríguez Villada</t>
  </si>
  <si>
    <t>SEGUIMIENTO DE CORRESPONDENCIA – GFGS 2026</t>
  </si>
  <si>
    <t>TOTAL RADICADOS ASIGNADOS EN ESTADO XXXXXX</t>
  </si>
  <si>
    <t>ASIGNACIÓN DE RADICADOS</t>
  </si>
  <si>
    <t>Año/Mes Asignación</t>
  </si>
  <si>
    <t>RADICADOS</t>
  </si>
  <si>
    <t>PROFESIONAL</t>
  </si>
  <si>
    <t>2025</t>
  </si>
  <si>
    <t>(en blanco)</t>
  </si>
  <si>
    <t>2026</t>
  </si>
  <si>
    <t>Jan</t>
  </si>
  <si>
    <t>Feb</t>
  </si>
  <si>
    <t>Mar</t>
  </si>
  <si>
    <t>Apr</t>
  </si>
  <si>
    <t>May</t>
  </si>
  <si>
    <t>Jun</t>
  </si>
  <si>
    <t>&lt;12/1/2025</t>
  </si>
  <si>
    <t>Total general</t>
  </si>
  <si>
    <t>TRASLADOS &gt; 5 DÍAS</t>
  </si>
  <si>
    <t>Meses (FECHA ASIGNACIÓN AL GESTOR (GFGS))</t>
  </si>
  <si>
    <t>Fuera de términos</t>
  </si>
  <si>
    <t>RESPUESTAS EN TÉRMINOS</t>
  </si>
  <si>
    <t>RESPUESTA EN TÉRMINOS</t>
  </si>
  <si>
    <t>Diligencia plazo</t>
  </si>
  <si>
    <t>NO</t>
  </si>
  <si>
    <t>SI</t>
  </si>
  <si>
    <t>Título dinámico</t>
  </si>
  <si>
    <t>COMUNICACIONES RECIBIDAS</t>
  </si>
  <si>
    <t>REASIGNADO</t>
  </si>
  <si>
    <t>DETALLE GESTIÓN COMUNICACIONES – GFGS 2026</t>
  </si>
  <si>
    <t>Cuenta de RADICADO ENTRADA</t>
  </si>
  <si>
    <t>Etiquetas de columna</t>
  </si>
  <si>
    <t>RECIBIDOS</t>
  </si>
  <si>
    <t>Etiquetas de fila</t>
  </si>
  <si>
    <t>(Todas)</t>
  </si>
  <si>
    <t>(Varios elementos)</t>
  </si>
  <si>
    <t>RESPONSABLE</t>
  </si>
  <si>
    <t>CANTIDAD RADICADOS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</si>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</sst>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24">
    <font>
      <sz val="11"/>
      <color theme="1"/>
      <name val="Aptos Narrow"/>
      <family val="2"/>
      <scheme val="minor"/>
    </font>
    <font>
      <b/>
      <sz val="8"/>
      <color rgb="FF000000"/>
      <name val="Arial"/>
      <family val="2"/>
    </font>
    <font>
      <sz val="11"/>
      <color rgb="FF000000"/>
      <name val="Aptos Narrow"/>
      <family val="2"/>
      <scheme val="minor"/>
    </font>
    <font>
      <b/>
      <sz val="11"/>
      <color theme="1"/>
      <name val="Aptos Narrow"/>
      <family val="2"/>
      <scheme val="minor"/>
    </font>
    <font>
      <sz val="8"/>
      <name val="Aptos Narrow"/>
      <family val="2"/>
      <scheme val="minor"/>
    </font>
    <font>
      <b/>
      <sz val="36"/>
      <color theme="0"/>
      <name val="Aptos Narrow"/>
      <family val="2"/>
      <scheme val="minor"/>
    </font>
    <font>
      <b/>
      <sz val="36"/>
      <color theme="1"/>
      <name val="Work Sans"/>
    </font>
    <font>
      <b/>
      <sz val="12"/>
      <color theme="1"/>
      <name val="Work Sans"/>
    </font>
    <font>
      <sz val="11"/>
      <color theme="1"/>
      <name val="Work Sans"/>
    </font>
    <font>
      <b/>
      <sz val="26"/>
      <color theme="1"/>
      <name val="Work Sans"/>
    </font>
    <font>
      <b/>
      <sz val="8"/>
      <color rgb="FF525353"/>
      <name val="Work Sans"/>
    </font>
    <font>
      <b/>
      <sz val="8"/>
      <color rgb="FF1B365C"/>
      <name val="Work Sans"/>
    </font>
    <font>
      <b/>
      <sz val="11"/>
      <color theme="1"/>
      <name val="Work Sans"/>
    </font>
    <font>
      <sz val="11"/>
      <color theme="0"/>
      <name val="Work Sans"/>
    </font>
    <font>
      <sz val="8"/>
      <color theme="0"/>
      <name val="Work Sans"/>
    </font>
    <font>
      <sz val="11"/>
      <name val="Work Sans"/>
    </font>
    <font>
      <sz val="11"/>
      <color rgb="FFFF0000"/>
      <name val="Work Sans"/>
    </font>
    <font>
      <b/>
      <sz val="11"/>
      <name val="Work Sans"/>
    </font>
    <font>
      <sz val="11"/>
      <color rgb="FF806000"/>
      <name val="Work Sans"/>
    </font>
    <font>
      <sz val="8"/>
      <color rgb="FF806000"/>
      <name val="Work Sans"/>
    </font>
    <font>
      <sz val="11"/>
      <color rgb="FF242424"/>
      <name val="Aptos Narrow"/>
      <charset val="1"/>
    </font>
    <font>
      <sz val="6"/>
      <color rgb="FF000000"/>
      <name val="Arial"/>
      <family val="2"/>
    </font>
    <font>
      <b/>
      <sz val="10"/>
      <color rgb="FF000000"/>
      <name val="Arial"/>
      <charset val="1"/>
    </font>
    <font>
      <sz val="8"/>
      <color rgb="FF000000"/>
      <name val="Helvetica Neue"/>
      <charset val="1"/>
    </font>
  </fonts>
  <fills count="19">
    <fill>
      <patternFill patternType="none"/>
    </fill>
    <fill>
      <patternFill patternType="gray125"/>
    </fill>
    <fill>
      <patternFill patternType="solid">
        <fgColor theme="6" tint="0.59999389629810485"/>
        <bgColor rgb="FF000000"/>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rgb="FF525353"/>
        <bgColor indexed="64"/>
      </patternFill>
    </fill>
    <fill>
      <patternFill patternType="solid">
        <fgColor rgb="FFF2F2F2"/>
        <bgColor rgb="FF000000"/>
      </patternFill>
    </fill>
    <fill>
      <patternFill patternType="solid">
        <fgColor rgb="FFF8F8F8"/>
        <bgColor rgb="FF000000"/>
      </patternFill>
    </fill>
    <fill>
      <patternFill patternType="solid">
        <fgColor theme="0"/>
        <bgColor rgb="FF000000"/>
      </patternFill>
    </fill>
    <fill>
      <patternFill patternType="solid">
        <fgColor theme="0"/>
        <bgColor indexed="64"/>
      </patternFill>
    </fill>
    <fill>
      <patternFill patternType="solid">
        <fgColor rgb="FFFCD760"/>
        <bgColor rgb="FF000000"/>
      </patternFill>
    </fill>
    <fill>
      <patternFill patternType="solid">
        <fgColor rgb="FFFCD760"/>
        <bgColor indexed="64"/>
      </patternFill>
    </fill>
    <fill>
      <patternFill patternType="solid">
        <fgColor rgb="FF727474"/>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rgb="FFFFE699"/>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medium">
        <color rgb="FFA6882E"/>
      </left>
      <right style="thin">
        <color rgb="FFD9D9D9"/>
      </right>
      <top style="thin">
        <color rgb="FFD9D9D9"/>
      </top>
      <bottom style="thin">
        <color rgb="FFD9D9D9"/>
      </bottom>
      <diagonal/>
    </border>
    <border>
      <left style="thin">
        <color rgb="FFD9D9D9"/>
      </left>
      <right/>
      <top style="thin">
        <color rgb="FFD9D9D9"/>
      </top>
      <bottom/>
      <diagonal/>
    </border>
    <border>
      <left style="thin">
        <color rgb="FFD9D9D9"/>
      </left>
      <right style="thin">
        <color rgb="FFD9D9D9"/>
      </right>
      <top/>
      <bottom style="thin">
        <color rgb="FFD9D9D9"/>
      </bottom>
      <diagonal/>
    </border>
    <border>
      <left style="thin">
        <color rgb="FFD9D9D9"/>
      </left>
      <right style="medium">
        <color rgb="FFA6882E"/>
      </right>
      <top style="thin">
        <color rgb="FFD9D9D9"/>
      </top>
      <bottom style="thin">
        <color rgb="FFD9D9D9"/>
      </bottom>
      <diagonal/>
    </border>
    <border>
      <left style="thin">
        <color rgb="FFD9D9D9"/>
      </left>
      <right style="medium">
        <color rgb="FFA6882E"/>
      </right>
      <top style="thin">
        <color rgb="FFD9D9D9"/>
      </top>
      <bottom/>
      <diagonal/>
    </border>
    <border>
      <left style="thin">
        <color rgb="FFD9D9D9"/>
      </left>
      <right style="medium">
        <color rgb="FFA6882E"/>
      </right>
      <top style="medium">
        <color rgb="FFD9D9D9"/>
      </top>
      <bottom style="thin">
        <color rgb="FFD9D9D9"/>
      </bottom>
      <diagonal/>
    </border>
    <border>
      <left style="thin">
        <color rgb="FFD9D9D9"/>
      </left>
      <right/>
      <top style="thin">
        <color rgb="FFD9D9D9"/>
      </top>
      <bottom style="thin">
        <color rgb="FFD9D9D9"/>
      </bottom>
      <diagonal/>
    </border>
    <border>
      <left/>
      <right/>
      <top/>
      <bottom style="medium">
        <color rgb="FF525353"/>
      </bottom>
      <diagonal/>
    </border>
    <border>
      <left style="thin">
        <color rgb="FFD9D9D9"/>
      </left>
      <right style="medium">
        <color rgb="FF525353"/>
      </right>
      <top style="thin">
        <color rgb="FFD9D9D9"/>
      </top>
      <bottom style="thin">
        <color rgb="FFD9D9D9"/>
      </bottom>
      <diagonal/>
    </border>
    <border>
      <left/>
      <right style="thin">
        <color rgb="FFD9D9D9"/>
      </right>
      <top style="thin">
        <color rgb="FFD9D9D9"/>
      </top>
      <bottom/>
      <diagonal/>
    </border>
    <border>
      <left style="medium">
        <color rgb="FFA6882E"/>
      </left>
      <right style="thin">
        <color rgb="FFD9D9D9"/>
      </right>
      <top style="thin">
        <color rgb="FFD9D9D9"/>
      </top>
      <bottom/>
      <diagonal/>
    </border>
    <border>
      <left style="medium">
        <color rgb="FF525353"/>
      </left>
      <right/>
      <top/>
      <bottom/>
      <diagonal/>
    </border>
    <border>
      <left style="medium">
        <color rgb="FF525353"/>
      </left>
      <right/>
      <top style="medium">
        <color rgb="FF525353"/>
      </top>
      <bottom/>
      <diagonal/>
    </border>
    <border>
      <left/>
      <right/>
      <top style="medium">
        <color rgb="FF525353"/>
      </top>
      <bottom/>
      <diagonal/>
    </border>
    <border>
      <left/>
      <right style="medium">
        <color rgb="FF525353"/>
      </right>
      <top style="medium">
        <color rgb="FF525353"/>
      </top>
      <bottom/>
      <diagonal/>
    </border>
    <border>
      <left style="medium">
        <color rgb="FF525353"/>
      </left>
      <right/>
      <top/>
      <bottom style="medium">
        <color rgb="FF525353"/>
      </bottom>
      <diagonal/>
    </border>
    <border>
      <left/>
      <right style="medium">
        <color rgb="FF525353"/>
      </right>
      <top/>
      <bottom style="medium">
        <color rgb="FF525353"/>
      </bottom>
      <diagonal/>
    </border>
    <border>
      <left/>
      <right style="thin">
        <color rgb="FFD9D9D9"/>
      </right>
      <top/>
      <bottom style="thin">
        <color rgb="FFD9D9D9"/>
      </bottom>
      <diagonal/>
    </border>
    <border>
      <left style="thin">
        <color rgb="FFD9D9D9"/>
      </left>
      <right style="medium">
        <color rgb="FFA6882E"/>
      </right>
      <top/>
      <bottom style="thin">
        <color rgb="FFD9D9D9"/>
      </bottom>
      <diagonal/>
    </border>
    <border>
      <left style="medium">
        <color rgb="FFA6882E"/>
      </left>
      <right style="thin">
        <color rgb="FFD9D9D9"/>
      </right>
      <top/>
      <bottom style="thin">
        <color rgb="FFD9D9D9"/>
      </bottom>
      <diagonal/>
    </border>
    <border>
      <left style="thin">
        <color rgb="FFD9D9D9"/>
      </left>
      <right/>
      <top/>
      <bottom style="thin">
        <color rgb="FFD9D9D9"/>
      </bottom>
      <diagonal/>
    </border>
    <border>
      <left style="medium">
        <color rgb="FF525353"/>
      </left>
      <right style="thin">
        <color rgb="FFE4B33C"/>
      </right>
      <top style="medium">
        <color rgb="FF525353"/>
      </top>
      <bottom style="medium">
        <color rgb="FF525353"/>
      </bottom>
      <diagonal/>
    </border>
    <border>
      <left style="thin">
        <color rgb="FFE4B33C"/>
      </left>
      <right style="medium">
        <color rgb="FFA6882E"/>
      </right>
      <top style="medium">
        <color rgb="FF525353"/>
      </top>
      <bottom style="medium">
        <color rgb="FF525353"/>
      </bottom>
      <diagonal/>
    </border>
    <border>
      <left style="medium">
        <color rgb="FFA6882E"/>
      </left>
      <right style="thin">
        <color rgb="FFE4B33C"/>
      </right>
      <top style="medium">
        <color rgb="FF525353"/>
      </top>
      <bottom style="medium">
        <color rgb="FF525353"/>
      </bottom>
      <diagonal/>
    </border>
    <border>
      <left style="thin">
        <color rgb="FFE4B33C"/>
      </left>
      <right style="thin">
        <color rgb="FFE4B33C"/>
      </right>
      <top style="medium">
        <color rgb="FF525353"/>
      </top>
      <bottom style="medium">
        <color rgb="FF525353"/>
      </bottom>
      <diagonal/>
    </border>
    <border>
      <left style="thin">
        <color rgb="FFE4B33C"/>
      </left>
      <right/>
      <top style="medium">
        <color rgb="FF525353"/>
      </top>
      <bottom style="medium">
        <color rgb="FF525353"/>
      </bottom>
      <diagonal/>
    </border>
    <border>
      <left/>
      <right style="thin">
        <color rgb="FFE4B33C"/>
      </right>
      <top style="medium">
        <color rgb="FF525353"/>
      </top>
      <bottom style="medium">
        <color rgb="FF525353"/>
      </bottom>
      <diagonal/>
    </border>
    <border>
      <left style="thin">
        <color rgb="FFD9D9D9"/>
      </left>
      <right style="medium">
        <color rgb="FF525353"/>
      </right>
      <top/>
      <bottom style="thin">
        <color rgb="FFD9D9D9"/>
      </bottom>
      <diagonal/>
    </border>
    <border>
      <left/>
      <right style="medium">
        <color rgb="FF525353"/>
      </right>
      <top style="medium">
        <color rgb="FF525353"/>
      </top>
      <bottom style="medium">
        <color rgb="FF525353"/>
      </bottom>
      <diagonal/>
    </border>
    <border>
      <left/>
      <right/>
      <top style="medium">
        <color rgb="FF525353"/>
      </top>
      <bottom style="medium">
        <color rgb="FF525353"/>
      </bottom>
      <diagonal/>
    </border>
    <border>
      <left style="medium">
        <color rgb="FF525353"/>
      </left>
      <right/>
      <top style="medium">
        <color rgb="FF525353"/>
      </top>
      <bottom style="medium">
        <color rgb="FF525353"/>
      </bottom>
      <diagonal/>
    </border>
    <border>
      <left style="thin">
        <color rgb="FFE4B33C"/>
      </left>
      <right style="medium">
        <color rgb="FF525353"/>
      </right>
      <top/>
      <bottom style="medium">
        <color rgb="FF525353"/>
      </bottom>
      <diagonal/>
    </border>
    <border>
      <left style="thin">
        <color rgb="FFD9D9D9"/>
      </left>
      <right style="medium">
        <color rgb="FF525353"/>
      </right>
      <top style="thin">
        <color rgb="FFD9D9D9"/>
      </top>
      <bottom/>
      <diagonal/>
    </border>
    <border>
      <left/>
      <right/>
      <top/>
      <bottom style="medium">
        <color rgb="FFE4B33C"/>
      </bottom>
      <diagonal/>
    </border>
    <border>
      <left style="thin">
        <color rgb="FFE4B33C"/>
      </left>
      <right style="medium">
        <color rgb="FF525353"/>
      </right>
      <top style="medium">
        <color rgb="FF525353"/>
      </top>
      <bottom style="medium">
        <color rgb="FF525353"/>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theme="6"/>
      </bottom>
      <diagonal/>
    </border>
    <border>
      <left style="thin">
        <color theme="1"/>
      </left>
      <right style="thin">
        <color theme="1"/>
      </right>
      <top style="thin">
        <color theme="1"/>
      </top>
      <bottom style="thin">
        <color theme="1"/>
      </bottom>
      <diagonal/>
    </border>
  </borders>
  <cellStyleXfs count="1">
    <xf numFmtId="0" fontId="0" fillId="0" borderId="0"/>
  </cellStyleXfs>
  <cellXfs count="165">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0" fillId="3" borderId="0" xfId="0" applyFill="1"/>
    <xf numFmtId="14" fontId="0" fillId="0" borderId="0" xfId="0" applyNumberFormat="1"/>
    <xf numFmtId="0" fontId="2" fillId="0" borderId="0" xfId="0" applyFont="1"/>
    <xf numFmtId="0" fontId="0" fillId="4" borderId="1" xfId="0" applyFill="1" applyBorder="1" applyAlignment="1">
      <alignment horizontal="left" vertical="center"/>
    </xf>
    <xf numFmtId="0" fontId="0" fillId="0" borderId="0" xfId="0" pivotButton="1"/>
    <xf numFmtId="0" fontId="0" fillId="0" borderId="0" xfId="0" applyAlignment="1">
      <alignment horizontal="left"/>
    </xf>
    <xf numFmtId="0" fontId="3" fillId="5" borderId="0" xfId="0" applyFont="1" applyFill="1"/>
    <xf numFmtId="0" fontId="3" fillId="0" borderId="0" xfId="0" applyFont="1"/>
    <xf numFmtId="0" fontId="5" fillId="0" borderId="0" xfId="0" applyFont="1" applyAlignment="1">
      <alignment vertical="center"/>
    </xf>
    <xf numFmtId="0" fontId="0" fillId="14" borderId="0" xfId="0" applyFill="1"/>
    <xf numFmtId="0" fontId="0" fillId="10" borderId="0" xfId="0" applyFill="1"/>
    <xf numFmtId="0" fontId="6" fillId="12" borderId="17" xfId="0" applyFont="1" applyFill="1" applyBorder="1" applyAlignment="1" applyProtection="1">
      <alignment vertical="center"/>
      <protection locked="0"/>
    </xf>
    <xf numFmtId="0" fontId="8" fillId="0" borderId="0" xfId="0" applyFont="1"/>
    <xf numFmtId="0" fontId="6" fillId="12" borderId="16" xfId="0" applyFont="1" applyFill="1" applyBorder="1" applyAlignment="1" applyProtection="1">
      <alignment vertical="center"/>
      <protection locked="0"/>
    </xf>
    <xf numFmtId="0" fontId="6" fillId="12" borderId="20" xfId="0" applyFont="1" applyFill="1" applyBorder="1" applyAlignment="1" applyProtection="1">
      <alignment vertical="center"/>
      <protection locked="0"/>
    </xf>
    <xf numFmtId="0" fontId="8" fillId="0" borderId="0" xfId="0" applyFont="1" applyAlignment="1">
      <alignment horizontal="center" vertical="center"/>
    </xf>
    <xf numFmtId="0" fontId="8" fillId="0" borderId="0" xfId="0" applyFont="1" applyAlignment="1">
      <alignment horizontal="left" vertical="top"/>
    </xf>
    <xf numFmtId="0" fontId="10" fillId="7" borderId="26" xfId="0" applyFont="1" applyFill="1" applyBorder="1" applyAlignment="1" applyProtection="1">
      <alignment horizontal="center" vertical="center" wrapText="1"/>
      <protection locked="0"/>
    </xf>
    <xf numFmtId="0" fontId="10" fillId="7" borderId="27" xfId="0" applyFont="1" applyFill="1" applyBorder="1" applyAlignment="1" applyProtection="1">
      <alignment horizontal="center" vertical="center" wrapText="1"/>
      <protection locked="0"/>
    </xf>
    <xf numFmtId="0" fontId="10" fillId="8" borderId="28" xfId="0" applyFont="1" applyFill="1" applyBorder="1" applyAlignment="1" applyProtection="1">
      <alignment horizontal="center" vertical="center" wrapText="1"/>
      <protection locked="0"/>
    </xf>
    <xf numFmtId="0" fontId="10" fillId="8" borderId="29" xfId="0" applyFont="1" applyFill="1" applyBorder="1" applyAlignment="1" applyProtection="1">
      <alignment horizontal="center" vertical="center" wrapText="1"/>
      <protection locked="0"/>
    </xf>
    <xf numFmtId="0" fontId="10" fillId="8" borderId="30" xfId="0" applyFont="1" applyFill="1" applyBorder="1" applyAlignment="1" applyProtection="1">
      <alignment horizontal="center" vertical="center" wrapText="1"/>
      <protection locked="0"/>
    </xf>
    <xf numFmtId="0" fontId="10" fillId="9" borderId="28" xfId="0" applyFont="1" applyFill="1" applyBorder="1" applyAlignment="1" applyProtection="1">
      <alignment horizontal="center" vertical="center" wrapText="1"/>
      <protection locked="0"/>
    </xf>
    <xf numFmtId="0" fontId="10" fillId="9" borderId="29" xfId="0" applyFont="1" applyFill="1" applyBorder="1" applyAlignment="1" applyProtection="1">
      <alignment horizontal="center" vertical="center" wrapText="1"/>
      <protection locked="0"/>
    </xf>
    <xf numFmtId="0" fontId="10" fillId="9" borderId="29" xfId="0" applyFont="1" applyFill="1" applyBorder="1" applyAlignment="1">
      <alignment horizontal="center" vertical="center" wrapText="1"/>
    </xf>
    <xf numFmtId="0" fontId="10" fillId="9" borderId="27" xfId="0" applyFont="1" applyFill="1" applyBorder="1" applyAlignment="1" applyProtection="1">
      <alignment horizontal="center" vertical="center" wrapText="1"/>
      <protection locked="0"/>
    </xf>
    <xf numFmtId="0" fontId="11" fillId="11" borderId="31" xfId="0" applyFont="1" applyFill="1" applyBorder="1" applyAlignment="1">
      <alignment horizontal="center" vertical="center" wrapText="1"/>
    </xf>
    <xf numFmtId="0" fontId="11" fillId="11" borderId="30" xfId="0" applyFont="1" applyFill="1" applyBorder="1" applyAlignment="1">
      <alignment horizontal="center" vertical="center" wrapText="1"/>
    </xf>
    <xf numFmtId="0" fontId="10" fillId="10" borderId="27" xfId="0" applyFont="1" applyFill="1" applyBorder="1" applyAlignment="1" applyProtection="1">
      <alignment horizontal="center" vertical="center" wrapText="1"/>
      <protection locked="0"/>
    </xf>
    <xf numFmtId="0" fontId="10" fillId="7" borderId="31" xfId="0" applyFont="1" applyFill="1" applyBorder="1" applyAlignment="1">
      <alignment horizontal="center" vertical="center" wrapText="1"/>
    </xf>
    <xf numFmtId="0" fontId="10" fillId="7" borderId="29" xfId="0" applyFont="1" applyFill="1" applyBorder="1" applyAlignment="1" applyProtection="1">
      <alignment horizontal="center" vertical="center" wrapText="1"/>
      <protection locked="0"/>
    </xf>
    <xf numFmtId="164" fontId="10" fillId="7" borderId="29" xfId="0" applyNumberFormat="1" applyFont="1" applyFill="1" applyBorder="1" applyAlignment="1" applyProtection="1">
      <alignment horizontal="center" vertical="center" wrapText="1"/>
      <protection locked="0"/>
    </xf>
    <xf numFmtId="0" fontId="10" fillId="7" borderId="30" xfId="0" applyFont="1" applyFill="1" applyBorder="1" applyAlignment="1" applyProtection="1">
      <alignment horizontal="center" vertical="center" wrapText="1"/>
      <protection locked="0"/>
    </xf>
    <xf numFmtId="0" fontId="11" fillId="11" borderId="28"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11" fillId="12" borderId="36" xfId="0" applyFont="1" applyFill="1" applyBorder="1" applyAlignment="1">
      <alignment horizontal="center" vertical="center" wrapText="1"/>
    </xf>
    <xf numFmtId="0" fontId="10" fillId="0" borderId="12" xfId="0" applyFont="1" applyBorder="1" applyAlignment="1">
      <alignment horizontal="center" vertical="center" wrapText="1"/>
    </xf>
    <xf numFmtId="0" fontId="13" fillId="13" borderId="22" xfId="0" applyFont="1" applyFill="1" applyBorder="1" applyAlignment="1" applyProtection="1">
      <alignment horizontal="center" vertical="center"/>
      <protection locked="0"/>
    </xf>
    <xf numFmtId="14" fontId="13" fillId="13" borderId="23" xfId="0" applyNumberFormat="1" applyFont="1" applyFill="1" applyBorder="1" applyAlignment="1" applyProtection="1">
      <alignment horizontal="center" vertical="center"/>
      <protection locked="0"/>
    </xf>
    <xf numFmtId="0" fontId="14" fillId="13" borderId="24" xfId="0" applyFont="1" applyFill="1" applyBorder="1" applyAlignment="1" applyProtection="1">
      <alignment horizontal="left" vertical="top"/>
      <protection locked="0"/>
    </xf>
    <xf numFmtId="0" fontId="13" fillId="13" borderId="7" xfId="0" applyFont="1" applyFill="1" applyBorder="1" applyAlignment="1" applyProtection="1">
      <alignment horizontal="left" vertical="top"/>
      <protection locked="0"/>
    </xf>
    <xf numFmtId="0" fontId="13" fillId="13" borderId="25" xfId="0" applyFont="1" applyFill="1" applyBorder="1" applyAlignment="1" applyProtection="1">
      <alignment horizontal="left" vertical="top"/>
      <protection locked="0"/>
    </xf>
    <xf numFmtId="14" fontId="13" fillId="13" borderId="24" xfId="0" applyNumberFormat="1" applyFont="1" applyFill="1" applyBorder="1" applyAlignment="1" applyProtection="1">
      <alignment horizontal="center" vertical="center"/>
      <protection locked="0"/>
    </xf>
    <xf numFmtId="14" fontId="13" fillId="13" borderId="7" xfId="0" applyNumberFormat="1" applyFont="1" applyFill="1" applyBorder="1" applyAlignment="1" applyProtection="1">
      <alignment horizontal="center" vertical="center"/>
      <protection locked="0"/>
    </xf>
    <xf numFmtId="14" fontId="13" fillId="13" borderId="7" xfId="0" applyNumberFormat="1" applyFont="1" applyFill="1" applyBorder="1" applyAlignment="1">
      <alignment horizontal="center" vertical="center"/>
    </xf>
    <xf numFmtId="0" fontId="13" fillId="13" borderId="23" xfId="0" applyFont="1" applyFill="1" applyBorder="1" applyAlignment="1" applyProtection="1">
      <alignment horizontal="left" vertical="top"/>
      <protection locked="0"/>
    </xf>
    <xf numFmtId="0" fontId="13" fillId="13" borderId="22" xfId="0" applyFont="1" applyFill="1" applyBorder="1" applyAlignment="1">
      <alignment horizontal="center" vertical="center"/>
    </xf>
    <xf numFmtId="14" fontId="13" fillId="13" borderId="25" xfId="0" applyNumberFormat="1" applyFont="1" applyFill="1" applyBorder="1" applyAlignment="1">
      <alignment horizontal="center" vertical="center"/>
    </xf>
    <xf numFmtId="0" fontId="13" fillId="13" borderId="7" xfId="0" applyFont="1" applyFill="1" applyBorder="1" applyAlignment="1" applyProtection="1">
      <alignment horizontal="center" vertical="center"/>
      <protection locked="0"/>
    </xf>
    <xf numFmtId="0" fontId="14" fillId="13" borderId="25" xfId="0" applyFont="1" applyFill="1" applyBorder="1" applyAlignment="1" applyProtection="1">
      <alignment horizontal="left" vertical="top"/>
      <protection locked="0"/>
    </xf>
    <xf numFmtId="0" fontId="13" fillId="13" borderId="24" xfId="0" applyFont="1" applyFill="1" applyBorder="1" applyAlignment="1">
      <alignment horizontal="center" vertical="center"/>
    </xf>
    <xf numFmtId="0" fontId="13" fillId="13" borderId="7" xfId="0" applyFont="1" applyFill="1" applyBorder="1" applyAlignment="1">
      <alignment horizontal="center" vertical="center"/>
    </xf>
    <xf numFmtId="1" fontId="13" fillId="13" borderId="32" xfId="0" applyNumberFormat="1" applyFont="1" applyFill="1" applyBorder="1" applyAlignment="1">
      <alignment horizontal="center" vertical="center"/>
    </xf>
    <xf numFmtId="0" fontId="13" fillId="13" borderId="3" xfId="0" applyFont="1" applyFill="1" applyBorder="1" applyAlignment="1" applyProtection="1">
      <alignment horizontal="center" vertical="center"/>
      <protection locked="0"/>
    </xf>
    <xf numFmtId="14" fontId="13" fillId="13" borderId="8" xfId="0" applyNumberFormat="1" applyFont="1" applyFill="1" applyBorder="1" applyAlignment="1" applyProtection="1">
      <alignment horizontal="center" vertical="center"/>
      <protection locked="0"/>
    </xf>
    <xf numFmtId="0" fontId="14"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protection locked="0"/>
    </xf>
    <xf numFmtId="0" fontId="13" fillId="13" borderId="11" xfId="0" applyFont="1" applyFill="1" applyBorder="1" applyAlignment="1" applyProtection="1">
      <alignment horizontal="left" vertical="top"/>
      <protection locked="0"/>
    </xf>
    <xf numFmtId="14" fontId="13" fillId="13" borderId="5" xfId="0" applyNumberFormat="1" applyFont="1" applyFill="1" applyBorder="1" applyAlignment="1" applyProtection="1">
      <alignment horizontal="center" vertical="center"/>
      <protection locked="0"/>
    </xf>
    <xf numFmtId="14" fontId="13" fillId="13" borderId="2" xfId="0" applyNumberFormat="1" applyFont="1" applyFill="1" applyBorder="1" applyAlignment="1" applyProtection="1">
      <alignment horizontal="center" vertical="center"/>
      <protection locked="0"/>
    </xf>
    <xf numFmtId="14" fontId="13" fillId="13" borderId="2" xfId="0" applyNumberFormat="1" applyFont="1" applyFill="1" applyBorder="1" applyAlignment="1">
      <alignment horizontal="center" vertical="center"/>
    </xf>
    <xf numFmtId="0" fontId="13" fillId="13" borderId="8" xfId="0" applyFont="1" applyFill="1" applyBorder="1" applyAlignment="1" applyProtection="1">
      <alignment horizontal="left" vertical="top"/>
      <protection locked="0"/>
    </xf>
    <xf numFmtId="14" fontId="13" fillId="13" borderId="11" xfId="0" applyNumberFormat="1" applyFont="1" applyFill="1" applyBorder="1" applyAlignment="1">
      <alignment horizontal="center" vertical="center"/>
    </xf>
    <xf numFmtId="0" fontId="13" fillId="13" borderId="2" xfId="0" applyFont="1" applyFill="1" applyBorder="1" applyAlignment="1" applyProtection="1">
      <alignment horizontal="center" vertical="center"/>
      <protection locked="0"/>
    </xf>
    <xf numFmtId="0" fontId="13" fillId="13" borderId="2" xfId="0" applyFont="1" applyFill="1" applyBorder="1" applyAlignment="1" applyProtection="1">
      <alignment horizontal="center" vertical="center" wrapText="1"/>
      <protection locked="0"/>
    </xf>
    <xf numFmtId="0" fontId="14" fillId="13" borderId="11" xfId="0" applyFont="1" applyFill="1" applyBorder="1" applyAlignment="1" applyProtection="1">
      <alignment horizontal="left" vertical="top"/>
      <protection locked="0"/>
    </xf>
    <xf numFmtId="0" fontId="13" fillId="13" borderId="5" xfId="0" applyFont="1" applyFill="1" applyBorder="1" applyAlignment="1">
      <alignment horizontal="center" vertical="center"/>
    </xf>
    <xf numFmtId="0" fontId="13" fillId="13" borderId="2" xfId="0" applyFont="1" applyFill="1" applyBorder="1" applyAlignment="1">
      <alignment horizontal="center" vertical="center"/>
    </xf>
    <xf numFmtId="1" fontId="13" fillId="13" borderId="13" xfId="0" applyNumberFormat="1" applyFont="1" applyFill="1" applyBorder="1" applyAlignment="1">
      <alignment horizontal="center" vertical="center"/>
    </xf>
    <xf numFmtId="14" fontId="13" fillId="13" borderId="9" xfId="0" applyNumberFormat="1" applyFont="1" applyFill="1" applyBorder="1" applyAlignment="1" applyProtection="1">
      <alignment horizontal="center" vertical="center"/>
      <protection locked="0"/>
    </xf>
    <xf numFmtId="14" fontId="13" fillId="13" borderId="10" xfId="0" applyNumberFormat="1" applyFont="1" applyFill="1" applyBorder="1" applyAlignment="1" applyProtection="1">
      <alignment horizontal="center" vertical="center"/>
      <protection locked="0"/>
    </xf>
    <xf numFmtId="0" fontId="13" fillId="13" borderId="14" xfId="0" applyFont="1" applyFill="1" applyBorder="1" applyAlignment="1" applyProtection="1">
      <alignment horizontal="center" vertical="center"/>
      <protection locked="0"/>
    </xf>
    <xf numFmtId="0" fontId="14" fillId="13" borderId="15" xfId="0" applyFont="1" applyFill="1" applyBorder="1" applyAlignment="1" applyProtection="1">
      <alignment horizontal="left" vertical="top"/>
      <protection locked="0"/>
    </xf>
    <xf numFmtId="0" fontId="13" fillId="13" borderId="4" xfId="0" applyFont="1" applyFill="1" applyBorder="1" applyAlignment="1" applyProtection="1">
      <alignment horizontal="left" vertical="top"/>
      <protection locked="0"/>
    </xf>
    <xf numFmtId="0" fontId="13" fillId="13" borderId="6" xfId="0" applyFont="1" applyFill="1" applyBorder="1" applyAlignment="1" applyProtection="1">
      <alignment horizontal="left" vertical="top"/>
      <protection locked="0"/>
    </xf>
    <xf numFmtId="14" fontId="13" fillId="13" borderId="15" xfId="0" applyNumberFormat="1" applyFont="1" applyFill="1" applyBorder="1" applyAlignment="1" applyProtection="1">
      <alignment horizontal="center" vertical="center"/>
      <protection locked="0"/>
    </xf>
    <xf numFmtId="14" fontId="13" fillId="13" borderId="4" xfId="0" applyNumberFormat="1" applyFont="1" applyFill="1" applyBorder="1" applyAlignment="1" applyProtection="1">
      <alignment horizontal="center" vertical="center"/>
      <protection locked="0"/>
    </xf>
    <xf numFmtId="14" fontId="13" fillId="13" borderId="4" xfId="0" applyNumberFormat="1" applyFont="1" applyFill="1" applyBorder="1" applyAlignment="1">
      <alignment horizontal="center" vertical="center"/>
    </xf>
    <xf numFmtId="0" fontId="13" fillId="13" borderId="9" xfId="0" applyFont="1" applyFill="1" applyBorder="1" applyAlignment="1" applyProtection="1">
      <alignment horizontal="left" vertical="top"/>
      <protection locked="0"/>
    </xf>
    <xf numFmtId="14" fontId="13" fillId="13" borderId="6" xfId="0" applyNumberFormat="1" applyFont="1" applyFill="1" applyBorder="1" applyAlignment="1">
      <alignment horizontal="center" vertical="center"/>
    </xf>
    <xf numFmtId="0" fontId="13" fillId="13" borderId="4" xfId="0" applyFont="1" applyFill="1" applyBorder="1" applyAlignment="1" applyProtection="1">
      <alignment horizontal="center" vertical="center"/>
      <protection locked="0"/>
    </xf>
    <xf numFmtId="0" fontId="14" fillId="13" borderId="6" xfId="0" applyFont="1" applyFill="1" applyBorder="1" applyAlignment="1" applyProtection="1">
      <alignment horizontal="left" vertical="top"/>
      <protection locked="0"/>
    </xf>
    <xf numFmtId="0" fontId="13" fillId="13" borderId="15" xfId="0" applyFont="1" applyFill="1" applyBorder="1" applyAlignment="1">
      <alignment horizontal="center" vertical="center"/>
    </xf>
    <xf numFmtId="0" fontId="13" fillId="13" borderId="4" xfId="0" applyFont="1" applyFill="1" applyBorder="1" applyAlignment="1">
      <alignment horizontal="center" vertical="center"/>
    </xf>
    <xf numFmtId="1" fontId="13" fillId="13" borderId="37" xfId="0" applyNumberFormat="1" applyFont="1" applyFill="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Alignment="1" applyProtection="1">
      <alignment horizontal="left" vertical="top"/>
      <protection locked="0"/>
    </xf>
    <xf numFmtId="0" fontId="0" fillId="15" borderId="0" xfId="0" applyFill="1"/>
    <xf numFmtId="0" fontId="0" fillId="16" borderId="40" xfId="0" applyFill="1" applyBorder="1"/>
    <xf numFmtId="0" fontId="0" fillId="16" borderId="43" xfId="0" applyFill="1" applyBorder="1"/>
    <xf numFmtId="0" fontId="0" fillId="16" borderId="42" xfId="0" applyFill="1" applyBorder="1"/>
    <xf numFmtId="0" fontId="0" fillId="16" borderId="44" xfId="0" applyFill="1" applyBorder="1"/>
    <xf numFmtId="0" fontId="0" fillId="16" borderId="45" xfId="0" applyFill="1" applyBorder="1"/>
    <xf numFmtId="0" fontId="17" fillId="16" borderId="0" xfId="0" applyFont="1" applyFill="1"/>
    <xf numFmtId="0" fontId="8" fillId="16" borderId="0" xfId="0" applyFont="1" applyFill="1"/>
    <xf numFmtId="0" fontId="0" fillId="16" borderId="46" xfId="0" applyFill="1" applyBorder="1"/>
    <xf numFmtId="0" fontId="12" fillId="16" borderId="40" xfId="0" applyFont="1" applyFill="1" applyBorder="1"/>
    <xf numFmtId="0" fontId="8" fillId="16" borderId="41" xfId="0" applyFont="1" applyFill="1" applyBorder="1"/>
    <xf numFmtId="0" fontId="8" fillId="16" borderId="40" xfId="0" applyFont="1" applyFill="1" applyBorder="1"/>
    <xf numFmtId="0" fontId="0" fillId="16" borderId="47" xfId="0" applyFill="1" applyBorder="1"/>
    <xf numFmtId="0" fontId="0" fillId="16" borderId="48" xfId="0" applyFill="1" applyBorder="1"/>
    <xf numFmtId="0" fontId="12" fillId="17" borderId="50" xfId="0" applyFont="1" applyFill="1" applyBorder="1"/>
    <xf numFmtId="0" fontId="12" fillId="17" borderId="50" xfId="0" applyFont="1" applyFill="1" applyBorder="1" applyAlignment="1">
      <alignment horizontal="center" vertical="center"/>
    </xf>
    <xf numFmtId="0" fontId="12" fillId="17" borderId="50" xfId="0" applyFont="1" applyFill="1" applyBorder="1" applyAlignment="1">
      <alignment horizontal="left"/>
    </xf>
    <xf numFmtId="0" fontId="11" fillId="12" borderId="39" xfId="0" applyFont="1" applyFill="1" applyBorder="1" applyAlignment="1">
      <alignment horizontal="center" vertical="center" wrapText="1"/>
    </xf>
    <xf numFmtId="0" fontId="10" fillId="0" borderId="33" xfId="0" applyFont="1" applyBorder="1" applyAlignment="1">
      <alignment horizontal="center" vertical="center" wrapText="1"/>
    </xf>
    <xf numFmtId="0" fontId="11" fillId="11" borderId="31" xfId="0" applyFont="1" applyFill="1" applyBorder="1" applyAlignment="1" applyProtection="1">
      <alignment horizontal="center" vertical="center" wrapText="1"/>
      <protection locked="0"/>
    </xf>
    <xf numFmtId="0" fontId="8" fillId="0" borderId="0" xfId="0" applyFont="1" applyProtection="1">
      <protection locked="0"/>
    </xf>
    <xf numFmtId="0" fontId="12" fillId="5" borderId="0" xfId="0" applyFont="1" applyFill="1"/>
    <xf numFmtId="0" fontId="15" fillId="0" borderId="0" xfId="0" applyFont="1"/>
    <xf numFmtId="0" fontId="16" fillId="0" borderId="0" xfId="0" applyFont="1"/>
    <xf numFmtId="0" fontId="14" fillId="13" borderId="5" xfId="0" applyFont="1" applyFill="1" applyBorder="1" applyAlignment="1" applyProtection="1">
      <alignment horizontal="left" vertical="top" wrapText="1"/>
      <protection locked="0"/>
    </xf>
    <xf numFmtId="0" fontId="14" fillId="0" borderId="5" xfId="0" applyFont="1" applyBorder="1" applyAlignment="1" applyProtection="1">
      <alignment horizontal="left" vertical="top"/>
      <protection locked="0"/>
    </xf>
    <xf numFmtId="0" fontId="13" fillId="0" borderId="3" xfId="0" applyFont="1" applyBorder="1" applyAlignment="1" applyProtection="1">
      <alignment horizontal="center" vertical="center"/>
      <protection locked="0"/>
    </xf>
    <xf numFmtId="14" fontId="13" fillId="0" borderId="8" xfId="0" applyNumberFormat="1" applyFont="1" applyBorder="1" applyAlignment="1" applyProtection="1">
      <alignment horizontal="center" vertical="center"/>
      <protection locked="0"/>
    </xf>
    <xf numFmtId="0" fontId="13" fillId="0" borderId="11" xfId="0" applyFont="1" applyBorder="1" applyAlignment="1" applyProtection="1">
      <alignment horizontal="left" vertical="top"/>
      <protection locked="0"/>
    </xf>
    <xf numFmtId="14" fontId="13" fillId="0" borderId="5" xfId="0" applyNumberFormat="1" applyFont="1" applyBorder="1" applyAlignment="1" applyProtection="1">
      <alignment horizontal="center" vertical="center"/>
      <protection locked="0"/>
    </xf>
    <xf numFmtId="14" fontId="13" fillId="0" borderId="2" xfId="0" applyNumberFormat="1" applyFont="1" applyBorder="1" applyAlignment="1" applyProtection="1">
      <alignment horizontal="center" vertical="center"/>
      <protection locked="0"/>
    </xf>
    <xf numFmtId="14" fontId="13" fillId="0" borderId="2" xfId="0" applyNumberFormat="1" applyFont="1" applyBorder="1" applyAlignment="1">
      <alignment horizontal="center" vertical="center"/>
    </xf>
    <xf numFmtId="0" fontId="13" fillId="0" borderId="8" xfId="0" applyFont="1" applyBorder="1" applyAlignment="1" applyProtection="1">
      <alignment horizontal="left" vertical="top"/>
      <protection locked="0"/>
    </xf>
    <xf numFmtId="14" fontId="13" fillId="0" borderId="11" xfId="0" applyNumberFormat="1" applyFont="1" applyBorder="1" applyAlignment="1">
      <alignment horizontal="center" vertical="center"/>
    </xf>
    <xf numFmtId="0" fontId="13" fillId="14" borderId="2" xfId="0" applyFont="1" applyFill="1" applyBorder="1" applyAlignment="1" applyProtection="1">
      <alignment horizontal="center" vertical="center"/>
      <protection locked="0"/>
    </xf>
    <xf numFmtId="0" fontId="13" fillId="14" borderId="5" xfId="0" applyFont="1" applyFill="1" applyBorder="1" applyAlignment="1">
      <alignment horizontal="center" vertical="center"/>
    </xf>
    <xf numFmtId="0" fontId="13" fillId="14" borderId="2" xfId="0" applyFont="1" applyFill="1" applyBorder="1" applyAlignment="1">
      <alignment horizontal="center" vertical="center"/>
    </xf>
    <xf numFmtId="1" fontId="13" fillId="14" borderId="13" xfId="0" applyNumberFormat="1" applyFont="1" applyFill="1" applyBorder="1" applyAlignment="1">
      <alignment horizontal="center" vertical="center"/>
    </xf>
    <xf numFmtId="0" fontId="15" fillId="0" borderId="22" xfId="0" applyFont="1" applyBorder="1" applyAlignment="1">
      <alignment horizontal="center" vertical="center"/>
    </xf>
    <xf numFmtId="0" fontId="18" fillId="18" borderId="2" xfId="0" applyFont="1" applyFill="1" applyBorder="1" applyAlignment="1" applyProtection="1">
      <alignment horizontal="center" vertical="center"/>
      <protection locked="0"/>
    </xf>
    <xf numFmtId="14" fontId="18" fillId="18" borderId="2" xfId="0" applyNumberFormat="1" applyFont="1" applyFill="1" applyBorder="1" applyAlignment="1" applyProtection="1">
      <alignment horizontal="center" vertical="center"/>
      <protection locked="0"/>
    </xf>
    <xf numFmtId="0" fontId="19" fillId="18" borderId="11" xfId="0" applyFont="1" applyFill="1" applyBorder="1" applyAlignment="1" applyProtection="1">
      <alignment horizontal="left" vertical="top"/>
      <protection locked="0"/>
    </xf>
    <xf numFmtId="0" fontId="20" fillId="13" borderId="11" xfId="0" applyFont="1" applyFill="1" applyBorder="1" applyAlignment="1" applyProtection="1">
      <alignment horizontal="left" vertical="top"/>
      <protection locked="0"/>
    </xf>
    <xf numFmtId="17" fontId="13" fillId="13" borderId="2" xfId="0" applyNumberFormat="1" applyFont="1" applyFill="1" applyBorder="1" applyAlignment="1" applyProtection="1">
      <alignment horizontal="center" vertical="center"/>
      <protection locked="0"/>
    </xf>
    <xf numFmtId="0" fontId="14" fillId="13" borderId="11" xfId="0" applyFont="1" applyFill="1" applyBorder="1" applyAlignment="1" applyProtection="1">
      <alignment horizontal="left" vertical="top" wrapText="1"/>
      <protection locked="0"/>
    </xf>
    <xf numFmtId="0" fontId="21" fillId="0" borderId="0" xfId="0" applyFont="1" applyAlignment="1" applyProtection="1">
      <alignment horizontal="center" vertical="center"/>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left" vertical="top" wrapText="1"/>
      <protection locked="0"/>
    </xf>
    <xf numFmtId="0" fontId="22" fillId="13" borderId="2" xfId="0" applyFont="1" applyFill="1" applyBorder="1" applyAlignment="1" applyProtection="1">
      <alignment horizontal="center" vertical="center"/>
      <protection locked="0"/>
    </xf>
    <xf numFmtId="0" fontId="23"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wrapText="1"/>
      <protection locked="0"/>
    </xf>
    <xf numFmtId="0" fontId="13" fillId="13" borderId="3" xfId="0" applyFont="1" applyFill="1" applyBorder="1" applyAlignment="1" applyProtection="1">
      <alignment horizontal="center" vertical="center" wrapText="1"/>
      <protection locked="0"/>
    </xf>
    <xf numFmtId="0" fontId="0" fillId="0" borderId="0" xfId="0" applyAlignment="1">
      <alignment horizontal="left" indent="1"/>
    </xf>
    <xf numFmtId="0" fontId="8" fillId="0" borderId="50" xfId="0" applyFont="1" applyBorder="1"/>
    <xf numFmtId="0" fontId="8" fillId="0" borderId="50" xfId="0" applyFont="1" applyBorder="1" applyAlignment="1">
      <alignment horizontal="left"/>
    </xf>
    <xf numFmtId="0" fontId="8" fillId="0" borderId="50" xfId="0" applyFont="1" applyBorder="1" applyAlignment="1">
      <alignment horizontal="center" vertical="center"/>
    </xf>
    <xf numFmtId="0" fontId="6" fillId="12" borderId="18" xfId="0" applyFont="1" applyFill="1" applyBorder="1" applyAlignment="1" applyProtection="1">
      <alignment horizontal="center" vertical="center"/>
      <protection locked="0"/>
    </xf>
    <xf numFmtId="0" fontId="6" fillId="12" borderId="0" xfId="0" applyFont="1" applyFill="1" applyAlignment="1" applyProtection="1">
      <alignment horizontal="center" vertical="center"/>
      <protection locked="0"/>
    </xf>
    <xf numFmtId="0" fontId="6" fillId="12" borderId="12" xfId="0" applyFont="1" applyFill="1" applyBorder="1" applyAlignment="1" applyProtection="1">
      <alignment horizontal="center" vertical="center"/>
      <protection locked="0"/>
    </xf>
    <xf numFmtId="14" fontId="7" fillId="12" borderId="35" xfId="0" applyNumberFormat="1" applyFont="1" applyFill="1" applyBorder="1" applyAlignment="1" applyProtection="1">
      <alignment horizontal="center" vertical="center"/>
      <protection locked="0"/>
    </xf>
    <xf numFmtId="14" fontId="7" fillId="12" borderId="34" xfId="0" applyNumberFormat="1" applyFont="1" applyFill="1" applyBorder="1" applyAlignment="1" applyProtection="1">
      <alignment horizontal="center" vertical="center"/>
      <protection locked="0"/>
    </xf>
    <xf numFmtId="14" fontId="7" fillId="12" borderId="33" xfId="0" applyNumberFormat="1" applyFont="1" applyFill="1" applyBorder="1" applyAlignment="1" applyProtection="1">
      <alignment horizontal="center" vertical="center"/>
      <protection locked="0"/>
    </xf>
    <xf numFmtId="0" fontId="9" fillId="12" borderId="17" xfId="0" applyFont="1" applyFill="1" applyBorder="1" applyAlignment="1" applyProtection="1">
      <alignment horizontal="center" vertical="center"/>
      <protection locked="0"/>
    </xf>
    <xf numFmtId="0" fontId="9" fillId="12" borderId="18" xfId="0" applyFont="1" applyFill="1" applyBorder="1" applyAlignment="1" applyProtection="1">
      <alignment horizontal="center" vertical="center"/>
      <protection locked="0"/>
    </xf>
    <xf numFmtId="0" fontId="9" fillId="12" borderId="19" xfId="0" applyFont="1" applyFill="1" applyBorder="1" applyAlignment="1" applyProtection="1">
      <alignment horizontal="center" vertical="center"/>
      <protection locked="0"/>
    </xf>
    <xf numFmtId="0" fontId="9" fillId="12" borderId="20" xfId="0" applyFont="1" applyFill="1" applyBorder="1" applyAlignment="1" applyProtection="1">
      <alignment horizontal="center" vertical="center"/>
      <protection locked="0"/>
    </xf>
    <xf numFmtId="0" fontId="9" fillId="12" borderId="12" xfId="0" applyFont="1" applyFill="1" applyBorder="1" applyAlignment="1" applyProtection="1">
      <alignment horizontal="center" vertical="center"/>
      <protection locked="0"/>
    </xf>
    <xf numFmtId="0" fontId="9" fillId="12" borderId="21" xfId="0" applyFont="1" applyFill="1" applyBorder="1" applyAlignment="1" applyProtection="1">
      <alignment horizontal="center" vertical="center"/>
      <protection locked="0"/>
    </xf>
    <xf numFmtId="0" fontId="5" fillId="6" borderId="0" xfId="0" applyFont="1" applyFill="1" applyAlignment="1">
      <alignment horizontal="center" vertical="center"/>
    </xf>
    <xf numFmtId="0" fontId="5" fillId="6" borderId="38" xfId="0" applyFont="1" applyFill="1" applyBorder="1" applyAlignment="1">
      <alignment horizontal="center" vertical="center"/>
    </xf>
    <xf numFmtId="0" fontId="5" fillId="6" borderId="0" xfId="0" applyFont="1" applyFill="1" applyAlignment="1">
      <alignment horizontal="center" vertical="center" wrapText="1"/>
    </xf>
    <xf numFmtId="0" fontId="5" fillId="6" borderId="49" xfId="0" applyFont="1" applyFill="1" applyBorder="1" applyAlignment="1">
      <alignment horizontal="center" vertical="center" wrapText="1"/>
    </xf>
  </cellXfs>
  <cellStyles count="1">
    <cellStyle name="Normal" xfId="0" builtinId="0"/>
  </cellStyles>
  <dxfs count="78">
    <dxf>
      <font>
        <color rgb="FF9C0006"/>
      </font>
      <fill>
        <patternFill>
          <bgColor rgb="FFFFC7CE"/>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9C0006"/>
      </font>
      <fill>
        <patternFill>
          <bgColor rgb="FFFFC7CE"/>
        </patternFill>
      </fill>
    </dxf>
    <dxf>
      <font>
        <color rgb="FF9C0006"/>
      </font>
      <fill>
        <patternFill>
          <bgColor rgb="FFFFC7CE"/>
        </patternFill>
      </fill>
    </dxf>
    <dxf>
      <font>
        <name val="Work Sans"/>
        <scheme val="none"/>
      </font>
    </dxf>
    <dxf>
      <font>
        <name val="Work Sans"/>
        <scheme val="none"/>
      </font>
    </dxf>
    <dxf>
      <font>
        <name val="Work Sans"/>
        <scheme val="none"/>
      </font>
    </dxf>
    <dxf>
      <font>
        <name val="Work Sans"/>
        <scheme val="none"/>
      </font>
    </dxf>
    <dxf>
      <font>
        <name val="Work Sans"/>
        <scheme val="none"/>
      </font>
    </dxf>
    <dxf>
      <font>
        <name val="Work Sans"/>
        <scheme val="none"/>
      </font>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fill>
        <patternFill patternType="solid">
          <bgColor theme="6"/>
        </patternFill>
      </fill>
    </dxf>
    <dxf>
      <fill>
        <patternFill patternType="solid">
          <bgColor theme="6"/>
        </patternFill>
      </fill>
    </dxf>
    <dxf>
      <font>
        <b/>
      </font>
    </dxf>
    <dxf>
      <font>
        <b/>
      </font>
    </dxf>
    <dxf>
      <fill>
        <patternFill patternType="solid">
          <bgColor theme="6"/>
        </patternFill>
      </fill>
    </dxf>
    <dxf>
      <fill>
        <patternFill patternType="solid">
          <bgColor theme="6"/>
        </patternFill>
      </fill>
    </dxf>
    <dxf>
      <font>
        <b/>
      </font>
    </dxf>
    <dxf>
      <font>
        <b/>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center"/>
    </dxf>
    <dxf>
      <alignment vertical="center"/>
    </dxf>
    <dxf>
      <alignment horizontal="center"/>
    </dxf>
    <dxf>
      <alignment horizontal="center"/>
    </dxf>
    <dxf>
      <font>
        <strike val="0"/>
        <outline val="0"/>
        <shadow val="0"/>
        <u val="none"/>
        <vertAlign val="baseline"/>
        <sz val="11"/>
        <color theme="1"/>
        <name val="Work sans"/>
        <scheme val="none"/>
      </font>
      <numFmt numFmtId="0" formatCode="General"/>
      <fill>
        <patternFill patternType="none">
          <fgColor indexed="64"/>
          <bgColor auto="1"/>
        </patternFill>
      </fill>
    </dxf>
    <dxf>
      <font>
        <strike val="0"/>
        <outline val="0"/>
        <shadow val="0"/>
        <u val="none"/>
        <vertAlign val="baseline"/>
        <color theme="0"/>
        <name val="Work sans"/>
        <scheme val="none"/>
      </font>
      <numFmt numFmtId="1" formatCode="0"/>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525353"/>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right style="thin">
          <color rgb="FFD9D9D9"/>
        </right>
        <top style="thin">
          <color rgb="FFD9D9D9"/>
        </top>
        <bottom style="thin">
          <color rgb="FFD9D9D9"/>
        </bottom>
      </border>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9"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right style="thin">
          <color rgb="FFD9D9D9"/>
        </right>
        <top style="thin">
          <color rgb="FFD9D9D9"/>
        </top>
        <bottom style="thin">
          <color rgb="FFD9D9D9"/>
        </bottom>
      </border>
      <protection locked="0" hidden="0"/>
    </dxf>
    <dxf>
      <border>
        <top style="thin">
          <color rgb="FFE4B33C"/>
        </top>
      </border>
    </dxf>
    <dxf>
      <border diagonalUp="0" diagonalDown="0">
        <left style="medium">
          <color rgb="FF525353"/>
        </left>
        <right style="medium">
          <color rgb="FF525353"/>
        </right>
        <top style="medium">
          <color rgb="FF525353"/>
        </top>
        <bottom style="medium">
          <color rgb="FF525353"/>
        </bottom>
      </border>
    </dxf>
    <dxf>
      <font>
        <strike val="0"/>
        <outline val="0"/>
        <shadow val="0"/>
        <u val="none"/>
        <vertAlign val="baseline"/>
        <color theme="0"/>
        <name val="Work sans"/>
        <scheme val="none"/>
      </font>
      <fill>
        <patternFill patternType="solid">
          <fgColor indexed="64"/>
          <bgColor rgb="FF727474"/>
        </patternFill>
      </fill>
    </dxf>
    <dxf>
      <border>
        <bottom style="medium">
          <color rgb="FF525353"/>
        </bottom>
      </border>
    </dxf>
    <dxf>
      <font>
        <b/>
        <i val="0"/>
        <strike val="0"/>
        <condense val="0"/>
        <extend val="0"/>
        <outline val="0"/>
        <shadow val="0"/>
        <u val="none"/>
        <vertAlign val="baseline"/>
        <sz val="8"/>
        <color rgb="FF525353"/>
        <name val="Work sans"/>
        <scheme val="none"/>
      </font>
      <fill>
        <patternFill patternType="solid">
          <fgColor indexed="64"/>
          <bgColor rgb="FF525353"/>
        </patternFill>
      </fill>
      <alignment horizontal="center" vertical="center" textRotation="0" wrapText="1" indent="0" justifyLastLine="0" shrinkToFit="0" readingOrder="0"/>
      <border diagonalUp="0" diagonalDown="0" outline="0">
        <left style="thin">
          <color rgb="FFE4B33C"/>
        </left>
        <right style="thin">
          <color rgb="FFE4B33C"/>
        </right>
        <top/>
        <bottom/>
      </border>
    </dxf>
    <dxf>
      <font>
        <b/>
        <i val="0"/>
        <color theme="1"/>
      </font>
      <fill>
        <patternFill>
          <bgColor rgb="FFE4B33C"/>
        </patternFill>
      </fill>
    </dxf>
    <dxf>
      <fill>
        <patternFill>
          <bgColor rgb="FFF8F8F8"/>
        </patternFill>
      </fill>
      <border>
        <left style="thin">
          <color auto="1"/>
        </left>
        <right style="thin">
          <color auto="1"/>
        </right>
        <top style="thin">
          <color auto="1"/>
        </top>
        <bottom style="thin">
          <color auto="1"/>
        </bottom>
      </border>
    </dxf>
  </dxfs>
  <tableStyles count="1" defaultTableStyle="TableStyleMedium2" defaultPivotStyle="PivotStyleLight16">
    <tableStyle name="Estilo de segmentación de datos 1" pivot="0" table="0" count="3" xr9:uid="{D4EF62B0-E649-4754-A793-8FB776CB945F}">
      <tableStyleElement type="wholeTable" dxfId="77"/>
      <tableStyleElement type="headerRow" dxfId="76"/>
    </tableStyle>
  </tableStyles>
  <colors>
    <mruColors>
      <color rgb="FFC6EFCE"/>
      <color rgb="FF008000"/>
      <color rgb="FF806000"/>
      <color rgb="FFFFE699"/>
      <color rgb="FF7F807F"/>
      <color rgb="FF525353"/>
      <color rgb="FFE4B33C"/>
      <color rgb="FFF8F8F8"/>
      <color rgb="FF920000"/>
      <color rgb="FF92BBE3"/>
    </mruColors>
  </colors>
  <extLst>
    <ext xmlns:x14="http://schemas.microsoft.com/office/spreadsheetml/2009/9/main" uri="{46F421CA-312F-682f-3DD2-61675219B42D}">
      <x14:dxfs count="1">
        <dxf>
          <font>
            <color theme="1"/>
          </font>
          <fill>
            <patternFill>
              <bgColor theme="2" tint="-9.9948118533890809E-2"/>
            </patternFill>
          </fill>
          <border>
            <right style="thin">
              <color auto="1"/>
            </right>
            <bottom style="thin">
              <color auto="1"/>
            </bottom>
          </border>
        </dxf>
      </x14:dxfs>
    </ext>
    <ext xmlns:x14="http://schemas.microsoft.com/office/spreadsheetml/2009/9/main" uri="{EB79DEF2-80B8-43e5-95BD-54CBDDF9020C}">
      <x14:slicerStyles defaultSlicerStyle="SlicerStyleLight1">
        <x14:slicerStyle name="Estilo de segmentación de datos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1/relationships/timelineCache" Target="timelineCaches/timelineCache1.xml"/><Relationship Id="rId5" Type="http://schemas.openxmlformats.org/officeDocument/2006/relationships/worksheet" Target="worksheets/sheet5.xml"/><Relationship Id="rId15" Type="http://schemas.openxmlformats.org/officeDocument/2006/relationships/calcChain" Target="calcChain.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(1).xlsx]Visuales!RADS_MES</c:name>
    <c:fmtId val="0"/>
  </c:pivotSource>
  <c:chart>
    <c:title>
      <c:tx>
        <c:strRef>
          <c:f>Visuales!$A$61</c:f>
          <c:strCache>
            <c:ptCount val="1"/>
            <c:pt idx="0">
              <c:v>TOTAL RADICADOS EN EL PERIODO</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7F807F"/>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Visuales!$A$61</c:f>
              <c:strCache>
                <c:ptCount val="1"/>
                <c:pt idx="0">
                  <c:v>Total</c:v>
                </c:pt>
              </c:strCache>
            </c:strRef>
          </c:tx>
          <c:spPr>
            <a:solidFill>
              <a:srgbClr val="7F807F"/>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Visuales!$A$61</c:f>
              <c:multiLvlStrCache>
                <c:ptCount val="8"/>
                <c:lvl>
                  <c:pt idx="1">
                    <c:v>Jan</c:v>
                  </c:pt>
                  <c:pt idx="2">
                    <c:v>Feb</c:v>
                  </c:pt>
                  <c:pt idx="3">
                    <c:v>Mar</c:v>
                  </c:pt>
                  <c:pt idx="4">
                    <c:v>Apr</c:v>
                  </c:pt>
                  <c:pt idx="5">
                    <c:v>May</c:v>
                  </c:pt>
                  <c:pt idx="6">
                    <c:v>Jun</c:v>
                  </c:pt>
                  <c:pt idx="7">
                    <c:v>&lt;12/1/2025</c:v>
                  </c:pt>
                </c:lvl>
                <c:lvl>
                  <c:pt idx="0">
                    <c:v>2025</c:v>
                  </c:pt>
                  <c:pt idx="1">
                    <c:v>2026</c:v>
                  </c:pt>
                  <c:pt idx="7">
                    <c:v>&lt;12/1/2025</c:v>
                  </c:pt>
                </c:lvl>
              </c:multiLvlStrCache>
            </c:multiLvlStrRef>
          </c:cat>
          <c:val>
            <c:numRef>
              <c:f>Visuales!$A$61</c:f>
              <c:numCache>
                <c:formatCode>General</c:formatCode>
                <c:ptCount val="8"/>
                <c:pt idx="0">
                  <c:v>8</c:v>
                </c:pt>
                <c:pt idx="1">
                  <c:v>255</c:v>
                </c:pt>
                <c:pt idx="2">
                  <c:v>266</c:v>
                </c:pt>
                <c:pt idx="3">
                  <c:v>366</c:v>
                </c:pt>
                <c:pt idx="4">
                  <c:v>280</c:v>
                </c:pt>
                <c:pt idx="5">
                  <c:v>307</c:v>
                </c:pt>
                <c:pt idx="6">
                  <c:v>94</c:v>
                </c:pt>
              </c:numCache>
            </c:numRef>
          </c:val>
          <c:extLst>
            <c:ext xmlns:c16="http://schemas.microsoft.com/office/drawing/2014/chart" uri="{C3380CC4-5D6E-409C-BE32-E72D297353CC}">
              <c16:uniqueId val="{00000002-E51C-41F6-A6F2-DF1408C1D1A2}"/>
            </c:ext>
          </c:extLst>
        </c:ser>
        <c:dLbls>
          <c:dLblPos val="inEnd"/>
          <c:showLegendKey val="0"/>
          <c:showVal val="1"/>
          <c:showCatName val="0"/>
          <c:showSerName val="0"/>
          <c:showPercent val="0"/>
          <c:showBubbleSize val="0"/>
        </c:dLbls>
        <c:gapWidth val="100"/>
        <c:overlap val="-24"/>
        <c:axId val="518081104"/>
        <c:axId val="518080624"/>
      </c:barChart>
      <c:catAx>
        <c:axId val="518081104"/>
        <c:scaling>
          <c:orientation val="minMax"/>
        </c:scaling>
        <c:delete val="0"/>
        <c:axPos val="b"/>
        <c:numFmt formatCode="General" sourceLinked="1"/>
        <c:majorTickMark val="none"/>
        <c:minorTickMark val="none"/>
        <c:tickLblPos val="nextTo"/>
        <c:spPr>
          <a:noFill/>
          <a:ln w="12700" cap="flat" cmpd="sng" algn="ctr">
            <a:no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0624"/>
        <c:crosses val="autoZero"/>
        <c:auto val="1"/>
        <c:lblAlgn val="ctr"/>
        <c:lblOffset val="100"/>
        <c:noMultiLvlLbl val="0"/>
      </c:catAx>
      <c:valAx>
        <c:axId val="5180806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51808110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(1).xlsx]Visuales!TIPOS_PETICIONES</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COMUNICACIONES RECIBIDAS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dLbl>
          <c:idx val="0"/>
          <c:layout>
            <c:manualLayout>
              <c:x val="-3.0555555555555582E-2"/>
              <c:y val="0.1111111111111110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dLbl>
          <c:idx val="0"/>
          <c:layout>
            <c:manualLayout>
              <c:x val="7.4999999999999997E-2"/>
              <c:y val="0.1249999999999999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3"/>
        <c:dLbl>
          <c:idx val="0"/>
          <c:layout>
            <c:manualLayout>
              <c:x val="0"/>
              <c:y val="-8.333333333333332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4"/>
        <c:dLbl>
          <c:idx val="0"/>
          <c:layout>
            <c:manualLayout>
              <c:x val="-2.777777777777803E-3"/>
              <c:y val="6.944444444444444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23754759837962963"/>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30090856481481476"/>
                  <c:h val="0.13260034722222222"/>
                </c:manualLayout>
              </c15:layout>
            </c:ext>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6918934240362815"/>
              <c:y val="-4.409722222222222E-3"/>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6.5995080400756696E-17"/>
              <c:y val="0.11465277777777778"/>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1024305555555622E-2"/>
              <c:y val="0.13229166666666661"/>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7.7170138888888892E-2"/>
              <c:y val="-3.0868055555555555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469921875E-2"/>
              <c:y val="3.5277951388888888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Lst>
        </c:dLbl>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s>
    <c:plotArea>
      <c:layout>
        <c:manualLayout>
          <c:layoutTarget val="inner"/>
          <c:xMode val="edge"/>
          <c:yMode val="edge"/>
          <c:x val="0.22065442387562204"/>
          <c:y val="0.12410287255759697"/>
          <c:w val="0.51698497732426307"/>
          <c:h val="0.63330659722222227"/>
        </c:manualLayout>
      </c:layout>
      <c:doughnutChart>
        <c:varyColors val="1"/>
        <c:ser>
          <c:idx val="0"/>
          <c:order val="0"/>
          <c:tx>
            <c:strRef>
              <c:f>Visuales!$F$59</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9-1BCE-441F-A918-BACE84EB1CA1}"/>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B-1BCE-441F-A918-BACE84EB1CA1}"/>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A-1BCE-441F-A918-BACE84EB1CA1}"/>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C-1BCE-441F-A918-BACE84EB1CA1}"/>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9-3FDC-4F53-8874-636C68F75937}"/>
              </c:ext>
            </c:extLst>
          </c:dPt>
          <c:dLbls>
            <c:dLbl>
              <c:idx val="0"/>
              <c:layout>
                <c:manualLayout>
                  <c:x val="7.7170138888888892E-2"/>
                  <c:y val="-3.0868055555555555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9-1BCE-441F-A918-BACE84EB1CA1}"/>
                </c:ext>
              </c:extLst>
            </c:dLbl>
            <c:dLbl>
              <c:idx val="1"/>
              <c:layout>
                <c:manualLayout>
                  <c:x val="1.469921875E-2"/>
                  <c:y val="3.5277951388888888E-2"/>
                </c:manualLayout>
              </c:layout>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 xmlns:c16="http://schemas.microsoft.com/office/drawing/2014/chart" uri="{C3380CC4-5D6E-409C-BE32-E72D297353CC}">
                  <c16:uniqueId val="{0000000B-1BCE-441F-A918-BACE84EB1CA1}"/>
                </c:ext>
              </c:extLst>
            </c:dLbl>
            <c:dLbl>
              <c:idx val="2"/>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A-1BCE-441F-A918-BACE84EB1CA1}"/>
                </c:ext>
              </c:extLst>
            </c:dLbl>
            <c:dLbl>
              <c:idx val="3"/>
              <c:layout>
                <c:manualLayout>
                  <c:x val="-1.1024305555555622E-2"/>
                  <c:y val="0.13229166666666661"/>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1BCE-441F-A918-BACE84EB1CA1}"/>
                </c:ext>
              </c:extLst>
            </c:dLbl>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CO"/>
              </a:p>
            </c:txPr>
            <c:showLegendKey val="0"/>
            <c:showVal val="1"/>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Visuales!$E$60:$E$65</c:f>
              <c:strCache>
                <c:ptCount val="5"/>
                <c:pt idx="0">
                  <c:v>ARCHIVADO</c:v>
                </c:pt>
                <c:pt idx="1">
                  <c:v>FINALIZADO</c:v>
                </c:pt>
                <c:pt idx="2">
                  <c:v>PENDIENTE</c:v>
                </c:pt>
                <c:pt idx="3">
                  <c:v>VENCIDO</c:v>
                </c:pt>
                <c:pt idx="4">
                  <c:v>REASIGNADO</c:v>
                </c:pt>
              </c:strCache>
            </c:strRef>
          </c:cat>
          <c:val>
            <c:numRef>
              <c:f>Visuales!$F$60:$F$65</c:f>
              <c:numCache>
                <c:formatCode>General</c:formatCode>
                <c:ptCount val="5"/>
                <c:pt idx="0">
                  <c:v>196</c:v>
                </c:pt>
                <c:pt idx="1">
                  <c:v>1255</c:v>
                </c:pt>
                <c:pt idx="2">
                  <c:v>31</c:v>
                </c:pt>
                <c:pt idx="3">
                  <c:v>1</c:v>
                </c:pt>
                <c:pt idx="4">
                  <c:v>93</c:v>
                </c:pt>
              </c:numCache>
            </c:numRef>
          </c:val>
          <c:extLst>
            <c:ext xmlns:c16="http://schemas.microsoft.com/office/drawing/2014/chart" uri="{C3380CC4-5D6E-409C-BE32-E72D297353CC}">
              <c16:uniqueId val="{00000008-1BCE-441F-A918-BACE84EB1CA1}"/>
            </c:ext>
          </c:extLst>
        </c:ser>
        <c:dLbls>
          <c:showLegendKey val="0"/>
          <c:showVal val="0"/>
          <c:showCatName val="0"/>
          <c:showSerName val="0"/>
          <c:showPercent val="1"/>
          <c:showBubbleSize val="0"/>
          <c:showLeaderLines val="1"/>
        </c:dLbls>
        <c:firstSliceAng val="0"/>
        <c:holeSize val="75"/>
      </c:doughnutChart>
      <c:spPr>
        <a:noFill/>
        <a:ln>
          <a:noFill/>
        </a:ln>
        <a:effectLst/>
      </c:spPr>
    </c:plotArea>
    <c:legend>
      <c:legendPos val="b"/>
      <c:layout>
        <c:manualLayout>
          <c:xMode val="edge"/>
          <c:yMode val="edge"/>
          <c:x val="5.7547453703703705E-2"/>
          <c:y val="0.81516145833333331"/>
          <c:w val="0.89999985414171879"/>
          <c:h val="7.747961906098560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(1).xlsx]Visuales!RADS_POR_PROFESIONAL</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ASIGNACIÓN DE RADICADOS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barChart>
        <c:barDir val="bar"/>
        <c:grouping val="clustered"/>
        <c:varyColors val="0"/>
        <c:ser>
          <c:idx val="0"/>
          <c:order val="0"/>
          <c:tx>
            <c:strRef>
              <c:f>Visuales!$F$6</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Visuales!$E$7:$E$39</c:f>
              <c:strCache>
                <c:ptCount val="32"/>
                <c:pt idx="0">
                  <c:v>(en blanco)</c:v>
                </c:pt>
                <c:pt idx="1">
                  <c:v>Julio André Bernal Rubiano</c:v>
                </c:pt>
                <c:pt idx="2">
                  <c:v>Jeraldyn Tautiva Guarín</c:v>
                </c:pt>
                <c:pt idx="3">
                  <c:v>Martha Stephanny Barreto Mantilla</c:v>
                </c:pt>
                <c:pt idx="4">
                  <c:v>Carlos Andrés Garzón Valderrama</c:v>
                </c:pt>
                <c:pt idx="5">
                  <c:v>Sebastián Ordoñez Muñoz</c:v>
                </c:pt>
                <c:pt idx="6">
                  <c:v>María Fernanda Romero Maldonado</c:v>
                </c:pt>
                <c:pt idx="7">
                  <c:v>Faber Alejandro Enciso Niño</c:v>
                </c:pt>
                <c:pt idx="8">
                  <c:v>Johanna Andrea Velasquez Parrado</c:v>
                </c:pt>
                <c:pt idx="9">
                  <c:v>Camilo Alejandro Carreño Barreneche</c:v>
                </c:pt>
                <c:pt idx="10">
                  <c:v>Dayanna Soley Méndez Devia</c:v>
                </c:pt>
                <c:pt idx="11">
                  <c:v>David Stiven Castro Madrigal</c:v>
                </c:pt>
                <c:pt idx="12">
                  <c:v>Angie Viviana Diaz Cortes</c:v>
                </c:pt>
                <c:pt idx="13">
                  <c:v>Victor Alfonso Garrido Velilla</c:v>
                </c:pt>
                <c:pt idx="14">
                  <c:v>Rosa Enriquelina Gómez Corredor</c:v>
                </c:pt>
                <c:pt idx="15">
                  <c:v>Jalil Américo Lozano Castro</c:v>
                </c:pt>
                <c:pt idx="16">
                  <c:v>Ana Carolina Garcia Botero</c:v>
                </c:pt>
                <c:pt idx="17">
                  <c:v>Dora Tatiana Reina Acosta </c:v>
                </c:pt>
                <c:pt idx="18">
                  <c:v>María Camila Ricaurte Sanabria</c:v>
                </c:pt>
                <c:pt idx="19">
                  <c:v>Farid Alejandro Tovar Aristizábal</c:v>
                </c:pt>
                <c:pt idx="20">
                  <c:v>Juan Camilo Sánchez Salazar</c:v>
                </c:pt>
                <c:pt idx="21">
                  <c:v>Camilo Alberto Castro Giraldo</c:v>
                </c:pt>
                <c:pt idx="22">
                  <c:v>Juan Sebastián Pachón Garzón</c:v>
                </c:pt>
                <c:pt idx="23">
                  <c:v>Laura Isabel Baracaldo Calderón</c:v>
                </c:pt>
                <c:pt idx="24">
                  <c:v>Nancy Botero Cofles</c:v>
                </c:pt>
                <c:pt idx="25">
                  <c:v>Rosa Angelica Matiz Páez</c:v>
                </c:pt>
                <c:pt idx="26">
                  <c:v>David Andrés Grajales Marín</c:v>
                </c:pt>
                <c:pt idx="27">
                  <c:v>Fernando Barreto Valderrama</c:v>
                </c:pt>
                <c:pt idx="28">
                  <c:v>Silvia Patricia Martinez Jimenez</c:v>
                </c:pt>
                <c:pt idx="29">
                  <c:v>Cristian Hernando Bejarano Caicedo </c:v>
                </c:pt>
                <c:pt idx="30">
                  <c:v>Octavio Enrique Bonett Lazaro</c:v>
                </c:pt>
                <c:pt idx="31">
                  <c:v>ASIGNÓ A OTRA DEPENDENCIA</c:v>
                </c:pt>
              </c:strCache>
            </c:strRef>
          </c:cat>
          <c:val>
            <c:numRef>
              <c:f>Visuales!$F$7:$F$39</c:f>
              <c:numCache>
                <c:formatCode>General</c:formatCode>
                <c:ptCount val="32"/>
                <c:pt idx="1">
                  <c:v>5</c:v>
                </c:pt>
                <c:pt idx="2">
                  <c:v>6</c:v>
                </c:pt>
                <c:pt idx="3">
                  <c:v>9</c:v>
                </c:pt>
                <c:pt idx="4">
                  <c:v>10</c:v>
                </c:pt>
                <c:pt idx="5">
                  <c:v>10</c:v>
                </c:pt>
                <c:pt idx="6">
                  <c:v>10</c:v>
                </c:pt>
                <c:pt idx="7">
                  <c:v>14</c:v>
                </c:pt>
                <c:pt idx="8">
                  <c:v>14</c:v>
                </c:pt>
                <c:pt idx="9">
                  <c:v>14</c:v>
                </c:pt>
                <c:pt idx="10">
                  <c:v>14</c:v>
                </c:pt>
                <c:pt idx="11">
                  <c:v>16</c:v>
                </c:pt>
                <c:pt idx="12">
                  <c:v>17</c:v>
                </c:pt>
                <c:pt idx="13">
                  <c:v>17</c:v>
                </c:pt>
                <c:pt idx="14">
                  <c:v>19</c:v>
                </c:pt>
                <c:pt idx="15">
                  <c:v>21</c:v>
                </c:pt>
                <c:pt idx="16">
                  <c:v>22</c:v>
                </c:pt>
                <c:pt idx="17">
                  <c:v>22</c:v>
                </c:pt>
                <c:pt idx="18">
                  <c:v>24</c:v>
                </c:pt>
                <c:pt idx="19">
                  <c:v>25</c:v>
                </c:pt>
                <c:pt idx="20">
                  <c:v>28</c:v>
                </c:pt>
                <c:pt idx="21">
                  <c:v>28</c:v>
                </c:pt>
                <c:pt idx="22">
                  <c:v>32</c:v>
                </c:pt>
                <c:pt idx="23">
                  <c:v>32</c:v>
                </c:pt>
                <c:pt idx="24">
                  <c:v>33</c:v>
                </c:pt>
                <c:pt idx="25">
                  <c:v>42</c:v>
                </c:pt>
                <c:pt idx="26">
                  <c:v>93</c:v>
                </c:pt>
                <c:pt idx="27">
                  <c:v>101</c:v>
                </c:pt>
                <c:pt idx="28">
                  <c:v>102</c:v>
                </c:pt>
                <c:pt idx="29">
                  <c:v>115</c:v>
                </c:pt>
                <c:pt idx="30">
                  <c:v>131</c:v>
                </c:pt>
                <c:pt idx="31">
                  <c:v>550</c:v>
                </c:pt>
              </c:numCache>
            </c:numRef>
          </c:val>
          <c:extLst>
            <c:ext xmlns:c16="http://schemas.microsoft.com/office/drawing/2014/chart" uri="{C3380CC4-5D6E-409C-BE32-E72D297353CC}">
              <c16:uniqueId val="{00000002-2285-4BA7-90F9-CF8CA1548FE8}"/>
            </c:ext>
          </c:extLst>
        </c:ser>
        <c:dLbls>
          <c:showLegendKey val="0"/>
          <c:showVal val="0"/>
          <c:showCatName val="0"/>
          <c:showSerName val="0"/>
          <c:showPercent val="0"/>
          <c:showBubbleSize val="0"/>
        </c:dLbls>
        <c:gapWidth val="115"/>
        <c:axId val="1026323120"/>
        <c:axId val="1026329840"/>
      </c:barChart>
      <c:catAx>
        <c:axId val="10263231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9840"/>
        <c:crosses val="autoZero"/>
        <c:auto val="1"/>
        <c:lblAlgn val="ctr"/>
        <c:lblOffset val="100"/>
        <c:noMultiLvlLbl val="0"/>
      </c:catAx>
      <c:valAx>
        <c:axId val="10263298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0263231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(1).xlsx]Visuales!RESPUESTA_EN _TÉRMINOS</c:name>
    <c:fmtId val="2"/>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RESPUESTAS EN TÉRMINOS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CO"/>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Visuales!$F$45</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902D-40AB-8812-3342A2CFD86B}"/>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E451-4346-BC2C-8CC6EEBAA98C}"/>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E451-4346-BC2C-8CC6EEBAA98C}"/>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1C3E-4971-B468-C38485FC7255}"/>
              </c:ext>
            </c:extLst>
          </c:dPt>
          <c:dLbls>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Visuales!$E$46:$E$49</c:f>
              <c:strCache>
                <c:ptCount val="3"/>
                <c:pt idx="0">
                  <c:v>Diligencia plazo</c:v>
                </c:pt>
                <c:pt idx="1">
                  <c:v>NO</c:v>
                </c:pt>
                <c:pt idx="2">
                  <c:v>SI</c:v>
                </c:pt>
              </c:strCache>
            </c:strRef>
          </c:cat>
          <c:val>
            <c:numRef>
              <c:f>Visuales!$F$46:$F$49</c:f>
              <c:numCache>
                <c:formatCode>General</c:formatCode>
                <c:ptCount val="3"/>
                <c:pt idx="1">
                  <c:v>242</c:v>
                </c:pt>
                <c:pt idx="2">
                  <c:v>1334</c:v>
                </c:pt>
              </c:numCache>
            </c:numRef>
          </c:val>
          <c:extLst>
            <c:ext xmlns:c16="http://schemas.microsoft.com/office/drawing/2014/chart" uri="{C3380CC4-5D6E-409C-BE32-E72D297353CC}">
              <c16:uniqueId val="{00000007-E451-4346-BC2C-8CC6EEBAA98C}"/>
            </c:ext>
          </c:extLst>
        </c:ser>
        <c:dLbls>
          <c:showLegendKey val="0"/>
          <c:showVal val="0"/>
          <c:showCatName val="0"/>
          <c:showSerName val="0"/>
          <c:showPercent val="0"/>
          <c:showBubbleSize val="0"/>
          <c:showLeaderLines val="1"/>
        </c:dLbls>
      </c:pie3DChart>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 (1).xlsx]Visuales!TablaDinámica3</c:name>
    <c:fmtId val="9"/>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solidFill>
                  <a:schemeClr val="tx1"/>
                </a:solidFill>
              </a:rPr>
              <a:t>TRASLADOS FUERA DE TÉRMINOS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solidFill>
            <a:srgbClr val="7F807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Visuales!$C$38</c:f>
              <c:strCache>
                <c:ptCount val="1"/>
                <c:pt idx="0">
                  <c:v>Total</c:v>
                </c:pt>
              </c:strCache>
            </c:strRef>
          </c:tx>
          <c:spPr>
            <a:solidFill>
              <a:srgbClr val="7F807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Visuales!$A$39:$B$45</c:f>
              <c:multiLvlStrCache>
                <c:ptCount val="6"/>
                <c:lvl>
                  <c:pt idx="0">
                    <c:v>Jan</c:v>
                  </c:pt>
                  <c:pt idx="1">
                    <c:v>Feb</c:v>
                  </c:pt>
                  <c:pt idx="2">
                    <c:v>Mar</c:v>
                  </c:pt>
                  <c:pt idx="3">
                    <c:v>Apr</c:v>
                  </c:pt>
                  <c:pt idx="4">
                    <c:v>May</c:v>
                  </c:pt>
                  <c:pt idx="5">
                    <c:v>Jun</c:v>
                  </c:pt>
                </c:lvl>
                <c:lvl>
                  <c:pt idx="0">
                    <c:v>Fuera de términos</c:v>
                  </c:pt>
                </c:lvl>
              </c:multiLvlStrCache>
            </c:multiLvlStrRef>
          </c:cat>
          <c:val>
            <c:numRef>
              <c:f>Visuales!$C$39:$C$45</c:f>
              <c:numCache>
                <c:formatCode>General</c:formatCode>
                <c:ptCount val="6"/>
                <c:pt idx="0">
                  <c:v>16</c:v>
                </c:pt>
                <c:pt idx="1">
                  <c:v>20</c:v>
                </c:pt>
                <c:pt idx="2">
                  <c:v>19</c:v>
                </c:pt>
                <c:pt idx="3">
                  <c:v>36</c:v>
                </c:pt>
                <c:pt idx="4">
                  <c:v>16</c:v>
                </c:pt>
                <c:pt idx="5">
                  <c:v>2</c:v>
                </c:pt>
              </c:numCache>
            </c:numRef>
          </c:val>
          <c:extLst>
            <c:ext xmlns:c16="http://schemas.microsoft.com/office/drawing/2014/chart" uri="{C3380CC4-5D6E-409C-BE32-E72D297353CC}">
              <c16:uniqueId val="{00000000-7C41-4CCC-9FA0-4C44F3119D3C}"/>
            </c:ext>
          </c:extLst>
        </c:ser>
        <c:dLbls>
          <c:showLegendKey val="0"/>
          <c:showVal val="0"/>
          <c:showCatName val="0"/>
          <c:showSerName val="0"/>
          <c:showPercent val="0"/>
          <c:showBubbleSize val="0"/>
        </c:dLbls>
        <c:gapWidth val="182"/>
        <c:axId val="1458530319"/>
        <c:axId val="1458531759"/>
      </c:barChart>
      <c:catAx>
        <c:axId val="14585303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1759"/>
        <c:crosses val="autoZero"/>
        <c:auto val="1"/>
        <c:lblAlgn val="ctr"/>
        <c:lblOffset val="100"/>
        <c:noMultiLvlLbl val="0"/>
      </c:catAx>
      <c:valAx>
        <c:axId val="14585317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crossAx val="14585303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143391</xdr:colOff>
      <xdr:row>3</xdr:row>
      <xdr:rowOff>161712</xdr:rowOff>
    </xdr:from>
    <xdr:to>
      <xdr:col>17</xdr:col>
      <xdr:colOff>462643</xdr:colOff>
      <xdr:row>20</xdr:row>
      <xdr:rowOff>163212</xdr:rowOff>
    </xdr:to>
    <xdr:graphicFrame macro="">
      <xdr:nvGraphicFramePr>
        <xdr:cNvPr id="2" name="Gráfico 1">
          <a:extLst>
            <a:ext uri="{FF2B5EF4-FFF2-40B4-BE49-F238E27FC236}">
              <a16:creationId xmlns:a16="http://schemas.microsoft.com/office/drawing/2014/main" id="{6AAF1CE3-F805-AFA3-7C93-C3E19C3782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593147</xdr:colOff>
      <xdr:row>22</xdr:row>
      <xdr:rowOff>2784</xdr:rowOff>
    </xdr:from>
    <xdr:to>
      <xdr:col>22</xdr:col>
      <xdr:colOff>239147</xdr:colOff>
      <xdr:row>37</xdr:row>
      <xdr:rowOff>25284</xdr:rowOff>
    </xdr:to>
    <xdr:graphicFrame macro="">
      <xdr:nvGraphicFramePr>
        <xdr:cNvPr id="4" name="Gráfico 3">
          <a:extLst>
            <a:ext uri="{FF2B5EF4-FFF2-40B4-BE49-F238E27FC236}">
              <a16:creationId xmlns:a16="http://schemas.microsoft.com/office/drawing/2014/main" i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423184</xdr:colOff>
      <xdr:row>3</xdr:row>
      <xdr:rowOff>142874</xdr:rowOff>
    </xdr:from>
    <xdr:to>
      <xdr:col>25</xdr:col>
      <xdr:colOff>681039</xdr:colOff>
      <xdr:row>37</xdr:row>
      <xdr:rowOff>51287</xdr:rowOff>
    </xdr:to>
    <xdr:graphicFrame macro="">
      <xdr:nvGraphicFramePr>
        <xdr:cNvPr id="5" name="Gráfico 4">
          <a:extLst>
            <a:ext uri="{FF2B5EF4-FFF2-40B4-BE49-F238E27FC236}">
              <a16:creationId xmlns:a16="http://schemas.microsoft.com/office/drawing/2014/main" id="{D5F7C2A1-3F99-B60B-99A4-869FA96DE6C0}"/>
            </a:ext>
            <a:ext uri="{147F2762-F138-4A5C-976F-8EAC2B608ADB}">
              <a16:predDERef xmlns:a16="http://schemas.microsoft.com/office/drawing/2014/main" pre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142872</xdr:colOff>
      <xdr:row>22</xdr:row>
      <xdr:rowOff>0</xdr:rowOff>
    </xdr:from>
    <xdr:to>
      <xdr:col>12</xdr:col>
      <xdr:colOff>552358</xdr:colOff>
      <xdr:row>37</xdr:row>
      <xdr:rowOff>22500</xdr:rowOff>
    </xdr:to>
    <xdr:graphicFrame macro="">
      <xdr:nvGraphicFramePr>
        <xdr:cNvPr id="7" name="Gráfico 6">
          <a:extLst>
            <a:ext uri="{FF2B5EF4-FFF2-40B4-BE49-F238E27FC236}">
              <a16:creationId xmlns:a16="http://schemas.microsoft.com/office/drawing/2014/main" id="{4AE54737-D723-789B-4822-851C0B3877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8</xdr:col>
      <xdr:colOff>125139</xdr:colOff>
      <xdr:row>38</xdr:row>
      <xdr:rowOff>18828</xdr:rowOff>
    </xdr:from>
    <xdr:to>
      <xdr:col>22</xdr:col>
      <xdr:colOff>225136</xdr:colOff>
      <xdr:row>54</xdr:row>
      <xdr:rowOff>81644</xdr:rowOff>
    </xdr:to>
    <mc:AlternateContent xmlns:mc="http://schemas.openxmlformats.org/markup-compatibility/2006" xmlns:a14="http://schemas.microsoft.com/office/drawing/2010/main">
      <mc:Choice Requires="a14">
        <xdr:graphicFrame macro="">
          <xdr:nvGraphicFramePr>
            <xdr:cNvPr id="10" name="RESPONSABLE 1">
              <a:extLst>
                <a:ext uri="{FF2B5EF4-FFF2-40B4-BE49-F238E27FC236}">
                  <a16:creationId xmlns:a16="http://schemas.microsoft.com/office/drawing/2014/main" id="{4B7DB6A7-886B-0AD0-6516-822F0C618BE0}"/>
                </a:ext>
              </a:extLst>
            </xdr:cNvPr>
            <xdr:cNvGraphicFramePr/>
          </xdr:nvGraphicFramePr>
          <xdr:xfrm>
            <a:off x="0" y="0"/>
            <a:ext cx="0" cy="0"/>
          </xdr:xfrm>
          <a:graphic>
            <a:graphicData uri="http://schemas.microsoft.com/office/drawing/2010/slicer">
              <sle:slicer xmlns:sle="http://schemas.microsoft.com/office/drawing/2010/slicer" name="RESPONSABLE 1"/>
            </a:graphicData>
          </a:graphic>
        </xdr:graphicFrame>
      </mc:Choice>
      <mc:Fallback xmlns="">
        <xdr:sp macro="" textlink="">
          <xdr:nvSpPr>
            <xdr:cNvPr id="0" name=""/>
            <xdr:cNvSpPr>
              <a:spLocks noTextEdit="1"/>
            </xdr:cNvSpPr>
          </xdr:nvSpPr>
          <xdr:spPr>
            <a:xfrm>
              <a:off x="11500710" y="7271435"/>
              <a:ext cx="10767997" cy="311081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22</xdr:col>
      <xdr:colOff>483989</xdr:colOff>
      <xdr:row>38</xdr:row>
      <xdr:rowOff>8282</xdr:rowOff>
    </xdr:from>
    <xdr:to>
      <xdr:col>25</xdr:col>
      <xdr:colOff>554936</xdr:colOff>
      <xdr:row>45</xdr:row>
      <xdr:rowOff>108857</xdr:rowOff>
    </xdr:to>
    <mc:AlternateContent xmlns:mc="http://schemas.openxmlformats.org/markup-compatibility/2006" xmlns:a14="http://schemas.microsoft.com/office/drawing/2010/main">
      <mc:Choice Requires="a14">
        <xdr:graphicFrame macro="">
          <xdr:nvGraphicFramePr>
            <xdr:cNvPr id="12" name="MES DE INGRESO GFGS">
              <a:extLst>
                <a:ext uri="{FF2B5EF4-FFF2-40B4-BE49-F238E27FC236}">
                  <a16:creationId xmlns:a16="http://schemas.microsoft.com/office/drawing/2014/main" id="{FE51DFCB-29C5-72A6-67FC-86204DDC6762}"/>
                </a:ext>
              </a:extLst>
            </xdr:cNvPr>
            <xdr:cNvGraphicFramePr/>
          </xdr:nvGraphicFramePr>
          <xdr:xfrm>
            <a:off x="0" y="0"/>
            <a:ext cx="0" cy="0"/>
          </xdr:xfrm>
          <a:graphic>
            <a:graphicData uri="http://schemas.microsoft.com/office/drawing/2010/slicer">
              <sle:slicer xmlns:sle="http://schemas.microsoft.com/office/drawing/2010/slicer" name="MES DE INGRESO GFGS"/>
            </a:graphicData>
          </a:graphic>
        </xdr:graphicFrame>
      </mc:Choice>
      <mc:Fallback xmlns="">
        <xdr:sp macro="" textlink="">
          <xdr:nvSpPr>
            <xdr:cNvPr id="0" name=""/>
            <xdr:cNvSpPr>
              <a:spLocks noTextEdit="1"/>
            </xdr:cNvSpPr>
          </xdr:nvSpPr>
          <xdr:spPr>
            <a:xfrm>
              <a:off x="22547353" y="7264600"/>
              <a:ext cx="3863628" cy="14340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17</xdr:col>
      <xdr:colOff>612322</xdr:colOff>
      <xdr:row>8</xdr:row>
      <xdr:rowOff>65942</xdr:rowOff>
    </xdr:from>
    <xdr:to>
      <xdr:col>22</xdr:col>
      <xdr:colOff>238125</xdr:colOff>
      <xdr:row>21</xdr:row>
      <xdr:rowOff>0</xdr:rowOff>
    </xdr:to>
    <xdr:sp macro="" textlink="$C$6">
      <xdr:nvSpPr>
        <xdr:cNvPr id="3" name="Rectángulo 2">
          <a:extLst>
            <a:ext uri="{FF2B5EF4-FFF2-40B4-BE49-F238E27FC236}">
              <a16:creationId xmlns:a16="http://schemas.microsoft.com/office/drawing/2014/main" id="{34F46D30-3D3B-88D3-978B-3CBF2130E381}"/>
            </a:ext>
          </a:extLst>
        </xdr:cNvPr>
        <xdr:cNvSpPr/>
      </xdr:nvSpPr>
      <xdr:spPr>
        <a:xfrm>
          <a:off x="18845893" y="1603549"/>
          <a:ext cx="3435803" cy="2410558"/>
        </a:xfrm>
        <a:prstGeom prst="rect">
          <a:avLst/>
        </a:prstGeom>
        <a:solidFill>
          <a:srgbClr val="F2F2F2"/>
        </a:solidFill>
        <a:ln w="25400">
          <a:solidFill>
            <a:srgbClr val="E4B33C"/>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fld id="{451DC08F-2D27-4D58-9C99-27D7815E06D4}" type="TxLink">
            <a:rPr lang="en-US" sz="9600" b="0" i="0" u="none" strike="noStrike" cap="none" spc="0">
              <a:ln w="0"/>
              <a:solidFill>
                <a:srgbClr val="525353"/>
              </a:solidFill>
              <a:effectLst>
                <a:outerShdw blurRad="50800" dist="38100" dir="2700000" algn="tl" rotWithShape="0">
                  <a:prstClr val="black">
                    <a:alpha val="40000"/>
                  </a:prstClr>
                </a:outerShdw>
              </a:effectLst>
              <a:latin typeface="Aptos Narrow"/>
            </a:rPr>
            <a:pPr algn="ctr"/>
            <a:t>1576</a:t>
          </a:fld>
          <a:endParaRPr lang="es-CO" sz="9600" b="0" cap="none" spc="0">
            <a:ln w="0"/>
            <a:solidFill>
              <a:srgbClr val="525353"/>
            </a:solidFill>
            <a:effectLst>
              <a:outerShdw blurRad="50800" dist="38100" dir="2700000" algn="tl" rotWithShape="0">
                <a:prstClr val="black">
                  <a:alpha val="40000"/>
                </a:prstClr>
              </a:outerShdw>
            </a:effectLst>
          </a:endParaRPr>
        </a:p>
      </xdr:txBody>
    </xdr:sp>
    <xdr:clientData/>
  </xdr:twoCellAnchor>
  <xdr:twoCellAnchor>
    <xdr:from>
      <xdr:col>17</xdr:col>
      <xdr:colOff>601551</xdr:colOff>
      <xdr:row>3</xdr:row>
      <xdr:rowOff>155864</xdr:rowOff>
    </xdr:from>
    <xdr:to>
      <xdr:col>22</xdr:col>
      <xdr:colOff>251298</xdr:colOff>
      <xdr:row>8</xdr:row>
      <xdr:rowOff>65942</xdr:rowOff>
    </xdr:to>
    <xdr:sp macro="" textlink="">
      <xdr:nvSpPr>
        <xdr:cNvPr id="6" name="Rectángulo 5">
          <a:extLst>
            <a:ext uri="{FF2B5EF4-FFF2-40B4-BE49-F238E27FC236}">
              <a16:creationId xmlns:a16="http://schemas.microsoft.com/office/drawing/2014/main" id="{155490C3-7BB6-4439-BE1C-380043055D66}"/>
            </a:ext>
          </a:extLst>
        </xdr:cNvPr>
        <xdr:cNvSpPr/>
      </xdr:nvSpPr>
      <xdr:spPr>
        <a:xfrm>
          <a:off x="18824700" y="735470"/>
          <a:ext cx="3459747" cy="862578"/>
        </a:xfrm>
        <a:prstGeom prst="rect">
          <a:avLst/>
        </a:prstGeom>
        <a:solidFill>
          <a:srgbClr val="E4B3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b="1" i="0" u="none" strike="noStrike" cap="none" spc="0">
              <a:ln w="0"/>
              <a:solidFill>
                <a:schemeClr val="tx1"/>
              </a:solidFill>
              <a:effectLst>
                <a:outerShdw blurRad="38100" dist="19050" dir="2700000" algn="tl" rotWithShape="0">
                  <a:schemeClr val="dk1">
                    <a:alpha val="40000"/>
                  </a:schemeClr>
                </a:outerShdw>
              </a:effectLst>
              <a:latin typeface="Aptos Narrow (Cuerpo)"/>
            </a:rPr>
            <a:t>Comunicaciones</a:t>
          </a:r>
          <a:r>
            <a:rPr lang="en-US" sz="2400" b="1" i="0" u="none" strike="noStrike" cap="none" spc="0" baseline="0">
              <a:ln w="0"/>
              <a:solidFill>
                <a:schemeClr val="tx1"/>
              </a:solidFill>
              <a:effectLst>
                <a:outerShdw blurRad="38100" dist="19050" dir="2700000" algn="tl" rotWithShape="0">
                  <a:schemeClr val="dk1">
                    <a:alpha val="40000"/>
                  </a:schemeClr>
                </a:outerShdw>
              </a:effectLst>
              <a:latin typeface="Aptos Narrow (Cuerpo)"/>
            </a:rPr>
            <a:t> recibidas</a:t>
          </a:r>
          <a:endParaRPr lang="en-US" sz="2400" b="1" i="0" u="none" strike="noStrike" cap="none" spc="0">
            <a:ln w="0"/>
            <a:solidFill>
              <a:schemeClr val="tx1"/>
            </a:solidFill>
            <a:effectLst>
              <a:outerShdw blurRad="50800" dist="38100" dir="2700000" algn="tl" rotWithShape="0">
                <a:prstClr val="black">
                  <a:alpha val="40000"/>
                </a:prstClr>
              </a:outerShdw>
            </a:effectLst>
            <a:latin typeface="Aptos Narrow (Cuerpo)"/>
          </a:endParaRPr>
        </a:p>
      </xdr:txBody>
    </xdr:sp>
    <xdr:clientData/>
  </xdr:twoCellAnchor>
  <xdr:twoCellAnchor>
    <xdr:from>
      <xdr:col>12</xdr:col>
      <xdr:colOff>645099</xdr:colOff>
      <xdr:row>22</xdr:row>
      <xdr:rowOff>-1</xdr:rowOff>
    </xdr:from>
    <xdr:to>
      <xdr:col>17</xdr:col>
      <xdr:colOff>489236</xdr:colOff>
      <xdr:row>37</xdr:row>
      <xdr:rowOff>22499</xdr:rowOff>
    </xdr:to>
    <xdr:graphicFrame macro="">
      <xdr:nvGraphicFramePr>
        <xdr:cNvPr id="9" name="Gráfico 8">
          <a:extLst>
            <a:ext uri="{FF2B5EF4-FFF2-40B4-BE49-F238E27FC236}">
              <a16:creationId xmlns:a16="http://schemas.microsoft.com/office/drawing/2014/main" id="{445F9E15-EF8F-230A-5642-BAF6D8E294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22</xdr:col>
      <xdr:colOff>490104</xdr:colOff>
      <xdr:row>46</xdr:row>
      <xdr:rowOff>16453</xdr:rowOff>
    </xdr:from>
    <xdr:to>
      <xdr:col>25</xdr:col>
      <xdr:colOff>588819</xdr:colOff>
      <xdr:row>54</xdr:row>
      <xdr:rowOff>85725</xdr:rowOff>
    </xdr:to>
    <mc:AlternateContent xmlns:mc="http://schemas.openxmlformats.org/markup-compatibility/2006" xmlns:a14="http://schemas.microsoft.com/office/drawing/2010/main">
      <mc:Choice Requires="a14">
        <xdr:graphicFrame macro="">
          <xdr:nvGraphicFramePr>
            <xdr:cNvPr id="11" name="ESTADO">
              <a:extLst>
                <a:ext uri="{FF2B5EF4-FFF2-40B4-BE49-F238E27FC236}">
                  <a16:creationId xmlns:a16="http://schemas.microsoft.com/office/drawing/2014/main" id="{CA199007-1CC8-F51E-E142-7993466A07D1}"/>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2553468" y="8796771"/>
              <a:ext cx="3891396" cy="159327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27</xdr:col>
      <xdr:colOff>177047</xdr:colOff>
      <xdr:row>1</xdr:row>
      <xdr:rowOff>16143</xdr:rowOff>
    </xdr:from>
    <xdr:to>
      <xdr:col>37</xdr:col>
      <xdr:colOff>0</xdr:colOff>
      <xdr:row>6</xdr:row>
      <xdr:rowOff>188690</xdr:rowOff>
    </xdr:to>
    <mc:AlternateContent xmlns:mc="http://schemas.openxmlformats.org/markup-compatibility/2006" xmlns:tsle="http://schemas.microsoft.com/office/drawing/2012/timeslicer">
      <mc:Choice Requires="tsle">
        <xdr:graphicFrame macro="">
          <xdr:nvGraphicFramePr>
            <xdr:cNvPr id="2" name="FECHA ASIGNACIÓN AL GESTOR (GFGS)">
              <a:extLst>
                <a:ext uri="{FF2B5EF4-FFF2-40B4-BE49-F238E27FC236}">
                  <a16:creationId xmlns:a16="http://schemas.microsoft.com/office/drawing/2014/main" id="{F2A1FC6F-F8E8-FC88-8CF4-9A7D72647AF0}"/>
                </a:ext>
              </a:extLst>
            </xdr:cNvPr>
            <xdr:cNvGraphicFramePr/>
          </xdr:nvGraphicFramePr>
          <xdr:xfrm>
            <a:off x="0" y="0"/>
            <a:ext cx="0" cy="0"/>
          </xdr:xfrm>
          <a:graphic>
            <a:graphicData uri="http://schemas.microsoft.com/office/drawing/2012/timeslicer">
              <tsle:timeslicer name="FECHA ASIGNACIÓN AL GESTOR (GFGS)"/>
            </a:graphicData>
          </a:graphic>
        </xdr:graphicFrame>
      </mc:Choice>
      <mc:Fallback xmlns="">
        <xdr:sp macro="" textlink="">
          <xdr:nvSpPr>
            <xdr:cNvPr id="0" name=""/>
            <xdr:cNvSpPr>
              <a:spLocks noTextEdit="1"/>
            </xdr:cNvSpPr>
          </xdr:nvSpPr>
          <xdr:spPr>
            <a:xfrm>
              <a:off x="19417547" y="206643"/>
              <a:ext cx="6265317" cy="1107729"/>
            </a:xfrm>
            <a:prstGeom prst="rect">
              <a:avLst/>
            </a:prstGeom>
            <a:solidFill>
              <a:prstClr val="white"/>
            </a:solidFill>
            <a:ln w="1">
              <a:solidFill>
                <a:prstClr val="green"/>
              </a:solidFill>
            </a:ln>
          </xdr:spPr>
          <xdr:txBody>
            <a:bodyPr vertOverflow="clip" horzOverflow="clip"/>
            <a:lstStyle/>
            <a:p>
              <a:r>
                <a:rPr lang="es-CO" sz="1100"/>
                <a:t>Línea de tiempo: Funciona en Excel 2013 o superior. No mover ni cambiar el tamaño.</a:t>
              </a:r>
            </a:p>
          </xdr:txBody>
        </xdr:sp>
      </mc:Fallback>
    </mc:AlternateContent>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 CC" id="{2890B044-0ECA-4065-905D-D06D43CFD341}">
    <nsvFilter filterId="{EAD160D1-9FAD-4C8E-9778-54D799B3A85E}" ref="Z5:AG4202" tableId="0"/>
    <nsvFilter filterId="{A5164279-902F-4C0B-94F0-84673407E2C3}" ref="A5:W3503" tableId="1">
      <columnFilter colId="7" id="{39914DF4-40EB-4FAF-AAFD-48AE7CDCA688}">
        <filter colId="7">
          <x:filters>
            <x:filter val="May 2026"/>
          </x:filters>
        </filter>
      </columnFilter>
      <columnFilter colId="8" id="{B62FB5D7-37C5-4CAB-B9C1-A9B0B8B412A8}">
        <filter colId="8">
          <x:filters>
            <x:filter val="Camilo Alberto Castro Giraldo"/>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83.487857060187" createdVersion="8" refreshedVersion="8" minRefreshableVersion="3" recordCount="3498" xr:uid="{FADA942C-B3F6-41CC-96E4-4EA99051358F}">
  <cacheSource type="worksheet">
    <worksheetSource name="Derechos_peticion"/>
  </cacheSource>
  <cacheFields count="26">
    <cacheField name="RADICADO ENTRADA" numFmtId="0">
      <sharedItems containsBlank="1"/>
    </cacheField>
    <cacheField name="FECHA RADICADO ENTRADA MME" numFmtId="14">
      <sharedItems containsNonDate="0" containsDate="1" containsString="0" containsBlank="1" minDate="2025-11-06T00:00:00" maxDate="2026-06-26T00:00:00"/>
    </cacheField>
    <cacheField name="ASUNTO" numFmtId="0">
      <sharedItems containsBlank="1" longText="1"/>
    </cacheField>
    <cacheField name="NOMBRE DEL PETICIONARIO" numFmtId="0">
      <sharedItems containsBlank="1"/>
    </cacheField>
    <cacheField name="TIPO DE COMUNICACIÓN" numFmtId="0">
      <sharedItems containsBlank="1"/>
    </cacheField>
    <cacheField name="FECHA ASIGNACIÓN AL GESTOR (DEE)" numFmtId="14">
      <sharedItems containsNonDate="0" containsDate="1" containsString="0" containsBlank="1" minDate="1900-01-19T00:00:00" maxDate="2026-07-30T00:00:00"/>
    </cacheField>
    <cacheField name="FECHA ASIGNACIÓN AL GESTOR (GFGS)" numFmtId="14">
      <sharedItems containsNonDate="0" containsDate="1" containsString="0" containsBlank="1" minDate="2025-12-01T00:00:00" maxDate="2026-06-06T00:00:00" count="114">
        <d v="2025-12-01T00:00:00"/>
        <d v="2025-12-11T00:00:00"/>
        <d v="2025-12-18T00:00:00"/>
        <d v="2025-12-24T00:00:00"/>
        <d v="2025-12-29T00:00:00"/>
        <d v="2025-12-30T00:00:00"/>
        <d v="2025-12-31T00:00:00"/>
        <d v="2026-01-02T00:00:00"/>
        <d v="2026-01-05T00:00:00"/>
        <d v="2026-01-06T00:00:00"/>
        <d v="2026-01-07T00:00:00"/>
        <d v="2026-01-08T00:00:00"/>
        <d v="2026-01-09T00:00:00"/>
        <d v="2026-01-13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6T00:00:00"/>
        <d v="2026-02-18T00:00:00"/>
        <d v="2026-02-19T00:00:00"/>
        <d v="2026-02-20T00:00:00"/>
        <d v="2026-02-23T00:00:00"/>
        <d v="2026-02-24T00:00:00"/>
        <d v="2026-02-25T00:00:00"/>
        <d v="2026-02-26T00:00:00"/>
        <d v="2026-02-27T00:00:00"/>
        <d v="2026-03-02T00:00:00"/>
        <d v="2026-03-27T00:00:00"/>
        <d v="2026-02-28T00:00:00"/>
        <d v="2026-03-03T00:00:00"/>
        <d v="2026-03-04T00:00:00"/>
        <d v="2026-03-05T00:00:00"/>
        <d v="2026-03-06T00:00:00"/>
        <d v="2026-03-09T00:00:00"/>
        <d v="2026-03-10T00:00:00"/>
        <d v="2026-03-11T00:00:00"/>
        <d v="2026-03-12T00:00:00"/>
        <d v="2026-03-13T00:00:00"/>
        <d v="2026-03-16T00:00:00"/>
        <d v="2026-03-17T00:00:00"/>
        <d v="2026-03-18T00:00:00"/>
        <d v="2026-03-19T00:00:00"/>
        <d v="2026-03-20T00:00:00"/>
        <d v="2026-03-23T00:00:00"/>
        <d v="2026-03-24T00:00:00"/>
        <d v="2026-03-25T00:00:00"/>
        <d v="2026-03-30T00:00:00"/>
        <d v="2026-03-31T00:00:00"/>
        <d v="2026-04-01T00:00:00"/>
        <d v="2026-04-06T00:00:00"/>
        <d v="2026-04-07T00:00:00"/>
        <d v="2026-04-08T00:00:00"/>
        <d v="2026-04-09T00:00:00"/>
        <d v="2026-04-10T00:00:00"/>
        <d v="2026-04-13T00:00:00"/>
        <d v="2026-04-12T00:00:00"/>
        <d v="2026-04-14T00:00:00"/>
        <d v="2026-04-15T00:00:00"/>
        <d v="2026-04-16T00:00:00"/>
        <d v="2026-04-17T00:00:00"/>
        <d v="2026-04-20T00:00:00"/>
        <d v="2026-04-21T00:00:00"/>
        <d v="2026-04-22T00:00:00"/>
        <d v="2026-04-23T00:00:00"/>
        <d v="2026-04-24T00:00:00"/>
        <d v="2026-04-27T00:00:00"/>
        <d v="2026-04-28T00:00:00"/>
        <d v="2026-05-22T00:00:00"/>
        <d v="2026-04-29T00:00:00"/>
        <d v="2026-04-30T00:00:00"/>
        <d v="2026-05-04T00:00:00"/>
        <d v="2026-05-05T00:00:00"/>
        <d v="2026-05-06T00:00:00"/>
        <d v="2026-05-07T00:00:00"/>
        <d v="2026-05-08T00:00:00"/>
        <d v="2026-05-11T00:00:00"/>
        <d v="2026-05-12T00:00:00"/>
        <d v="2026-05-13T00:00:00"/>
        <d v="2026-05-14T00:00:00"/>
        <d v="2026-05-20T00:00:00"/>
        <d v="2026-05-19T00:00:00"/>
        <d v="2026-05-15T00:00:00"/>
        <d v="2026-05-21T00:00:00"/>
        <d v="2026-05-25T00:00:00"/>
        <d v="2026-05-26T00:00:00"/>
        <d v="2026-05-27T00:00:00"/>
        <d v="2026-05-28T00:00:00"/>
        <d v="2026-05-29T00:00:00"/>
        <d v="2026-06-01T00:00:00"/>
        <d v="2026-06-02T00:00:00"/>
        <d v="2026-06-03T00:00:00"/>
        <d v="2026-06-04T00:00:00"/>
        <d v="2026-06-05T00:00:00"/>
        <m/>
      </sharedItems>
      <fieldGroup par="25"/>
    </cacheField>
    <cacheField name="MES DE INGRESO GFGS" numFmtId="14">
      <sharedItems count="23">
        <s v="December 2025"/>
        <s v="January 2026"/>
        <s v="February 2026"/>
        <s v="March 2026"/>
        <s v="April 2026"/>
        <s v="May 2026"/>
        <s v="June 2026"/>
        <s v="January 1900"/>
        <s v="diciembre YYYY" u="1"/>
        <s v="enero YYYY" u="1"/>
        <s v="febrero YYYY" u="1"/>
        <s v="marzo YYYY" u="1"/>
        <s v="abril YYYY" u="1"/>
        <s v="mayo YYYY" u="1"/>
        <s v="junio YYYY" u="1"/>
        <s v="diciembre 2025" u="1"/>
        <s v="enero 2026" u="1"/>
        <s v="febrero 2026" u="1"/>
        <s v="marzo 2026" u="1"/>
        <s v="abril 2026" u="1"/>
        <s v="mayo 2026" u="1"/>
        <s v="junio 2026" u="1"/>
        <s v="enero 1900" u="1"/>
      </sharedItems>
    </cacheField>
    <cacheField name="RESPONSABLE 1"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PLAZO (días)" numFmtId="0">
      <sharedItems containsMixedTypes="1" containsNumber="1" containsInteger="1" minValue="2" maxValue="27"/>
    </cacheField>
    <cacheField name="FECHA DE VENCIMIENTO" numFmtId="14">
      <sharedItems containsDate="1" containsMixedTypes="1" minDate="2025-11-24T00:00:00" maxDate="2026-07-15T00:00:00"/>
    </cacheField>
    <cacheField name=" FECHA REASIGNACIÓN" numFmtId="0">
      <sharedItems containsNonDate="0" containsDate="1" containsString="0" containsBlank="1" minDate="2026-05-07T00:00:00" maxDate="2026-09-07T00:00:00"/>
    </cacheField>
    <cacheField name="RESPONSABLE 2" numFmtId="0">
      <sharedItems containsBlank="1"/>
    </cacheField>
    <cacheField name="ESTADO" numFmtId="0">
      <sharedItems count="5">
        <s v="ARCHIVADO"/>
        <s v="FINALIZADO"/>
        <s v="REASIGNADO"/>
        <s v="VENCIDO"/>
        <s v="PENDIENTE"/>
      </sharedItems>
    </cacheField>
    <cacheField name="RADICADO DE RESPUESTA A PETICIONARIO" numFmtId="0">
      <sharedItems containsBlank="1"/>
    </cacheField>
    <cacheField name="FECHA RADICADO DE RESPUESTA A PETICIONARIO" numFmtId="0">
      <sharedItems containsDate="1" containsBlank="1" containsMixedTypes="1" minDate="2025-12-29T00:00:00" maxDate="2026-12-06T00:00:00"/>
    </cacheField>
    <cacheField name="RADICADO DE TRASLADO" numFmtId="0">
      <sharedItems containsBlank="1"/>
    </cacheField>
    <cacheField name="FECHA RADICADO  TRASLADO o REASIGNACIÓN ÁREA MME" numFmtId="0">
      <sharedItems containsDate="1" containsBlank="1" containsMixedTypes="1" minDate="2025-04-15T00:00:00" maxDate="2026-09-07T00:00:00"/>
    </cacheField>
    <cacheField name="OBSERVACIONES" numFmtId="0">
      <sharedItems containsBlank="1" containsMixedTypes="1" containsNumber="1" containsInteger="1" minValue="0" maxValue="0" longText="1"/>
    </cacheField>
    <cacheField name="DÍAS DE RESPUESTA" numFmtId="0">
      <sharedItems containsMixedTypes="1" containsNumber="1" containsInteger="1" minValue="-9" maxValue="140"/>
    </cacheField>
    <cacheField name="RESPUESTA EN TÉRMINOS (SI/NO cuantos días)" numFmtId="0">
      <sharedItems count="4">
        <s v="NO"/>
        <s v="SI"/>
        <s v="Diligencia plazo"/>
        <e v="#VALUE!" u="1"/>
      </sharedItems>
    </cacheField>
    <cacheField name="TIEMPO DE REASIGNACIÓN AL GFGS" numFmtId="1">
      <sharedItems containsSemiMixedTypes="0" containsString="0" containsNumber="1" containsInteger="1" minValue="-23" maxValue="119"/>
    </cacheField>
    <cacheField name="TRASLADO FUERA DE TÉRMINOS" numFmtId="0">
      <sharedItems count="5">
        <s v="Sin traslado"/>
        <s v="Fuera de términos"/>
        <s v="En términos"/>
        <s v="NO" u="1"/>
        <s v="SI" u="1"/>
      </sharedItems>
    </cacheField>
    <cacheField name="Meses (FECHA ASIGNACIÓN AL GESTOR (GFGS))" numFmtId="0" databaseField="0">
      <fieldGroup base="6">
        <rangePr groupBy="months" startDate="2025-12-01T00:00:00" endDate="2026-06-06T00:00:00"/>
        <groupItems count="14">
          <s v="&lt;12/1/2025"/>
          <s v="Jan"/>
          <s v="Feb"/>
          <s v="Mar"/>
          <s v="Apr"/>
          <s v="May"/>
          <s v="Jun"/>
          <s v="Jul"/>
          <s v="Aug"/>
          <s v="Sep"/>
          <s v="Oct"/>
          <s v="Nov"/>
          <s v="Dec"/>
          <s v="&gt;6/6/2026"/>
        </groupItems>
      </fieldGroup>
    </cacheField>
    <cacheField name="Trimestres (FECHA ASIGNACIÓN AL GESTOR (GFGS))" numFmtId="0" databaseField="0">
      <fieldGroup base="6">
        <rangePr groupBy="quarters" startDate="2025-12-01T00:00:00" endDate="2026-06-06T00:00:00"/>
        <groupItems count="6">
          <s v="&lt;12/1/2025"/>
          <s v="Trim.1"/>
          <s v="Trim.2"/>
          <s v="Trim.3"/>
          <s v="Trim.4"/>
          <s v="&gt;6/6/2026"/>
        </groupItems>
      </fieldGroup>
    </cacheField>
    <cacheField name="Años (FECHA ASIGNACIÓN AL GESTOR (GFGS))" numFmtId="0" databaseField="0">
      <fieldGroup base="6">
        <rangePr groupBy="years" startDate="2025-12-01T00:00:00" endDate="2026-06-06T00:00:00"/>
        <groupItems count="4">
          <s v="&lt;12/1/2025"/>
          <s v="2025"/>
          <s v="2026"/>
          <s v="&gt;6/6/2026"/>
        </groupItems>
      </fieldGroup>
    </cacheField>
  </cacheFields>
  <extLst>
    <ext xmlns:x14="http://schemas.microsoft.com/office/spreadsheetml/2009/9/main" uri="{725AE2AE-9491-48be-B2B4-4EB974FC3084}">
      <x14:pivotCacheDefinition pivotCacheId="160696972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98">
  <r>
    <s v="1-2025-059945"/>
    <d v="2025-12-01T00:00:00"/>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x v="0"/>
    <x v="0"/>
    <x v="0"/>
    <n v="12"/>
    <d v="2025-12-17T00:00:00"/>
    <m/>
    <m/>
    <x v="0"/>
    <s v="N/A"/>
    <d v="2025-12-29T00:00:00"/>
    <s v="N/A"/>
    <s v="N/A"/>
    <s v="SE ASIGNA A OARE, lo devuelven el 12-12-2025 con la nota "/>
    <n v="21"/>
    <x v="0"/>
    <n v="0"/>
    <x v="0"/>
  </r>
  <r>
    <s v="1-2025-061226"/>
    <d v="2025-12-10T00:00:00"/>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x v="1"/>
    <x v="0"/>
    <x v="1"/>
    <n v="12"/>
    <d v="2025-12-26T00:00:00"/>
    <m/>
    <m/>
    <x v="0"/>
    <s v="N/A"/>
    <d v="2025-12-31T00:00:00"/>
    <s v="N/A"/>
    <s v="N/A"/>
    <m/>
    <n v="16"/>
    <x v="0"/>
    <n v="1"/>
    <x v="0"/>
  </r>
  <r>
    <s v="1-2025-062745"/>
    <d v="2025-12-18T00:00:00"/>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x v="2"/>
    <x v="0"/>
    <x v="2"/>
    <n v="12"/>
    <d v="2026-01-06T00:00:00"/>
    <m/>
    <m/>
    <x v="1"/>
    <s v="2-2026-000254"/>
    <d v="2026-01-08T00:00:00"/>
    <s v="2-2026-000228"/>
    <d v="2026-01-07T00:00:00"/>
    <m/>
    <n v="15"/>
    <x v="0"/>
    <n v="0"/>
    <x v="1"/>
  </r>
  <r>
    <s v="1-2025-063766"/>
    <d v="2025-12-24T00:00:00"/>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x v="3"/>
    <x v="0"/>
    <x v="3"/>
    <n v="12"/>
    <d v="2026-01-13T00:00:00"/>
    <m/>
    <m/>
    <x v="1"/>
    <s v="2-2026-000121"/>
    <d v="2026-01-05T00:00:00"/>
    <s v="2-2026-000123"/>
    <d v="2026-01-05T00:00:00"/>
    <m/>
    <n v="8"/>
    <x v="1"/>
    <n v="0"/>
    <x v="1"/>
  </r>
  <r>
    <s v="1-2025-063803"/>
    <d v="2025-12-24T00:00:00"/>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x v="4"/>
    <x v="0"/>
    <x v="4"/>
    <n v="12"/>
    <d v="2026-01-13T00:00:00"/>
    <m/>
    <m/>
    <x v="1"/>
    <s v="2-2026-000213"/>
    <d v="2026-01-07T00:00:00"/>
    <s v="2-2025-062557"/>
    <d v="2025-12-30T00:00:00"/>
    <m/>
    <n v="10"/>
    <x v="1"/>
    <n v="5"/>
    <x v="2"/>
  </r>
  <r>
    <s v="1-2025-064187"/>
    <d v="2025-12-29T00:00:00"/>
    <s v="La Agencia de Desarrollo Rural -ADR- le envio el radicado No. 20253300257922- Solicitud de acompañamiento técnico para evaluación de prefactibilidad – PCH Ranchería"/>
    <s v=" Agencia de Desarrollo Rural"/>
    <s v="DP"/>
    <d v="2025-12-29T00:00:00"/>
    <x v="4"/>
    <x v="0"/>
    <x v="3"/>
    <n v="12"/>
    <d v="2026-01-16T00:00:00"/>
    <m/>
    <m/>
    <x v="1"/>
    <s v="2-2026-000120"/>
    <d v="2026-01-05T00:00:00"/>
    <s v="N/A"/>
    <s v="N/A"/>
    <m/>
    <n v="5"/>
    <x v="1"/>
    <n v="0"/>
    <x v="0"/>
  </r>
  <r>
    <s v="3-2025-061020"/>
    <d v="2025-12-30T00:00:00"/>
    <s v="Designación a la Mesa Técnica Contrato GGC-2144-2025"/>
    <s v="Dirección de Energía Eléctrica"/>
    <s v="DP"/>
    <d v="2025-12-30T00:00:00"/>
    <x v="5"/>
    <x v="0"/>
    <x v="5"/>
    <n v="12"/>
    <d v="2026-01-19T00:00:00"/>
    <m/>
    <m/>
    <x v="0"/>
    <s v="N/A"/>
    <d v="2025-12-30T00:00:00"/>
    <s v="N/A"/>
    <s v="N/A"/>
    <m/>
    <n v="1"/>
    <x v="1"/>
    <n v="0"/>
    <x v="0"/>
  </r>
  <r>
    <s v="3-2025-049110"/>
    <d v="2025-11-12T00:00:00"/>
    <s v="SOLICITUD INFORMACIÓN SOBREPOSICIÓN"/>
    <s v="Grupo de Defensa Judicial, Extrajudicial y Asuntos _x000a_Constitucionales"/>
    <s v="DP"/>
    <d v="2025-12-30T00:00:00"/>
    <x v="6"/>
    <x v="0"/>
    <x v="5"/>
    <n v="12"/>
    <d v="2025-11-28T00:00:00"/>
    <m/>
    <m/>
    <x v="1"/>
    <s v="3-2026-003694"/>
    <d v="2026-01-20T00:00:00"/>
    <s v="N/A"/>
    <s v="N/A"/>
    <m/>
    <n v="48"/>
    <x v="0"/>
    <n v="49"/>
    <x v="0"/>
  </r>
  <r>
    <s v="1-2026-000013"/>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6-000014"/>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5-064273"/>
    <d v="2025-12-30T00:00:00"/>
    <s v="Solicitud Información Nuevos Usuarios Rurales"/>
    <s v="EBSA - Empresa de Energía de Boyacá S.A. E.S.P."/>
    <s v="RESPUESTAS INFORMATIVAS"/>
    <d v="2025-12-30T00:00:00"/>
    <x v="8"/>
    <x v="1"/>
    <x v="6"/>
    <n v="12"/>
    <d v="2026-01-19T00:00:00"/>
    <m/>
    <m/>
    <x v="1"/>
    <s v="_x0009__x000a_2-2026-000122"/>
    <d v="2026-01-05T00:00:00"/>
    <s v="N/A"/>
    <s v="N/A"/>
    <m/>
    <n v="4"/>
    <x v="1"/>
    <n v="6"/>
    <x v="0"/>
  </r>
  <r>
    <s v="1-2025-064429"/>
    <d v="2025-12-31T00:00:00"/>
    <s v="PCH EL REMANSO - RTA A REQUERIMIENTO No._x000a_2-2025-056330 - CORREO 1 de 4"/>
    <s v="INVERSIONES PCH EL REMANSO S.A.S. E.S.P"/>
    <s v="DUPIS"/>
    <d v="2025-12-31T00:00:00"/>
    <x v="8"/>
    <x v="1"/>
    <x v="7"/>
    <n v="27"/>
    <d v="2026-02-10T00:00:00"/>
    <m/>
    <m/>
    <x v="1"/>
    <s v="2-2026-001368"/>
    <d v="2026-01-21T00:00:00"/>
    <s v="N/A"/>
    <s v="N/A"/>
    <m/>
    <n v="14"/>
    <x v="1"/>
    <n v="5"/>
    <x v="0"/>
  </r>
  <r>
    <s v="1-2025-064430"/>
    <d v="2025-12-31T00:00:00"/>
    <s v="PCH EL REMANSO - RTA A REQUERIMIENTO No. 2-2025-056330 - CORREO 3"/>
    <s v="INVERSIONES PCH EL REMANSO S.A.S. E.S.P"/>
    <s v="DUPIS"/>
    <d v="2025-12-31T00:00:00"/>
    <x v="8"/>
    <x v="1"/>
    <x v="7"/>
    <n v="27"/>
    <d v="2026-02-10T00:00:00"/>
    <m/>
    <m/>
    <x v="1"/>
    <s v="2-2026-001368"/>
    <d v="2026-01-21T00:00:00"/>
    <s v="N/A"/>
    <s v="N/A"/>
    <m/>
    <n v="14"/>
    <x v="1"/>
    <n v="5"/>
    <x v="0"/>
  </r>
  <r>
    <s v="1-2025-064431"/>
    <d v="2025-12-31T00:00:00"/>
    <s v="PCH EL REMANSO - RTA A REQUERIMIENTO No. 2-2025-056330 - CORREO 4"/>
    <s v="INVERSIONES PCH EL REMANSO S.A.S. E.S.P"/>
    <s v="DUPIS"/>
    <d v="2025-12-31T00:00:00"/>
    <x v="8"/>
    <x v="1"/>
    <x v="7"/>
    <n v="27"/>
    <d v="2026-02-10T00:00:00"/>
    <m/>
    <m/>
    <x v="1"/>
    <s v="2-2026-001368"/>
    <d v="2026-01-21T00:00:00"/>
    <s v="N/A"/>
    <s v="N/A"/>
    <m/>
    <n v="14"/>
    <x v="1"/>
    <n v="5"/>
    <x v="0"/>
  </r>
  <r>
    <s v="1-2025-064432"/>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3"/>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4"/>
    <d v="2025-12-31T00:00:00"/>
    <s v="PCH EL REMANSO - RTA A REQUERIMIENTO No. 2-2025-056330 - CORREO 2 de 4"/>
    <s v="INVERSIONES PCH EL REMANSO S.A.S. E.S.P"/>
    <s v="DUPIS"/>
    <d v="2025-12-31T00:00:00"/>
    <x v="8"/>
    <x v="1"/>
    <x v="7"/>
    <n v="27"/>
    <d v="2026-02-10T00:00:00"/>
    <m/>
    <m/>
    <x v="1"/>
    <s v="2-2026-001368"/>
    <d v="2026-01-21T00:00:00"/>
    <s v="N/A"/>
    <s v="N/A"/>
    <m/>
    <n v="14"/>
    <x v="1"/>
    <n v="5"/>
    <x v="0"/>
  </r>
  <r>
    <s v="1-2026-000069"/>
    <d v="2026-01-05T00:00:00"/>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x v="8"/>
    <x v="1"/>
    <x v="8"/>
    <n v="12"/>
    <d v="2026-01-22T00:00:00"/>
    <m/>
    <s v="ASIGNÓ A OTRA DEPENDENCIA"/>
    <x v="1"/>
    <s v="N/A"/>
    <d v="2026-01-07T00:00:00"/>
    <s v="N/A"/>
    <s v="N/A"/>
    <s v="se asigna a la DEE al Grupo de Comunidades Energeticas"/>
    <n v="3"/>
    <x v="1"/>
    <n v="0"/>
    <x v="0"/>
  </r>
  <r>
    <s v="1-2026-000126"/>
    <d v="2026-01-05T00:00:00"/>
    <s v="Reporte Nuevos Usuarios Rurales - Diciembre 2025"/>
    <s v="Empresa de Energía del Bajo Putumayo SA ESP"/>
    <s v="RESPUESTAS INFORMATIVAS"/>
    <d v="2026-01-05T00:00:00"/>
    <x v="8"/>
    <x v="1"/>
    <x v="6"/>
    <n v="12"/>
    <d v="2026-01-22T00:00:00"/>
    <m/>
    <m/>
    <x v="1"/>
    <s v="2-2026-000087"/>
    <d v="2026-01-05T00:00:00"/>
    <s v="N/A"/>
    <s v="N/A"/>
    <m/>
    <n v="1"/>
    <x v="1"/>
    <n v="0"/>
    <x v="0"/>
  </r>
  <r>
    <s v="3-2025-049450"/>
    <d v="2025-11-14T00:00:00"/>
    <s v="Informe preliminar Auditoria Interna al Fondo De Apoyo Financiero Para La Energización De Las Zonas Rurales Interconectadas - FAER"/>
    <s v="Oficina de Control Interno"/>
    <s v="DP"/>
    <d v="2026-01-02T00:00:00"/>
    <x v="8"/>
    <x v="1"/>
    <x v="8"/>
    <n v="12"/>
    <d v="2025-12-02T00:00:00"/>
    <m/>
    <s v="ASIGNÓ A OTRA DEPENDENCIA"/>
    <x v="1"/>
    <s v="N/A"/>
    <d v="2026-01-06T00:00:00"/>
    <s v="N/A"/>
    <s v="N/A"/>
    <s v="se asigna a la DEE a la profesional Martha Lucia Landines Parra 3-2025-060922"/>
    <n v="37"/>
    <x v="0"/>
    <n v="52"/>
    <x v="0"/>
  </r>
  <r>
    <s v="1-2026-000252"/>
    <d v="2026-01-05T00:00:00"/>
    <s v="Información Nuevos Usuarios Rurales mes de Diciembre"/>
    <s v="Edeq"/>
    <s v="RESPUESTAS INFORMATIVAS"/>
    <d v="2026-01-05T00:00:00"/>
    <x v="8"/>
    <x v="1"/>
    <x v="6"/>
    <n v="12"/>
    <d v="2026-01-22T00:00:00"/>
    <m/>
    <m/>
    <x v="1"/>
    <s v="_x0009__x000a_2-2026-000086"/>
    <d v="2026-01-05T00:00:00"/>
    <s v="N/A"/>
    <s v="N/A"/>
    <m/>
    <n v="1"/>
    <x v="1"/>
    <n v="0"/>
    <x v="0"/>
  </r>
  <r>
    <s v="1-2026-000132"/>
    <d v="2026-01-05T00:00:00"/>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x v="8"/>
    <x v="1"/>
    <x v="8"/>
    <n v="12"/>
    <d v="2026-01-22T00:00:00"/>
    <m/>
    <s v="ASIGNÓ A OTRA DEPENDENCIA"/>
    <x v="1"/>
    <s v="N/A"/>
    <d v="2026-01-05T00:00:00"/>
    <s v="N/A"/>
    <s v="N/A"/>
    <s v="se asigna a la DEE al Grupo de Comunidades Energeticas"/>
    <n v="1"/>
    <x v="1"/>
    <n v="0"/>
    <x v="0"/>
  </r>
  <r>
    <s v="1-2026-000162"/>
    <d v="2026-01-05T00:00:00"/>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x v="8"/>
    <x v="1"/>
    <x v="8"/>
    <n v="12"/>
    <d v="2026-01-22T00:00:00"/>
    <m/>
    <s v="ASIGNÓ A OTRA DEPENDENCIA"/>
    <x v="1"/>
    <s v="N/A"/>
    <d v="2026-01-05T00:00:00"/>
    <s v="N/A"/>
    <s v="N/A"/>
    <s v="se asigna a Grupo de Regalias"/>
    <n v="1"/>
    <x v="1"/>
    <n v="0"/>
    <x v="0"/>
  </r>
  <r>
    <s v="1-2026-000245"/>
    <d v="2026-01-05T00:00:00"/>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x v="8"/>
    <x v="1"/>
    <x v="8"/>
    <n v="12"/>
    <d v="2026-01-22T00:00:00"/>
    <m/>
    <s v="ASIGNÓ A OTRA DEPENDENCIA"/>
    <x v="1"/>
    <s v="N/A"/>
    <d v="2026-01-05T00:00:00"/>
    <s v="N/A"/>
    <s v="N/A"/>
    <s v="se asigna a la DEE al Grupo de Comunidades Energeticas hace referencia la radicado 2-2025-051842"/>
    <n v="1"/>
    <x v="1"/>
    <n v="0"/>
    <x v="0"/>
  </r>
  <r>
    <s v="1-2026-000357"/>
    <d v="2026-01-06T00:00:00"/>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x v="9"/>
    <x v="1"/>
    <x v="6"/>
    <n v="12"/>
    <d v="2026-01-23T00:00:00"/>
    <m/>
    <m/>
    <x v="1"/>
    <s v="2-2026-000232"/>
    <d v="2026-01-07T00:00:00"/>
    <s v="N/A"/>
    <s v="N/A"/>
    <m/>
    <n v="2"/>
    <x v="1"/>
    <n v="0"/>
    <x v="0"/>
  </r>
  <r>
    <s v="1-2026-000364"/>
    <d v="2026-01-06T00:00:00"/>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x v="9"/>
    <x v="1"/>
    <x v="8"/>
    <n v="12"/>
    <d v="2026-01-23T00:00:00"/>
    <m/>
    <s v="ASIGNÓ A OTRA DEPENDENCIA"/>
    <x v="1"/>
    <s v="N/A"/>
    <d v="2026-01-07T00:00:00"/>
    <s v="N/A"/>
    <s v="N/A"/>
    <s v="se asigna a la OAAS"/>
    <n v="2"/>
    <x v="1"/>
    <n v="0"/>
    <x v="0"/>
  </r>
  <r>
    <s v="1-2026-000373"/>
    <d v="2026-01-06T00:00:00"/>
    <s v="REPORTE - USUARIOS RURALES CONECTADOS CORTE DICIEMBRE/2025"/>
    <s v="Electrificadora del Huila S.A. E.S.P - ELECTROHUILA"/>
    <s v="RESPUESTAS INFORMATIVAS"/>
    <d v="2026-01-06T00:00:00"/>
    <x v="9"/>
    <x v="1"/>
    <x v="6"/>
    <n v="12"/>
    <d v="2026-01-23T00:00:00"/>
    <m/>
    <m/>
    <x v="1"/>
    <s v="2-2026-000167"/>
    <d v="2026-01-06T00:00:00"/>
    <s v="N/A"/>
    <s v="N/A"/>
    <m/>
    <n v="1"/>
    <x v="1"/>
    <n v="0"/>
    <x v="0"/>
  </r>
  <r>
    <s v="1-2026-000381"/>
    <d v="2026-01-06T00:00:00"/>
    <s v="Reporte Nuevos Usuarios Rurales - Diciembre 2025"/>
    <s v="Empresa De Energía De Pereira S.A. E.S.P. - Eep"/>
    <s v="RESPUESTAS INFORMATIVAS"/>
    <d v="2026-01-06T00:00:00"/>
    <x v="9"/>
    <x v="1"/>
    <x v="6"/>
    <n v="12"/>
    <d v="2026-01-23T00:00:00"/>
    <m/>
    <m/>
    <x v="1"/>
    <s v="_x0009__x000a_2-2026-000168"/>
    <d v="2026-01-06T00:00:00"/>
    <s v="N/A"/>
    <s v="N/A"/>
    <m/>
    <n v="1"/>
    <x v="1"/>
    <n v="0"/>
    <x v="0"/>
  </r>
  <r>
    <s v="1-2026-000420"/>
    <d v="2026-01-06T00:00:00"/>
    <s v="Reporte de Información Nuevos Usuarios Rurales (Diciembre) - CENS"/>
    <s v="CENS"/>
    <s v="RESPUESTAS INFORMATIVAS"/>
    <d v="2026-01-06T00:00:00"/>
    <x v="9"/>
    <x v="1"/>
    <x v="6"/>
    <n v="12"/>
    <d v="2026-01-23T00:00:00"/>
    <m/>
    <m/>
    <x v="1"/>
    <s v="2-2026-000169"/>
    <d v="2026-01-06T00:00:00"/>
    <s v="N/A"/>
    <s v="N/A"/>
    <m/>
    <n v="1"/>
    <x v="1"/>
    <n v="0"/>
    <x v="0"/>
  </r>
  <r>
    <s v="1-2026-000474"/>
    <d v="2026-01-06T00:00:00"/>
    <s v="Invitación a continuación mesas de trabajo Conflicto de Convivencia entre los Proyectos “Parque Fotovoltaico Córdoba 2 (Sahagún 400)” y el gasoducto Níspero - Jobo"/>
    <s v="Enel Colombia S.A.S. ESP"/>
    <s v="DP"/>
    <d v="2026-01-06T00:00:00"/>
    <x v="9"/>
    <x v="1"/>
    <x v="8"/>
    <n v="12"/>
    <d v="2026-01-23T00:00:00"/>
    <m/>
    <s v="ASIGNÓ A OTRA DEPENDENCIA"/>
    <x v="1"/>
    <s v="N/A"/>
    <d v="2026-01-07T00:00:00"/>
    <s v="N/A"/>
    <s v="N/A"/>
    <s v="se asigna a OARE"/>
    <n v="2"/>
    <x v="1"/>
    <n v="0"/>
    <x v="0"/>
  </r>
  <r>
    <s v="1-2026-000543"/>
    <d v="2026-01-07T00:00:00"/>
    <s v="Reporte de nuevos usuarios rurales diciembre 2025"/>
    <s v="CHEC SA ESP"/>
    <s v="RESPUESTAS INFORMATIVAS"/>
    <d v="2026-01-07T00:00:00"/>
    <x v="10"/>
    <x v="1"/>
    <x v="6"/>
    <n v="12"/>
    <d v="2026-01-26T00:00:00"/>
    <m/>
    <m/>
    <x v="1"/>
    <s v="_x0009__x000a_2-2026-000231"/>
    <d v="2026-01-07T00:00:00"/>
    <s v="N/A"/>
    <s v="N/A"/>
    <m/>
    <n v="1"/>
    <x v="1"/>
    <n v="0"/>
    <x v="0"/>
  </r>
  <r>
    <s v="1-2026-000545"/>
    <d v="2026-01-07T00:00:00"/>
    <s v="Respuesta a solicitud información Nuevos Usuarios Rurales"/>
    <s v="Empresas publicas de medellin E.S.P."/>
    <s v="RESPUESTAS INFORMATIVAS"/>
    <d v="2026-01-07T00:00:00"/>
    <x v="10"/>
    <x v="1"/>
    <x v="6"/>
    <n v="12"/>
    <d v="2026-01-26T00:00:00"/>
    <m/>
    <m/>
    <x v="1"/>
    <s v="2-2026-000230"/>
    <d v="2026-01-07T00:00:00"/>
    <s v="N/A"/>
    <s v="N/A"/>
    <m/>
    <n v="1"/>
    <x v="1"/>
    <n v="0"/>
    <x v="0"/>
  </r>
  <r>
    <s v="1-2026-000548"/>
    <d v="2026-01-07T00:00:00"/>
    <s v="Información requerida Nuevos usuarios rurales"/>
    <s v="ELECTROCAQUETA S.A E.S.P"/>
    <s v="RESPUESTAS INFORMATIVAS"/>
    <d v="2026-01-07T00:00:00"/>
    <x v="10"/>
    <x v="1"/>
    <x v="6"/>
    <n v="12"/>
    <d v="2026-01-26T00:00:00"/>
    <m/>
    <m/>
    <x v="1"/>
    <s v="2-2026-000229"/>
    <d v="2026-01-07T00:00:00"/>
    <s v="N/A"/>
    <s v="N/A"/>
    <m/>
    <n v="1"/>
    <x v="1"/>
    <n v="0"/>
    <x v="0"/>
  </r>
  <r>
    <s v="1-2026-000621"/>
    <d v="2026-01-07T00:00:00"/>
    <s v="Respuesta a la petición relacionada con la “Solicitud información capacidades liberadas para Antioquia” recibida mediante radicado UPME No. 20251110340212. "/>
    <s v=" Unidad de Planeación Minero Energética - UPME"/>
    <s v="DP"/>
    <d v="2026-01-07T00:00:00"/>
    <x v="10"/>
    <x v="1"/>
    <x v="6"/>
    <n v="12"/>
    <d v="2026-01-26T00:00:00"/>
    <m/>
    <m/>
    <x v="1"/>
    <s v="2-2026-000252"/>
    <d v="2026-01-08T00:00:00"/>
    <s v="N/A"/>
    <s v="N/A"/>
    <m/>
    <n v="2"/>
    <x v="1"/>
    <n v="0"/>
    <x v="0"/>
  </r>
  <r>
    <s v="1-2026-000626"/>
    <d v="2026-01-07T00:00:00"/>
    <s v="Solicitud de remisión de anexos de la comunicación de Comunidades Indígenas Wayuu radicada ante el Ministerio de Minas y Energía. referencia radicado MME 1-2025-043273"/>
    <s v="Helios - Empresa de Servicios Públicos S. A"/>
    <s v="DP"/>
    <d v="2026-01-07T00:00:00"/>
    <x v="10"/>
    <x v="1"/>
    <x v="5"/>
    <n v="12"/>
    <d v="2026-01-26T00:00:00"/>
    <m/>
    <m/>
    <x v="1"/>
    <s v="_x0009_2-2026-000253"/>
    <d v="2026-01-08T00:00:00"/>
    <s v="N/A"/>
    <s v="N/A"/>
    <m/>
    <n v="2"/>
    <x v="1"/>
    <n v="0"/>
    <x v="0"/>
  </r>
  <r>
    <s v="1-2026-000755"/>
    <d v="2026-01-08T00:00:00"/>
    <s v="observaciones técnicas y propuestas de articulación ambiental al Plan Indicativo de Expansión de Generación 2025-2039 (Circular UPME 117-2025)."/>
    <s v="Jose Ferney Posada Bermudez"/>
    <s v="DP"/>
    <d v="2026-01-08T00:00:00"/>
    <x v="11"/>
    <x v="1"/>
    <x v="6"/>
    <n v="12"/>
    <d v="2026-01-27T00:00:00"/>
    <m/>
    <m/>
    <x v="1"/>
    <s v="_x0009__x000a_2-2026-000596"/>
    <d v="2026-01-14T00:00:00"/>
    <s v="2-2026-000415"/>
    <d v="2026-01-13T00:00:00"/>
    <s v="Cristian Hernando Bejarano Caicedo "/>
    <n v="4"/>
    <x v="1"/>
    <n v="0"/>
    <x v="2"/>
  </r>
  <r>
    <s v="1-2026-000288"/>
    <d v="2026-01-06T00:00:00"/>
    <s v="DENUNCIA,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342"/>
    <d v="2026-01-06T00:00:00"/>
    <s v="DENUNCIA CONSTRUCCIONES ILEGALES,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656"/>
    <d v="2026-01-08T00:00:00"/>
    <s v="DENUNCIA, CARTEL DE CORRUPCIÓN AL INTERIOR DE ENEL CODENSA"/>
    <s v="Jenny Maracela Cortes"/>
    <s v="DP"/>
    <d v="2026-01-08T00:00:00"/>
    <x v="12"/>
    <x v="1"/>
    <x v="6"/>
    <n v="12"/>
    <d v="2026-01-27T00:00:00"/>
    <m/>
    <m/>
    <x v="1"/>
    <s v="2-2026-000686"/>
    <d v="2026-01-15T00:00:00"/>
    <s v="2-2026-000597"/>
    <d v="2026-01-14T00:00:00"/>
    <s v="Cristian Hernando Bejarano Caicedo "/>
    <n v="5"/>
    <x v="1"/>
    <n v="1"/>
    <x v="2"/>
  </r>
  <r>
    <s v="1-2026-000811"/>
    <d v="2026-01-09T00:00:00"/>
    <s v="Informe mes Diciembre - Enel Colombia"/>
    <s v=" Enel Colombia"/>
    <s v="RESPUESTAS INFORMATIVAS"/>
    <d v="2026-01-09T00:00:00"/>
    <x v="12"/>
    <x v="1"/>
    <x v="6"/>
    <n v="12"/>
    <d v="2026-01-28T00:00:00"/>
    <m/>
    <m/>
    <x v="1"/>
    <s v="2-2026-000414"/>
    <d v="2026-01-13T00:00:00"/>
    <s v="N/A"/>
    <s v="N/A"/>
    <m/>
    <n v="2"/>
    <x v="1"/>
    <n v="0"/>
    <x v="0"/>
  </r>
  <r>
    <s v="3-2026-003844"/>
    <d v="2026-01-07T00:00:00"/>
    <s v="Traslado solicitud información Radicado 1-2025-063331. Requerimientos a la Superintendencia de Servicios Públicos Domiciliarios."/>
    <s v="Oficina Asesora Jurídica"/>
    <s v="DP"/>
    <d v="2026-01-08T00:00:00"/>
    <x v="13"/>
    <x v="1"/>
    <x v="3"/>
    <n v="12"/>
    <d v="2026-01-26T00:00:00"/>
    <m/>
    <m/>
    <x v="1"/>
    <s v="2-2026-001788"/>
    <d v="2026-01-26T00:00:00"/>
    <s v="3-2026-007009"/>
    <d v="2026-01-23T00:00:00"/>
    <m/>
    <n v="13"/>
    <x v="0"/>
    <n v="6"/>
    <x v="1"/>
  </r>
  <r>
    <s v="3-2026-003848"/>
    <d v="2026-01-07T00:00:00"/>
    <s v=" Traslado Derecho de Petición 1-2025-064264 relacionado con aspectos técnicos"/>
    <s v="Oficina Asesora Jurídica"/>
    <s v="DP"/>
    <d v="2026-01-08T00:00:00"/>
    <x v="13"/>
    <x v="1"/>
    <x v="9"/>
    <n v="12"/>
    <d v="2026-01-26T00:00:00"/>
    <m/>
    <m/>
    <x v="1"/>
    <s v="3-2026-006853"/>
    <d v="2026-01-22T00:00:00"/>
    <s v="N/A"/>
    <s v="N/A"/>
    <s v="Respuesta al Memorando"/>
    <n v="11"/>
    <x v="1"/>
    <n v="6"/>
    <x v="0"/>
  </r>
  <r>
    <s v="1-2026-000272"/>
    <d v="2026-01-05T00:00:00"/>
    <s v="202544026090-1 Notificación de retiro de GREENYELLOW JEQUES S.A.S E.S.P como agente Comercializador"/>
    <s v="XM"/>
    <s v="DP"/>
    <d v="2026-01-05T00:00:00"/>
    <x v="13"/>
    <x v="1"/>
    <x v="6"/>
    <n v="12"/>
    <d v="2026-01-22T00:00:00"/>
    <m/>
    <m/>
    <x v="0"/>
    <s v="N/A"/>
    <d v="2026-01-16T00:00:00"/>
    <s v="N/A"/>
    <s v="N/A"/>
    <s v="Se archiva por instruccion de la coordinadora"/>
    <n v="9"/>
    <x v="1"/>
    <n v="8"/>
    <x v="0"/>
  </r>
  <r>
    <s v="1-2026-001158"/>
    <d v="2026-01-13T00:00:00"/>
    <s v="FINDETER – Informe Ejecución de Recursos Tasa Compensada Infraestructura Sostenible Decreto 2048 de 2014 Corte 31 Diciembre 2025-Minas y Energia"/>
    <s v="FINDETER"/>
    <s v="DP"/>
    <d v="2026-01-13T00:00:00"/>
    <x v="13"/>
    <x v="1"/>
    <x v="10"/>
    <n v="12"/>
    <d v="2026-01-29T00:00:00"/>
    <m/>
    <m/>
    <x v="0"/>
    <s v="N/A"/>
    <d v="2026-01-29T00:00:00"/>
    <s v="N/A"/>
    <s v="N/A"/>
    <m/>
    <n v="13"/>
    <x v="0"/>
    <n v="0"/>
    <x v="0"/>
  </r>
  <r>
    <s v="1-2025-063355"/>
    <d v="2025-12-22T00:00:00"/>
    <s v="Radicado # S2025014524 - La solicitud que hizo en el PQRSD de Comisión de Regulación de Energía y Gas - CREG ya ha sido resuelta."/>
    <s v="Comision de Regulacion de Energia Gas"/>
    <s v="DP"/>
    <d v="2026-01-07T00:00:00"/>
    <x v="13"/>
    <x v="1"/>
    <x v="8"/>
    <n v="12"/>
    <d v="2026-01-08T00:00:00"/>
    <m/>
    <s v="ASIGNÓ A OTRA DEPENDENCIA"/>
    <x v="1"/>
    <s v="N/A"/>
    <d v="2026-01-14T00:00:00"/>
    <s v="N/A"/>
    <s v="N/A"/>
    <s v="se asigna a OARE"/>
    <n v="16"/>
    <x v="0"/>
    <n v="22"/>
    <x v="0"/>
  </r>
  <r>
    <s v="3-2026-004648"/>
    <d v="2026-01-10T00:00:00"/>
    <s v="Solicitud Liberación de Saldos Vigencias Futuras Colombia Solar"/>
    <s v="Solicitud Liberación de Saldos Vigencias Futuras Colombia Solar"/>
    <s v="DP"/>
    <d v="2026-01-13T00:00:00"/>
    <x v="14"/>
    <x v="1"/>
    <x v="8"/>
    <n v="12"/>
    <d v="2026-01-28T00:00:00"/>
    <m/>
    <s v="ASIGNÓ A OTRA DEPENDENCIA"/>
    <x v="1"/>
    <s v="N/A"/>
    <d v="2026-01-14T00:00:00"/>
    <s v="N/A"/>
    <s v="N/A"/>
    <s v="se asigna a la DEE al Grupo de Colombia solar"/>
    <n v="2"/>
    <x v="1"/>
    <n v="4"/>
    <x v="0"/>
  </r>
  <r>
    <s v="1-2026-001279"/>
    <d v="2026-01-14T00:00:00"/>
    <s v="“Derecho de Petición – MinEnergía/UPME: mesa técnica + hoja de ruta de pilotos + encaje regulatorio e incentivos Ley 1715/2099 – Tecnologías Prometeo™ y Pandora™ (Genesis)”"/>
    <s v=" Genesis Clean Energy S.A.S"/>
    <s v="DP"/>
    <d v="2026-01-14T00:00:00"/>
    <x v="14"/>
    <x v="1"/>
    <x v="8"/>
    <n v="12"/>
    <d v="2026-01-30T00:00:00"/>
    <m/>
    <s v="ASIGNÓ A OTRA DEPENDENCIA"/>
    <x v="1"/>
    <s v="N/A"/>
    <d v="2026-01-20T00:00:00"/>
    <s v="N/A"/>
    <s v="N/A"/>
    <s v="se asigna a la DH"/>
    <n v="5"/>
    <x v="1"/>
    <n v="0"/>
    <x v="0"/>
  </r>
  <r>
    <s v="1-2026-001317"/>
    <d v="2026-01-14T00:00:00"/>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x v="14"/>
    <x v="1"/>
    <x v="8"/>
    <n v="12"/>
    <d v="2026-01-30T00:00:00"/>
    <m/>
    <s v="ASIGNÓ A OTRA DEPENDENCIA"/>
    <x v="1"/>
    <s v="N/A"/>
    <d v="2026-01-14T00:00:00"/>
    <s v="N/A"/>
    <s v="N/A"/>
    <s v="se asigna a la DEE al Grupo de Comunidades Energeticas"/>
    <n v="1"/>
    <x v="1"/>
    <n v="0"/>
    <x v="0"/>
  </r>
  <r>
    <s v="1-2026-000861"/>
    <d v="2026-01-09T00:00:00"/>
    <s v="SUBSANACIONES PROYECTO SISTEMAS SOLARES FOTOVOLTAICOS PARA INSTITUCIONES EDUCATIVAS EN EL MUNICIPIO DE PUERTO BOYACÁ."/>
    <s v="Alcadìa Puerto Boyaca"/>
    <s v="DP"/>
    <d v="2026-01-09T00:00:00"/>
    <x v="14"/>
    <x v="1"/>
    <x v="8"/>
    <n v="12"/>
    <d v="2026-01-28T00:00:00"/>
    <m/>
    <s v="ASIGNÓ A OTRA DEPENDENCIA"/>
    <x v="1"/>
    <s v="N/A"/>
    <d v="2026-01-15T00:00:00"/>
    <s v="N/A"/>
    <s v="N/A"/>
    <s v="se asigna al Grupo de Regalias"/>
    <n v="4"/>
    <x v="1"/>
    <n v="5"/>
    <x v="0"/>
  </r>
  <r>
    <s v="1-2026-001211"/>
    <d v="2026-01-14T00:00:00"/>
    <s v="DOCUMENTOS FAER 1515 SEGUN RADICADO 2-2026-000268"/>
    <s v="Electrificadora del Caquetá S.A. E.S.P."/>
    <s v="DP"/>
    <d v="2026-01-14T00:00:00"/>
    <x v="14"/>
    <x v="1"/>
    <x v="6"/>
    <n v="12"/>
    <d v="2026-01-30T00:00:00"/>
    <m/>
    <m/>
    <x v="0"/>
    <s v="N/A"/>
    <d v="2026-01-15T00:00:00"/>
    <s v="N/A"/>
    <s v="N/A"/>
    <s v="no requiere respuesta hace referencia a una solicitud del MME con radicado RADICADO 2-2026-000268"/>
    <n v="2"/>
    <x v="1"/>
    <n v="0"/>
    <x v="0"/>
  </r>
  <r>
    <s v="1-2026-001242"/>
    <d v="2026-01-14T00:00:00"/>
    <s v="Respetuosamente me permito remitir los documentos actualizados para continuar con la solicitud de suspensión del contrato_x000a_FAER GGC 639-2020."/>
    <s v="Cedenar S.A E.S.P"/>
    <s v="DP"/>
    <d v="2026-01-14T00:00:00"/>
    <x v="14"/>
    <x v="1"/>
    <x v="8"/>
    <n v="12"/>
    <d v="2026-01-30T00:00:00"/>
    <m/>
    <s v="ASIGNÓ A OTRA DEPENDENCIA"/>
    <x v="1"/>
    <s v="N/A"/>
    <d v="2026-01-15T00:00:00"/>
    <s v="N/A"/>
    <s v="N/A"/>
    <s v="se asigna al Grupo de Supervision"/>
    <n v="2"/>
    <x v="1"/>
    <n v="0"/>
    <x v="0"/>
  </r>
  <r>
    <s v="1-2026-000759"/>
    <d v="2026-01-08T00:00:00"/>
    <s v="Solicitud información sobre asignación de proyectos - MINERGIA"/>
    <s v="Juan Pablo Aguilar Aguirre"/>
    <s v="DP"/>
    <d v="2026-01-08T00:00:00"/>
    <x v="15"/>
    <x v="1"/>
    <x v="9"/>
    <n v="12"/>
    <d v="2026-01-27T00:00:00"/>
    <m/>
    <m/>
    <x v="1"/>
    <s v="2-2026-001805"/>
    <d v="2026-01-26T00:00:00"/>
    <s v="2-2026-001586, 2-2026-001572, 2-2026-001571"/>
    <d v="2026-01-22T00:00:00"/>
    <s v="Traslado por competencia a la UPME, ANH y ANM"/>
    <n v="12"/>
    <x v="1"/>
    <n v="7"/>
    <x v="1"/>
  </r>
  <r>
    <s v="1-2026-000764"/>
    <d v="2026-01-08T00:00:00"/>
    <s v=" Respuesta a radicado CREG E2025014242 (MME  2-2025-046900). Consulta Alumbrado Público Deisy Aponte. Radicado CREG: S2026000146 Expediente CREG (NA "/>
    <s v="Comisión de Regulación de Energía, Gas y Combustibles - CREG"/>
    <s v="DP"/>
    <d v="2026-01-08T00:00:00"/>
    <x v="15"/>
    <x v="1"/>
    <x v="6"/>
    <n v="12"/>
    <d v="2026-01-27T00:00:00"/>
    <m/>
    <m/>
    <x v="1"/>
    <s v="2-2026-000746"/>
    <d v="2026-01-16T00:00:00"/>
    <s v="N/A"/>
    <s v="N/A"/>
    <m/>
    <n v="6"/>
    <x v="1"/>
    <n v="7"/>
    <x v="0"/>
  </r>
  <r>
    <s v="1-2026-001470"/>
    <d v="2026-01-15T00:00:0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x v="15"/>
    <x v="1"/>
    <x v="11"/>
    <n v="12"/>
    <d v="2026-02-02T00:00:00"/>
    <m/>
    <m/>
    <x v="1"/>
    <s v="2-2026-002817"/>
    <d v="2026-02-03T00:00:00"/>
    <s v="2-2026-002600"/>
    <d v="2026-02-03T00:00:00"/>
    <m/>
    <n v="14"/>
    <x v="0"/>
    <n v="0"/>
    <x v="1"/>
  </r>
  <r>
    <s v="1-2025-064370"/>
    <d v="2025-12-30T00:00:00"/>
    <s v="copia CIRCULAR 214 DE 2025, DIVULGACIÓN Y PRESENTACIÓN DEL ESTUDIO: CONDICIONES PARA LA IMPLEMENTACIÓN DE LA INFRAESTRUCTURA DE MEDICIÓN AVANZADA (AMI) EN EL SISTEMA INTERCONECTADO NACIONAL "/>
    <s v="ASOCODIS"/>
    <s v="TRASLADO POR COMPETENCIA"/>
    <d v="2026-01-02T00:00:00"/>
    <x v="15"/>
    <x v="1"/>
    <x v="8"/>
    <n v="2"/>
    <d v="2026-01-02T00:00:00"/>
    <m/>
    <s v="ASIGNÓ A OTRA DEPENDENCIA"/>
    <x v="1"/>
    <s v="N/A"/>
    <d v="2026-01-20T00:00:00"/>
    <s v="N/A"/>
    <s v="N/A"/>
    <s v="se asigna a OARE"/>
    <n v="14"/>
    <x v="0"/>
    <n v="16"/>
    <x v="0"/>
  </r>
  <r>
    <s v="1-2025-064389"/>
    <d v="2025-12-31T00:00:00"/>
    <s v="Oficio 2025EE13973 - Respuesta radicado 2025ER16481. Central Hidroeléctrica de Chivor - Riesgo de acceso enlace radicado 1-2025-036910"/>
    <s v="Unidad Nacional para la Gestión del Riesgo de Desastres"/>
    <s v="DP"/>
    <d v="2025-12-31T00:00:00"/>
    <x v="15"/>
    <x v="1"/>
    <x v="7"/>
    <n v="12"/>
    <d v="2026-01-20T00:00:00"/>
    <m/>
    <m/>
    <x v="1"/>
    <s v="2-2026-001365"/>
    <d v="2026-01-21T00:00:00"/>
    <s v="N/A"/>
    <s v="N/A"/>
    <m/>
    <n v="14"/>
    <x v="0"/>
    <n v="15"/>
    <x v="0"/>
  </r>
  <r>
    <s v="1-2026-000001"/>
    <d v="2026-01-02T00:00:00"/>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x v="15"/>
    <x v="1"/>
    <x v="12"/>
    <n v="12"/>
    <d v="2026-01-21T00:00:00"/>
    <m/>
    <m/>
    <x v="1"/>
    <s v="2-2026-001274"/>
    <d v="2026-01-19T00:00:00"/>
    <s v="2-2026-001241"/>
    <d v="2026-01-19T00:00:00"/>
    <m/>
    <n v="11"/>
    <x v="1"/>
    <n v="13"/>
    <x v="1"/>
  </r>
  <r>
    <s v="1-2026-000033"/>
    <d v="2026-01-02T00:00:00"/>
    <s v="Alcance al oficio de referencia &quot;Pago Impuesto de Timbre en contrato interadministrativo con el Ministerio de Minas y Energía&quot; de fecha 22 de diciembre de 2025, entregado por la Electrificadora del Caquetá S.A. E.S.P'."/>
    <s v="Electro Caquetá"/>
    <s v="DP"/>
    <d v="2026-01-02T00:00:00"/>
    <x v="15"/>
    <x v="1"/>
    <x v="8"/>
    <n v="12"/>
    <d v="2026-01-21T00:00:00"/>
    <m/>
    <s v="ASIGNÓ A OTRA DEPENDENCIA"/>
    <x v="1"/>
    <s v="N/A"/>
    <d v="2026-01-15T00:00:00"/>
    <s v="N/A"/>
    <s v="N/A"/>
    <s v="se asigna a Supervision"/>
    <n v="9"/>
    <x v="1"/>
    <n v="13"/>
    <x v="0"/>
  </r>
  <r>
    <s v="1-2026-000274"/>
    <d v="2026-01-05T00:00:00"/>
    <s v="DENUNCIA ANÓNIMA CONEXIONES ELECTRICAS ILEGALES FRAUDULENTAS"/>
    <s v="Olga Patricia Nivia"/>
    <s v="DP"/>
    <d v="2026-01-05T00:00:00"/>
    <x v="15"/>
    <x v="1"/>
    <x v="12"/>
    <n v="12"/>
    <d v="2026-01-22T00:00:00"/>
    <m/>
    <m/>
    <x v="1"/>
    <s v="2-2026-001418"/>
    <d v="2026-01-21T00:00:00"/>
    <s v="2-2026-001372_x000a_2-2026-001373"/>
    <d v="2026-01-21T00:00:00"/>
    <m/>
    <n v="12"/>
    <x v="1"/>
    <n v="10"/>
    <x v="1"/>
  </r>
  <r>
    <s v="1-2026-000278"/>
    <d v="2026-01-05T00:00:00"/>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x v="15"/>
    <x v="1"/>
    <x v="4"/>
    <n v="12"/>
    <d v="2026-01-22T00:00:00"/>
    <m/>
    <m/>
    <x v="1"/>
    <s v="2-2026-001321"/>
    <d v="2026-01-20T00:00:00"/>
    <s v="2-2026-001293 SSPD_x000a_2-2026-001298 AFINIA"/>
    <d v="2026-01-19T00:00:00"/>
    <m/>
    <n v="11"/>
    <x v="1"/>
    <n v="10"/>
    <x v="1"/>
  </r>
  <r>
    <s v="1-2026-000456"/>
    <d v="2026-01-06T00:00:00"/>
    <s v="Respuesta a comunicación 05-PQR-012266-E-2025 y consecutivo de origen 2-2025-01635"/>
    <s v="Electrificadora Del Huila Sa Esp"/>
    <s v="RESPUESTAS INFORMATIVAS"/>
    <d v="2026-01-06T00:00:00"/>
    <x v="15"/>
    <x v="1"/>
    <x v="6"/>
    <n v="12"/>
    <d v="2026-01-23T00:00:00"/>
    <m/>
    <m/>
    <x v="1"/>
    <s v="2-2026-000744"/>
    <d v="2026-01-16T00:00:00"/>
    <s v="N/A"/>
    <s v="N/A"/>
    <m/>
    <n v="8"/>
    <x v="1"/>
    <n v="9"/>
    <x v="0"/>
  </r>
  <r>
    <s v="1-2026-000468"/>
    <d v="2026-01-06T00:00:00"/>
    <s v="Respuesta radicado CREG E2025013390. Solicitud de consulta sobre la Resolución CREG 101 013 de 2022 de Alumbrado Publico. Traslado MME 1-2025-047058."/>
    <s v="Comisión de Regulación de Energía y Gas"/>
    <s v="DP"/>
    <d v="2026-01-06T00:00:00"/>
    <x v="15"/>
    <x v="1"/>
    <x v="6"/>
    <n v="12"/>
    <d v="2026-01-23T00:00:00"/>
    <m/>
    <m/>
    <x v="1"/>
    <s v="2-2026-000745"/>
    <d v="2026-01-16T00:00:00"/>
    <s v="N/A"/>
    <s v="N/A"/>
    <m/>
    <n v="8"/>
    <x v="1"/>
    <n v="9"/>
    <x v="0"/>
  </r>
  <r>
    <s v="1-2026-000475"/>
    <d v="2026-01-06T00:00:00"/>
    <s v="Invitación a continuación mesas de trabajo por la situación de Conflicto de Coexistencia entre los Proyectos Cordoba 1 (Chinú 350MW) y Gasoducto Sabanas"/>
    <s v="Enel Colombia S.A.S. ESP"/>
    <s v="DP"/>
    <d v="2026-01-06T00:00:00"/>
    <x v="15"/>
    <x v="1"/>
    <x v="8"/>
    <n v="12"/>
    <d v="2026-01-23T00:00:00"/>
    <m/>
    <s v="ASIGNÓ A OTRA DEPENDENCIA"/>
    <x v="1"/>
    <s v="N/A"/>
    <d v="2026-01-15T00:00:00"/>
    <s v="N/A"/>
    <s v="N/A"/>
    <s v="se asigna a OARE"/>
    <n v="7"/>
    <x v="1"/>
    <n v="9"/>
    <x v="0"/>
  </r>
  <r>
    <s v="1-2026-000510"/>
    <d v="2026-01-07T00:00:00"/>
    <s v="Notificación de intensión de someter una reclamación a arbitraje conforme al acuerdo entre el Reino de España y al Republica de Colombia para la promoción y protección reciproca de inversiones 2005"/>
    <s v="Termocandelaria power"/>
    <s v="DP"/>
    <d v="2026-01-07T00:00:00"/>
    <x v="15"/>
    <x v="1"/>
    <x v="8"/>
    <n v="12"/>
    <d v="2026-01-26T00:00:00"/>
    <m/>
    <s v="ASIGNÓ A OTRA DEPENDENCIA"/>
    <x v="1"/>
    <s v="N/A"/>
    <d v="2026-01-15T00:00:00"/>
    <s v="N/A"/>
    <s v="N/A"/>
    <s v="se asigna a OARE"/>
    <n v="6"/>
    <x v="1"/>
    <n v="8"/>
    <x v="0"/>
  </r>
  <r>
    <s v="1-2026-000533"/>
    <d v="2026-01-07T00:00:00"/>
    <s v="Intermitencia en la luz apagones con daños económicos en electrodomésticos"/>
    <s v="Manuel Fernando Vargas Jaramillo"/>
    <s v="DP"/>
    <d v="2026-01-07T00:00:00"/>
    <x v="15"/>
    <x v="1"/>
    <x v="4"/>
    <n v="12"/>
    <d v="2026-01-26T00:00:00"/>
    <m/>
    <m/>
    <x v="1"/>
    <s v="2-2026-001318"/>
    <d v="2026-01-20T00:00:00"/>
    <s v="2-2026-001301 Celsia"/>
    <d v="2026-01-19T00:00:00"/>
    <m/>
    <n v="9"/>
    <x v="1"/>
    <n v="8"/>
    <x v="1"/>
  </r>
  <r>
    <s v="1-2026-000562"/>
    <d v="2026-01-07T00:00:00"/>
    <s v="2026EE0001048 Comunicación decisión de archivo - IP-86112-2023-45025"/>
    <s v="Contraloria General De La Republica"/>
    <s v="DP"/>
    <d v="2026-01-07T00:00:00"/>
    <x v="15"/>
    <x v="1"/>
    <x v="8"/>
    <n v="12"/>
    <d v="2026-01-26T00:00:00"/>
    <m/>
    <s v="ASIGNÓ A OTRA DEPENDENCIA"/>
    <x v="1"/>
    <s v="N/A"/>
    <d v="2026-01-16T00:00:00"/>
    <s v="N/A"/>
    <s v="N/A"/>
    <s v="se asigna a Grupo de Gas combustible"/>
    <n v="7"/>
    <x v="1"/>
    <n v="8"/>
    <x v="0"/>
  </r>
  <r>
    <s v="1-2026-000593"/>
    <d v="2026-01-07T00:00:00"/>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x v="15"/>
    <x v="1"/>
    <x v="4"/>
    <n v="12"/>
    <d v="2026-01-26T00:00:00"/>
    <m/>
    <m/>
    <x v="1"/>
    <s v="2-2026-001317"/>
    <d v="2026-01-20T00:00:00"/>
    <s v="2-2026-001302"/>
    <d v="2026-01-19T00:00:00"/>
    <m/>
    <n v="9"/>
    <x v="1"/>
    <n v="8"/>
    <x v="1"/>
  </r>
  <r>
    <s v="1-2026-000646"/>
    <d v="2026-01-08T00:00:00"/>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x v="15"/>
    <x v="1"/>
    <x v="8"/>
    <n v="12"/>
    <d v="2026-01-27T00:00:00"/>
    <m/>
    <s v="ASIGNÓ A OTRA DEPENDENCIA"/>
    <x v="1"/>
    <s v="N/A"/>
    <d v="2026-01-19T00:00:00"/>
    <s v="N/A"/>
    <s v="N/A"/>
    <s v="SE ASIGNA A LA OAJ"/>
    <n v="7"/>
    <x v="1"/>
    <n v="7"/>
    <x v="0"/>
  </r>
  <r>
    <s v="1-2026-000655"/>
    <d v="2026-01-08T00:00:00"/>
    <s v="RE: Plantilla reporte usuarios rurales - diciembre 2025"/>
    <s v="CEO - COMPAÑÍA ENERGÉTICA DE OCCIDENTE"/>
    <s v="RESPUESTAS INFORMATIVAS"/>
    <d v="2026-01-08T00:00:00"/>
    <x v="15"/>
    <x v="1"/>
    <x v="6"/>
    <n v="12"/>
    <d v="2026-01-27T00:00:00"/>
    <m/>
    <m/>
    <x v="1"/>
    <s v="2-2026-000747"/>
    <d v="2026-01-16T00:00:00"/>
    <s v="N/A"/>
    <s v="N/A"/>
    <m/>
    <n v="6"/>
    <x v="1"/>
    <n v="7"/>
    <x v="0"/>
  </r>
  <r>
    <s v="1-2026-000738"/>
    <d v="2026-01-08T00:00:00"/>
    <s v="INSTALACIONES Y EQUIPOS MÓVILES DE GENERACIÓN ENERGÉTICA RENOVABLE"/>
    <s v="Alfonso M. de la Torre"/>
    <s v="RESPUESTAS INFORMATIVAS"/>
    <d v="2026-01-08T00:00:00"/>
    <x v="15"/>
    <x v="1"/>
    <x v="4"/>
    <n v="12"/>
    <d v="2026-01-27T00:00:00"/>
    <m/>
    <m/>
    <x v="1"/>
    <s v="2-2026-001300"/>
    <d v="2026-01-19T00:00:00"/>
    <s v="N/A"/>
    <s v="N/A"/>
    <m/>
    <n v="7"/>
    <x v="1"/>
    <n v="7"/>
    <x v="0"/>
  </r>
  <r>
    <s v="1-2026-000945"/>
    <d v="2026-01-09T00:00:00"/>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x v="15"/>
    <x v="1"/>
    <x v="8"/>
    <n v="12"/>
    <d v="2026-01-28T00:00:00"/>
    <m/>
    <s v="ASIGNÓ A OTRA DEPENDENCIA"/>
    <x v="1"/>
    <s v="N/A"/>
    <d v="2026-01-15T00:00:00"/>
    <s v="N/A"/>
    <s v="N/A"/>
    <s v="SE ASIGNA A LA OAJ"/>
    <n v="4"/>
    <x v="1"/>
    <n v="6"/>
    <x v="0"/>
  </r>
  <r>
    <s v="1-2026-000947"/>
    <d v="2026-01-09T00:00:00"/>
    <s v="Notificación de Cambio de Razón Social - CoreX Energy S.A.S. E.S.P."/>
    <s v="Notificaciones CoreX Energy Colombia"/>
    <s v="DP"/>
    <d v="2026-01-09T00:00:00"/>
    <x v="15"/>
    <x v="1"/>
    <x v="8"/>
    <n v="12"/>
    <d v="2026-01-28T00:00:00"/>
    <m/>
    <s v="ASIGNÓ A OTRA DEPENDENCIA"/>
    <x v="1"/>
    <s v="N/A"/>
    <d v="2026-01-15T00:00:00"/>
    <s v="N/A"/>
    <s v="N/A"/>
    <s v="SE ASIGNA A LA OAJ"/>
    <n v="4"/>
    <x v="1"/>
    <n v="6"/>
    <x v="0"/>
  </r>
  <r>
    <s v="1-2026-001492"/>
    <d v="2026-01-15T00:00:00"/>
    <s v="Respuesta a “Traslado solicitud 1-2025-059248"/>
    <s v="XM S.A. E.S.P"/>
    <s v="DP"/>
    <d v="2026-01-15T00:00:00"/>
    <x v="15"/>
    <x v="1"/>
    <x v="8"/>
    <n v="12"/>
    <d v="2026-02-02T00:00:00"/>
    <m/>
    <s v="ASIGNÓ A OTRA DEPENDENCIA"/>
    <x v="1"/>
    <s v="N/A"/>
    <d v="2026-01-15T00:00:00"/>
    <s v="N/A"/>
    <s v="N/A"/>
    <s v="SE ASIGNA A LA OAJ"/>
    <n v="1"/>
    <x v="1"/>
    <n v="0"/>
    <x v="0"/>
  </r>
  <r>
    <s v="1-2026-001529"/>
    <d v="2026-01-15T00:00:00"/>
    <s v="Asunto: Respuesta a radicado CREG E2025014242 (MME  2-2025-046900). Consulta Alumbrado Público Deisy Aponte. Radicado CREG: S2026000146 Expediente CREG (NA"/>
    <s v="Comisión de Regulación de Energía, Gas y Combustibles - CREG"/>
    <s v="DP"/>
    <d v="2026-01-15T00:00:00"/>
    <x v="15"/>
    <x v="1"/>
    <x v="6"/>
    <n v="12"/>
    <d v="2026-02-02T00:00:00"/>
    <m/>
    <m/>
    <x v="1"/>
    <s v="2-2026-000746"/>
    <d v="2026-01-16T00:00:00"/>
    <s v="N/A"/>
    <s v="N/A"/>
    <m/>
    <n v="2"/>
    <x v="1"/>
    <n v="0"/>
    <x v="0"/>
  </r>
  <r>
    <s v="1-2026-001533"/>
    <d v="2026-01-15T00:00:00"/>
    <s v="Consulta sobre reubicación y reasignación de sistemas solares domiciliarios"/>
    <s v="COMPAÑÍA ENERGETICA DEL CARIBE S.A.S. E.S.P."/>
    <s v="DP"/>
    <d v="2026-01-15T00:00:00"/>
    <x v="15"/>
    <x v="1"/>
    <x v="8"/>
    <n v="12"/>
    <d v="2026-02-02T00:00:00"/>
    <m/>
    <s v="ASIGNÓ A OTRA DEPENDENCIA"/>
    <x v="1"/>
    <s v="N/A"/>
    <d v="2026-01-20T00:00:00"/>
    <s v="N/A"/>
    <s v="N/A"/>
    <s v="se asigna al Grupo de Regalias"/>
    <n v="4"/>
    <x v="1"/>
    <n v="0"/>
    <x v="0"/>
  </r>
  <r>
    <s v="1-2026-001553"/>
    <d v="2026-01-15T00:00:00"/>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x v="15"/>
    <x v="1"/>
    <x v="8"/>
    <n v="12"/>
    <d v="2026-02-02T00:00:00"/>
    <m/>
    <s v="ASIGNÓ A OTRA DEPENDENCIA"/>
    <x v="1"/>
    <s v="N/A"/>
    <d v="2026-01-16T00:00:00"/>
    <s v="N/A"/>
    <s v="N/A"/>
    <s v="SE ASIGNA A LA OAJ"/>
    <n v="2"/>
    <x v="1"/>
    <n v="0"/>
    <x v="0"/>
  </r>
  <r>
    <s v="1-2026-001561"/>
    <d v="2026-01-15T00:00:00"/>
    <s v="Respuesta Rad. 2025310108923 . Superposición de proyectos-LT a 230 kV- Proyecto Hidroeléctrico San Bartolomé”. Expediente: LAV0047-00-2025"/>
    <s v="ISA ENERGÍA"/>
    <s v="DP"/>
    <d v="2026-01-15T00:00:00"/>
    <x v="15"/>
    <x v="1"/>
    <x v="8"/>
    <n v="12"/>
    <d v="2026-02-02T00:00:00"/>
    <m/>
    <s v="ASIGNÓ A OTRA DEPENDENCIA"/>
    <x v="1"/>
    <s v="N/A"/>
    <d v="2026-01-15T00:00:00"/>
    <s v="N/A"/>
    <s v="N/A"/>
    <s v="SE ASIGNA A OAAS el dia 23/01/2026 se asigna a OARE"/>
    <n v="1"/>
    <x v="1"/>
    <n v="0"/>
    <x v="0"/>
  </r>
  <r>
    <s v="1-2025-064322_x000a_ "/>
    <d v="2025-12-30T00:00:00"/>
    <s v="Radicado de salida 2-2025-082020"/>
    <s v="Ministerio de Hacienda y Crédito Publico"/>
    <s v="DP"/>
    <d v="2026-01-06T00:00:00"/>
    <x v="16"/>
    <x v="1"/>
    <x v="8"/>
    <n v="12"/>
    <d v="2026-01-19T00:00:00"/>
    <m/>
    <s v="ASIGNÓ A OTRA DEPENDENCIA"/>
    <x v="1"/>
    <s v="N/A"/>
    <d v="2026-01-16T00:00:00"/>
    <s v="N/A"/>
    <s v="N/A"/>
    <s v="SE ASIGNA AL GRUPO DE SUBSIDIOS"/>
    <n v="12"/>
    <x v="1"/>
    <n v="17"/>
    <x v="0"/>
  </r>
  <r>
    <s v="1-2026-000315"/>
    <d v="2026-01-06T00:00:00"/>
    <s v=" Invitación instalación mesas de trabajo para la convergencia regional en cumplimiento del MdE suscrito entre el Ministerio de Minas y Energía y la RAP Pacífico"/>
    <s v="VIVIANA OBANDO MARINEZ Región Administrativa y de Planeación RAP Pacífico"/>
    <s v="TRASLADO POR COMPETENCIA"/>
    <d v="2026-01-16T00:00:00"/>
    <x v="16"/>
    <x v="1"/>
    <x v="8"/>
    <n v="2"/>
    <d v="2026-01-08T00:00:00"/>
    <m/>
    <s v="ASIGNÓ A OTRA DEPENDENCIA"/>
    <x v="1"/>
    <s v="N/A"/>
    <d v="2026-01-16T00:00:00"/>
    <s v="N/A"/>
    <s v="N/A"/>
    <s v="se devuelve al Despacho del ministro"/>
    <n v="8"/>
    <x v="0"/>
    <n v="10"/>
    <x v="0"/>
  </r>
  <r>
    <s v="1-2026-000963"/>
    <d v="2026-01-13T00:00:00"/>
    <s v="Sistema de Interconexión Eléctrica Andina (SINEA"/>
    <s v="CONSTANZA DIAZ "/>
    <s v="DP"/>
    <d v="2026-01-13T00:00:00"/>
    <x v="16"/>
    <x v="1"/>
    <x v="8"/>
    <n v="12"/>
    <d v="2026-01-29T00:00:00"/>
    <m/>
    <s v="ASIGNÓ A OTRA DEPENDENCIA"/>
    <x v="1"/>
    <s v="N/A"/>
    <d v="2026-01-16T00:00:00"/>
    <s v="N/A"/>
    <s v="N/A"/>
    <s v="se asigna a la DEE al Grupo de Comunidades Energeticas"/>
    <n v="4"/>
    <x v="1"/>
    <n v="3"/>
    <x v="0"/>
  </r>
  <r>
    <s v="1-2026-000580"/>
    <d v="2026-01-07T00:00:0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x v="16"/>
    <x v="1"/>
    <x v="8"/>
    <n v="12"/>
    <d v="2026-01-26T00:00:00"/>
    <m/>
    <s v="ASIGNÓ A OTRA DEPENDENCIA"/>
    <x v="1"/>
    <s v="N/A"/>
    <d v="2026-01-16T00:00:00"/>
    <s v="N/A"/>
    <s v="N/A"/>
    <s v="se asigna a la DEE al Grupo de Comunidades Energeticas"/>
    <n v="7"/>
    <x v="1"/>
    <n v="9"/>
    <x v="0"/>
  </r>
  <r>
    <s v="1-2026-001001"/>
    <d v="2026-01-13T00:00:00"/>
    <s v="Pregunta sobre posibilidades de inversión en Energías Limpias (solar y eólica) para colombianos que residen en el exterior."/>
    <s v="Miguel Ángel Hernández González"/>
    <s v="DP"/>
    <d v="2026-01-13T00:00:00"/>
    <x v="16"/>
    <x v="1"/>
    <x v="8"/>
    <n v="12"/>
    <d v="2026-01-29T00:00:00"/>
    <m/>
    <s v="ASIGNÓ A OTRA DEPENDENCIA"/>
    <x v="1"/>
    <s v="N/A"/>
    <d v="2026-01-20T00:00:00"/>
    <s v="N/A"/>
    <s v="N/A"/>
    <s v="SE ASIGNA A LA OPGI"/>
    <n v="6"/>
    <x v="1"/>
    <n v="3"/>
    <x v="0"/>
  </r>
  <r>
    <s v="1-2025-064011"/>
    <d v="2025-12-30T00:00:00"/>
    <s v="Comentarios al proyecto Por la cual se modifica la Resolución 90604 de 2014 del Ministerio de Minas y Energía"/>
    <s v="ISA INTERCOLOMBIA"/>
    <s v="DP"/>
    <d v="2026-01-02T00:00:00"/>
    <x v="16"/>
    <x v="1"/>
    <x v="8"/>
    <n v="12"/>
    <d v="2026-01-19T00:00:00"/>
    <m/>
    <s v="ASIGNÓ A OTRA DEPENDENCIA"/>
    <x v="1"/>
    <s v="N/A"/>
    <d v="2026-01-16T00:00:00"/>
    <s v="N/A"/>
    <s v="N/A"/>
    <s v="se asigna a OARE"/>
    <n v="12"/>
    <x v="1"/>
    <n v="17"/>
    <x v="0"/>
  </r>
  <r>
    <s v="1-2025-064264"/>
    <d v="2025-12-30T00:00:00"/>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6-01-02T00:00:00"/>
    <x v="16"/>
    <x v="1"/>
    <x v="9"/>
    <n v="12"/>
    <d v="2026-01-19T00:00:00"/>
    <m/>
    <m/>
    <x v="1"/>
    <s v="2-2026-001463"/>
    <d v="2026-01-21T00:00:00"/>
    <s v="2-2026-001415"/>
    <d v="2026-01-21T00:00:00"/>
    <s v="Traslado por competencia a Generadora NARE"/>
    <n v="15"/>
    <x v="0"/>
    <n v="17"/>
    <x v="1"/>
  </r>
  <r>
    <s v="1-2026-001584"/>
    <d v="2026-01-16T00:00:00"/>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x v="16"/>
    <x v="1"/>
    <x v="7"/>
    <n v="12"/>
    <d v="2026-02-03T00:00:00"/>
    <m/>
    <m/>
    <x v="1"/>
    <s v="2-2026-001807"/>
    <d v="2026-01-26T00:00:00"/>
    <s v="2-2026-001371_x000a_2-2026-001416  "/>
    <d v="2026-01-21T00:00:00"/>
    <s v="Se remite solicitud de respuesta a entidades competentes mediante los anteriores radicados, Dicho traslado se anexa a la respuesta dada al peticionario."/>
    <n v="7"/>
    <x v="1"/>
    <n v="0"/>
    <x v="2"/>
  </r>
  <r>
    <s v="1-2026-001596"/>
    <d v="2026-01-16T00:00:00"/>
    <s v="Asunto: Respuesta a radicado CREG E2025014242 (MME  2-2025-046900) Consulta Alumbrado Público Deisy Aponte Radicado CREG: S2026000146 Expediente CREG (NA"/>
    <s v="CREG"/>
    <s v="DP"/>
    <d v="2026-01-16T00:00:00"/>
    <x v="16"/>
    <x v="1"/>
    <x v="6"/>
    <n v="12"/>
    <d v="2026-02-03T00:00:00"/>
    <m/>
    <m/>
    <x v="1"/>
    <s v="2-2026-000746"/>
    <d v="2026-01-16T00:00:00"/>
    <s v="N/A"/>
    <s v="N/A"/>
    <m/>
    <n v="1"/>
    <x v="1"/>
    <n v="0"/>
    <x v="0"/>
  </r>
  <r>
    <s v="1-2026-001597"/>
    <d v="2026-01-16T00:00:00"/>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x v="16"/>
    <x v="1"/>
    <x v="11"/>
    <n v="12"/>
    <d v="2026-02-03T00:00:00"/>
    <m/>
    <m/>
    <x v="1"/>
    <s v="2-2026-002817"/>
    <d v="2026-02-03T00:00:00"/>
    <s v="2-2026-002600"/>
    <d v="2026-02-03T00:00:00"/>
    <m/>
    <n v="13"/>
    <x v="0"/>
    <n v="0"/>
    <x v="1"/>
  </r>
  <r>
    <s v="1-2026-001662"/>
    <d v="2026-01-16T00:00:00"/>
    <s v="Solicitud de apoyo para capacitaciones y charlas sobre uso eficiente y racional de la energía – Vigencia 2026"/>
    <s v="Policia Nacional de Colombia"/>
    <s v="DP"/>
    <d v="2026-01-16T00:00:00"/>
    <x v="16"/>
    <x v="1"/>
    <x v="13"/>
    <n v="12"/>
    <d v="2026-02-03T00:00:00"/>
    <m/>
    <m/>
    <x v="1"/>
    <s v="2-2026-001522"/>
    <d v="2026-01-22T00:00:00"/>
    <s v="2-2026-001421"/>
    <d v="2026-01-21T00:00:00"/>
    <m/>
    <n v="5"/>
    <x v="1"/>
    <n v="0"/>
    <x v="2"/>
  </r>
  <r>
    <s v="1-2026-001696"/>
    <d v="2026-01-16T00:00:00"/>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x v="16"/>
    <x v="1"/>
    <x v="8"/>
    <n v="12"/>
    <d v="2026-02-03T00:00:00"/>
    <m/>
    <s v="ASIGNÓ A OTRA DEPENDENCIA"/>
    <x v="1"/>
    <s v="N/A"/>
    <d v="2026-01-20T00:00:00"/>
    <s v="N/A"/>
    <s v="N/A"/>
    <s v="se asigna a la DH"/>
    <n v="3"/>
    <x v="1"/>
    <n v="0"/>
    <x v="0"/>
  </r>
  <r>
    <s v="1-2025-064257"/>
    <d v="2025-12-30T00:00:00"/>
    <s v="Derecho de Petición – Afectación grave y prolongada del servicio de energía eléctrica en la vereda El Papayal, Moniquirá"/>
    <s v="MARIA SAGRARIO ROBLES"/>
    <s v="DP"/>
    <d v="2025-12-30T00:00:00"/>
    <x v="16"/>
    <x v="1"/>
    <x v="6"/>
    <n v="12"/>
    <d v="2026-01-19T00:00:00"/>
    <m/>
    <m/>
    <x v="1"/>
    <s v=" 2-2026-001299"/>
    <d v="2026-01-19T00:00:00"/>
    <s v="2-2026-001291"/>
    <d v="2026-01-19T00:00:00"/>
    <m/>
    <n v="13"/>
    <x v="0"/>
    <n v="17"/>
    <x v="1"/>
  </r>
  <r>
    <s v="1-2026-000857"/>
    <d v="2026-01-09T00:00:00"/>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x v="16"/>
    <x v="1"/>
    <x v="4"/>
    <n v="12"/>
    <d v="2026-01-28T00:00:00"/>
    <m/>
    <m/>
    <x v="1"/>
    <s v="2-2026-001317"/>
    <d v="2026-01-20T00:00:00"/>
    <s v="2-2026-001302"/>
    <d v="2026-01-19T00:00:00"/>
    <m/>
    <n v="7"/>
    <x v="1"/>
    <n v="7"/>
    <x v="2"/>
  </r>
  <r>
    <s v="1-2026-001090"/>
    <d v="2026-01-13T00:00:00"/>
    <s v="CONCEPTO ACOMETIDAS SUBTERRANEAS"/>
    <s v="CELSIA"/>
    <s v="DP"/>
    <d v="2026-01-13T00:00:00"/>
    <x v="16"/>
    <x v="1"/>
    <x v="8"/>
    <n v="12"/>
    <d v="2026-01-29T00:00:00"/>
    <m/>
    <s v="ASIGNÓ A OTRA DEPENDENCIA"/>
    <x v="1"/>
    <s v="N/A"/>
    <d v="2026-01-19T00:00:00"/>
    <s v="N/A"/>
    <s v="N/A"/>
    <s v="SE ASIGNA AL GRUPO DE REGLAMENTOS TECNICOS"/>
    <n v="5"/>
    <x v="1"/>
    <n v="3"/>
    <x v="0"/>
  </r>
  <r>
    <s v="1-2026-001118"/>
    <d v="2026-01-13T00:00:00"/>
    <s v="Respuesta Solicitud de Información en el marco del Puesto de Mando _x000a_Unificado (PMU)"/>
    <s v="Gensa"/>
    <s v="DP"/>
    <d v="2026-01-13T00:00:00"/>
    <x v="16"/>
    <x v="1"/>
    <x v="8"/>
    <n v="12"/>
    <d v="2026-01-29T00:00:00"/>
    <m/>
    <s v="ASIGNÓ A OTRA DEPENDENCIA"/>
    <x v="1"/>
    <s v="N/A"/>
    <d v="2026-01-19T00:00:00"/>
    <s v="N/A"/>
    <s v="N/A"/>
    <s v="se asigna a la Direccion de Hidrocarburos"/>
    <n v="5"/>
    <x v="1"/>
    <n v="3"/>
    <x v="0"/>
  </r>
  <r>
    <s v="1-2026-001195"/>
    <d v="2026-01-14T00:00:00"/>
    <s v="oficio DTC-330-2026 concepto tecnico sobre determinantes ambientales proyecto sistema solar forovoltaico SSFV en el resguardo indigena Rio Blanco solicitud DCT 12594-2025"/>
    <s v="Corporación Autónoma Regional del Cauca - CRC"/>
    <s v="DP"/>
    <d v="2026-01-14T00:00:00"/>
    <x v="16"/>
    <x v="1"/>
    <x v="8"/>
    <n v="12"/>
    <d v="2026-01-30T00:00:00"/>
    <m/>
    <s v="ASIGNÓ A OTRA DEPENDENCIA"/>
    <x v="1"/>
    <s v="N/A"/>
    <d v="2026-01-19T00:00:00"/>
    <s v="N/A"/>
    <s v="N/A"/>
    <s v="se asigna a la DEE al Grupo de Comunidades Energeticas"/>
    <n v="4"/>
    <x v="1"/>
    <n v="2"/>
    <x v="0"/>
  </r>
  <r>
    <s v="1-2026-001413"/>
    <d v="2026-01-15T00:00:00"/>
    <s v="QUEJA No. 40: POR SERVICIO DEL FLUIDO ELECTRICO DE ENEL-CODENSA NO ES CONTINUO, MUY INESTABLE. CUENTA 4846230-1"/>
    <s v=" Miguel Angel Castro Florian"/>
    <s v="DP"/>
    <d v="2026-01-15T00:00:00"/>
    <x v="16"/>
    <x v="1"/>
    <x v="14"/>
    <n v="12"/>
    <d v="2026-02-02T00:00:00"/>
    <m/>
    <m/>
    <x v="1"/>
    <s v="2-2026-001374"/>
    <d v="2026-01-21T00:00:00"/>
    <s v="2-2026-001319_x000a_2-2026-001319"/>
    <d v="2026-01-20T00:00:00"/>
    <s v="Traslado por competencia a SSPD y ENEL. Revisado por María del Pilas Castañeda"/>
    <n v="5"/>
    <x v="1"/>
    <n v="1"/>
    <x v="2"/>
  </r>
  <r>
    <s v="1-2026-001725"/>
    <d v="2026-01-16T00:00:00"/>
    <s v="Derecho de petición de información -RESOLUCION 40599 DEL 19 DICIEMBRE DE 2025"/>
    <s v="ADONIESIS SERNA HINESTROZA"/>
    <s v="DP"/>
    <d v="2026-01-16T00:00:00"/>
    <x v="16"/>
    <x v="1"/>
    <x v="8"/>
    <n v="12"/>
    <d v="2026-02-03T00:00:00"/>
    <m/>
    <s v="ASIGNÓ A OTRA DEPENDENCIA"/>
    <x v="1"/>
    <s v="N/A"/>
    <d v="2026-01-19T00:00:00"/>
    <s v="N/A"/>
    <s v="N/A"/>
    <s v="se asigna al Grupo de Regalias"/>
    <n v="2"/>
    <x v="1"/>
    <n v="0"/>
    <x v="0"/>
  </r>
  <r>
    <s v="1-2026-001738"/>
    <d v="2026-01-16T00:00:00"/>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x v="16"/>
    <x v="1"/>
    <x v="2"/>
    <n v="12"/>
    <d v="2026-02-03T00:00:00"/>
    <m/>
    <m/>
    <x v="1"/>
    <s v="_x0009_2-2026-001518"/>
    <d v="2026-01-22T00:00:00"/>
    <s v="2-2026-001323_x000a_2-2026-001370"/>
    <s v="20/01/2026_x000a_21/01/2026"/>
    <m/>
    <n v="5"/>
    <x v="1"/>
    <n v="0"/>
    <x v="0"/>
  </r>
  <r>
    <s v="1-2026-001755"/>
    <d v="2026-01-16T00:00:00"/>
    <s v="Respuesta a oficio Rad externo No 2-2025-057640, recibido en ELECTROCAQUETA S.A E.S.P, mediante Rad interno No 2025-1-1-10634 del 11-12-2025"/>
    <s v="Electro Caquetá"/>
    <s v="DP"/>
    <d v="2026-01-16T00:00:00"/>
    <x v="16"/>
    <x v="1"/>
    <x v="9"/>
    <n v="12"/>
    <d v="2026-02-03T00:00:00"/>
    <m/>
    <m/>
    <x v="0"/>
    <s v="N/A"/>
    <d v="2026-01-22T00:00:00"/>
    <s v="N/A"/>
    <s v="N/A"/>
    <s v="Se archivan documentos del OR para el proceso de contratación FAER 1515"/>
    <n v="5"/>
    <x v="1"/>
    <n v="0"/>
    <x v="0"/>
  </r>
  <r>
    <s v="1-2026-001757"/>
    <d v="2026-01-16T00:00:00"/>
    <s v="Certificación"/>
    <s v="Electro Caquetá"/>
    <s v="DP"/>
    <d v="2026-01-16T00:00:00"/>
    <x v="16"/>
    <x v="1"/>
    <x v="9"/>
    <n v="12"/>
    <d v="2026-02-03T00:00:00"/>
    <m/>
    <m/>
    <x v="0"/>
    <s v="N/A"/>
    <d v="2026-01-22T00:00:00"/>
    <s v="N/A"/>
    <s v="N/A"/>
    <s v="Se archivan documentos del OR para el proceso de contratación FAER 1515"/>
    <n v="5"/>
    <x v="1"/>
    <n v="0"/>
    <x v="0"/>
  </r>
  <r>
    <s v="1-2026-001759"/>
    <d v="2026-01-16T00:00:00"/>
    <s v="Solicitud información sobre asignación de proyectos. Desarrollo Proyecto Hidroeléctrico PCH Akua 3. "/>
    <s v="Juan Pablo Aguilar Aguirre - Asesorias y proyectos S.A.S. E.S.P. "/>
    <s v="DP"/>
    <d v="2026-01-16T00:00:00"/>
    <x v="16"/>
    <x v="1"/>
    <x v="9"/>
    <n v="12"/>
    <d v="2026-02-03T00:00:00"/>
    <m/>
    <m/>
    <x v="1"/>
    <s v="2-2026-001806"/>
    <d v="2026-01-26T00:00:00"/>
    <s v="2-2026-001577, 2-2026-001580, 2-2026-001583"/>
    <d v="2026-01-22T00:00:00"/>
    <s v="Traslado por competencia a la UPME, ANH y ANM"/>
    <n v="7"/>
    <x v="1"/>
    <n v="0"/>
    <x v="2"/>
  </r>
  <r>
    <s v="1-2026-001771"/>
    <d v="2026-01-16T00:00:00"/>
    <s v="Envío Documento No. 20262100476  Respuesta al radicado 20251102620: Radicado 2-2025-006772, MINENERGIA "/>
    <s v="ALBEIRO ANTONIO ARRIETA LÓPEZ Fundacion Flora y Fauna"/>
    <s v="DP"/>
    <d v="2026-01-16T00:00:00"/>
    <x v="16"/>
    <x v="1"/>
    <x v="4"/>
    <n v="12"/>
    <d v="2026-02-03T00:00:00"/>
    <m/>
    <m/>
    <x v="1"/>
    <s v="2-2026-001324"/>
    <d v="2026-01-20T00:00:00"/>
    <s v="N/A"/>
    <s v="N/A"/>
    <m/>
    <n v="3"/>
    <x v="1"/>
    <n v="0"/>
    <x v="0"/>
  </r>
  <r>
    <s v="1-2026-001773"/>
    <d v="2026-01-16T00:00:00"/>
    <s v="Oferta de fincas aptas para el desarrollo de parques fotovoltaicos, en el norte del Tolima"/>
    <s v=" Hernan Arboleda Giraldo"/>
    <s v="DP"/>
    <d v="2026-01-16T00:00:00"/>
    <x v="16"/>
    <x v="1"/>
    <x v="8"/>
    <n v="12"/>
    <d v="2026-02-03T00:00:00"/>
    <m/>
    <s v="ASIGNÓ A OTRA DEPENDENCIA"/>
    <x v="1"/>
    <s v="N/A"/>
    <d v="2026-01-21T00:00:00"/>
    <s v="N/A"/>
    <s v="N/A"/>
    <s v="se asigna a la DEE al Grupo de comunidades Energeticas"/>
    <n v="4"/>
    <x v="1"/>
    <n v="0"/>
    <x v="0"/>
  </r>
  <r>
    <s v="1-2025-064081"/>
    <d v="2025-12-29T00:00:00"/>
    <s v="EXTENSIÓN DE GARANTIA Y FINANCIACIÓN– FACTURACIÓN NOVIEMBRE Y DICIEMBRE DE 2025"/>
    <s v=" Empresa Distribuidora del Pacifico - DISPAC"/>
    <s v="DP"/>
    <d v="2026-01-16T00:00:00"/>
    <x v="17"/>
    <x v="1"/>
    <x v="9"/>
    <n v="12"/>
    <d v="2026-01-16T00:00:00"/>
    <m/>
    <m/>
    <x v="1"/>
    <s v="2-2026-001414"/>
    <d v="2026-01-21T00:00:00"/>
    <s v="2-2026-001303"/>
    <d v="2026-01-19T00:00:00"/>
    <s v="Traslado por competencia a Isagen"/>
    <n v="16"/>
    <x v="0"/>
    <n v="21"/>
    <x v="1"/>
  </r>
  <r>
    <s v="1-2026-001625"/>
    <d v="2026-01-16T00:00:00"/>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x v="16"/>
    <x v="1"/>
    <x v="8"/>
    <n v="12"/>
    <d v="2026-02-03T00:00:00"/>
    <m/>
    <s v="ASIGNÓ A OTRA DEPENDENCIA"/>
    <x v="1"/>
    <s v="N/A"/>
    <d v="2026-01-21T00:00:00"/>
    <s v="N/A"/>
    <s v="N/A"/>
    <s v="se asigna a la DEE al Grupo de comunidades Energeticas"/>
    <n v="4"/>
    <x v="1"/>
    <n v="0"/>
    <x v="0"/>
  </r>
  <r>
    <s v="1-2026-000944"/>
    <d v="2026-01-09T00:00:00"/>
    <s v="Solicitud de certificación de valor de garantías de seriedad de la oferta – Convocatoria PRONE 02 de 2025. "/>
    <s v="Air-e S.A.S. E.S.P."/>
    <s v="DP"/>
    <d v="2026-01-09T00:00:00"/>
    <x v="17"/>
    <x v="1"/>
    <x v="6"/>
    <n v="12"/>
    <d v="2026-01-28T00:00:00"/>
    <m/>
    <m/>
    <x v="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n v="7"/>
    <x v="1"/>
    <n v="10"/>
    <x v="0"/>
  </r>
  <r>
    <s v="1-2025-064291"/>
    <d v="2025-12-30T00:00:00"/>
    <s v="Autorización para notificación electrónica de la Resolución 40627 del _x000a_26 de diciembre de 2025. "/>
    <s v="Empresa Distribuidora del Pacifico - DISPAC"/>
    <s v="DP"/>
    <d v="2025-12-30T00:00:00"/>
    <x v="17"/>
    <x v="1"/>
    <x v="8"/>
    <n v="12"/>
    <d v="2026-01-19T00:00:00"/>
    <m/>
    <s v="ASIGNÓ A OTRA DEPENDENCIA"/>
    <x v="1"/>
    <s v="N/A"/>
    <d v="2026-01-20T00:00:00"/>
    <s v="N/A"/>
    <s v="N/A"/>
    <s v="SE ASIGNA AL GRUPO DE SUPERVISION Pago Pasivos Exigibles - Vigencias Expiradas&quot; correspondiente al sexto y último pago del contrato FAZNI GGC 656 de 2020"/>
    <n v="14"/>
    <x v="0"/>
    <n v="20"/>
    <x v="0"/>
  </r>
  <r>
    <s v="1-2026-000674"/>
    <d v="2026-01-08T00:00:00"/>
    <s v="Radicado 28246771. Correo Electronico del 13-12-2025. Radicado No: 2-2025-058610"/>
    <s v="CEO- Compañia energetica de ociidente S.A.S. E.S.P."/>
    <s v="DP"/>
    <d v="2026-01-08T00:00:00"/>
    <x v="17"/>
    <x v="1"/>
    <x v="15"/>
    <n v="12"/>
    <d v="2026-01-27T00:00:00"/>
    <m/>
    <m/>
    <x v="1"/>
    <s v="_x0009_2-2026-001941"/>
    <d v="2026-01-28T00:00:00"/>
    <s v="N/A"/>
    <s v="N/A"/>
    <m/>
    <n v="14"/>
    <x v="0"/>
    <n v="11"/>
    <x v="0"/>
  </r>
  <r>
    <s v="1-2026-001012"/>
    <d v="2026-01-13T00:00:00"/>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x v="17"/>
    <x v="1"/>
    <x v="8"/>
    <n v="12"/>
    <d v="2026-01-29T00:00:00"/>
    <m/>
    <s v="ASIGNÓ A OTRA DEPENDENCIA"/>
    <x v="1"/>
    <s v="N/A"/>
    <d v="2026-01-20T00:00:00"/>
    <s v="N/A"/>
    <s v="N/A"/>
    <s v="SE ASIGNA A OARE"/>
    <n v="6"/>
    <x v="1"/>
    <n v="6"/>
    <x v="0"/>
  </r>
  <r>
    <s v="1-2026-001056"/>
    <d v="2026-01-13T00:00:00"/>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x v="17"/>
    <x v="1"/>
    <x v="16"/>
    <n v="12"/>
    <d v="2026-01-29T00:00:00"/>
    <m/>
    <m/>
    <x v="1"/>
    <s v="2-2026-001367"/>
    <d v="2026-01-21T00:00:00"/>
    <s v="N/A"/>
    <s v="N/A"/>
    <m/>
    <n v="7"/>
    <x v="1"/>
    <n v="6"/>
    <x v="0"/>
  </r>
  <r>
    <s v="1-2026-001087"/>
    <d v="2026-01-13T00:00:00"/>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x v="17"/>
    <x v="1"/>
    <x v="17"/>
    <n v="12"/>
    <d v="2026-01-29T00:00:00"/>
    <m/>
    <m/>
    <x v="1"/>
    <s v="2-2026-001523"/>
    <d v="2026-01-22T00:00:00"/>
    <s v="2-2026-001417"/>
    <d v="2026-01-21T00:00:00"/>
    <m/>
    <n v="8"/>
    <x v="1"/>
    <n v="6"/>
    <x v="1"/>
  </r>
  <r>
    <s v="1-2026-001106"/>
    <d v="2026-01-13T00:00:00"/>
    <s v="Presentación de preprint técnico sobre sistemas gravitacionales no simétricos y solicitud de diálogo académico"/>
    <s v="Álvaro Enrique Escorcia Macías"/>
    <s v="DP"/>
    <d v="2026-01-16T00:00:00"/>
    <x v="17"/>
    <x v="1"/>
    <x v="15"/>
    <n v="12"/>
    <d v="2026-01-29T00:00:00"/>
    <m/>
    <m/>
    <x v="1"/>
    <s v="2-2026-001517"/>
    <d v="2026-01-22T00:00:00"/>
    <s v="N/A"/>
    <s v="N/A"/>
    <s v="SE ENVÍA RESPUESTA DEFINITIVA AL PETICIONARIO"/>
    <n v="8"/>
    <x v="1"/>
    <n v="6"/>
    <x v="0"/>
  </r>
  <r>
    <s v="1-2026-001173"/>
    <d v="2026-01-14T00:00:00"/>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x v="17"/>
    <x v="1"/>
    <x v="16"/>
    <n v="12"/>
    <d v="2026-01-30T00:00:00"/>
    <m/>
    <m/>
    <x v="1"/>
    <s v="2-2026-001366"/>
    <d v="2026-01-21T00:00:00"/>
    <s v="N/A"/>
    <s v="N/A"/>
    <m/>
    <n v="6"/>
    <x v="1"/>
    <n v="5"/>
    <x v="0"/>
  </r>
  <r>
    <s v="1-2026-001184"/>
    <d v="2026-01-14T00:00:00"/>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5T00:00:00"/>
    <x v="17"/>
    <x v="1"/>
    <x v="17"/>
    <n v="12"/>
    <d v="2026-01-30T00:00:00"/>
    <m/>
    <m/>
    <x v="1"/>
    <s v="2-2026-001584"/>
    <d v="2026-01-22T00:00:00"/>
    <s v="2-2026-001519"/>
    <d v="2026-01-22T00:00:00"/>
    <m/>
    <n v="7"/>
    <x v="1"/>
    <n v="5"/>
    <x v="1"/>
  </r>
  <r>
    <s v="1-2026-001708"/>
    <d v="2026-01-16T00:00:00"/>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x v="17"/>
    <x v="1"/>
    <x v="8"/>
    <n v="12"/>
    <d v="2026-02-03T00:00:00"/>
    <m/>
    <s v="ASIGNÓ A OTRA DEPENDENCIA"/>
    <x v="1"/>
    <s v="N/A"/>
    <d v="2026-01-22T00:00:00"/>
    <s v="N/A"/>
    <s v="N/A"/>
    <s v="se asigna a la OPGI"/>
    <n v="5"/>
    <x v="1"/>
    <n v="3"/>
    <x v="0"/>
  </r>
  <r>
    <s v="1-2026-001742"/>
    <d v="2026-01-16T00:00:00"/>
    <s v="Respuesta a comunicación 01-STO-031807-E-2025 y consecutivo de origen 2-2025-061618 (06-DZN-000900-S-2026)"/>
    <s v="Electrificadora Del Huila Sa Esp"/>
    <s v="DP"/>
    <d v="2026-01-16T00:00:00"/>
    <x v="17"/>
    <x v="1"/>
    <x v="17"/>
    <n v="12"/>
    <d v="2026-02-03T00:00:00"/>
    <m/>
    <m/>
    <x v="1"/>
    <s v="2-2026-001516"/>
    <d v="2026-01-22T00:00:00"/>
    <s v="N/A"/>
    <s v="N/A"/>
    <m/>
    <n v="5"/>
    <x v="1"/>
    <n v="3"/>
    <x v="0"/>
  </r>
  <r>
    <s v="1-2026-001839"/>
    <d v="2026-01-19T00:00:00"/>
    <s v="FIDUCOLDEX .::. 125212 PA CENIT TEORAMA - OBRAS POR IMPUESTOS Informe mensual del mes de diciembre 2025 #Radicado 2026-2-000510"/>
    <s v="Fiducoldex - Fiduciaria Colombiana de Comercio Exterior S.A."/>
    <s v="DP"/>
    <d v="2026-01-19T00:00:00"/>
    <x v="17"/>
    <x v="1"/>
    <x v="8"/>
    <n v="12"/>
    <d v="2026-02-04T00:00:00"/>
    <m/>
    <s v="ASIGNÓ A OTRA DEPENDENCIA"/>
    <x v="1"/>
    <s v="N/A"/>
    <d v="2026-01-29T00:00:00"/>
    <s v="N/A"/>
    <s v="N/A"/>
    <s v="SE ASIGNA A gRUPO DE SUPERVISION"/>
    <n v="9"/>
    <x v="1"/>
    <n v="0"/>
    <x v="0"/>
  </r>
  <r>
    <s v="1-2026-001977"/>
    <d v="2026-01-19T00:00:00"/>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x v="17"/>
    <x v="1"/>
    <x v="16"/>
    <n v="12"/>
    <d v="2026-02-04T00:00:00"/>
    <m/>
    <m/>
    <x v="1"/>
    <s v="2-2026-001656"/>
    <d v="2026-01-23T00:00:00"/>
    <s v="2-2026-001369"/>
    <d v="2026-01-21T00:00:00"/>
    <s v="Se dio traslado a ENEL "/>
    <n v="5"/>
    <x v="1"/>
    <n v="0"/>
    <x v="2"/>
  </r>
  <r>
    <s v="1-2026-001998"/>
    <d v="2026-01-19T00:00:00"/>
    <s v="Respuesta a comunicación 01-STO-031819-E-2025 PQR 24253117 DE 24/12/2025 (05-PQR-000999-S-2026) radicado MME 1-2025-062277"/>
    <s v="Electrificadora Del Huila Sa Esp"/>
    <s v="DP"/>
    <d v="2026-01-19T00:00:00"/>
    <x v="17"/>
    <x v="1"/>
    <x v="15"/>
    <n v="12"/>
    <d v="2026-02-04T00:00:00"/>
    <m/>
    <m/>
    <x v="1"/>
    <s v="2-2026-003023"/>
    <d v="2026-02-05T00:00:00"/>
    <s v="N/A"/>
    <s v="N/A"/>
    <s v="SE ENVÍA RESPUESTA DEFINITIVA AL PETICIONARIO"/>
    <n v="14"/>
    <x v="0"/>
    <n v="0"/>
    <x v="0"/>
  </r>
  <r>
    <s v="1-2026-002005"/>
    <d v="2026-01-19T00:00:00"/>
    <s v="GENSA S.A ESP. No 2025-IE-00000093  Solicitud urgente y de vital importancia de instalación de Mesa Técnica Especial para el departamento del Vaupés – Vulneración de derechos territoriales"/>
    <s v="Gestión Energética S.A. E.S.P - GENSA"/>
    <s v="TRASLADO POR COMPETENCIA"/>
    <d v="2026-01-19T00:00:00"/>
    <x v="17"/>
    <x v="1"/>
    <x v="8"/>
    <n v="2"/>
    <d v="2026-01-21T00:00:00"/>
    <m/>
    <s v="ASIGNÓ A OTRA DEPENDENCIA"/>
    <x v="1"/>
    <s v="N/A"/>
    <d v="2026-01-23T00:00:00"/>
    <s v="N/A"/>
    <s v="N/A"/>
    <s v="SE ASIGNA A OAAS"/>
    <n v="5"/>
    <x v="0"/>
    <n v="0"/>
    <x v="0"/>
  </r>
  <r>
    <s v="1-2026-002019"/>
    <d v="2026-01-19T00:00:00"/>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x v="17"/>
    <x v="1"/>
    <x v="17"/>
    <n v="12"/>
    <d v="2026-02-04T00:00:00"/>
    <m/>
    <m/>
    <x v="1"/>
    <s v="2-2026-001546"/>
    <d v="2026-01-22T00:00:00"/>
    <s v="N/A"/>
    <s v="N/A"/>
    <m/>
    <n v="4"/>
    <x v="1"/>
    <n v="0"/>
    <x v="0"/>
  </r>
  <r>
    <s v="1-2026-002023"/>
    <d v="2026-01-19T00:00:00"/>
    <s v="Solicitak a la SSPD intervenir de nanera urgente frente a la situacion del servicio de energia electrica en la urbanizacion Villa Celina"/>
    <s v="Jorge Caballero Contreras Junta de accion comunal Urbanizacion villa Celina"/>
    <s v="DP"/>
    <d v="2026-01-19T00:00:00"/>
    <x v="17"/>
    <x v="1"/>
    <x v="16"/>
    <n v="12"/>
    <d v="2026-02-04T00:00:00"/>
    <m/>
    <m/>
    <x v="1"/>
    <s v="2-2026-001419"/>
    <d v="2026-01-21T00:00:00"/>
    <s v="2-2026-001364"/>
    <d v="2026-01-21T00:00:00"/>
    <s v="Se dio traslado a la Superintendencia de Servicios Públicos Domiciliarios"/>
    <n v="3"/>
    <x v="1"/>
    <n v="0"/>
    <x v="2"/>
  </r>
  <r>
    <s v="1-2026-001107"/>
    <d v="2026-01-13T00:00:00"/>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x v="17"/>
    <x v="1"/>
    <x v="8"/>
    <n v="12"/>
    <d v="2026-01-29T00:00:00"/>
    <m/>
    <s v="ASIGNÓ A OTRA DEPENDENCIA"/>
    <x v="1"/>
    <s v="N/A"/>
    <d v="2026-01-20T00:00:00"/>
    <s v="N/A"/>
    <s v="N/A"/>
    <s v="SE ASIGNA A OARE"/>
    <n v="6"/>
    <x v="1"/>
    <n v="6"/>
    <x v="0"/>
  </r>
  <r>
    <s v="1-2026-001146"/>
    <d v="2026-01-13T00:00:00"/>
    <s v=" Respuesta a radicado CREG E2025016401 (MME 2-2025-056326). Comunicaciones sobre tarifas de Air-e. Hilberto Diaz Martínez. Radicado CREG: S2026000248 Expediente CREG (NA)"/>
    <s v="Comisión de Regulación de Energía y Gas"/>
    <s v="DP"/>
    <d v="2026-01-13T00:00:00"/>
    <x v="18"/>
    <x v="1"/>
    <x v="17"/>
    <n v="12"/>
    <d v="2026-01-29T00:00:00"/>
    <m/>
    <m/>
    <x v="1"/>
    <s v="2-2026-001573"/>
    <d v="2026-01-22T00:00:00"/>
    <s v="N/A"/>
    <s v="N/A"/>
    <m/>
    <n v="8"/>
    <x v="1"/>
    <n v="7"/>
    <x v="0"/>
  </r>
  <r>
    <s v="1-2026-001840"/>
    <d v="2026-01-19T00:00:0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17"/>
    <x v="1"/>
    <x v="8"/>
    <n v="12"/>
    <d v="2026-02-04T00:00:00"/>
    <m/>
    <s v="ASIGNÓ A OTRA DEPENDENCIA"/>
    <x v="1"/>
    <s v="N/A"/>
    <d v="2026-01-21T00:00:00"/>
    <s v="N/A"/>
    <s v="N/A"/>
    <s v="se asigna a la OAJ"/>
    <n v="3"/>
    <x v="1"/>
    <n v="0"/>
    <x v="0"/>
  </r>
  <r>
    <s v="1-2026-001873"/>
    <d v="2026-01-19T00:00:00"/>
    <s v=" Solicitud de Energía Eléctrica en La Vega Cundinamarca"/>
    <s v="Carmenza Guayacán"/>
    <s v="DP"/>
    <d v="2026-01-19T00:00:00"/>
    <x v="18"/>
    <x v="1"/>
    <x v="8"/>
    <n v="12"/>
    <d v="2026-02-04T00:00:00"/>
    <m/>
    <s v="ASIGNÓ A OTRA DEPENDENCIA"/>
    <x v="1"/>
    <s v="N/A"/>
    <d v="2026-01-22T00:00:00"/>
    <s v="N/A"/>
    <s v="N/A"/>
    <s v="se asigna a la DEE al Grupo de Colombia Solar"/>
    <n v="4"/>
    <x v="1"/>
    <n v="1"/>
    <x v="0"/>
  </r>
  <r>
    <s v="1-2026-001879"/>
    <d v="2026-01-19T00:00:00"/>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x v="18"/>
    <x v="1"/>
    <x v="8"/>
    <n v="12"/>
    <d v="2026-02-04T00:00:00"/>
    <m/>
    <s v="ASIGNÓ A OTRA DEPENDENCIA"/>
    <x v="1"/>
    <s v="N/A"/>
    <d v="2026-01-21T00:00:00"/>
    <s v="N/A"/>
    <s v="N/A"/>
    <s v="se asigna a la DEE al Grupo de Comunidades Energeticas"/>
    <n v="3"/>
    <x v="1"/>
    <n v="1"/>
    <x v="0"/>
  </r>
  <r>
    <s v="1-2026-001885"/>
    <d v="2026-01-19T00:00:00"/>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x v="18"/>
    <x v="1"/>
    <x v="8"/>
    <n v="12"/>
    <d v="2026-02-04T00:00:00"/>
    <m/>
    <s v="ASIGNÓ A OTRA DEPENDENCIA"/>
    <x v="1"/>
    <s v="N/A"/>
    <d v="2026-01-21T00:00:00"/>
    <s v="N/A"/>
    <s v="N/A"/>
    <s v="SE ASGINA A LA DEE AL GRUPO DE COLOMBIA SOLAR"/>
    <n v="3"/>
    <x v="1"/>
    <n v="1"/>
    <x v="0"/>
  </r>
  <r>
    <s v="1-2026-001906"/>
    <d v="2026-01-19T00:00:00"/>
    <s v="Solicitamos ayuda para mejorar el servicio de acueducto rural de la vereda Las LLanadas de Sahagún córdoba, a través del cambio de la energía tradicional por sistema solar de paneles."/>
    <s v="BERENA GOMEZ COAVAS"/>
    <s v="DP"/>
    <d v="2026-01-19T00:00:00"/>
    <x v="18"/>
    <x v="1"/>
    <x v="8"/>
    <n v="12"/>
    <d v="2026-02-04T00:00:00"/>
    <m/>
    <s v="ASIGNÓ A OTRA DEPENDENCIA"/>
    <x v="1"/>
    <s v="N/A"/>
    <d v="2026-01-22T00:00:00"/>
    <s v="N/A"/>
    <s v="N/A"/>
    <s v="se asigna a la DEE al Grupo de Comunidades Energeticas"/>
    <n v="4"/>
    <x v="1"/>
    <n v="1"/>
    <x v="0"/>
  </r>
  <r>
    <s v="1-2026-001994"/>
    <d v="2026-01-19T00:00:00"/>
    <s v=" Respuesta a radicado CREG E2025016401 (MME 2-2025-056326) Comunicaciones sobre tarifas de Air-e. Hilberto Diaz Martínez._x000a_Radicado CREG: S2026000248 Expediente CREG (NA)"/>
    <s v="Comisión de Regulación de Energía, Gas y Combustibles - CREG"/>
    <s v="DP"/>
    <d v="2026-01-19T00:00:00"/>
    <x v="18"/>
    <x v="1"/>
    <x v="17"/>
    <n v="12"/>
    <d v="2026-02-04T00:00:00"/>
    <m/>
    <m/>
    <x v="1"/>
    <s v="2-2026-001546"/>
    <d v="2026-01-22T00:00:00"/>
    <s v="N/A"/>
    <s v="N/A"/>
    <m/>
    <n v="4"/>
    <x v="1"/>
    <n v="1"/>
    <x v="0"/>
  </r>
  <r>
    <s v="1-2026-002108"/>
    <d v="2026-01-20T00:00:00"/>
    <s v="Solicitar autorización del.posta número 9728031 q es de propiedad de el.ministerio de minas y energía la essa me pide una carta de autorización para poder legalizarme los_x000a_medidores de energía de mi casa "/>
    <s v=" Ingrid Tatiana Blanco"/>
    <s v="DP"/>
    <d v="2026-01-20T00:00:00"/>
    <x v="18"/>
    <x v="1"/>
    <x v="8"/>
    <n v="12"/>
    <d v="2026-02-05T00:00:00"/>
    <m/>
    <s v="ASIGNÓ A OTRA DEPENDENCIA"/>
    <x v="1"/>
    <s v="N/A"/>
    <d v="2026-01-21T00:00:00"/>
    <s v="N/A"/>
    <s v="N/A"/>
    <s v="SE ASIGNA AL GRUPO DE SUPERVISION"/>
    <n v="2"/>
    <x v="1"/>
    <n v="0"/>
    <x v="0"/>
  </r>
  <r>
    <s v="1-2026-002110"/>
    <d v="2026-01-20T00:00:00"/>
    <s v="Remisión Plan de Expansión 2025 – 2039"/>
    <s v=" Unidad de Planeación Minero Energética - UPME"/>
    <s v="DP"/>
    <d v="2026-01-20T00:00:00"/>
    <x v="18"/>
    <x v="1"/>
    <x v="4"/>
    <n v="12"/>
    <d v="2026-02-05T00:00:00"/>
    <m/>
    <m/>
    <x v="1"/>
    <s v="2-2026-001987"/>
    <d v="2026-01-28T00:00:00"/>
    <s v="N/A"/>
    <s v="N/A"/>
    <m/>
    <n v="7"/>
    <x v="1"/>
    <n v="0"/>
    <x v="0"/>
  </r>
  <r>
    <s v="1-2026-002113"/>
    <d v="2026-01-20T00:00:00"/>
    <s v="CONFIRMACIÓN DE REUNIÓN VIRTUAL PARA MAÑANA 21-01-2026, DE LA HORA Y EL ENLACE "/>
    <s v="Electricos Elecspin"/>
    <s v="DP"/>
    <d v="2026-01-20T00:00:00"/>
    <x v="18"/>
    <x v="1"/>
    <x v="4"/>
    <n v="12"/>
    <d v="2026-02-05T00:00:00"/>
    <m/>
    <m/>
    <x v="1"/>
    <s v="2-2026-001893"/>
    <d v="2026-01-27T00:00:00"/>
    <s v="2-2026-001520 SSPD_x000a_3-2026-006854 OARE_x000a_2-2026-001521 CREG"/>
    <d v="2026-01-22T00:00:00"/>
    <m/>
    <n v="6"/>
    <x v="1"/>
    <n v="0"/>
    <x v="2"/>
  </r>
  <r>
    <s v="1-2026-002132"/>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x v="18"/>
    <x v="1"/>
    <x v="15"/>
    <n v="12"/>
    <d v="2026-02-05T00:00:00"/>
    <m/>
    <m/>
    <x v="1"/>
    <s v="2-2026-001515"/>
    <d v="2026-01-28T00:00:00"/>
    <s v="N/A"/>
    <s v="N/A"/>
    <m/>
    <n v="7"/>
    <x v="1"/>
    <n v="0"/>
    <x v="0"/>
  </r>
  <r>
    <s v="1-2026-002191"/>
    <d v="2026-01-20T00:00:00"/>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x v="18"/>
    <x v="1"/>
    <x v="18"/>
    <n v="12"/>
    <d v="2026-02-05T00:00:00"/>
    <m/>
    <m/>
    <x v="1"/>
    <s v="2-2026-001567"/>
    <d v="2026-01-23T00:00:00"/>
    <s v="N/A"/>
    <s v="N/A"/>
    <m/>
    <n v="4"/>
    <x v="1"/>
    <n v="0"/>
    <x v="0"/>
  </r>
  <r>
    <s v="1-2026-001202"/>
    <d v="2026-01-14T00:00:00"/>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x v="19"/>
    <x v="1"/>
    <x v="16"/>
    <n v="12"/>
    <d v="2026-01-30T00:00:00"/>
    <m/>
    <m/>
    <x v="1"/>
    <s v="2-2026-001524"/>
    <d v="2026-01-22T00:00:00"/>
    <s v="2-2026-001420"/>
    <d v="2026-01-21T00:00:00"/>
    <s v="Se dio traslado a Ministerio de Ciencia Tecnología e Innovación"/>
    <n v="7"/>
    <x v="1"/>
    <n v="7"/>
    <x v="2"/>
  </r>
  <r>
    <s v="1-2026-002323"/>
    <d v="2026-01-21T00:00:00"/>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x v="19"/>
    <x v="1"/>
    <x v="8"/>
    <n v="12"/>
    <d v="2026-02-06T00:00:00"/>
    <m/>
    <s v="ASIGNÓ A OTRA DEPENDENCIA"/>
    <x v="1"/>
    <s v="N/A"/>
    <d v="2026-01-23T00:00:00"/>
    <s v="N/A"/>
    <s v="N/A"/>
    <s v="se asigna a la DEE al Grupo de Comunidades energeticas"/>
    <n v="3"/>
    <x v="1"/>
    <n v="0"/>
    <x v="0"/>
  </r>
  <r>
    <s v="1-2026-002338"/>
    <d v="2026-01-21T00:00:00"/>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x v="19"/>
    <x v="1"/>
    <x v="8"/>
    <n v="12"/>
    <d v="2026-02-06T00:00:00"/>
    <m/>
    <s v="ASIGNÓ A OTRA DEPENDENCIA"/>
    <x v="1"/>
    <s v="N/A"/>
    <d v="2026-02-23T00:00:00"/>
    <s v="N/A"/>
    <s v="N/A"/>
    <s v="se asigna a la OAJ lo devuelven con la nota: Este radicado fue trasladado previamente mediante memorando con radicado 3-2026-008458._x000a_Se enví a OAJ con memorando 3-2026-010975_x000a_"/>
    <n v="24"/>
    <x v="0"/>
    <n v="0"/>
    <x v="0"/>
  </r>
  <r>
    <s v="1-2026-002340"/>
    <d v="2026-01-21T00:00:00"/>
    <s v="CEMAR-CE-0126-1419 MANIFESTACION DE INTERESES PARA PARTICIPAR EN LA EJECUCION DE PROUECTOS DEL SISTEMA DE TRANSMISION REGIONAL STR-RESOLUCION NO 40004 DE 2026"/>
    <s v="Cemar Caribe"/>
    <s v="DP"/>
    <d v="2026-01-21T00:00:00"/>
    <x v="19"/>
    <x v="1"/>
    <x v="8"/>
    <n v="12"/>
    <d v="2026-02-06T00:00:00"/>
    <m/>
    <s v="ASIGNÓ A OTRA DEPENDENCIA"/>
    <x v="1"/>
    <s v="N/A"/>
    <d v="2026-01-21T00:00:00"/>
    <s v="N/A"/>
    <s v="N/A"/>
    <s v="SEASIGNA A OARE"/>
    <n v="1"/>
    <x v="1"/>
    <n v="0"/>
    <x v="0"/>
  </r>
  <r>
    <s v="1-2026-002316"/>
    <d v="2026-01-21T00:00:00"/>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x v="19"/>
    <x v="1"/>
    <x v="8"/>
    <n v="12"/>
    <d v="2026-02-06T00:00:00"/>
    <m/>
    <s v="ASIGNÓ A OTRA DEPENDENCIA"/>
    <x v="1"/>
    <s v="N/A"/>
    <d v="2026-01-22T00:00:00"/>
    <s v="N/A"/>
    <s v="N/A"/>
    <s v="se asigna a la DEE al Grupo de Comunidades energeticas"/>
    <n v="2"/>
    <x v="1"/>
    <n v="0"/>
    <x v="0"/>
  </r>
  <r>
    <s v="1-2026-002345"/>
    <d v="2026-01-21T00:00:00"/>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x v="19"/>
    <x v="1"/>
    <x v="8"/>
    <n v="12"/>
    <d v="2026-02-06T00:00:00"/>
    <m/>
    <s v="ASIGNÓ A OTRA DEPENDENCIA"/>
    <x v="1"/>
    <s v="N/A"/>
    <d v="2026-01-22T00:00:00"/>
    <s v="N/A"/>
    <s v="N/A"/>
    <s v="se asigna al Grupo de Colombia Solar"/>
    <n v="2"/>
    <x v="1"/>
    <n v="0"/>
    <x v="0"/>
  </r>
  <r>
    <s v="1-2026-002354"/>
    <d v="2026-01-21T00:00:00"/>
    <s v="En atención a lo establecido en la Resolución No. 40492 de 20 de octubre de 2025, se envía adjunto al presente correo los formatos para la presentación del informe final del programa “Comparto mi Energía”."/>
    <s v="Enerca SA"/>
    <s v="DP"/>
    <d v="2026-01-21T00:00:00"/>
    <x v="19"/>
    <x v="1"/>
    <x v="8"/>
    <n v="12"/>
    <d v="2026-02-06T00:00:00"/>
    <m/>
    <s v="ASIGNÓ A OTRA DEPENDENCIA"/>
    <x v="1"/>
    <s v="N/A"/>
    <d v="2026-01-22T00:00:00"/>
    <s v="N/A"/>
    <s v="N/A"/>
    <s v="SE ASIGNA A OARE"/>
    <n v="2"/>
    <x v="1"/>
    <n v="0"/>
    <x v="0"/>
  </r>
  <r>
    <s v="1-2026-002355"/>
    <d v="2026-01-21T00:00:00"/>
    <s v="Presentación del informe final del programa “Comparto mi Energía”"/>
    <s v="VATIA S.A. E.S.P."/>
    <s v="DP"/>
    <d v="2026-01-21T00:00:00"/>
    <x v="19"/>
    <x v="1"/>
    <x v="8"/>
    <n v="12"/>
    <d v="2026-02-06T00:00:00"/>
    <m/>
    <s v="ASIGNÓ A OTRA DEPENDENCIA"/>
    <x v="1"/>
    <s v="N/A"/>
    <d v="2026-01-22T00:00:00"/>
    <s v="N/A"/>
    <s v="N/A"/>
    <s v="SE ASIGNA A OARE"/>
    <n v="2"/>
    <x v="1"/>
    <n v="0"/>
    <x v="0"/>
  </r>
  <r>
    <s v="1-2026-002357"/>
    <d v="2026-01-21T00:00:00"/>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x v="19"/>
    <x v="1"/>
    <x v="8"/>
    <n v="12"/>
    <d v="2026-02-06T00:00:00"/>
    <m/>
    <s v="ASIGNÓ A OTRA DEPENDENCIA"/>
    <x v="1"/>
    <s v="N/A"/>
    <d v="2026-01-22T00:00:00"/>
    <s v="N/A"/>
    <s v="N/A"/>
    <s v="SE ASIGNA A LA OARE Y SE INFORMA AL DESPACHO DEL VICEMINISTRO"/>
    <n v="2"/>
    <x v="1"/>
    <n v="0"/>
    <x v="0"/>
  </r>
  <r>
    <s v="1-2026-002406"/>
    <d v="2026-01-21T00:00:00"/>
    <s v=" Alcance al radicado UPME 20251800171571 – CONCEPTO FAVORABLE, “Planta Fotovoltaica FOTÓSFERA”, Proyecto - FINDETER - 105"/>
    <s v="UPME"/>
    <s v="DP"/>
    <d v="2026-01-21T00:00:00"/>
    <x v="19"/>
    <x v="1"/>
    <x v="18"/>
    <n v="12"/>
    <d v="2026-02-06T00:00:00"/>
    <m/>
    <m/>
    <x v="1"/>
    <s v="2-2026-001772"/>
    <d v="2026-01-26T00:00:00"/>
    <s v="N/A"/>
    <s v="N/A"/>
    <m/>
    <n v="4"/>
    <x v="1"/>
    <n v="0"/>
    <x v="0"/>
  </r>
  <r>
    <s v="1-2026-001487"/>
    <d v="2026-01-15T00:00:00"/>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x v="20"/>
    <x v="1"/>
    <x v="15"/>
    <n v="12"/>
    <d v="2026-02-02T00:00:00"/>
    <m/>
    <m/>
    <x v="1"/>
    <s v="2-2026-002836"/>
    <d v="2026-02-03T00:00:00"/>
    <s v="2-2026-002003"/>
    <d v="2026-01-29T00:00:00"/>
    <m/>
    <n v="14"/>
    <x v="0"/>
    <n v="7"/>
    <x v="1"/>
  </r>
  <r>
    <s v="1-2026-002464"/>
    <d v="2026-01-22T00:00:00"/>
    <s v="Informe final comparto mi energía - Resolución 40492 de 2025"/>
    <s v="Edeg"/>
    <s v="DP"/>
    <d v="2026-01-22T00:00:00"/>
    <x v="20"/>
    <x v="1"/>
    <x v="8"/>
    <n v="12"/>
    <d v="2026-02-09T00:00:00"/>
    <m/>
    <s v="ASIGNÓ A OTRA DEPENDENCIA"/>
    <x v="1"/>
    <s v="N/A"/>
    <d v="2026-01-22T00:00:00"/>
    <s v="N/A"/>
    <s v="N/A"/>
    <s v="SE ASIGNA A OARE"/>
    <n v="1"/>
    <x v="1"/>
    <n v="0"/>
    <x v="0"/>
  </r>
  <r>
    <s v="1-2026-002466"/>
    <d v="2026-01-22T00:00:00"/>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x v="20"/>
    <x v="1"/>
    <x v="8"/>
    <n v="12"/>
    <d v="2026-02-09T00:00:00"/>
    <m/>
    <s v="ASIGNÓ A OTRA DEPENDENCIA"/>
    <x v="1"/>
    <s v="N/A"/>
    <d v="2026-01-23T00:00:00"/>
    <s v="N/A"/>
    <s v="N/A"/>
    <s v="se asigna la Grupo de supervision"/>
    <n v="2"/>
    <x v="1"/>
    <n v="0"/>
    <x v="0"/>
  </r>
  <r>
    <s v="1-2026-002471"/>
    <d v="2026-01-22T00:00:00"/>
    <s v="INFORME FINAL RESOLUCION MME 40492 DE 2025"/>
    <s v="Generadora Y Comercializadora De Energía Del Caribe S.A. E.S.P GECELCA S.A. E.S.P."/>
    <s v="DP"/>
    <d v="2026-01-22T00:00:00"/>
    <x v="20"/>
    <x v="1"/>
    <x v="8"/>
    <n v="12"/>
    <d v="2026-02-09T00:00:00"/>
    <m/>
    <s v="ASIGNÓ A OTRA DEPENDENCIA"/>
    <x v="1"/>
    <s v="N/A"/>
    <d v="2026-01-22T00:00:00"/>
    <s v="N/A"/>
    <s v="N/A"/>
    <s v="SE ASIGNA A OARE"/>
    <n v="1"/>
    <x v="1"/>
    <n v="0"/>
    <x v="0"/>
  </r>
  <r>
    <s v="1-2026-002500"/>
    <d v="2026-01-22T00:00:00"/>
    <s v="Información de proyectos de generación. Consultoría potencial hidroenergético. Plan Indicativo de Expansión de la Cobertura de Energia"/>
    <s v="Unidad de Planeación Minero Energética - UPME"/>
    <s v="DP"/>
    <d v="2026-01-22T00:00:00"/>
    <x v="20"/>
    <x v="1"/>
    <x v="8"/>
    <n v="12"/>
    <d v="2026-02-09T00:00:00"/>
    <m/>
    <s v="ASIGNÓ A OTRA DEPENDENCIA"/>
    <x v="1"/>
    <s v="N/A"/>
    <d v="2026-01-26T00:00:00"/>
    <s v="N/A"/>
    <s v="N/A"/>
    <s v="se a signa a la DEE al ingeniero Ulpiano Plaza"/>
    <n v="3"/>
    <x v="1"/>
    <n v="0"/>
    <x v="0"/>
  </r>
  <r>
    <s v="1-2026-002303"/>
    <d v="2026-01-22T00:00:00"/>
    <s v="Remisión Plan de Expansión 2025 – 2039."/>
    <s v="Unidad de Planeación Minero Energética - UPME"/>
    <s v="DP"/>
    <d v="2026-01-22T00:00:00"/>
    <x v="20"/>
    <x v="1"/>
    <x v="4"/>
    <n v="12"/>
    <d v="2026-02-09T00:00:00"/>
    <m/>
    <m/>
    <x v="1"/>
    <s v="2-2026-001987"/>
    <d v="2026-01-28T00:00:00"/>
    <s v="N/A"/>
    <s v="N/A"/>
    <m/>
    <n v="5"/>
    <x v="1"/>
    <n v="0"/>
    <x v="0"/>
  </r>
  <r>
    <s v="1-2026-002502"/>
    <d v="2026-01-22T00:00:00"/>
    <s v="Solicitud de concepto de proporción para distribución de impuestos y transferencias – Planta FV Shangri-La 160 MW."/>
    <s v="Atlas Renewable Energy"/>
    <s v="CAPACIDAD INSTALADA"/>
    <d v="2026-01-22T00:00:00"/>
    <x v="20"/>
    <x v="1"/>
    <x v="4"/>
    <n v="12"/>
    <d v="2026-02-09T00:00:00"/>
    <m/>
    <m/>
    <x v="1"/>
    <s v="2-2026-002603"/>
    <d v="2026-02-03T00:00:00"/>
    <s v="N/A"/>
    <s v="N/A"/>
    <m/>
    <n v="9"/>
    <x v="1"/>
    <n v="0"/>
    <x v="0"/>
  </r>
  <r>
    <s v="1-2026-002512"/>
    <d v="2026-01-22T00:00:00"/>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x v="20"/>
    <x v="1"/>
    <x v="8"/>
    <n v="12"/>
    <d v="2026-02-09T00:00:00"/>
    <m/>
    <s v="ASIGNÓ A OTRA DEPENDENCIA"/>
    <x v="1"/>
    <s v="N/A"/>
    <d v="2026-01-22T00:00:00"/>
    <s v="N/A"/>
    <s v="N/A"/>
    <s v="SE ASIGNA A OARE"/>
    <n v="1"/>
    <x v="1"/>
    <n v="0"/>
    <x v="0"/>
  </r>
  <r>
    <s v="1-2026-002515"/>
    <d v="2026-01-22T00:00:00"/>
    <s v="Remisión informe Resolución MME 40492_CE20260068"/>
    <s v="Compañía Energética de Occidente S.A.S E.S.P."/>
    <s v="DP"/>
    <d v="2026-01-22T00:00:00"/>
    <x v="20"/>
    <x v="1"/>
    <x v="8"/>
    <n v="12"/>
    <d v="2026-02-09T00:00:00"/>
    <m/>
    <s v="ASIGNÓ A OTRA DEPENDENCIA"/>
    <x v="1"/>
    <s v="N/A"/>
    <d v="2026-01-22T00:00:00"/>
    <s v="N/A"/>
    <s v="N/A"/>
    <s v="SE ASIGNA A OARE"/>
    <n v="1"/>
    <x v="1"/>
    <n v="0"/>
    <x v="0"/>
  </r>
  <r>
    <s v="1-2026-001941"/>
    <d v="2026-01-19T00:00:00"/>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20"/>
    <x v="1"/>
    <x v="8"/>
    <n v="12"/>
    <d v="2026-02-04T00:00:00"/>
    <m/>
    <s v="ASIGNÓ A OTRA DEPENDENCIA"/>
    <x v="1"/>
    <s v="N/A"/>
    <d v="2026-01-23T00:00:00"/>
    <s v="N/A"/>
    <s v="N/A"/>
    <s v="SE ASIGNA A OAJ"/>
    <n v="5"/>
    <x v="1"/>
    <n v="3"/>
    <x v="0"/>
  </r>
  <r>
    <s v="1-2026-001967"/>
    <d v="2026-01-19T00:00:00"/>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x v="20"/>
    <x v="1"/>
    <x v="8"/>
    <n v="12"/>
    <d v="2026-02-04T00:00:00"/>
    <m/>
    <s v="ASIGNÓ A OTRA DEPENDENCIA"/>
    <x v="1"/>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n v="5"/>
    <x v="1"/>
    <n v="3"/>
    <x v="0"/>
  </r>
  <r>
    <s v="1-2026-001975"/>
    <d v="2026-01-19T00:00:00"/>
    <s v=" EXT26-00003765  la comunicación suscrita por el señor Miguel Mora, en la cual remite: “(…) Solicitud de reunión para presentar innovación _x000a_energética limpia (…)”."/>
    <s v="Presidencia de La Republica"/>
    <s v="DP"/>
    <d v="2026-01-19T00:00:00"/>
    <x v="20"/>
    <x v="1"/>
    <x v="17"/>
    <n v="12"/>
    <d v="2026-02-04T00:00:00"/>
    <m/>
    <m/>
    <x v="1"/>
    <s v="2-2026-001894"/>
    <d v="2026-01-27T00:00:00"/>
    <s v="2-2026-001804"/>
    <d v="2026-01-26T00:00:00"/>
    <m/>
    <n v="7"/>
    <x v="1"/>
    <n v="3"/>
    <x v="2"/>
  </r>
  <r>
    <s v="1-2026-002133"/>
    <d v="2026-01-20T00:00:00"/>
    <s v="Solicitud de anexos editables resolución 40492 de 2025"/>
    <s v="Compañía Energética de Occidente S.A.S. E.S.P - Ceo"/>
    <s v="DP"/>
    <d v="2026-01-20T00:00:00"/>
    <x v="20"/>
    <x v="1"/>
    <x v="8"/>
    <n v="12"/>
    <d v="2026-02-05T00:00:00"/>
    <m/>
    <s v="ASIGNÓ A OTRA DEPENDENCIA"/>
    <x v="1"/>
    <s v="N/A"/>
    <d v="2026-01-23T00:00:00"/>
    <s v="N/A"/>
    <s v="N/A"/>
    <s v="SE ASIGNA A OARE"/>
    <n v="4"/>
    <x v="1"/>
    <n v="2"/>
    <x v="0"/>
  </r>
  <r>
    <s v="1-2026-002272"/>
    <d v="2026-01-21T00:00:00"/>
    <s v="Solicitud de concepto"/>
    <s v="William Parrado"/>
    <s v="DP"/>
    <d v="2026-01-21T00:00:00"/>
    <x v="20"/>
    <x v="1"/>
    <x v="8"/>
    <n v="12"/>
    <d v="2026-02-06T00:00:00"/>
    <m/>
    <s v="ASIGNÓ A OTRA DEPENDENCIA"/>
    <x v="1"/>
    <s v="N/A"/>
    <d v="2026-01-23T00:00:00"/>
    <s v="N/A"/>
    <s v="N/A"/>
    <s v="se asigna a la DEE al Grupo de comunidades Energericas"/>
    <n v="3"/>
    <x v="1"/>
    <n v="1"/>
    <x v="0"/>
  </r>
  <r>
    <s v="1-2026-002289"/>
    <d v="2026-01-21T00:00:00"/>
    <s v="Remisión de información requerida - Resolución MME 40492 &quot;Finalización comparto mi energía&quot;"/>
    <s v="Empresa De Energía De Pereira S.A. E.S.P. - Eep"/>
    <s v="DP"/>
    <d v="2026-01-21T00:00:00"/>
    <x v="20"/>
    <x v="1"/>
    <x v="8"/>
    <n v="12"/>
    <d v="2026-02-06T00:00:00"/>
    <m/>
    <s v="ASIGNÓ A OTRA DEPENDENCIA"/>
    <x v="1"/>
    <s v="N/A"/>
    <d v="2026-01-23T00:00:00"/>
    <s v="N/A"/>
    <s v="N/A"/>
    <s v="SE ASIGNA A OARE"/>
    <n v="3"/>
    <x v="1"/>
    <n v="1"/>
    <x v="0"/>
  </r>
  <r>
    <s v="1-2026-002415"/>
    <d v="2026-01-21T00:00:00"/>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x v="20"/>
    <x v="1"/>
    <x v="8"/>
    <n v="12"/>
    <d v="2026-02-06T00:00:00"/>
    <m/>
    <s v="ASIGNÓ A OTRA DEPENDENCIA"/>
    <x v="1"/>
    <s v="N/A"/>
    <d v="2026-01-23T00:00:00"/>
    <s v="N/A"/>
    <s v="N/A"/>
    <s v="SE ASIGNA A OARE"/>
    <n v="3"/>
    <x v="1"/>
    <n v="1"/>
    <x v="0"/>
  </r>
  <r>
    <s v="1-2026-002541"/>
    <d v="2026-01-22T00:00:00"/>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x v="20"/>
    <x v="1"/>
    <x v="8"/>
    <n v="12"/>
    <d v="2026-02-09T00:00:00"/>
    <m/>
    <s v="ASIGNÓ A OTRA DEPENDENCIA"/>
    <x v="1"/>
    <s v="N/A"/>
    <d v="2026-01-23T00:00:00"/>
    <s v="N/A"/>
    <s v="N/A"/>
    <s v="SE ASIGNA A OARE"/>
    <n v="2"/>
    <x v="1"/>
    <n v="0"/>
    <x v="0"/>
  </r>
  <r>
    <s v="1-2026-002573"/>
    <d v="2026-01-22T00:00:00"/>
    <s v="Oficio remisorio del Anexo – Resolución Comparto Mi Energía."/>
    <s v="Empresa de Energía de Boyacá - EBSA S.A. E.S.P."/>
    <s v="DP"/>
    <d v="2026-01-22T00:00:00"/>
    <x v="20"/>
    <x v="1"/>
    <x v="8"/>
    <n v="12"/>
    <d v="2026-02-09T00:00:00"/>
    <m/>
    <s v="ASIGNÓ A OTRA DEPENDENCIA"/>
    <x v="1"/>
    <s v="N/A"/>
    <d v="2026-01-23T00:00:00"/>
    <s v="N/A"/>
    <s v="N/A"/>
    <s v="SE ASIGNA A OARE"/>
    <n v="2"/>
    <x v="1"/>
    <n v="0"/>
    <x v="0"/>
  </r>
  <r>
    <s v="1-2026-001763"/>
    <d v="2026-01-16T00:00:00"/>
    <s v="Solicitud de autorización para conexión eléctrica"/>
    <s v="Andres Said Carrillo almeida"/>
    <s v="DP"/>
    <d v="2026-01-16T00:00:00"/>
    <x v="21"/>
    <x v="1"/>
    <x v="8"/>
    <n v="12"/>
    <d v="2026-02-03T00:00:00"/>
    <m/>
    <s v="ASIGNÓ A OTRA DEPENDENCIA"/>
    <x v="1"/>
    <s v="N/A"/>
    <d v="2026-02-04T00:00:00"/>
    <s v="N/A"/>
    <s v="N/A"/>
    <s v="se asigna a Supervision"/>
    <n v="14"/>
    <x v="0"/>
    <n v="7"/>
    <x v="0"/>
  </r>
  <r>
    <s v="1-2026-000389"/>
    <d v="2026-01-06T00:00:00"/>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x v="21"/>
    <x v="1"/>
    <x v="8"/>
    <n v="12"/>
    <d v="2026-01-23T00:00:00"/>
    <m/>
    <s v="ASIGNÓ A OTRA DEPENDENCIA"/>
    <x v="1"/>
    <s v="N/A"/>
    <d v="2026-01-26T00:00:00"/>
    <s v="N/A"/>
    <s v="N/A"/>
    <s v=" se devuelve solicitud al Grupo de subsidios teniendo en cuenta que solicitan &quot;solicita información de “Subsidio (estratos 1,2 y 3)”&quot;"/>
    <n v="14"/>
    <x v="0"/>
    <n v="17"/>
    <x v="0"/>
  </r>
  <r>
    <s v="1-2026-002614"/>
    <d v="2026-01-23T00:00:00"/>
    <s v="Auditoria al avance del cronograma de construcción y curva S del proyecto de _x000a_generación Shangri-La 200 MW con corte a 23 de octubre de 2025 (Fecha de entrada en _x000a_operación comercial)."/>
    <s v="Usaene"/>
    <s v="DP"/>
    <d v="2026-01-23T00:00:00"/>
    <x v="21"/>
    <x v="1"/>
    <x v="12"/>
    <n v="12"/>
    <d v="2026-02-10T00:00:00"/>
    <m/>
    <m/>
    <x v="0"/>
    <s v="N/A"/>
    <d v="2026-01-23T00:00:00"/>
    <s v="N/A"/>
    <s v="N/A"/>
    <s v="Informe reposa en la carpeta compatida Informes SIN-curva S"/>
    <n v="1"/>
    <x v="1"/>
    <n v="0"/>
    <x v="0"/>
  </r>
  <r>
    <s v="1-2026-002638"/>
    <d v="2026-01-23T00:00:00"/>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x v="21"/>
    <x v="1"/>
    <x v="8"/>
    <n v="12"/>
    <d v="2026-02-10T00:00:00"/>
    <m/>
    <s v="ASIGNÓ A OTRA DEPENDENCIA"/>
    <x v="1"/>
    <s v="N/A"/>
    <d v="2026-01-23T00:00:00"/>
    <s v="N/A"/>
    <s v="N/A"/>
    <s v="SE ASIGNA A OARE"/>
    <n v="1"/>
    <x v="1"/>
    <n v="0"/>
    <x v="0"/>
  </r>
  <r>
    <s v="1-2026-002637"/>
    <d v="2026-01-23T00:00:00"/>
    <s v="Observaciones al proyecto de resolucion  Por la cual se modifica la Resolución 90604 de 2014 del Ministerio de Minas y Energía"/>
    <s v="Empresas Públicas de Medellín E.S.P"/>
    <s v="DP"/>
    <d v="2026-01-23T00:00:00"/>
    <x v="21"/>
    <x v="1"/>
    <x v="8"/>
    <n v="12"/>
    <d v="2026-02-10T00:00:00"/>
    <m/>
    <s v="ASIGNÓ A OTRA DEPENDENCIA"/>
    <x v="1"/>
    <s v="N/A"/>
    <d v="2026-01-23T00:00:00"/>
    <s v="N/A"/>
    <s v="N/A"/>
    <s v="SE ASIGNA A OARE"/>
    <n v="1"/>
    <x v="1"/>
    <n v="0"/>
    <x v="0"/>
  </r>
  <r>
    <s v="1-2026-002648"/>
    <d v="2026-01-23T00:00:00"/>
    <s v="Copia Carta a SSPD - INFORME DE IMPLEMENTACIÓN DE LA NUEVA METODOLOGÍA PARA LA EVALUACIÓN Y SEGUIMIENTO DE LOS INDICADORES DE _x000a_CALIDAD INDIVIDUAL "/>
    <s v="ASOCODIS"/>
    <s v="DP"/>
    <d v="2026-01-23T00:00:00"/>
    <x v="21"/>
    <x v="1"/>
    <x v="16"/>
    <n v="12"/>
    <d v="2026-02-10T00:00:00"/>
    <m/>
    <m/>
    <x v="1"/>
    <s v="2-2026-001892"/>
    <d v="2026-01-27T00:00:00"/>
    <s v="2-2026-001803"/>
    <d v="2026-01-26T00:00:00"/>
    <s v="Se traslada a la Superintendencia de Servicios Públicos Domiciliarios"/>
    <n v="3"/>
    <x v="1"/>
    <n v="0"/>
    <x v="2"/>
  </r>
  <r>
    <s v="1-2026-002604"/>
    <d v="2026-01-22T00:00:00"/>
    <s v="Alza en recibo de energía si solución por parte de la entidad encargada ceo Santander de quilichao Cauca años en esto apesar de que he_x000a_realizado cambios revisiones que he asumido quejas sin respuesta "/>
    <s v="Diana Marcela  Guaza"/>
    <s v="DP"/>
    <d v="2026-01-23T00:00:00"/>
    <x v="21"/>
    <x v="1"/>
    <x v="15"/>
    <n v="12"/>
    <d v="2026-02-09T00:00:00"/>
    <m/>
    <m/>
    <x v="1"/>
    <s v="2-2026-002835"/>
    <d v="2026-02-03T00:00:00"/>
    <s v="2-2026-001808"/>
    <d v="2026-01-28T00:00:00"/>
    <m/>
    <n v="9"/>
    <x v="1"/>
    <n v="1"/>
    <x v="2"/>
  </r>
  <r>
    <s v="1-2026-002663"/>
    <d v="2026-01-23T00:00:00"/>
    <s v="Ampliación del plazo de ejecución y por ende, modificación de la fecha oficial de puesta en operación del proyecto (FOPOP) por hechos ocurridos con anterioridad al 5 de diciembre de 2025"/>
    <s v="ISA Energia"/>
    <s v="DP"/>
    <d v="2026-01-23T00:00:00"/>
    <x v="21"/>
    <x v="1"/>
    <x v="8"/>
    <n v="12"/>
    <d v="2026-02-10T00:00:00"/>
    <m/>
    <s v="ASIGNÓ A OTRA DEPENDENCIA"/>
    <x v="1"/>
    <s v="N/A"/>
    <d v="2026-01-26T00:00:00"/>
    <s v="N/A"/>
    <s v="N/A"/>
    <s v="se asigna a la OAJ"/>
    <n v="2"/>
    <x v="1"/>
    <n v="0"/>
    <x v="0"/>
  </r>
  <r>
    <s v="1-2026-002684"/>
    <d v="2026-01-23T00:00:00"/>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x v="21"/>
    <x v="1"/>
    <x v="8"/>
    <n v="12"/>
    <d v="2026-02-10T00:00:00"/>
    <m/>
    <s v="ASIGNÓ A OTRA DEPENDENCIA"/>
    <x v="1"/>
    <s v="N/A"/>
    <d v="2026-01-23T00:00:00"/>
    <s v="N/A"/>
    <s v="N/A"/>
    <s v="SE ASIGNA A OARE"/>
    <n v="1"/>
    <x v="1"/>
    <n v="0"/>
    <x v="0"/>
  </r>
  <r>
    <s v="1-2026-002581"/>
    <d v="2026-01-23T00:00:00"/>
    <s v="RESOLUCIÓN 40492 - COMPARTO MI ENERGIA"/>
    <s v=" EBSA"/>
    <s v="DP"/>
    <d v="2026-01-23T00:00:00"/>
    <x v="21"/>
    <x v="1"/>
    <x v="8"/>
    <n v="12"/>
    <d v="2026-02-10T00:00:00"/>
    <m/>
    <s v="ASIGNÓ A OTRA DEPENDENCIA"/>
    <x v="1"/>
    <s v="N/A"/>
    <d v="2026-01-23T00:00:00"/>
    <s v="N/A"/>
    <s v="N/A"/>
    <s v="SE ASIGNA A OARE"/>
    <n v="1"/>
    <x v="1"/>
    <n v="0"/>
    <x v="0"/>
  </r>
  <r>
    <s v="1-2026-002686"/>
    <d v="2026-01-23T00:00:00"/>
    <s v="Observaciones y comentarios sobre el Proyecto de Resolución del 6 de enero de 2026 - Confiabilidad_Riesgo Sistémico"/>
    <s v="oreX Energy Colombia"/>
    <s v="DP"/>
    <d v="2026-01-23T00:00:00"/>
    <x v="21"/>
    <x v="1"/>
    <x v="8"/>
    <n v="12"/>
    <d v="2026-02-10T00:00:00"/>
    <m/>
    <s v="ASIGNÓ A OTRA DEPENDENCIA"/>
    <x v="1"/>
    <s v="N/A"/>
    <d v="2026-01-23T00:00:00"/>
    <s v="N/A"/>
    <s v="N/A"/>
    <s v="SE ASIGNA A OARE"/>
    <n v="1"/>
    <x v="1"/>
    <n v="0"/>
    <x v="0"/>
  </r>
  <r>
    <s v="1-2026-002709"/>
    <d v="2026-01-23T00:00:00"/>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x v="21"/>
    <x v="1"/>
    <x v="8"/>
    <n v="12"/>
    <d v="2026-02-10T00:00:00"/>
    <m/>
    <s v="ASIGNÓ A OTRA DEPENDENCIA"/>
    <x v="1"/>
    <s v="N/A"/>
    <d v="2026-01-23T00:00:00"/>
    <s v="N/A"/>
    <s v="N/A"/>
    <s v="se asigna a Grupo de asuntos Legislativos"/>
    <n v="1"/>
    <x v="1"/>
    <n v="0"/>
    <x v="0"/>
  </r>
  <r>
    <s v="1-2026-002749"/>
    <d v="2026-01-23T00:00:00"/>
    <s v="Oficio remisorio del Anexo – Resolución Comparto Mi Energía. "/>
    <s v="Empresa de Energía de Boyacá E.S.P."/>
    <s v="DP"/>
    <d v="2026-01-23T00:00:00"/>
    <x v="21"/>
    <x v="1"/>
    <x v="8"/>
    <n v="12"/>
    <d v="2026-02-10T00:00:00"/>
    <m/>
    <s v="ASIGNÓ A OTRA DEPENDENCIA"/>
    <x v="1"/>
    <s v="N/A"/>
    <d v="2026-01-23T00:00:00"/>
    <s v="N/A"/>
    <s v="N/A"/>
    <s v="SE ASIGNA A OARE"/>
    <n v="1"/>
    <x v="1"/>
    <n v="0"/>
    <x v="0"/>
  </r>
  <r>
    <s v="1-2026-002759"/>
    <d v="2026-01-23T00:00:00"/>
    <s v="RESOLUCIÓN 40492 - COMPARTO MI ENERGIA"/>
    <s v="EBSA"/>
    <s v="DP"/>
    <d v="2026-01-23T00:00:00"/>
    <x v="21"/>
    <x v="1"/>
    <x v="8"/>
    <n v="12"/>
    <d v="2026-02-10T00:00:00"/>
    <m/>
    <s v="ASIGNÓ A OTRA DEPENDENCIA"/>
    <x v="1"/>
    <s v="N/A"/>
    <d v="2026-01-23T00:00:00"/>
    <s v="N/A"/>
    <s v="N/A"/>
    <s v="SE ASIGNA A OARE"/>
    <n v="1"/>
    <x v="1"/>
    <n v="0"/>
    <x v="0"/>
  </r>
  <r>
    <s v="1-2026-000614"/>
    <d v="2026-01-07T00:00:00"/>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23T00:00:00"/>
    <x v="21"/>
    <x v="1"/>
    <x v="8"/>
    <n v="12"/>
    <d v="2026-01-26T00:00:00"/>
    <m/>
    <s v="ASIGNÓ A OTRA DEPENDENCIA"/>
    <x v="1"/>
    <s v="N/A"/>
    <d v="2026-01-26T00:00:00"/>
    <s v="N/A"/>
    <s v="N/A"/>
    <s v="Se reasigna a la OAS"/>
    <n v="13"/>
    <x v="0"/>
    <n v="16"/>
    <x v="0"/>
  </r>
  <r>
    <s v="1-2026-002314"/>
    <d v="2026-01-21T00:00:00"/>
    <s v="Comentarios Circular Externa UPME 000117/25 – “Publicación para comentarios Plan Indicativo de Expansión de Generación 2025-2039”. "/>
    <s v="Codensa S.A. E.S.P - Enel"/>
    <s v="DP"/>
    <d v="2026-01-23T00:00:00"/>
    <x v="21"/>
    <x v="1"/>
    <x v="4"/>
    <n v="12"/>
    <d v="2026-02-06T00:00:00"/>
    <m/>
    <m/>
    <x v="1"/>
    <s v="2-2026-002068"/>
    <d v="2026-01-29T00:00:00"/>
    <s v="2-2026-001891"/>
    <d v="2026-01-27T00:00:00"/>
    <m/>
    <n v="7"/>
    <x v="1"/>
    <n v="2"/>
    <x v="2"/>
  </r>
  <r>
    <s v="1-2026-002822"/>
    <d v="2026-01-26T00:00:00"/>
    <s v="Respuesta radicado No. 2026E1001311 – Invitación primera reunión _x000a_2026 Plan 6GW+ 2026 "/>
    <s v=" MINISTERIO DE AMBIENTE Y DESARROLLO SOSTENIBLE"/>
    <s v="DP"/>
    <d v="2026-01-26T00:00:00"/>
    <x v="22"/>
    <x v="1"/>
    <x v="4"/>
    <n v="12"/>
    <d v="2026-02-11T00:00:00"/>
    <m/>
    <m/>
    <x v="0"/>
    <s v="N/A"/>
    <d v="2026-01-26T00:00:00"/>
    <s v="N/A"/>
    <s v="N/A"/>
    <s v="No requiere respuesta, se archiva con autorización de Julio"/>
    <n v="1"/>
    <x v="1"/>
    <n v="0"/>
    <x v="0"/>
  </r>
  <r>
    <s v="1-2026-002399"/>
    <d v="2026-01-21T00:00:00"/>
    <s v="CONVOCATORIA - MECANISMO - CONTRATACIÓN - LARGO - PLAZO - 1 derecho de petición"/>
    <s v="C.I. Melo Arango S.A.S."/>
    <s v="DP"/>
    <d v="2026-01-21T00:00:00"/>
    <x v="23"/>
    <x v="1"/>
    <x v="8"/>
    <n v="12"/>
    <d v="2026-02-06T00:00:00"/>
    <m/>
    <s v="ASIGNÓ A OTRA DEPENDENCIA"/>
    <x v="1"/>
    <s v="N/A"/>
    <d v="2026-01-28T00:00:00"/>
    <s v="N/A"/>
    <s v="N/A"/>
    <s v="SE ASIGNA A OARE"/>
    <n v="6"/>
    <x v="1"/>
    <n v="6"/>
    <x v="0"/>
  </r>
  <r>
    <s v="1-2026-002873"/>
    <d v="2026-01-26T00:00:00"/>
    <s v="Agotamiento requisito de procedibilidad Artículo 144 y 161 del CPACA.  Solicitud de adopción de medidas para la protección de los derechos  colectivos violados. "/>
    <s v="AUGUSTO LIEVANO ORJUELA "/>
    <s v="DP"/>
    <d v="2026-01-26T00:00:00"/>
    <x v="23"/>
    <x v="1"/>
    <x v="16"/>
    <n v="12"/>
    <d v="2026-02-11T00:00:00"/>
    <m/>
    <m/>
    <x v="1"/>
    <s v="2-2026-002078"/>
    <d v="2026-01-29T00:00:00"/>
    <s v="2-2026-002004"/>
    <d v="2026-01-29T00:00:00"/>
    <s v="Se dio traslado a Air-e"/>
    <n v="4"/>
    <x v="1"/>
    <n v="1"/>
    <x v="2"/>
  </r>
  <r>
    <s v="3-2026-007355"/>
    <d v="2026-01-26T00:00:00"/>
    <s v="Estado del reporte de acciones CONPES Dirección de Energía _x000a_Eléctrica"/>
    <s v="Oficina de Planeación y Gestión Internacional"/>
    <s v="DP"/>
    <d v="2026-01-26T00:00:00"/>
    <x v="23"/>
    <x v="1"/>
    <x v="8"/>
    <n v="12"/>
    <d v="2026-02-11T00:00:00"/>
    <m/>
    <s v="ASIGNÓ A OTRA DEPENDENCIA"/>
    <x v="1"/>
    <s v="N/A"/>
    <d v="2026-01-28T00:00:00"/>
    <s v="N/A"/>
    <s v="N/A"/>
    <s v=" SE ASIGNA A DEE AL PROFESIONAL Cristian Steph Velásquez Alejo"/>
    <n v="3"/>
    <x v="1"/>
    <n v="1"/>
    <x v="0"/>
  </r>
  <r>
    <s v="1-2026-001805"/>
    <d v="2026-01-19T00:00:00"/>
    <s v="Notificación Proceso de Escisión "/>
    <s v="CaribeMar de la Costa S.A.S. E.S.P. "/>
    <s v="DP"/>
    <d v="2026-01-19T00:00:00"/>
    <x v="23"/>
    <x v="1"/>
    <x v="8"/>
    <n v="12"/>
    <d v="2026-02-04T00:00:00"/>
    <m/>
    <s v="ASIGNÓ A OTRA DEPENDENCIA"/>
    <x v="1"/>
    <s v="N/A"/>
    <d v="2026-02-02T00:00:00"/>
    <s v="N/A"/>
    <s v="N/A"/>
    <s v="se asigna a OARE"/>
    <n v="11"/>
    <x v="1"/>
    <n v="8"/>
    <x v="0"/>
  </r>
  <r>
    <s v="1-2026-001902"/>
    <d v="2026-01-19T00:00:00"/>
    <s v="Solicitud de información del avance de los compromisos de los acuerdos pactados el 13 de agosto del presente año con la comunidad de los municipios de los municipios de Santa Maria, San Luis De Gaceno y Macanal"/>
    <s v="Gobernación de Boyacá"/>
    <s v="DP"/>
    <d v="2026-01-26T00:00:00"/>
    <x v="23"/>
    <x v="1"/>
    <x v="8"/>
    <n v="12"/>
    <d v="2026-02-04T00:00:00"/>
    <m/>
    <s v="ASIGNÓ A OTRA DEPENDENCIA"/>
    <x v="1"/>
    <s v="N/A"/>
    <d v="2026-01-28T00:00:00"/>
    <s v="N/A"/>
    <s v="N/A"/>
    <s v="se asigna a la DEE al Grupo de comunidades Energeticas"/>
    <n v="8"/>
    <x v="1"/>
    <n v="8"/>
    <x v="0"/>
  </r>
  <r>
    <s v="1-2026-002583"/>
    <d v="2026-01-22T00:00:00"/>
    <s v="REMISION POR COMPETENCIA DERECHO DE PETICION FORTALCIMIENTO DE LA SEGURIDAD EN INFRAESTRUCTURA ESTRATEGICA DEL DEPARTAMENTO DEL VALLE DEL CAUCA - REPRESA SALVAJINA APOCALIPTICA AMENAZA AL VALLE DEL CAUCA"/>
    <s v="Gustavo Cuenca"/>
    <s v="DP"/>
    <d v="2026-01-22T00:00:00"/>
    <x v="23"/>
    <x v="1"/>
    <x v="16"/>
    <n v="12"/>
    <d v="2026-02-09T00:00:00"/>
    <m/>
    <m/>
    <x v="1"/>
    <s v="2-2026-002005"/>
    <d v="2026-01-29T00:00:00"/>
    <s v="N/A"/>
    <s v="N/A"/>
    <s v="Se solicito Anexos"/>
    <n v="6"/>
    <x v="1"/>
    <n v="5"/>
    <x v="0"/>
  </r>
  <r>
    <s v="1-2026-002774"/>
    <d v="2026-01-23T00:00:00"/>
    <s v="Respuesta a comunicaciones con radicados MME 2-2026-001303 y MME 2_x000a_2026-003803 (“las Comunicaciones”)  "/>
    <s v="ISAGEN"/>
    <s v="DP"/>
    <d v="2026-01-23T00:00:00"/>
    <x v="23"/>
    <x v="1"/>
    <x v="9"/>
    <n v="12"/>
    <d v="2026-02-10T00:00:00"/>
    <m/>
    <m/>
    <x v="1"/>
    <s v="2-2026-002080"/>
    <d v="2026-01-29T00:00:00"/>
    <s v="N/A"/>
    <s v="N/A"/>
    <s v="Respuesta de Isagen a traslado previo"/>
    <n v="5"/>
    <x v="1"/>
    <n v="4"/>
    <x v="0"/>
  </r>
  <r>
    <s v="1-2026-003260"/>
    <d v="2026-01-27T00:00:0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x v="23"/>
    <x v="1"/>
    <x v="8"/>
    <n v="12"/>
    <d v="2026-02-12T00:00:00"/>
    <m/>
    <s v="ASIGNÓ A OTRA DEPENDENCIA"/>
    <x v="1"/>
    <s v="N/A"/>
    <d v="2026-01-27T00:00:00"/>
    <s v="N/A"/>
    <s v="N/A"/>
    <s v="SE ASIGNA A SUBSIDIOS"/>
    <n v="1"/>
    <x v="1"/>
    <n v="0"/>
    <x v="0"/>
  </r>
  <r>
    <s v="1-2026-003271"/>
    <d v="2026-01-27T00:00:00"/>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x v="23"/>
    <x v="1"/>
    <x v="8"/>
    <n v="12"/>
    <d v="2026-02-12T00:00:00"/>
    <m/>
    <s v="ASIGNÓ A OTRA DEPENDENCIA"/>
    <x v="1"/>
    <s v="N/A"/>
    <d v="2026-01-27T00:00:00"/>
    <s v="N/A"/>
    <s v="N/A"/>
    <s v="SE ASIGNA AL GRUPO DE REGALAMENTOS"/>
    <n v="1"/>
    <x v="1"/>
    <n v="0"/>
    <x v="0"/>
  </r>
  <r>
    <s v="1-2026-003349"/>
    <d v="2026-01-27T00:00:00"/>
    <s v="TRASLADO POR COMPETENCIA RE3110202601855 Agotamiento accion popular por solidarida"/>
    <s v="CaribeMar de la Costa S.A.S. E.S.P. "/>
    <s v="DP"/>
    <d v="2026-01-27T00:00:00"/>
    <x v="23"/>
    <x v="1"/>
    <x v="17"/>
    <n v="12"/>
    <d v="2026-02-12T00:00:00"/>
    <m/>
    <m/>
    <x v="1"/>
    <s v="2-2026-002079"/>
    <d v="2026-01-29T00:00:00"/>
    <s v="2-2026-002007"/>
    <d v="2026-01-29T00:00:00"/>
    <m/>
    <n v="3"/>
    <x v="1"/>
    <n v="0"/>
    <x v="2"/>
  </r>
  <r>
    <s v="1-2026-003357"/>
    <d v="2026-01-27T00:00:00"/>
    <s v="Solicitud de espacio institucional - FLORIDA SERVICIOS S.A.S ESP - Visita Técnica Bogotá (27 y 28 de enero de 2026)"/>
    <s v="Florida Servicios S.A.S E.S.P"/>
    <s v="DP"/>
    <d v="2026-01-27T00:00:00"/>
    <x v="23"/>
    <x v="1"/>
    <x v="15"/>
    <n v="12"/>
    <d v="2026-02-12T00:00:00"/>
    <m/>
    <m/>
    <x v="1"/>
    <s v="2-2026-002214"/>
    <d v="2026-01-30T00:00:00"/>
    <s v="N/A"/>
    <s v="N/A"/>
    <m/>
    <n v="4"/>
    <x v="1"/>
    <n v="0"/>
    <x v="0"/>
  </r>
  <r>
    <s v="1-2026-003366"/>
    <d v="2026-01-27T00:00:00"/>
    <s v="Resolución MME 40492 de 2025 - Finalización programa aporte voluntario Comparto mi energía"/>
    <s v=" CENTRAL HIDROELECTRICA DE CALDAS SA ESP BIC"/>
    <s v="DP"/>
    <d v="2026-01-27T00:00:00"/>
    <x v="23"/>
    <x v="1"/>
    <x v="8"/>
    <n v="12"/>
    <d v="2026-02-12T00:00:00"/>
    <m/>
    <s v="ASIGNÓ A OTRA DEPENDENCIA"/>
    <x v="1"/>
    <s v="N/A"/>
    <d v="2026-01-28T00:00:00"/>
    <s v="N/A"/>
    <s v="N/A"/>
    <s v="SE ASIGNA A OARE"/>
    <n v="2"/>
    <x v="1"/>
    <n v="0"/>
    <x v="0"/>
  </r>
  <r>
    <s v="3-2026-007507"/>
    <d v="2026-01-28T00:00:00"/>
    <s v=" Respuesta a memorando – Radicado No. 3-2026-007009"/>
    <s v="Grupo de Relacionamiento con el Ciudadano y Gestión de la _x000a_Información"/>
    <s v="DP"/>
    <d v="2026-01-28T00:00:00"/>
    <x v="24"/>
    <x v="1"/>
    <x v="3"/>
    <n v="12"/>
    <d v="2026-02-13T00:00:00"/>
    <m/>
    <m/>
    <x v="1"/>
    <s v="2-2026-002254"/>
    <d v="2026-01-30T00:00:00"/>
    <s v="N/A"/>
    <s v="N/A"/>
    <m/>
    <n v="3"/>
    <x v="1"/>
    <n v="0"/>
    <x v="0"/>
  </r>
  <r>
    <s v="1-2026-000916"/>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922"/>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775"/>
    <d v="2026-01-08T00:00:00"/>
    <s v="Solicitud de intervención por crisis energética en Mitú (Zona No Interconectada)"/>
    <s v="Valentina Luna Calderon"/>
    <s v="DP"/>
    <d v="2026-01-08T00:00:00"/>
    <x v="24"/>
    <x v="1"/>
    <x v="16"/>
    <n v="12"/>
    <d v="2026-01-27T00:00:00"/>
    <m/>
    <m/>
    <x v="1"/>
    <s v="2-2026-002015"/>
    <d v="2026-01-29T00:00:00"/>
    <s v="N/A"/>
    <s v="N/A"/>
    <s v="Se solicito Anexos"/>
    <n v="15"/>
    <x v="0"/>
    <n v="20"/>
    <x v="0"/>
  </r>
  <r>
    <s v="1-2026-001868"/>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1900"/>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2342"/>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230"/>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391"/>
    <d v="2026-01-21T00:00:00"/>
    <s v="Informe Final Aporte Voluntario - Resolución 40492-2025"/>
    <s v="ESSA"/>
    <s v="DP"/>
    <d v="2026-01-21T00:00:00"/>
    <x v="24"/>
    <x v="1"/>
    <x v="8"/>
    <n v="12"/>
    <d v="2026-02-06T00:00:00"/>
    <m/>
    <s v="ASIGNÓ A OTRA DEPENDENCIA"/>
    <x v="1"/>
    <s v="N/A"/>
    <d v="2026-01-28T00:00:00"/>
    <s v="N/A"/>
    <s v="N/A"/>
    <s v="SE ASIGNA A OARE"/>
    <n v="6"/>
    <x v="1"/>
    <n v="7"/>
    <x v="0"/>
  </r>
  <r>
    <s v="1-2026-002828"/>
    <d v="2026-01-26T00:00:00"/>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x v="24"/>
    <x v="1"/>
    <x v="8"/>
    <n v="12"/>
    <d v="2026-02-11T00:00:00"/>
    <m/>
    <s v="ASIGNÓ A OTRA DEPENDENCIA"/>
    <x v="1"/>
    <s v="N/A"/>
    <d v="2026-02-05T00:00:00"/>
    <s v="N/A"/>
    <s v="N/A"/>
    <s v="se asigna a la DEE al Grupo de Comunidades energeticas"/>
    <n v="9"/>
    <x v="1"/>
    <n v="2"/>
    <x v="0"/>
  </r>
  <r>
    <s v="1-2026-003426"/>
    <d v="2026-01-28T00:00:00"/>
    <s v=" No. 20261500009831 Respuesta al traslado de la solicitud relacionada con el “Derecho de petición, solicitud de información”, recibida mediante el radicado UPME No. 20251110341832."/>
    <s v="Unidad de Planeación Minero Energética - UPME"/>
    <s v="DP"/>
    <d v="2026-01-28T00:00:00"/>
    <x v="25"/>
    <x v="1"/>
    <x v="18"/>
    <n v="12"/>
    <d v="2026-02-13T00:00:00"/>
    <m/>
    <m/>
    <x v="1"/>
    <s v="2-2026-002466"/>
    <d v="2026-02-02T00:00:00"/>
    <s v="N/A"/>
    <s v="N/A"/>
    <m/>
    <n v="4"/>
    <x v="1"/>
    <n v="1"/>
    <x v="0"/>
  </r>
  <r>
    <s v="1-2026-003529"/>
    <d v="2026-01-28T00:00:00"/>
    <s v="presento queja por el alto cobro de la energía en el Corregimiento Puerto Olaya, municipio de Cimitarra, les comunico tengo linea prepago y el alto consumo que estoy pagando ya superan los $350.000 pesos"/>
    <s v="LILIANA LOPEZ"/>
    <s v="DP"/>
    <d v="2026-01-28T00:00:00"/>
    <x v="25"/>
    <x v="1"/>
    <x v="15"/>
    <n v="12"/>
    <d v="2026-02-13T00:00:00"/>
    <m/>
    <m/>
    <x v="1"/>
    <s v="2-2026-003369"/>
    <d v="2026-02-09T00:00:00"/>
    <s v="2-2026-002213  "/>
    <d v="2026-01-30T00:00:00"/>
    <s v="SE ENVÍA RESPUESTA DEFINITIVA AL PETICIONARIO"/>
    <n v="9"/>
    <x v="1"/>
    <n v="1"/>
    <x v="2"/>
  </r>
  <r>
    <s v="1-2026-003531"/>
    <d v="2026-01-28T00:00:00"/>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x v="25"/>
    <x v="1"/>
    <x v="16"/>
    <n v="12"/>
    <d v="2026-02-13T00:00:00"/>
    <m/>
    <m/>
    <x v="1"/>
    <s v="2-2026-002077"/>
    <d v="2026-01-29T00:00:00"/>
    <s v="N/A"/>
    <s v="N/A"/>
    <m/>
    <n v="2"/>
    <x v="1"/>
    <n v="1"/>
    <x v="0"/>
  </r>
  <r>
    <s v="1-2026-003540"/>
    <d v="2026-01-28T00:00:00"/>
    <s v="Respuesta a la solicitud sobre la necesidad de la presencia de GENSA y el Ministerio de Minas y Energía en el municipio de Mitú, Vaupés con radicado interno 2026EI-000000028.  "/>
    <s v="Gestión Energética S.A. E.S.P - GENSA"/>
    <s v="DP"/>
    <d v="2026-01-28T00:00:00"/>
    <x v="25"/>
    <x v="1"/>
    <x v="8"/>
    <n v="12"/>
    <d v="2026-02-13T00:00:00"/>
    <m/>
    <s v="ASIGNÓ A OTRA DEPENDENCIA"/>
    <x v="1"/>
    <s v="N/A"/>
    <d v="2026-01-29T00:00:00"/>
    <s v="N/A"/>
    <s v="N/A"/>
    <s v="SE ASIGNA A SUPERVISION"/>
    <n v="2"/>
    <x v="1"/>
    <n v="1"/>
    <x v="0"/>
  </r>
  <r>
    <s v="1-2026-003393"/>
    <d v="2026-01-27T00:00:00"/>
    <s v="TRASLADO POR COMPETENCIA- REPRESA SALVAJINA_x0009_"/>
    <s v="Secretaria de infraestructura del Valle del Cauca"/>
    <s v="DP"/>
    <d v="2026-01-27T00:00:00"/>
    <x v="25"/>
    <x v="1"/>
    <x v="8"/>
    <n v="12"/>
    <d v="2026-02-12T00:00:00"/>
    <m/>
    <s v="ASIGNÓ A OTRA DEPENDENCIA"/>
    <x v="1"/>
    <s v="N/A"/>
    <d v="2026-02-02T00:00:00"/>
    <s v="N/A"/>
    <s v="N/A"/>
    <s v="se asigna a OAAS"/>
    <n v="5"/>
    <x v="1"/>
    <n v="2"/>
    <x v="0"/>
  </r>
  <r>
    <s v="1-2026-003551"/>
    <d v="2026-01-28T00:00:00"/>
    <s v="Solicitud de información sobre el estado de la cobertura de fluido eléctrico en el área de influencia del Volcán Cerro Machín, para el cumplimiento de la acción popular de radicado 2010-00379."/>
    <s v="Alcaldia de Ibague"/>
    <s v="DP"/>
    <d v="2026-01-28T00:00:00"/>
    <x v="24"/>
    <x v="1"/>
    <x v="19"/>
    <n v="12"/>
    <d v="2026-02-13T00:00:00"/>
    <m/>
    <m/>
    <x v="1"/>
    <s v="2-2026-002824"/>
    <d v="2026-02-03T00:00:00"/>
    <s v="2-2026-002532"/>
    <d v="2026-02-02T00:00:00"/>
    <m/>
    <n v="5"/>
    <x v="1"/>
    <n v="0"/>
    <x v="2"/>
  </r>
  <r>
    <s v="1-2026-003637"/>
    <d v="2026-01-28T00:00:00"/>
    <s v="Abuso tarifario del precio del kilovatio en la costa caribe colombiana con relación incluso al precio del resto del país más aún de exportación"/>
    <s v="Anonimo"/>
    <s v="DP"/>
    <d v="2026-01-28T00:00:00"/>
    <x v="24"/>
    <x v="1"/>
    <x v="17"/>
    <n v="12"/>
    <d v="2026-02-13T00:00:00"/>
    <m/>
    <m/>
    <x v="1"/>
    <s v="2-2026-002528"/>
    <d v="2026-02-02T00:00:00"/>
    <s v="2-2026-002212"/>
    <d v="2026-01-30T00:00:00"/>
    <m/>
    <n v="4"/>
    <x v="1"/>
    <n v="0"/>
    <x v="2"/>
  </r>
  <r>
    <s v="1-2026-003725"/>
    <d v="2026-01-29T00:00:00"/>
    <s v="Solicitud de información sobre costos indicativos de generación eléctrica en Colombia "/>
    <s v="Embajada Republica Dominicana en Colombia"/>
    <s v="DP"/>
    <d v="2026-01-29T00:00:00"/>
    <x v="25"/>
    <x v="1"/>
    <x v="20"/>
    <n v="12"/>
    <d v="2026-02-16T00:00:00"/>
    <m/>
    <m/>
    <x v="1"/>
    <s v="2-2026-002076"/>
    <d v="2026-01-29T00:00:00"/>
    <s v="2-2026-002067"/>
    <d v="2026-01-29T00:00:00"/>
    <s v="Se traslada a UPME"/>
    <n v="1"/>
    <x v="1"/>
    <n v="0"/>
    <x v="2"/>
  </r>
  <r>
    <s v="3-2025-060217"/>
    <d v="2025-12-29T00:00:00"/>
    <s v="Solicitud de información sobre impuesto de timbre"/>
    <s v="Grupo de Tesorería"/>
    <s v="DP"/>
    <d v="2026-01-29T00:00:00"/>
    <x v="25"/>
    <x v="1"/>
    <x v="8"/>
    <n v="12"/>
    <d v="2026-01-16T00:00:00"/>
    <m/>
    <s v="ASIGNÓ A OTRA DEPENDENCIA"/>
    <x v="1"/>
    <s v="N/A"/>
    <d v="2026-01-30T00:00:00"/>
    <s v="N/A"/>
    <s v="N/A"/>
    <s v="SE ASIGNA A SUPERVISION"/>
    <n v="23"/>
    <x v="0"/>
    <n v="31"/>
    <x v="0"/>
  </r>
  <r>
    <s v=" 3-2026-006942"/>
    <d v="2026-01-22T00:00:00"/>
    <s v=" Solicitud de información sobre Zonas No Interconectadas (ZNI) – Ministerio de Minas y Energía – Oficina de Asuntos Ambientales y Sociales _x000a_(OAAS)"/>
    <s v="Oficina de Asuntos Ambientales y Sociales"/>
    <s v="DP"/>
    <d v="2026-01-27T00:00:00"/>
    <x v="25"/>
    <x v="1"/>
    <x v="21"/>
    <n v="12"/>
    <d v="2026-02-09T00:00:00"/>
    <m/>
    <m/>
    <x v="1"/>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n v="19"/>
    <x v="0"/>
    <n v="7"/>
    <x v="1"/>
  </r>
  <r>
    <s v="1-2026-002106"/>
    <d v="2026-01-20T00:00:00"/>
    <s v="Solicitud de aclaración y seguimiento – Proyecto energético solar Santander de Quilichao"/>
    <s v="Leslie Tatiana Suárez Cardona"/>
    <s v="DP"/>
    <d v="2026-01-20T00:00:00"/>
    <x v="25"/>
    <x v="1"/>
    <x v="8"/>
    <n v="12"/>
    <d v="2026-02-05T00:00:00"/>
    <m/>
    <s v="ASIGNÓ A OTRA DEPENDENCIA"/>
    <x v="1"/>
    <s v="N/A"/>
    <d v="2026-01-30T00:00:00"/>
    <s v="N/A"/>
    <s v="N/A"/>
    <s v="se asigna a la DEE al Grupo de Comunidades energeticas"/>
    <n v="9"/>
    <x v="1"/>
    <n v="9"/>
    <x v="0"/>
  </r>
  <r>
    <s v="1-2026-002827"/>
    <d v="2026-01-26T00:00:00"/>
    <s v="Cristian Danilo Arteaga Caicedo ha compartido la carpeta_x000a_&quot;Remisión información Rad 2-2025-055134 Hallazgo 16 CGR&quot;_x000a_contigo"/>
    <s v="Compañía Energética de Occidente - CEO"/>
    <s v="DP"/>
    <d v="2026-01-26T00:00:00"/>
    <x v="25"/>
    <x v="1"/>
    <x v="8"/>
    <n v="12"/>
    <d v="2026-02-11T00:00:00"/>
    <m/>
    <s v="ASIGNÓ A OTRA DEPENDENCIA"/>
    <x v="1"/>
    <s v="N/A"/>
    <d v="2026-01-30T00:00:00"/>
    <s v="N/A"/>
    <s v="N/A"/>
    <s v="Se asigna a Subsidios"/>
    <n v="5"/>
    <x v="1"/>
    <n v="3"/>
    <x v="0"/>
  </r>
  <r>
    <s v="1-2026-002843"/>
    <d v="2026-01-26T00:00:00"/>
    <s v="Comentarios sobre proyecto de Resolución de sobretasa_x000a_eléctrica de $8 kwh"/>
    <s v="LIGA NACIONAL DE USUARIOS DE SERVICIOS PÚBLICOS REGIÓN CARIBE"/>
    <s v="DP"/>
    <d v="2026-01-26T00:00:00"/>
    <x v="25"/>
    <x v="1"/>
    <x v="8"/>
    <n v="12"/>
    <d v="2026-02-11T00:00:00"/>
    <m/>
    <s v="ASIGNÓ A OTRA DEPENDENCIA"/>
    <x v="1"/>
    <s v="N/A"/>
    <d v="2026-01-30T00:00:00"/>
    <s v="N/A"/>
    <s v="N/A"/>
    <s v="se asigna a OARE"/>
    <n v="5"/>
    <x v="1"/>
    <n v="3"/>
    <x v="0"/>
  </r>
  <r>
    <s v="1-2026-002858"/>
    <d v="2026-01-26T00:00:00"/>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9T00:00:00"/>
    <x v="25"/>
    <x v="1"/>
    <x v="20"/>
    <n v="12"/>
    <d v="2026-02-11T00:00:00"/>
    <m/>
    <m/>
    <x v="1"/>
    <s v="2-2026-002251"/>
    <d v="2026-01-30T00:00:00"/>
    <s v="2-2026-002216"/>
    <d v="2026-01-30T00:00:00"/>
    <s v="Se dio traslado a la AES Colombia"/>
    <n v="5"/>
    <x v="1"/>
    <n v="3"/>
    <x v="2"/>
  </r>
  <r>
    <s v="1-2026-003104"/>
    <d v="2026-01-26T00:00:00"/>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9T00:00:00"/>
    <x v="25"/>
    <x v="1"/>
    <x v="17"/>
    <n v="12"/>
    <d v="2026-02-11T00:00:00"/>
    <m/>
    <m/>
    <x v="1"/>
    <s v="2-2026-002260"/>
    <d v="2026-01-30T00:00:00"/>
    <s v="N/A"/>
    <s v="N/A"/>
    <m/>
    <n v="5"/>
    <x v="1"/>
    <n v="3"/>
    <x v="0"/>
  </r>
  <r>
    <s v="1-2026-003353"/>
    <d v="2026-01-27T00:00:00"/>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8T00:00:00"/>
    <x v="25"/>
    <x v="1"/>
    <x v="8"/>
    <n v="12"/>
    <d v="2026-02-12T00:00:00"/>
    <m/>
    <s v="ASIGNÓ A OTRA DEPENDENCIA"/>
    <x v="1"/>
    <s v="N/A"/>
    <d v="2026-01-30T00:00:00"/>
    <s v="N/A"/>
    <s v="N/A"/>
    <s v="se asigna a OARE"/>
    <n v="4"/>
    <x v="1"/>
    <n v="2"/>
    <x v="0"/>
  </r>
  <r>
    <s v="1-2026-003383"/>
    <d v="2026-01-27T00:00:00"/>
    <s v="No 20268200214751 copia de respuesta al señor FABIAN HEILBRON LASTRA faheil1553@gmail.com; faheil1553@gmail.com  RESPUESTA A USUARIO - RAD. 220265290321022 MME 1-2025-061007 y 1-2026-002113 2-2026-001520 "/>
    <s v="Superintendencia de Servicios Públicos Domiciliarios"/>
    <s v="DP"/>
    <d v="2026-01-27T00:00:00"/>
    <x v="25"/>
    <x v="1"/>
    <x v="4"/>
    <n v="12"/>
    <d v="2026-02-12T00:00:00"/>
    <m/>
    <m/>
    <x v="0"/>
    <s v="N/A"/>
    <d v="2026-02-02T00:00:00"/>
    <s v="N/A"/>
    <s v="N/A"/>
    <s v="Respuesta de la SSPD enviada directamente al peticionario"/>
    <n v="5"/>
    <x v="1"/>
    <n v="2"/>
    <x v="0"/>
  </r>
  <r>
    <s v="3-2026-007717"/>
    <d v="2026-01-29T00:00:00"/>
    <s v="Envío de información - Formato de Planeación y Programación de Comisiones"/>
    <s v="Grupo de Gestión de Comisiones de Servicios, Viáticos y Transporte"/>
    <s v="DP"/>
    <d v="2026-01-29T00:00:00"/>
    <x v="25"/>
    <x v="1"/>
    <x v="14"/>
    <n v="12"/>
    <d v="2026-02-16T00:00:00"/>
    <m/>
    <m/>
    <x v="1"/>
    <s v=" 3-2026-013076"/>
    <d v="2026-03-04T00:00:00"/>
    <s v="N/A"/>
    <s v="N/A"/>
    <s v="SE ASIGNA A LA PROFESIONAL MARTHA LUCIA LANDINES"/>
    <n v="25"/>
    <x v="0"/>
    <n v="0"/>
    <x v="0"/>
  </r>
  <r>
    <s v="1-2026-003837"/>
    <d v="2026-01-30T00:00:00"/>
    <s v="Asunto: Autogeneración remota, Traslado MME Radicado No.: 2-2025-062132 Radicado CREG: S2026000543 Id de referencia: E2025017624"/>
    <s v="Comisión de Regulación de Energía y Gas"/>
    <s v="DP"/>
    <d v="2026-01-30T00:00:00"/>
    <x v="26"/>
    <x v="1"/>
    <x v="15"/>
    <n v="12"/>
    <d v="2026-02-17T00:00:00"/>
    <m/>
    <m/>
    <x v="1"/>
    <s v="2-2026-002625  "/>
    <d v="2026-02-05T00:00:00"/>
    <s v="N/A"/>
    <s v="N/A"/>
    <m/>
    <n v="5"/>
    <x v="1"/>
    <n v="0"/>
    <x v="0"/>
  </r>
  <r>
    <s v="1-2026-002645"/>
    <d v="2026-01-23T00:00:00"/>
    <s v="QUEJA PRESTACION DE SERVICIO DISPOWER"/>
    <s v="Anonimo"/>
    <s v="DP"/>
    <d v="2026-01-26T00:00:00"/>
    <x v="26"/>
    <x v="1"/>
    <x v="8"/>
    <n v="12"/>
    <d v="2026-02-10T00:00:00"/>
    <m/>
    <s v="ASIGNÓ A OTRA DEPENDENCIA"/>
    <x v="1"/>
    <s v="N/A"/>
    <d v="2026-02-03T00:00:00"/>
    <s v="N/A"/>
    <s v="N/A"/>
    <s v="Se reasigna a supervision"/>
    <n v="8"/>
    <x v="1"/>
    <n v="7"/>
    <x v="0"/>
  </r>
  <r>
    <s v="1-2026-002821"/>
    <d v="2026-01-26T00:00:00"/>
    <s v="de motivo sobre la norma que me exige cambiar el instrumneto de medida electrica contadpr de la luz "/>
    <s v="James Chavarro"/>
    <s v="DP"/>
    <d v="2026-01-26T00:00:00"/>
    <x v="26"/>
    <x v="1"/>
    <x v="16"/>
    <n v="12"/>
    <d v="2026-02-11T00:00:00"/>
    <m/>
    <m/>
    <x v="1"/>
    <s v="2-2026-002262"/>
    <d v="2026-01-30T00:00:00"/>
    <s v="2-2026-002252"/>
    <d v="2026-01-30T00:00:00"/>
    <s v="Se dio Traslado a ElectroHuila S.A."/>
    <n v="5"/>
    <x v="1"/>
    <n v="4"/>
    <x v="2"/>
  </r>
  <r>
    <s v="1-2026-002884"/>
    <d v="2026-01-26T00:00:00"/>
    <s v="Informe Final Resolución MME 40492 DE 2025"/>
    <s v="Gecelca Generadora Y Comercializadora De Energia Del Caribe"/>
    <s v="DP"/>
    <d v="2026-01-26T00:00:00"/>
    <x v="26"/>
    <x v="1"/>
    <x v="8"/>
    <n v="12"/>
    <d v="2026-02-11T00:00:00"/>
    <m/>
    <s v="ASIGNÓ A OTRA DEPENDENCIA"/>
    <x v="1"/>
    <s v="N/A"/>
    <d v="2026-01-30T00:00:00"/>
    <s v="N/A"/>
    <s v="N/A"/>
    <s v="SE ASIGNA A OARE"/>
    <n v="5"/>
    <x v="1"/>
    <n v="4"/>
    <x v="0"/>
  </r>
  <r>
    <s v="1-2026-002887"/>
    <d v="2026-01-26T00:00:00"/>
    <s v="Solicitud de Declaratoria de Utilidad Pública e Interés Social del Proyecto PEQUEÑA CENTRAL HIDROELÉCTRICA  HIDROTIGRE”. RADICADO DUPIS: 1-2024-056752. RADICADO INTERNO OAJ: 3-2024-049947 _x000a_RESPUESTA PARCIAL OAJ: 2-2025-034099"/>
    <s v="Energy S.A.S E.S.P"/>
    <s v="DP"/>
    <d v="2026-01-26T00:00:00"/>
    <x v="26"/>
    <x v="1"/>
    <x v="8"/>
    <n v="12"/>
    <d v="2026-02-11T00:00:00"/>
    <m/>
    <s v="ASIGNÓ A OTRA DEPENDENCIA"/>
    <x v="1"/>
    <s v="N/A"/>
    <d v="2026-02-11T00:00:00"/>
    <s v="N/A"/>
    <s v="N/A"/>
    <s v="SE ASIGNA A LA OAJ"/>
    <n v="13"/>
    <x v="0"/>
    <n v="4"/>
    <x v="0"/>
  </r>
  <r>
    <s v="1-2026-002947_x000a_ "/>
    <d v="2026-01-26T00:00:00"/>
    <s v="Presentacion Pago Impuesto de Timbre"/>
    <s v="Empresa de Energía de Arauca - Enelar S. A. E. S. P"/>
    <s v="DP"/>
    <d v="2026-01-26T00:00:00"/>
    <x v="26"/>
    <x v="1"/>
    <x v="8"/>
    <n v="12"/>
    <d v="2026-02-11T00:00:00"/>
    <m/>
    <s v="ASIGNÓ A OTRA DEPENDENCIA"/>
    <x v="1"/>
    <s v="N/A"/>
    <d v="2026-01-30T00:00:00"/>
    <s v="N/A"/>
    <s v="N/A"/>
    <s v="SE ASIGNA A SUPERVISION"/>
    <n v="5"/>
    <x v="1"/>
    <n v="4"/>
    <x v="0"/>
  </r>
  <r>
    <s v="1-2026-003085"/>
    <d v="2026-01-26T00:00:00"/>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x v="26"/>
    <x v="1"/>
    <x v="16"/>
    <n v="12"/>
    <d v="2026-02-11T00:00:00"/>
    <m/>
    <m/>
    <x v="1"/>
    <s v="2-2026-002263"/>
    <d v="2026-01-30T00:00:00"/>
    <s v="2-2026-002255"/>
    <d v="2026-01-30T00:00:00"/>
    <s v="Se dio traslado a ENEL "/>
    <n v="5"/>
    <x v="1"/>
    <n v="4"/>
    <x v="2"/>
  </r>
  <r>
    <s v="1-2026-003799"/>
    <d v="2026-01-29T00:00:00"/>
    <s v="Malos procedimiento de Caribe Mar de la Costa S.A.S. E.S.P. (Afinia), en contra de la Urbanización OGB"/>
    <s v="Luz Myriam Ramírez"/>
    <s v="DP"/>
    <d v="2026-01-30T00:00:00"/>
    <x v="26"/>
    <x v="1"/>
    <x v="17"/>
    <n v="12"/>
    <d v="2026-02-16T00:00:00"/>
    <m/>
    <m/>
    <x v="1"/>
    <s v="2-2026-002529"/>
    <d v="2026-02-02T00:00:00"/>
    <s v="2-2026-002464"/>
    <d v="2026-02-01T00:00:00"/>
    <m/>
    <n v="3"/>
    <x v="1"/>
    <n v="1"/>
    <x v="2"/>
  </r>
  <r>
    <s v="1-2026-003839"/>
    <d v="2026-01-30T00:00:00"/>
    <s v="Derecho de Petición - Fallas Reiteradas de Energía -Afinia_ Consecutivo: 220268003133"/>
    <s v="Azteca Comunicaciones"/>
    <s v="DP"/>
    <d v="2026-01-30T00:00:00"/>
    <x v="26"/>
    <x v="1"/>
    <x v="17"/>
    <n v="12"/>
    <d v="2026-02-17T00:00:00"/>
    <m/>
    <m/>
    <x v="1"/>
    <s v="2-2026-002531"/>
    <d v="2026-02-02T00:00:00"/>
    <s v="2-2026-002467"/>
    <d v="2026-02-01T00:00:00"/>
    <m/>
    <n v="2"/>
    <x v="1"/>
    <n v="0"/>
    <x v="2"/>
  </r>
  <r>
    <s v="1-2026-003841"/>
    <d v="2026-01-30T00:00:00"/>
    <s v="Derecho de Petición - Fallas Reiteradas de Energía -Air-e_ Consecutivo: 220268003134"/>
    <s v="Azteca Comunicaciones"/>
    <s v="DP"/>
    <d v="2026-01-30T00:00:00"/>
    <x v="26"/>
    <x v="1"/>
    <x v="16"/>
    <n v="12"/>
    <d v="2026-02-17T00:00:00"/>
    <m/>
    <m/>
    <x v="1"/>
    <s v="2-2026-002261"/>
    <d v="2026-01-30T00:00:00"/>
    <s v="2-2026-002256"/>
    <d v="2026-01-30T00:00:00"/>
    <s v="Se dio traslado a Air-e"/>
    <n v="1"/>
    <x v="1"/>
    <n v="0"/>
    <x v="2"/>
  </r>
  <r>
    <s v="1-2026-003849"/>
    <d v="2026-01-30T00:00:00"/>
    <s v="Derecho de Petición - Fallas Reiteradas de Energía -Cedenar_ Consecutivo: 220268003136"/>
    <s v="Azteca Comunicaciones"/>
    <s v="DP"/>
    <d v="2026-01-30T00:00:00"/>
    <x v="26"/>
    <x v="1"/>
    <x v="15"/>
    <n v="12"/>
    <d v="2026-02-17T00:00:00"/>
    <m/>
    <m/>
    <x v="1"/>
    <s v="2-2026-003362"/>
    <d v="2026-02-09T00:00:00"/>
    <s v="2-2026-002624 "/>
    <d v="2026-02-03T00:00:00"/>
    <s v="SE ENVÍA RESPUESTA DEFINITIVA AL PETICIONARIO"/>
    <n v="7"/>
    <x v="1"/>
    <n v="0"/>
    <x v="2"/>
  </r>
  <r>
    <s v="1-2026-003851"/>
    <d v="2026-01-30T00:00:00"/>
    <s v="Derecho de Petición - Fallas Reiteradas de Energía -Celsia_ Consecutivo: 220268003137"/>
    <s v="Azteca Comunicaciones"/>
    <s v="DP"/>
    <d v="2026-01-30T00:00:00"/>
    <x v="26"/>
    <x v="1"/>
    <x v="17"/>
    <n v="12"/>
    <d v="2026-02-17T00:00:00"/>
    <m/>
    <m/>
    <x v="1"/>
    <s v="2-2026-002823"/>
    <d v="2026-02-03T00:00:00"/>
    <s v="2-2026-002540"/>
    <d v="2026-02-02T00:00:00"/>
    <m/>
    <n v="3"/>
    <x v="1"/>
    <n v="0"/>
    <x v="2"/>
  </r>
  <r>
    <s v="1-2026-003858"/>
    <d v="2026-01-30T00:00:00"/>
    <s v="Traslado OFI26-00013357 / GFPU - EMAIL SOLICITUD URGENTE DE INTERVENCION INTEGRAL PARA EL MUNICIPIO DE MURINDO-ANTIOQUIA"/>
    <s v="Presidencia de la Republica"/>
    <s v="DP"/>
    <d v="2026-01-30T00:00:00"/>
    <x v="26"/>
    <x v="1"/>
    <x v="16"/>
    <n v="12"/>
    <d v="2026-02-17T00:00:00"/>
    <m/>
    <m/>
    <x v="1"/>
    <s v="2-2026-002253"/>
    <d v="2026-01-30T00:00:00"/>
    <s v="N/A"/>
    <s v="N/A"/>
    <s v="Se solicito Anexos"/>
    <n v="1"/>
    <x v="1"/>
    <n v="0"/>
    <x v="0"/>
  </r>
  <r>
    <s v="1-2026-003885"/>
    <d v="2026-01-30T00:00:00"/>
    <s v="contra respuesta a la comunicacion No. 26684668 del 27/01/2026"/>
    <s v="Oscar Suárez Castiblanco"/>
    <s v="DP"/>
    <d v="2026-01-30T00:00:00"/>
    <x v="26"/>
    <x v="1"/>
    <x v="17"/>
    <n v="12"/>
    <d v="2026-02-17T00:00:00"/>
    <m/>
    <m/>
    <x v="1"/>
    <s v="2-2026-002825"/>
    <d v="2026-02-03T00:00:00"/>
    <s v="2-2026-005443"/>
    <d v="2026-02-02T00:00:00"/>
    <m/>
    <n v="3"/>
    <x v="1"/>
    <n v="0"/>
    <x v="2"/>
  </r>
  <r>
    <s v="1-2026-003939"/>
    <d v="2026-01-30T00:00:00"/>
    <s v="Derecho de Petición - Fallas Reiteradas de Energía - Cens_ Consecutivo: 220268003138"/>
    <s v="Azteca Comunicaciones"/>
    <s v="DP"/>
    <d v="2026-01-30T00:00:00"/>
    <x v="26"/>
    <x v="1"/>
    <x v="15"/>
    <n v="12"/>
    <d v="2026-02-17T00:00:00"/>
    <m/>
    <m/>
    <x v="1"/>
    <s v="2-2026-003368"/>
    <d v="2026-02-09T00:00:00"/>
    <s v=" 2-2026-002623"/>
    <d v="2026-02-03T00:00:00"/>
    <m/>
    <n v="7"/>
    <x v="1"/>
    <n v="0"/>
    <x v="2"/>
  </r>
  <r>
    <s v="1-2026-004001"/>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5"/>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6"/>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7"/>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0"/>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4"/>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3942"/>
    <d v="2026-01-30T00:00:00"/>
    <s v="Derecho de petición art 23.cp ley 1755 del 2015 asunto instalación del medidor el día 16 de _x000a_abril de 2025."/>
    <s v="Carlos Manuel Villalba Barrera"/>
    <s v="DP"/>
    <d v="2026-01-30T00:00:00"/>
    <x v="26"/>
    <x v="1"/>
    <x v="17"/>
    <n v="12"/>
    <d v="2026-02-17T00:00:00"/>
    <m/>
    <m/>
    <x v="1"/>
    <s v="2-2026-002826"/>
    <d v="2026-02-03T00:00:00"/>
    <s v="2-2026-002557"/>
    <d v="2026-02-02T00:00:00"/>
    <m/>
    <n v="3"/>
    <x v="1"/>
    <n v="0"/>
    <x v="2"/>
  </r>
  <r>
    <s v="1-2026-004019"/>
    <d v="2026-01-30T00:00:00"/>
    <s v="Derecho de Petición - Fallas Reiteradas de Energía -Chec_ Consecutivo: 220268003140 "/>
    <s v="Azteca Comunicaciones"/>
    <s v="DP"/>
    <d v="2026-01-30T00:00:00"/>
    <x v="26"/>
    <x v="1"/>
    <x v="17"/>
    <n v="12"/>
    <d v="2026-02-17T00:00:00"/>
    <m/>
    <m/>
    <x v="1"/>
    <s v="2-2026-002827"/>
    <d v="2026-02-03T00:00:00"/>
    <s v="2-2026-002598"/>
    <d v="2026-02-03T00:00:00"/>
    <m/>
    <n v="3"/>
    <x v="1"/>
    <n v="0"/>
    <x v="2"/>
  </r>
  <r>
    <s v="1-2026-004024"/>
    <d v="2026-01-30T00:00:00"/>
    <s v="Derecho de Petición - Fallas Reiteradas de Energía -_ Consecutivo: 220268003141 CODENSA S.A. E.S.P."/>
    <s v="Azteca Comunicaciones"/>
    <s v="DP"/>
    <d v="2026-01-30T00:00:00"/>
    <x v="26"/>
    <x v="1"/>
    <x v="17"/>
    <n v="12"/>
    <d v="2026-02-17T00:00:00"/>
    <m/>
    <m/>
    <x v="1"/>
    <s v="2-2026-002828"/>
    <d v="2026-02-03T00:00:00"/>
    <s v="2-2026-002599"/>
    <d v="2026-02-03T00:00:00"/>
    <m/>
    <n v="3"/>
    <x v="1"/>
    <n v="0"/>
    <x v="2"/>
  </r>
  <r>
    <s v="1-2026-004026"/>
    <d v="2026-01-30T00:00:00"/>
    <s v="Derecho de Petición - Fallas Reiteradas de Energía -Dispac_ Consecutivo: 220268003142"/>
    <s v="Azteca Comunicaciones"/>
    <s v="DP"/>
    <d v="2026-01-30T00:00:00"/>
    <x v="26"/>
    <x v="1"/>
    <x v="17"/>
    <n v="12"/>
    <d v="2026-02-17T00:00:00"/>
    <m/>
    <m/>
    <x v="1"/>
    <s v="2-2026-002830"/>
    <d v="2026-02-03T00:00:00"/>
    <s v="2-2026-002610"/>
    <d v="2026-02-03T00:00:00"/>
    <m/>
    <n v="3"/>
    <x v="1"/>
    <n v="0"/>
    <x v="2"/>
  </r>
  <r>
    <s v="1-2026-004030"/>
    <d v="2026-01-30T00:00:00"/>
    <s v="Derecho de Petición - Fallas Reiteradas de Energía -_ Consecutivo: 220268003144 EMPRESA DE ENERGÍA BAJO DE PUTUMAYO S.A E.S.P."/>
    <s v="Azteca Comunicaciones"/>
    <s v="DP"/>
    <d v="2026-01-30T00:00:00"/>
    <x v="26"/>
    <x v="1"/>
    <x v="17"/>
    <n v="12"/>
    <d v="2026-02-17T00:00:00"/>
    <m/>
    <m/>
    <x v="1"/>
    <s v="2-2026-002831"/>
    <d v="2026-02-03T00:00:00"/>
    <s v="2-2026-002619"/>
    <d v="2026-02-03T00:00:00"/>
    <m/>
    <n v="3"/>
    <x v="1"/>
    <n v="0"/>
    <x v="2"/>
  </r>
  <r>
    <s v="1-2026-004033"/>
    <d v="2026-01-30T00:00:00"/>
    <s v="Derecho de Petición - Fallas Reiteradas de Energía -_ Consecutivo: 220268003145 EMPRESA GENERADORA DE ENERGÍA ELECTRICA DE el CHARCO S.A "/>
    <s v="Azteca Comunicaciones"/>
    <s v="DP"/>
    <d v="2026-01-30T00:00:00"/>
    <x v="26"/>
    <x v="1"/>
    <x v="17"/>
    <n v="12"/>
    <d v="2026-02-17T00:00:00"/>
    <m/>
    <m/>
    <x v="1"/>
    <s v="2-2026-002832"/>
    <d v="2026-02-03T00:00:00"/>
    <s v="2-2026-002627"/>
    <d v="2026-02-03T00:00:00"/>
    <m/>
    <n v="3"/>
    <x v="1"/>
    <n v="0"/>
    <x v="2"/>
  </r>
  <r>
    <s v="1-2026-004034"/>
    <d v="2026-01-30T00:00:00"/>
    <s v="Derecho de Petición - Fallas Reiteradas de Energía Elecmuri_ Consecutivo: 220268003146"/>
    <s v="Azteca Comunicaciones"/>
    <s v="DP"/>
    <d v="2026-01-30T00:00:00"/>
    <x v="26"/>
    <x v="1"/>
    <x v="17"/>
    <n v="12"/>
    <d v="2026-02-17T00:00:00"/>
    <m/>
    <m/>
    <x v="1"/>
    <s v="2-2026-002833"/>
    <d v="2026-02-03T00:00:00"/>
    <s v="2-2026-002628"/>
    <d v="2026-02-03T00:00:00"/>
    <m/>
    <n v="3"/>
    <x v="1"/>
    <n v="0"/>
    <x v="2"/>
  </r>
  <r>
    <s v="1-2026-004036"/>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8"/>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9"/>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43"/>
    <d v="2026-01-30T00:00:00"/>
    <s v="Derecho de Petición - Fallas Reiteradas de Energía -Emsa_ Consecutivo: 220268003154"/>
    <s v="Azteca Comunicaciones"/>
    <s v="DP"/>
    <d v="2026-01-30T00:00:00"/>
    <x v="26"/>
    <x v="1"/>
    <x v="16"/>
    <n v="12"/>
    <d v="2026-02-17T00:00:00"/>
    <m/>
    <m/>
    <x v="1"/>
    <s v="2-2026-002612"/>
    <d v="2026-02-03T00:00:00"/>
    <s v="2-2026-002554"/>
    <d v="2026-02-02T00:00:00"/>
    <s v="Se dio traslado a Electrificadora del Meta S.A."/>
    <n v="3"/>
    <x v="1"/>
    <n v="0"/>
    <x v="2"/>
  </r>
  <r>
    <s v="1-2026-004046"/>
    <d v="2026-01-30T00:00:00"/>
    <s v="Derecho de Petición - Fallas Reiteradas de Energía -SIGLO XXI_ Consecutivo: 2202680031354"/>
    <s v="Azteca Comunicaciones"/>
    <s v="DP"/>
    <d v="2026-01-30T00:00:00"/>
    <x v="26"/>
    <x v="1"/>
    <x v="16"/>
    <n v="12"/>
    <d v="2026-02-17T00:00:00"/>
    <m/>
    <m/>
    <x v="1"/>
    <s v="2-2026-002606"/>
    <d v="2026-02-03T00:00:00"/>
    <s v="2-2026-002556"/>
    <d v="2026-02-02T00:00:00"/>
    <s v="Se dio traslado a Garaviz Industria y Comercial del estado SIGLO XXI"/>
    <n v="3"/>
    <x v="1"/>
    <n v="0"/>
    <x v="2"/>
  </r>
  <r>
    <s v="1-2026-004047"/>
    <d v="2026-01-30T00:00:00"/>
    <s v="Derecho de Petición - Fallas Reiteradas de Energía -Emsendarien_ Consecutivo: 220268003157"/>
    <s v="Azteca Comunicaciones"/>
    <s v="DP"/>
    <d v="2026-01-30T00:00:00"/>
    <x v="26"/>
    <x v="1"/>
    <x v="16"/>
    <n v="12"/>
    <d v="2026-02-17T00:00:00"/>
    <m/>
    <m/>
    <x v="1"/>
    <s v="2-2026-002602"/>
    <d v="2026-02-03T00:00:00"/>
    <s v="2-2026-002559"/>
    <d v="2026-02-02T00:00:00"/>
    <s v="Se dio traslado a Empresa de Servicios Públicos Domiciliarios de Carmen del Darién S.A. E.S.P. - EMSEPDARIEN"/>
    <n v="3"/>
    <x v="1"/>
    <n v="0"/>
    <x v="2"/>
  </r>
  <r>
    <s v="1-2026-004048"/>
    <d v="2026-01-30T00:00:00"/>
    <s v="Derecho de Petición - Fallas Reiteradas de Energía -Emserpurcar_ Consecutivo: 220268003158"/>
    <s v="Azteca Comunicaciones"/>
    <s v="DP"/>
    <d v="2026-01-30T00:00:00"/>
    <x v="26"/>
    <x v="1"/>
    <x v="16"/>
    <n v="12"/>
    <d v="2026-02-17T00:00:00"/>
    <m/>
    <m/>
    <x v="1"/>
    <s v="2-2026-002605"/>
    <d v="2026-02-03T00:00:00"/>
    <s v="2-2026-002558"/>
    <d v="2026-02-02T00:00:00"/>
    <s v="Se dio traslado a  Empresa Municipal De Servicios Públicos De Cartagena Del Chaira – EMSERPUCAR ESP"/>
    <n v="3"/>
    <x v="1"/>
    <n v="0"/>
    <x v="2"/>
  </r>
  <r>
    <s v="1-2026-004049"/>
    <d v="2026-01-30T00:00:00"/>
    <s v="Derecho de Petición - Fallas Reiteradas de Energía -Emseroccidente_ Consecutivo: 220268003160"/>
    <s v="Azteca Comunicaciones"/>
    <s v="DP"/>
    <d v="2026-01-30T00:00:00"/>
    <x v="26"/>
    <x v="1"/>
    <x v="16"/>
    <n v="12"/>
    <d v="2026-02-17T00:00:00"/>
    <m/>
    <m/>
    <x v="1"/>
    <s v="2-2026-002613"/>
    <d v="2026-02-03T00:00:00"/>
    <s v="2-2026-002553"/>
    <d v="2026-02-02T00:00:00"/>
    <s v="Se dio traslado a Ceo- Compañía Energética De Occidente S.A.S. E.S.P."/>
    <n v="3"/>
    <x v="1"/>
    <n v="0"/>
    <x v="2"/>
  </r>
  <r>
    <s v="1-2026-004052"/>
    <d v="2026-01-30T00:00:00"/>
    <s v="Derecho de Petición - Fallas Reiteradas de Energía -Enelar_ Consecutivo: 220268003161"/>
    <s v="Azteca Comunicaciones"/>
    <s v="DP"/>
    <d v="2026-01-30T00:00:00"/>
    <x v="26"/>
    <x v="1"/>
    <x v="16"/>
    <n v="12"/>
    <d v="2026-02-17T00:00:00"/>
    <m/>
    <m/>
    <x v="1"/>
    <s v="2-2026-002614"/>
    <d v="2026-02-03T00:00:00"/>
    <s v="2-2026-002551"/>
    <d v="2026-02-02T00:00:00"/>
    <s v="Se dio traslado a ENELAR"/>
    <n v="3"/>
    <x v="1"/>
    <n v="0"/>
    <x v="2"/>
  </r>
  <r>
    <s v="1-2026-004054"/>
    <d v="2026-01-30T00:00:00"/>
    <s v="Derecho de Petición - Fallas Reiteradas de Energía -Enerca_ Consecutivo: 220268003162"/>
    <s v="Azteca Comunicaciones"/>
    <s v="DP"/>
    <d v="2026-01-30T00:00:00"/>
    <x v="26"/>
    <x v="1"/>
    <x v="16"/>
    <n v="12"/>
    <d v="2026-02-17T00:00:00"/>
    <m/>
    <m/>
    <x v="1"/>
    <s v="2-2026-002621"/>
    <d v="2026-02-03T00:00:00"/>
    <s v="2-2026-002550"/>
    <d v="2026-02-02T00:00:00"/>
    <s v="Se dio traslado a EMPRESA DE ENERGÍA DE CASANARE"/>
    <n v="3"/>
    <x v="1"/>
    <n v="0"/>
    <x v="2"/>
  </r>
  <r>
    <s v="1-2026-004055_x000a_ "/>
    <d v="2026-01-30T00:00:00"/>
    <s v="Derecho de Petición - Fallas Reiteradas de Energía -Energuaviare_ Consecutivo: 220268003163"/>
    <s v="Azteca Comunicaciones"/>
    <s v="DP"/>
    <d v="2026-01-30T00:00:00"/>
    <x v="26"/>
    <x v="1"/>
    <x v="16"/>
    <n v="12"/>
    <d v="2026-02-17T00:00:00"/>
    <m/>
    <m/>
    <x v="1"/>
    <s v="2-2026-002615"/>
    <d v="2026-02-03T00:00:00"/>
    <s v="2-2026-002547"/>
    <d v="2026-02-02T00:00:00"/>
    <s v="Se dio traslado a ENERGUAVIARE S.A. E.S.P."/>
    <n v="3"/>
    <x v="1"/>
    <n v="0"/>
    <x v="2"/>
  </r>
  <r>
    <s v="1-2026-004056"/>
    <d v="2026-01-30T00:00:00"/>
    <s v="Derecho de Petición - Fallas Reiteradas de Energía -EPM_ Consecutivo: 220268003164"/>
    <s v="Azteca Comunicaciones"/>
    <s v="DP"/>
    <d v="2026-01-30T00:00:00"/>
    <x v="26"/>
    <x v="1"/>
    <x v="16"/>
    <n v="12"/>
    <d v="2026-02-17T00:00:00"/>
    <m/>
    <m/>
    <x v="1"/>
    <s v="2-2026-002616"/>
    <d v="2026-02-03T00:00:00"/>
    <s v="2-2026-002546"/>
    <d v="2026-02-02T00:00:00"/>
    <s v="Se dio traslado a EMPRESA DE SERVICIOS PÚBLICOS DE MEDELLÍN"/>
    <n v="3"/>
    <x v="1"/>
    <n v="0"/>
    <x v="2"/>
  </r>
  <r>
    <s v="1-2026-004057"/>
    <d v="2026-01-30T00:00:00"/>
    <s v="Derecho de Petición - Fallas Reiteradas de Energía -ESSA_ Consecutivo: 220268003166"/>
    <s v="Azteca Comunicaciones"/>
    <s v="DP"/>
    <d v="2026-01-30T00:00:00"/>
    <x v="26"/>
    <x v="1"/>
    <x v="16"/>
    <n v="12"/>
    <d v="2026-02-17T00:00:00"/>
    <m/>
    <m/>
    <x v="1"/>
    <s v="2-2026-002617"/>
    <d v="2026-02-03T00:00:00"/>
    <s v="2-2026-002535"/>
    <d v="2026-02-02T00:00:00"/>
    <s v="Se dio traslado a Electrificadora de Santander"/>
    <n v="3"/>
    <x v="1"/>
    <n v="0"/>
    <x v="2"/>
  </r>
  <r>
    <s v="1-2026-004059"/>
    <d v="2026-01-30T00:00:00"/>
    <s v="Derecho de Petición - Fallas Reiteradas de Energía -EPSA_ Consecutivo: 220268003165"/>
    <s v="Azteca Comunicaciones"/>
    <s v="DP"/>
    <d v="2026-01-30T00:00:00"/>
    <x v="26"/>
    <x v="1"/>
    <x v="16"/>
    <n v="12"/>
    <d v="2026-02-17T00:00:00"/>
    <m/>
    <m/>
    <x v="1"/>
    <s v="2-2026-002618"/>
    <d v="2026-02-03T00:00:00"/>
    <s v="2-2026-002533"/>
    <d v="2026-02-02T00:00:00"/>
    <s v="Se dio traslado a CELSIA COLOMBIA S.A. E.S.P. (EPSA)"/>
    <n v="3"/>
    <x v="1"/>
    <n v="0"/>
    <x v="2"/>
  </r>
  <r>
    <s v="1-2026-004110"/>
    <d v="2026-02-02T00:00:00"/>
    <s v="DERECHO DE PETICIÓN - Consulta sobre la Factibilidad de Declaratoria de Utilidad Pública e Interés Social para el Proyecto Solar Fotovoltaico Tonsuca II de 9.9 MW."/>
    <s v=" ABO Wind Renovables"/>
    <s v="DP"/>
    <d v="2026-02-02T00:00:00"/>
    <x v="27"/>
    <x v="2"/>
    <x v="18"/>
    <n v="12"/>
    <d v="2026-02-18T00:00:00"/>
    <m/>
    <m/>
    <x v="1"/>
    <s v="2-2026-003496"/>
    <d v="2026-02-10T00:00:00"/>
    <s v="N/A"/>
    <s v="N/A"/>
    <m/>
    <n v="7"/>
    <x v="1"/>
    <n v="0"/>
    <x v="0"/>
  </r>
  <r>
    <s v="1-2026-004025"/>
    <d v="2026-01-30T00:00:00"/>
    <s v=" Afectaciones por ola invernal"/>
    <s v="Electrificadora del Municipio de Riosucio Choco S.A. E.S.P. - ELECMURI"/>
    <s v="DP"/>
    <d v="2026-02-02T00:00:00"/>
    <x v="27"/>
    <x v="2"/>
    <x v="17"/>
    <n v="12"/>
    <d v="2026-02-17T00:00:00"/>
    <m/>
    <m/>
    <x v="1"/>
    <s v="2-2026-002829"/>
    <d v="2026-02-03T00:00:00"/>
    <s v="2-2026-002601"/>
    <d v="2026-02-03T00:00:00"/>
    <m/>
    <n v="3"/>
    <x v="1"/>
    <n v="3"/>
    <x v="2"/>
  </r>
  <r>
    <s v="1-2026-004335"/>
    <d v="2026-02-03T00:00:00"/>
    <s v="Reporte de Información Nuevos Usuarios Rurales (Enero 2026) - CENS"/>
    <s v="Cens"/>
    <s v="RESPUESTAS INFORMATIVAS"/>
    <d v="2026-02-03T00:00:00"/>
    <x v="28"/>
    <x v="2"/>
    <x v="14"/>
    <n v="12"/>
    <d v="2026-02-19T00:00:00"/>
    <m/>
    <m/>
    <x v="1"/>
    <s v="2-2026-002913"/>
    <d v="2026-02-04T00:00:00"/>
    <s v="N/A"/>
    <s v="N/A"/>
    <s v=" Acuse de recibido radicado MME 1-2026-004335 Reporte nuevos usuarios"/>
    <n v="2"/>
    <x v="1"/>
    <n v="0"/>
    <x v="0"/>
  </r>
  <r>
    <s v="1-2026-004401"/>
    <d v="2026-02-03T00:00:00"/>
    <s v="Solicitud de aplazamiento de la fecha de puesta en operación del proyecto UPME 03 - 2023  subestacion nueva Esperanza"/>
    <s v=" EPM"/>
    <s v="DP"/>
    <d v="2026-02-03T00:00:00"/>
    <x v="28"/>
    <x v="2"/>
    <x v="8"/>
    <n v="12"/>
    <d v="2026-02-19T00:00:00"/>
    <m/>
    <s v="ASIGNÓ A OTRA DEPENDENCIA"/>
    <x v="1"/>
    <s v="N/A"/>
    <d v="2026-02-04T00:00:00"/>
    <s v="N/A"/>
    <s v="N/A"/>
    <s v="se asigna a la OAJ"/>
    <n v="2"/>
    <x v="1"/>
    <n v="0"/>
    <x v="0"/>
  </r>
  <r>
    <s v="1-2026-004415"/>
    <d v="2026-02-03T00:00:00"/>
    <s v="ControlDoc - Correspondencia: Se le ha asignado un nuevo documento: 89488 (202614200002911) - Respuesta radicado 202614200004382_x000a_“REVISION PROYECTO OXI 20250214000167 Rivera I y II Puerto Asís”"/>
    <s v=" IPSE"/>
    <s v="DP"/>
    <d v="2026-02-03T00:00:00"/>
    <x v="28"/>
    <x v="2"/>
    <x v="8"/>
    <n v="12"/>
    <d v="2026-02-19T00:00:00"/>
    <m/>
    <s v="ASIGNÓ A OTRA DEPENDENCIA"/>
    <x v="1"/>
    <s v="N/A"/>
    <d v="2026-02-04T00:00:00"/>
    <s v="N/A"/>
    <s v="N/A"/>
    <s v="SE ASIGNA OPGI"/>
    <n v="2"/>
    <x v="1"/>
    <n v="0"/>
    <x v="0"/>
  </r>
  <r>
    <s v="1-2026-004442"/>
    <d v="2026-02-03T00:00:00"/>
    <s v="Información requerida &quot;Nuevos usuarios rurales&quot;"/>
    <s v="ELECTROCAQUETA S.A E.S.P"/>
    <s v="RESPUESTAS INFORMATIVAS"/>
    <d v="2026-02-03T00:00:00"/>
    <x v="28"/>
    <x v="2"/>
    <x v="14"/>
    <n v="12"/>
    <d v="2026-02-19T00:00:00"/>
    <m/>
    <m/>
    <x v="1"/>
    <s v="2-2026-002912"/>
    <d v="2026-02-04T00:00:00"/>
    <s v="N/A"/>
    <s v="N/A"/>
    <s v="Acuse de recibido radicado MME 1-2026-004442 Reporte nuevos_x000a_usuarios"/>
    <n v="2"/>
    <x v="1"/>
    <n v="0"/>
    <x v="0"/>
  </r>
  <r>
    <s v="1-2026-004464"/>
    <d v="2026-02-03T00:00:00"/>
    <s v="Reporte usuarios Rurales"/>
    <s v="Empresa de Energía de Casanare SA ESP"/>
    <s v="RESPUESTAS INFORMATIVAS"/>
    <d v="2026-02-03T00:00:00"/>
    <x v="28"/>
    <x v="2"/>
    <x v="14"/>
    <n v="12"/>
    <d v="2026-02-19T00:00:00"/>
    <m/>
    <m/>
    <x v="1"/>
    <s v="2-2026-002910"/>
    <d v="2026-02-04T00:00:00"/>
    <s v="N/A"/>
    <s v="N/A"/>
    <s v=" Acuse de recibido radicado MME 1-2026-004464 Reporte nuevos usuarios de octubre, noviembre y diciembre de 2025"/>
    <n v="2"/>
    <x v="1"/>
    <n v="0"/>
    <x v="0"/>
  </r>
  <r>
    <s v="1-2026-004476"/>
    <d v="2026-02-03T00:00:00"/>
    <s v="Reporte usuarios rurales enero 2026"/>
    <s v="Empresa de Energía de Casanare SA ESP"/>
    <s v="RESPUESTAS INFORMATIVAS"/>
    <d v="2026-02-03T00:00:00"/>
    <x v="28"/>
    <x v="2"/>
    <x v="14"/>
    <n v="12"/>
    <d v="2026-02-19T00:00:00"/>
    <m/>
    <m/>
    <x v="1"/>
    <s v="2-2026-003019"/>
    <d v="2026-02-05T00:00:00"/>
    <s v="N/A"/>
    <s v="N/A"/>
    <s v="Acuse de recibido radicado MME 1-2026-004476 Reporte nuevos usuarios"/>
    <n v="3"/>
    <x v="1"/>
    <n v="0"/>
    <x v="0"/>
  </r>
  <r>
    <s v="1-2026-004526"/>
    <d v="2026-02-03T00:00:00"/>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x v="28"/>
    <x v="2"/>
    <x v="8"/>
    <n v="12"/>
    <d v="2026-02-19T00:00:00"/>
    <m/>
    <s v="ASIGNÓ A OTRA DEPENDENCIA"/>
    <x v="1"/>
    <s v="N/A"/>
    <d v="2026-02-04T00:00:00"/>
    <s v="N/A"/>
    <s v="N/A"/>
    <s v="SE ASIGNA A OARE"/>
    <n v="2"/>
    <x v="1"/>
    <n v="0"/>
    <x v="0"/>
  </r>
  <r>
    <s v="1-2026-001253"/>
    <d v="2026-01-14T00:00:00"/>
    <s v="20260113 100156385-0098 Solicitud_de_información_sobre_el_estado_actual_de_proyectos_BPIN_Obras_por_Impuestos_Min_Minas"/>
    <s v="DIAN"/>
    <s v="DP"/>
    <d v="2026-02-03T00:00:00"/>
    <x v="29"/>
    <x v="2"/>
    <x v="1"/>
    <n v="12"/>
    <d v="2026-01-30T00:00:00"/>
    <m/>
    <m/>
    <x v="1"/>
    <s v="2-2026-005069"/>
    <d v="2026-02-20T00:00:00"/>
    <s v="N/A"/>
    <s v="N/A"/>
    <m/>
    <n v="28"/>
    <x v="0"/>
    <n v="21"/>
    <x v="0"/>
  </r>
  <r>
    <s v="1-2026-004379"/>
    <d v="2026-02-03T00:00:00"/>
    <s v="DENUNCIA POR MALA CALIDAD DE LA PRESTACIÓN DE SERVICIO DE ENERGIA PEREIRA"/>
    <s v="ANGELA YULIANA TORRES"/>
    <s v="DP"/>
    <d v="2026-02-03T00:00:00"/>
    <x v="29"/>
    <x v="2"/>
    <x v="22"/>
    <n v="12"/>
    <d v="2026-02-19T00:00:00"/>
    <m/>
    <m/>
    <x v="1"/>
    <s v=" 2-2026-003506"/>
    <d v="2026-02-10T00:00:00"/>
    <s v="2-2026-003108"/>
    <d v="2026-02-05T00:00:00"/>
    <m/>
    <n v="6"/>
    <x v="1"/>
    <n v="1"/>
    <x v="2"/>
  </r>
  <r>
    <s v="1-2026-004394"/>
    <d v="2026-02-03T00:00:00"/>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x v="29"/>
    <x v="2"/>
    <x v="8"/>
    <n v="12"/>
    <d v="2026-02-19T00:00:00"/>
    <m/>
    <s v="ASIGNÓ A OTRA DEPENDENCIA"/>
    <x v="1"/>
    <s v="N/A"/>
    <d v="2026-02-05T00:00:00"/>
    <s v="N/A"/>
    <s v="N/A"/>
    <s v="se asigna a DEE al Grupo de Comunidades Energeticas"/>
    <n v="3"/>
    <x v="1"/>
    <n v="1"/>
    <x v="0"/>
  </r>
  <r>
    <s v="1-2026-003914"/>
    <d v="2026-01-30T00:00:00"/>
    <s v="denuncia a empresa de energia del bajo putumayo usuaria con numero de suscripción 45899 Puerto Asis Putumayo "/>
    <s v="LOURDES ESPERANZA CHAZATAR"/>
    <s v="DP"/>
    <d v="2026-01-30T00:00:00"/>
    <x v="29"/>
    <x v="2"/>
    <x v="22"/>
    <n v="12"/>
    <d v="2026-02-17T00:00:00"/>
    <m/>
    <m/>
    <x v="1"/>
    <s v="2-2026-003501"/>
    <d v="2026-02-10T00:00:00"/>
    <s v="2-2026-003109"/>
    <d v="2026-02-05T00:00:00"/>
    <m/>
    <n v="8"/>
    <x v="1"/>
    <n v="5"/>
    <x v="2"/>
  </r>
  <r>
    <s v="1-2026-004523"/>
    <d v="2026-02-03T00:00:00"/>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x v="29"/>
    <x v="2"/>
    <x v="19"/>
    <n v="12"/>
    <d v="2026-02-19T00:00:00"/>
    <m/>
    <m/>
    <x v="1"/>
    <s v="2-2026-005084"/>
    <d v="2026-02-20T00:00:00"/>
    <s v="N/A"/>
    <s v="N/A"/>
    <m/>
    <n v="14"/>
    <x v="0"/>
    <n v="1"/>
    <x v="0"/>
  </r>
  <r>
    <s v="1-2026-004559"/>
    <d v="2026-02-04T00:00:00"/>
    <s v="consulta y solicitud de informacion art 25 CPACA "/>
    <s v="URIAS ANTONIO RODRIGUEZ PRIETO"/>
    <s v="DP"/>
    <d v="2026-02-04T00:00:00"/>
    <x v="29"/>
    <x v="2"/>
    <x v="8"/>
    <n v="12"/>
    <d v="2026-02-20T00:00:00"/>
    <m/>
    <s v="ASIGNÓ A OTRA DEPENDENCIA"/>
    <x v="1"/>
    <s v="N/A"/>
    <d v="2026-02-06T00:00:00"/>
    <s v="N/A"/>
    <s v="N/A"/>
    <s v="SE ASIGNA A LA DEE AL GRUPO DE COMUNIDADES ENERGETICAS"/>
    <n v="3"/>
    <x v="1"/>
    <n v="0"/>
    <x v="0"/>
  </r>
  <r>
    <s v="1-2026-004560"/>
    <d v="2026-02-04T00:00:0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x v="29"/>
    <x v="2"/>
    <x v="8"/>
    <n v="12"/>
    <d v="2026-02-20T00:00:00"/>
    <m/>
    <s v="ASIGNÓ A OTRA DEPENDENCIA"/>
    <x v="1"/>
    <s v="N/A"/>
    <d v="2026-02-12T00:00:00"/>
    <s v="N/A"/>
    <s v="N/A"/>
    <s v="se asigna al Grupo de supervision"/>
    <n v="7"/>
    <x v="1"/>
    <n v="0"/>
    <x v="0"/>
  </r>
  <r>
    <s v="1-2026-004570"/>
    <d v="2026-02-04T00:00:00"/>
    <s v="Solicitud de información nuevos usuarios rurales"/>
    <s v="Ebsa"/>
    <s v="RESPUESTAS INFORMATIVAS"/>
    <d v="2026-02-04T00:00:00"/>
    <x v="29"/>
    <x v="2"/>
    <x v="14"/>
    <n v="12"/>
    <d v="2026-02-20T00:00:00"/>
    <m/>
    <m/>
    <x v="1"/>
    <s v=" 2-2026-003359"/>
    <d v="2026-02-09T00:00:00"/>
    <s v="N/A"/>
    <s v="N/A"/>
    <s v="Acuse de recibido radicado MME 1-2026-004570 Reporte nuevos_x000a_usuarios"/>
    <n v="4"/>
    <x v="1"/>
    <n v="0"/>
    <x v="0"/>
  </r>
  <r>
    <s v="1-2026-004586"/>
    <d v="2026-02-04T00:00:00"/>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x v="29"/>
    <x v="2"/>
    <x v="8"/>
    <n v="12"/>
    <d v="2026-02-20T00:00:00"/>
    <m/>
    <s v="ASIGNÓ A OTRA DEPENDENCIA"/>
    <x v="1"/>
    <s v="N/A"/>
    <d v="2026-02-04T00:00:00"/>
    <s v="N/A"/>
    <s v="N/A"/>
    <s v="SE ASIGNA A OARE"/>
    <n v="1"/>
    <x v="1"/>
    <n v="0"/>
    <x v="0"/>
  </r>
  <r>
    <s v="1-2026-004633"/>
    <d v="2026-02-04T00:00:00"/>
    <s v="05001 33 33 034 2021 00 287 00 Pronunciamiento excepciones"/>
    <s v="Empresas Públicas de Medellín - EPM"/>
    <s v="DP"/>
    <d v="2026-02-04T00:00:00"/>
    <x v="29"/>
    <x v="2"/>
    <x v="8"/>
    <n v="12"/>
    <d v="2026-02-20T00:00:00"/>
    <m/>
    <s v="ASIGNÓ A OTRA DEPENDENCIA"/>
    <x v="1"/>
    <s v="N/A"/>
    <d v="2026-02-05T00:00:00"/>
    <s v="N/A"/>
    <s v="N/A"/>
    <s v="se asigna a OAJ"/>
    <n v="2"/>
    <x v="1"/>
    <n v="0"/>
    <x v="0"/>
  </r>
  <r>
    <s v="1-2026-004638"/>
    <d v="2026-02-04T00:00:00"/>
    <s v="Respuesta al rad externo 2-2026-002285 del 30-01-2026 del ministerio de minas y energia y Rad interno No 2026-1-1-738 del 02-02-2026"/>
    <s v=" Electro Caquetá"/>
    <s v="RESPUESTAS INFORMATIVAS"/>
    <d v="2026-02-04T00:00:00"/>
    <x v="29"/>
    <x v="2"/>
    <x v="14"/>
    <n v="12"/>
    <d v="2026-02-20T00:00:00"/>
    <m/>
    <m/>
    <x v="1"/>
    <s v="2-2026-003361"/>
    <d v="2026-02-09T00:00:00"/>
    <s v="N/A"/>
    <s v="N/A"/>
    <s v="Respuesta al radicado MME 1-2026-004638 “Solicitud información Nuevos Usuarios _x000a_Rurales - Operadores de Red”"/>
    <n v="4"/>
    <x v="1"/>
    <n v="0"/>
    <x v="0"/>
  </r>
  <r>
    <s v="1-2026-004660"/>
    <d v="2026-02-04T00:00:00"/>
    <s v="DENUNCIA ANÓNIMA - PROYECTO INTEGRAL"/>
    <s v="Fiscalía General"/>
    <s v="DP"/>
    <d v="2026-02-04T00:00:00"/>
    <x v="29"/>
    <x v="2"/>
    <x v="12"/>
    <n v="12"/>
    <d v="2026-02-20T00:00:00"/>
    <m/>
    <m/>
    <x v="1"/>
    <s v="2-2026-003365"/>
    <d v="2026-02-09T00:00:00"/>
    <s v="N/A"/>
    <s v="N/A"/>
    <s v="Se copio el radicado de traslado al peticionario y relaciono como radicado padre 2 en la respuesta"/>
    <n v="4"/>
    <x v="1"/>
    <n v="0"/>
    <x v="0"/>
  </r>
  <r>
    <s v="1-2026-004663"/>
    <d v="2026-02-04T00:00:00"/>
    <s v="DENUNCIA ANÓNIMA - PROYECTO INTEGRAL"/>
    <s v="Juan León"/>
    <s v="DP"/>
    <d v="2026-02-04T00:00:00"/>
    <x v="29"/>
    <x v="2"/>
    <x v="12"/>
    <n v="12"/>
    <d v="2026-02-20T00:00:00"/>
    <m/>
    <m/>
    <x v="1"/>
    <s v="2-2026-003365"/>
    <d v="2026-02-09T00:00:00"/>
    <s v="N/A"/>
    <s v="N/A"/>
    <m/>
    <n v="4"/>
    <x v="1"/>
    <n v="0"/>
    <x v="0"/>
  </r>
  <r>
    <s v="1-2026-004667"/>
    <d v="2026-02-04T00:00:00"/>
    <s v="Comentarios proyecto de Resolución MME - Por la cual se convoca y define el primer mecanismo de contratación a largo plazo de energía eléctrica"/>
    <s v="Empresa De Energía De Pereira S.A. E.S.P. - Eep"/>
    <s v="DP"/>
    <d v="2026-02-04T00:00:00"/>
    <x v="29"/>
    <x v="2"/>
    <x v="8"/>
    <n v="12"/>
    <d v="2026-02-20T00:00:00"/>
    <m/>
    <s v="ASIGNÓ A OTRA DEPENDENCIA"/>
    <x v="1"/>
    <s v="N/A"/>
    <d v="2026-02-04T00:00:00"/>
    <s v="N/A"/>
    <s v="N/A"/>
    <s v="SE ASIGNA A OARE"/>
    <n v="1"/>
    <x v="1"/>
    <n v="0"/>
    <x v="0"/>
  </r>
  <r>
    <s v="1-2026-004676"/>
    <d v="2026-02-04T00:00:00"/>
    <s v="DENUNCIA ANÓNIMA"/>
    <s v="Juan León"/>
    <s v="DP"/>
    <d v="2026-02-04T00:00:00"/>
    <x v="29"/>
    <x v="2"/>
    <x v="16"/>
    <n v="12"/>
    <d v="2026-02-20T00:00:00"/>
    <m/>
    <m/>
    <x v="1"/>
    <s v="2-2026-003110"/>
    <d v="2026-02-05T00:00:00"/>
    <s v="2-2026-003021"/>
    <d v="2026-02-05T00:00:00"/>
    <s v="Se traslada a la Superintendencia de Servicios Públicos Domiciliarios"/>
    <n v="2"/>
    <x v="1"/>
    <n v="0"/>
    <x v="2"/>
  </r>
  <r>
    <s v="1-2026-004678"/>
    <d v="2026-02-04T00:00:00"/>
    <s v="DENUNCIA ANÓNIMA"/>
    <s v="Fiscalía General"/>
    <s v="DP"/>
    <d v="2026-02-04T00:00:00"/>
    <x v="29"/>
    <x v="2"/>
    <x v="16"/>
    <n v="12"/>
    <d v="2026-02-20T00:00:00"/>
    <m/>
    <m/>
    <x v="1"/>
    <s v="2-2026-003111"/>
    <d v="2026-02-05T00:00:00"/>
    <s v="2-2026-003020"/>
    <d v="2026-02-05T00:00:00"/>
    <s v="Se traslada a la Superintendencia de Servicios Públicos Domiciliarios"/>
    <n v="2"/>
    <x v="1"/>
    <n v="0"/>
    <x v="2"/>
  </r>
  <r>
    <s v="3-2026-008458"/>
    <d v="2026-02-04T00:00:00"/>
    <s v="Traslado solicitud con radicado 1-2026-002338. Fecha de Puesta _x000a_en Operación proyecto “Subestación Norte 115 kV y líneas 115 kV asociadas”."/>
    <s v="Grupo de Energía Eléctrica"/>
    <s v="DP"/>
    <d v="2026-02-04T00:00:00"/>
    <x v="29"/>
    <x v="2"/>
    <x v="4"/>
    <n v="12"/>
    <d v="2026-02-20T00:00:00"/>
    <m/>
    <m/>
    <x v="1"/>
    <s v="3-2026-010975"/>
    <d v="2026-02-20T00:00:00"/>
    <s v="N/A"/>
    <s v="N/A"/>
    <s v="se reasigna al Grupo de Energia Electrica"/>
    <n v="13"/>
    <x v="0"/>
    <n v="0"/>
    <x v="0"/>
  </r>
  <r>
    <s v="1-2026-003341"/>
    <d v="2026-01-27T00:00:00"/>
    <s v=" Alerta ejecución Convenio Interadministrativo No 116231-158-2024._x000a_Fenoge, Ministerio de Minas y Energía y Ministerio de Educación Nacional"/>
    <s v="Ministerio de Educacion"/>
    <s v="DP"/>
    <d v="2026-01-27T00:00:00"/>
    <x v="29"/>
    <x v="2"/>
    <x v="8"/>
    <n v="12"/>
    <d v="2026-02-12T00:00:00"/>
    <m/>
    <s v="ASIGNÓ A OTRA DEPENDENCIA"/>
    <x v="1"/>
    <s v="N/A"/>
    <d v="2026-02-05T00:00:00"/>
    <s v="N/A"/>
    <s v="N/A"/>
    <s v="SE ASIGNA A LA DEE AL GRUPO DE COMUNIDADES ENERGETICAS"/>
    <n v="8"/>
    <x v="1"/>
    <n v="8"/>
    <x v="0"/>
  </r>
  <r>
    <s v="1-2026-002100"/>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2-20T00:00:00"/>
    <x v="30"/>
    <x v="2"/>
    <x v="19"/>
    <n v="12"/>
    <d v="2026-02-05T00:00:00"/>
    <m/>
    <m/>
    <x v="1"/>
    <s v="2-2026-003499"/>
    <d v="2026-02-10T00:00:00"/>
    <s v="2-2026-003364"/>
    <d v="2026-02-09T00:00:00"/>
    <m/>
    <n v="16"/>
    <x v="0"/>
    <n v="16"/>
    <x v="1"/>
  </r>
  <r>
    <s v="1-2026-004250"/>
    <d v="2026-02-02T00:00:00"/>
    <s v="r CC-ERDCO-077-2026 Solicitud de información sobre costos indicativos de generación eléctrica en Colombia"/>
    <s v="Embajada Republica Dominicana en Colombia"/>
    <s v="DP"/>
    <d v="2026-02-02T00:00:00"/>
    <x v="30"/>
    <x v="2"/>
    <x v="20"/>
    <n v="12"/>
    <d v="2026-02-18T00:00:00"/>
    <m/>
    <m/>
    <x v="1"/>
    <s v="2-2026-003366"/>
    <d v="2026-02-09T00:00:00"/>
    <s v="N/A"/>
    <s v="N/A"/>
    <m/>
    <n v="6"/>
    <x v="1"/>
    <n v="3"/>
    <x v="0"/>
  </r>
  <r>
    <s v="1-2026-004942"/>
    <d v="2026-02-05T00:00:00"/>
    <s v="Reporte de nuevos usuarios rurales enero 2026"/>
    <s v="CHEC"/>
    <s v="RESPUESTAS INFORMATIVAS"/>
    <d v="2026-02-05T00:00:00"/>
    <x v="30"/>
    <x v="2"/>
    <x v="14"/>
    <n v="12"/>
    <d v="2026-02-23T00:00:00"/>
    <m/>
    <m/>
    <x v="1"/>
    <s v="2-2026-003363"/>
    <d v="2026-02-09T00:00:00"/>
    <s v="N/A"/>
    <s v="N/A"/>
    <s v="Acuse de recibido radicado MME 1-2026-004942 Reporte nuevos usuarios"/>
    <n v="3"/>
    <x v="1"/>
    <n v="0"/>
    <x v="0"/>
  </r>
  <r>
    <s v="1-2026-005090"/>
    <d v="2026-02-06T00:00:00"/>
    <s v="Envío reporte mensual y diligenciamiento formulario de contacto"/>
    <s v="Celsia"/>
    <s v="RESPUESTAS INFORMATIVAS"/>
    <d v="2026-02-06T00:00:00"/>
    <x v="31"/>
    <x v="2"/>
    <x v="14"/>
    <n v="12"/>
    <d v="2026-02-24T00:00:00"/>
    <m/>
    <m/>
    <x v="1"/>
    <s v="2-2026-003490"/>
    <d v="2026-02-10T00:00:00"/>
    <s v="N/A"/>
    <s v="N/A"/>
    <s v="Acuse de recibido radicado MME 1-2026-005090 Reporte nuevos usuarios"/>
    <n v="3"/>
    <x v="1"/>
    <n v="0"/>
    <x v="0"/>
  </r>
  <r>
    <s v="1-2026-004895"/>
    <d v="2026-02-05T00:00:00"/>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x v="31"/>
    <x v="2"/>
    <x v="8"/>
    <n v="12"/>
    <d v="2026-02-23T00:00:00"/>
    <m/>
    <s v="ASIGNÓ A OTRA DEPENDENCIA"/>
    <x v="1"/>
    <s v="N/A"/>
    <d v="2026-02-06T00:00:00"/>
    <s v="N/A"/>
    <s v="N/A"/>
    <s v="SE ASIGNA A LA DH"/>
    <n v="2"/>
    <x v="1"/>
    <n v="1"/>
    <x v="0"/>
  </r>
  <r>
    <s v="1-2026-004941"/>
    <d v="2026-02-05T00:00:00"/>
    <s v="Informe final programa &amp;quot;Comparto mi Energía&amp;quot; - AES Colombia"/>
    <s v="AES Colombia"/>
    <s v="TRASLADO POR COMPETENCIA"/>
    <d v="2026-02-05T00:00:00"/>
    <x v="31"/>
    <x v="2"/>
    <x v="8"/>
    <n v="2"/>
    <d v="2026-02-09T00:00:00"/>
    <m/>
    <s v="ASIGNÓ A OTRA DEPENDENCIA"/>
    <x v="1"/>
    <s v="N/A"/>
    <d v="2026-02-06T00:00:00"/>
    <s v="N/A"/>
    <s v="N/A"/>
    <s v="SE ASIGNA A OARE"/>
    <n v="2"/>
    <x v="1"/>
    <n v="1"/>
    <x v="0"/>
  </r>
  <r>
    <s v="1-2026-005206"/>
    <d v="2026-02-06T00:00:00"/>
    <s v="Celsia Colombi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216"/>
    <d v="2026-02-06T00:00:00"/>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x v="31"/>
    <x v="2"/>
    <x v="8"/>
    <n v="12"/>
    <d v="2026-02-24T00:00:00"/>
    <m/>
    <s v="ASIGNÓ A OTRA DEPENDENCIA"/>
    <x v="1"/>
    <s v="N/A"/>
    <d v="2026-02-06T00:00:00"/>
    <s v="N/A"/>
    <s v="N/A"/>
    <s v="SE ASIGNA A LA DH"/>
    <n v="1"/>
    <x v="1"/>
    <n v="0"/>
    <x v="0"/>
  </r>
  <r>
    <s v="1-2026-005249"/>
    <d v="2026-02-06T00:00:00"/>
    <s v="Reporte de nuevos usuarios rurales enero 2026"/>
    <s v="CHEC SA ESP BIC"/>
    <s v="RESPUESTAS INFORMATIVAS"/>
    <d v="2026-02-06T00:00:00"/>
    <x v="31"/>
    <x v="2"/>
    <x v="14"/>
    <n v="12"/>
    <d v="2026-02-24T00:00:00"/>
    <m/>
    <m/>
    <x v="1"/>
    <s v="2-2026-003492"/>
    <d v="2026-02-10T00:00:00"/>
    <s v="N/A"/>
    <s v="N/A"/>
    <s v="Acuse de recibido radicado MME 1-2026-005249 Reporte nuevos  usuarios"/>
    <n v="3"/>
    <x v="1"/>
    <n v="0"/>
    <x v="0"/>
  </r>
  <r>
    <s v="1-2026-005264"/>
    <d v="2026-02-06T00:00:00"/>
    <s v="Respuesta a solicitud información Nuevos Usuarios Rurales - Operadores de Red"/>
    <s v="EPM"/>
    <s v="RESPUESTAS INFORMATIVAS"/>
    <d v="2026-02-06T00:00:00"/>
    <x v="31"/>
    <x v="2"/>
    <x v="14"/>
    <n v="12"/>
    <d v="2026-02-24T00:00:00"/>
    <m/>
    <m/>
    <x v="1"/>
    <s v="2-2026-003493"/>
    <d v="2026-02-10T00:00:00"/>
    <s v="N/A"/>
    <s v="N/A"/>
    <s v="Acuse de recibido radicado MME 1-2026-005264 Reporte nuevos  usuarios"/>
    <n v="3"/>
    <x v="1"/>
    <n v="0"/>
    <x v="0"/>
  </r>
  <r>
    <s v="1-2026-005314"/>
    <d v="2026-02-06T00:00:00"/>
    <s v="RESPUESTA A SOLICITUD iNFORMACION NUEVOS USUARIOS RURALES-2-2026-002284"/>
    <s v="EMPRESA MUNICIPAL DE SERVICIOS PUBLICOS DE CARTAGENA DEL CHAIRA"/>
    <s v="RESPUESTAS INFORMATIVAS"/>
    <d v="2026-02-06T00:00:00"/>
    <x v="31"/>
    <x v="2"/>
    <x v="14"/>
    <n v="12"/>
    <d v="2026-02-24T00:00:00"/>
    <m/>
    <m/>
    <x v="1"/>
    <s v="2-2026-003494"/>
    <d v="2026-02-10T00:00:00"/>
    <s v="N/A"/>
    <s v="N/A"/>
    <s v="Respuesta a radicado MME 1-2026-005314"/>
    <n v="3"/>
    <x v="1"/>
    <n v="0"/>
    <x v="0"/>
  </r>
  <r>
    <s v="1-2026-005226"/>
    <d v="2026-02-06T00:00:00"/>
    <s v="MINENERGIA: Registro radicado 2-2026-002292 _ Usuarios Enero 2026"/>
    <s v="COMPAÑÍA ENERGÉTICA DE OCCIDENTE"/>
    <s v="RESPUESTAS INFORMATIVAS"/>
    <d v="2026-02-06T00:00:00"/>
    <x v="31"/>
    <x v="2"/>
    <x v="14"/>
    <n v="12"/>
    <d v="2026-02-24T00:00:00"/>
    <m/>
    <m/>
    <x v="1"/>
    <s v="2-2026-003491"/>
    <d v="2026-02-10T00:00:00"/>
    <s v="N/A"/>
    <s v="N/A"/>
    <s v="Acuse de recibido radicado MME 1-2026-005226 Reporte nuevos usuarios"/>
    <n v="3"/>
    <x v="1"/>
    <n v="0"/>
    <x v="0"/>
  </r>
  <r>
    <s v="1-2026-005317"/>
    <d v="2026-02-06T00:00:00"/>
    <s v="RTQ-2026-2197 Reporte información Nuevos Usuarios Rurales"/>
    <s v="RUITOQUE ENERGÍA"/>
    <s v="RESPUESTAS INFORMATIVAS"/>
    <d v="2026-02-06T00:00:00"/>
    <x v="31"/>
    <x v="2"/>
    <x v="14"/>
    <n v="12"/>
    <d v="2026-02-24T00:00:00"/>
    <m/>
    <m/>
    <x v="1"/>
    <s v="2-2026-003495"/>
    <d v="2026-02-10T00:00:00"/>
    <s v="N/A"/>
    <s v="N/A"/>
    <s v="Acuse de recibido radicado MME 1-2026-005317 Reporte nuevos  usuarios"/>
    <n v="3"/>
    <x v="1"/>
    <n v="0"/>
    <x v="0"/>
  </r>
  <r>
    <s v="1-2026-005134"/>
    <d v="2026-02-06T00:00:00"/>
    <s v="Respuesta al radicado ANM 20251004348272 de fecha 26/12/2025. Comunicación de la resolución 40531 del 7 de noviembre de 2025, por medio de la cual se declara de utilidad pública e interés social el"/>
    <s v="Agencia Nacional de Mineria"/>
    <s v="DP"/>
    <d v="2026-02-06T00:00:00"/>
    <x v="31"/>
    <x v="2"/>
    <x v="9"/>
    <n v="12"/>
    <d v="2026-02-24T00:00:00"/>
    <m/>
    <m/>
    <x v="0"/>
    <s v="N/A"/>
    <d v="2026-02-06T00:00:00"/>
    <s v="N/A"/>
    <s v="N/A"/>
    <s v="Se archiva documento informativo de la ANM respecto a la DUPIS TERRA I y TERRA II"/>
    <n v="1"/>
    <x v="1"/>
    <n v="0"/>
    <x v="0"/>
  </r>
  <r>
    <s v="1-2026-005107"/>
    <d v="2026-02-06T00:00:00"/>
    <s v="buen dia, solicitamos  requisitos, términos de referencia y lineamientos técnicos, de la convocatoria 5"/>
    <s v=" CARLOS FERNANDO RAMOS"/>
    <s v="DP"/>
    <d v="2026-02-06T00:00:00"/>
    <x v="31"/>
    <x v="2"/>
    <x v="8"/>
    <n v="12"/>
    <d v="2026-02-24T00:00:00"/>
    <m/>
    <s v="ASIGNÓ A OTRA DEPENDENCIA"/>
    <x v="1"/>
    <s v="N/A"/>
    <d v="2026-02-06T00:00:00"/>
    <s v="N/A"/>
    <s v="N/A"/>
    <s v="SE ASIGNA A REGALIAS"/>
    <n v="1"/>
    <x v="1"/>
    <n v="0"/>
    <x v="0"/>
  </r>
  <r>
    <s v="1-2026-005108"/>
    <d v="2026-02-06T00:00:00"/>
    <s v="PROPOSICION No.02 DE 2026 - DEBATE DE CONTROL ESPECIAL"/>
    <s v="Concejo Municipal de Guaduas"/>
    <s v="DP"/>
    <d v="2026-02-06T00:00:00"/>
    <x v="31"/>
    <x v="2"/>
    <x v="20"/>
    <n v="12"/>
    <d v="2026-02-24T00:00:00"/>
    <m/>
    <m/>
    <x v="1"/>
    <s v="2-2026-003525"/>
    <d v="2026-02-10T00:00:00"/>
    <s v="2-2026-003498"/>
    <d v="2026-02-10T00:00:00"/>
    <s v="Se dio traslado a ENEL"/>
    <n v="3"/>
    <x v="1"/>
    <n v="0"/>
    <x v="2"/>
  </r>
  <r>
    <s v="1-2026-005188"/>
    <d v="2026-02-06T00:00:00"/>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x v="31"/>
    <x v="2"/>
    <x v="8"/>
    <n v="12"/>
    <d v="2026-02-24T00:00:00"/>
    <m/>
    <s v="ASIGNÓ A OTRA DEPENDENCIA"/>
    <x v="1"/>
    <s v="N/A"/>
    <d v="2026-02-11T00:00:00"/>
    <s v="N/A"/>
    <s v="N/A"/>
    <s v="SE ASIGNA A LA OAJ"/>
    <n v="4"/>
    <x v="1"/>
    <n v="0"/>
    <x v="0"/>
  </r>
  <r>
    <s v="1-2026-005209"/>
    <d v="2026-02-06T00:00:00"/>
    <s v="Alcance 2 a la información presentada en la solicitud de ajuste del Plan de Inversiones 2025-2029 – ENERCA S.A. E.S.P."/>
    <s v=" Empresa De Energía De Casanare Enerca S.A. E.S.P."/>
    <s v="DP"/>
    <d v="2026-02-06T00:00:00"/>
    <x v="31"/>
    <x v="2"/>
    <x v="20"/>
    <n v="12"/>
    <d v="2026-02-24T00:00:00"/>
    <m/>
    <m/>
    <x v="1"/>
    <s v="2-2026-003526"/>
    <d v="2026-02-10T00:00:00"/>
    <s v="2-2026-003505"/>
    <d v="2026-02-10T00:00:00"/>
    <s v="Se dio traslado a la CREG"/>
    <n v="3"/>
    <x v="1"/>
    <n v="0"/>
    <x v="2"/>
  </r>
  <r>
    <s v="1-2026-005307"/>
    <d v="2026-02-06T00:00:00"/>
    <s v="Lecciones del caso FOTOVOLTAICO ARRAYANES S.A.S. E.S.P."/>
    <s v="Soltec"/>
    <s v="DP"/>
    <d v="2026-02-06T00:00:00"/>
    <x v="31"/>
    <x v="2"/>
    <x v="8"/>
    <n v="12"/>
    <d v="2026-02-24T00:00:00"/>
    <m/>
    <s v="ASIGNÓ A OTRA DEPENDENCIA"/>
    <x v="1"/>
    <s v="N/A"/>
    <d v="2026-02-16T00:00:00"/>
    <s v="N/A"/>
    <s v="N/A"/>
    <s v="SE ASIGNA A SUPERVISION y lo devuelven con la nota El documento no es competencia del Grupo de Supervisión, sugiero asignar al Grupo de Fondos y Gestión del Sector&quot; se asigna a OARE"/>
    <n v="7"/>
    <x v="1"/>
    <n v="0"/>
    <x v="0"/>
  </r>
  <r>
    <s v="1-2026-005308"/>
    <d v="2026-02-06T00:00:00"/>
    <s v="DENUNCIA CORRUPCIÓN POR PARTE DE LOS EMPLEADOS DE ENEL COLOMBIA"/>
    <s v="Carmenza Lopez"/>
    <s v="DP"/>
    <d v="2026-02-06T00:00:00"/>
    <x v="31"/>
    <x v="2"/>
    <x v="22"/>
    <n v="12"/>
    <d v="2026-02-24T00:00:00"/>
    <m/>
    <m/>
    <x v="1"/>
    <s v=" 2-2026-003507"/>
    <d v="2026-02-10T00:00:00"/>
    <s v="2-2026-003367"/>
    <d v="2026-02-09T00:00:00"/>
    <m/>
    <n v="3"/>
    <x v="1"/>
    <n v="0"/>
    <x v="2"/>
  </r>
  <r>
    <s v="1-2026-005063"/>
    <d v="2026-02-06T00:00:00"/>
    <s v="COMUNICACIÓN RADICADO 20260330006553 04/02/2026 RESPUESTA A REQUERIMIENTO"/>
    <s v="ESSA"/>
    <s v="RESPUESTAS INFORMATIVAS"/>
    <d v="2026-02-06T00:00:00"/>
    <x v="31"/>
    <x v="2"/>
    <x v="14"/>
    <n v="12"/>
    <d v="2026-02-24T00:00:00"/>
    <m/>
    <m/>
    <x v="1"/>
    <s v="2-2026-003489"/>
    <d v="2026-02-10T00:00:00"/>
    <s v="N/A"/>
    <s v="N/A"/>
    <s v="Acuse de recibido radicado MME 1-2026-005063 Reporte nuevos usuarios"/>
    <n v="3"/>
    <x v="1"/>
    <n v="0"/>
    <x v="0"/>
  </r>
  <r>
    <s v="1-2026-005322"/>
    <d v="2026-02-06T00:00:00"/>
    <s v="CETS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372"/>
    <d v="2026-02-06T00:00:00"/>
    <s v="REPORTE - USUARIOS RURALES CONECTADOS CORTE ENERO/2026"/>
    <s v="ElectroHuila"/>
    <s v="RESPUESTAS INFORMATIVAS"/>
    <d v="2026-02-06T00:00:00"/>
    <x v="31"/>
    <x v="2"/>
    <x v="14"/>
    <n v="12"/>
    <d v="2026-02-24T00:00:00"/>
    <m/>
    <m/>
    <x v="1"/>
    <s v="2-2026-003502"/>
    <d v="2026-02-10T00:00:00"/>
    <s v="N/A"/>
    <s v="N/A"/>
    <s v="Respuesta al radicado 1-2026-005372 de solicitud información nuevos usuarios rurales"/>
    <n v="3"/>
    <x v="1"/>
    <n v="0"/>
    <x v="0"/>
  </r>
  <r>
    <s v="1-2026-005388"/>
    <d v="2026-02-06T00:00:00"/>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x v="31"/>
    <x v="2"/>
    <x v="8"/>
    <n v="12"/>
    <d v="2026-02-24T00:00:00"/>
    <m/>
    <s v="ASIGNÓ A OTRA DEPENDENCIA"/>
    <x v="1"/>
    <s v="N/A"/>
    <d v="2026-02-12T00:00:00"/>
    <s v="N/A"/>
    <s v="N/A"/>
    <s v="se asigna al Grupo de Supervision"/>
    <n v="5"/>
    <x v="1"/>
    <n v="0"/>
    <x v="0"/>
  </r>
  <r>
    <s v="1-2026-003795"/>
    <d v="2026-01-29T00:00:00"/>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30T00:00:00"/>
    <x v="31"/>
    <x v="2"/>
    <x v="8"/>
    <n v="12"/>
    <d v="2026-02-16T00:00:00"/>
    <m/>
    <s v="ASIGNÓ A OTRA DEPENDENCIA"/>
    <x v="1"/>
    <s v="N/A"/>
    <d v="2026-02-11T00:00:00"/>
    <s v="N/A"/>
    <s v="N/A"/>
    <s v="se asigna al Grupo de Gas Combustible"/>
    <n v="10"/>
    <x v="1"/>
    <n v="8"/>
    <x v="0"/>
  </r>
  <r>
    <s v="1-2026-004071"/>
    <d v="2026-01-30T00:00:00"/>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x v="31"/>
    <x v="2"/>
    <x v="8"/>
    <n v="12"/>
    <d v="2026-02-17T00:00:00"/>
    <m/>
    <s v="ASIGNÓ A OTRA DEPENDENCIA"/>
    <x v="1"/>
    <s v="N/A"/>
    <d v="2026-02-10T00:00:00"/>
    <s v="N/A"/>
    <s v="N/A"/>
    <s v="se asigna a OAAS"/>
    <n v="8"/>
    <x v="1"/>
    <n v="7"/>
    <x v="0"/>
  </r>
  <r>
    <s v="1-2026-004096"/>
    <d v="2026-02-02T00:00:00"/>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x v="31"/>
    <x v="2"/>
    <x v="7"/>
    <n v="12"/>
    <d v="2026-02-18T00:00:00"/>
    <m/>
    <m/>
    <x v="1"/>
    <s v="2-2026-004904"/>
    <d v="2026-02-19T00:00:00"/>
    <s v="N/A"/>
    <s v="N/A"/>
    <m/>
    <n v="14"/>
    <x v="0"/>
    <n v="4"/>
    <x v="0"/>
  </r>
  <r>
    <s v="1-2026-004103"/>
    <d v="2026-02-02T00:00:00"/>
    <s v="INVITACIÓN PARA ALIANZA ESTRATÉGICA: EL META COMO TERRITORIO LÍDER EN LA TRANSICIÓN ENERGÉTICA JUSTA."/>
    <s v="Secretaría de Movilidad"/>
    <s v="DP"/>
    <d v="2026-02-02T00:00:00"/>
    <x v="31"/>
    <x v="2"/>
    <x v="8"/>
    <n v="12"/>
    <d v="2026-02-18T00:00:00"/>
    <m/>
    <s v="ASIGNÓ A OTRA DEPENDENCIA"/>
    <x v="1"/>
    <s v="N/A"/>
    <d v="2026-02-10T00:00:00"/>
    <s v="N/A"/>
    <s v="N/A"/>
    <s v="se asigna a DEE Al Grupo de comunidades energéticas al profesional César Suárez"/>
    <n v="7"/>
    <x v="1"/>
    <n v="4"/>
    <x v="0"/>
  </r>
  <r>
    <s v="1-2026-005373"/>
    <d v="2026-02-06T00:00:00"/>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x v="31"/>
    <x v="2"/>
    <x v="18"/>
    <n v="12"/>
    <d v="2026-02-24T00:00:00"/>
    <m/>
    <m/>
    <x v="1"/>
    <s v="2-2026-003950"/>
    <d v="2026-02-12T00:00:00"/>
    <s v="2-2026-003500, 2-2026-003503, 2-2026-003504"/>
    <d v="2026-02-10T00:00:00"/>
    <m/>
    <n v="5"/>
    <x v="1"/>
    <n v="0"/>
    <x v="2"/>
  </r>
  <r>
    <s v="1-2026-005387"/>
    <d v="2026-02-06T00:00:00"/>
    <s v="NUEVOS USUARIOS RURALES CONECTADOS - DISPAC SA ESP"/>
    <s v="Empresa Distribuidora Del Pacífico S.A. E.S.P - Dispac"/>
    <s v="RESPUESTAS INFORMATIVAS"/>
    <d v="2026-02-06T00:00:00"/>
    <x v="31"/>
    <x v="2"/>
    <x v="14"/>
    <n v="12"/>
    <d v="2026-02-24T00:00:00"/>
    <m/>
    <m/>
    <x v="1"/>
    <s v="2-2026-003497"/>
    <d v="2026-02-10T00:00:00"/>
    <s v="N/A"/>
    <s v="N/A"/>
    <s v="Acuse de recibido radicado MME 1-2026-005387 Reporte nuevos usuarios"/>
    <n v="3"/>
    <x v="1"/>
    <n v="0"/>
    <x v="0"/>
  </r>
  <r>
    <s v="1-2026-005416"/>
    <d v="2026-02-06T00:00:00"/>
    <s v="Derecho de petición – Solicitud de información y acciones de responsabilidad social frente a la emergencia por el desbordamiento del río Sinú"/>
    <s v="Carmen Sofía López"/>
    <s v="DP"/>
    <d v="2026-02-06T00:00:00"/>
    <x v="31"/>
    <x v="2"/>
    <x v="8"/>
    <n v="12"/>
    <d v="2026-02-24T00:00:00"/>
    <m/>
    <s v="ASIGNÓ A OTRA DEPENDENCIA"/>
    <x v="1"/>
    <s v="N/A"/>
    <d v="2026-02-10T00:00:00"/>
    <s v="N/A"/>
    <s v="N/A"/>
    <s v="se asigna al Despcho del Ministron a  profesional José Andres Gutierrez del Despacho del Ministro, quien está canalizando la emergencia."/>
    <n v="3"/>
    <x v="1"/>
    <n v="0"/>
    <x v="0"/>
  </r>
  <r>
    <s v="1-2026-005451"/>
    <d v="2026-02-06T00:00:00"/>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x v="31"/>
    <x v="2"/>
    <x v="15"/>
    <n v="12"/>
    <d v="2026-02-24T00:00:00"/>
    <m/>
    <m/>
    <x v="1"/>
    <s v="2-2026-005080"/>
    <d v="2026-02-20T00:00:00"/>
    <s v="N/A"/>
    <s v="N/A"/>
    <m/>
    <n v="11"/>
    <x v="1"/>
    <n v="0"/>
    <x v="0"/>
  </r>
  <r>
    <s v="1-2026-005474"/>
    <d v="2026-02-06T00:00:00"/>
    <s v="Respuesta a comunicación 05-PQR-012266-E-2025 y consecutivo de origen 2 2025-01635(MARTHA STEPHANNY BARRETO MANTILLA)"/>
    <s v=" Electrohuila"/>
    <s v="RESPUESTAS INFORMATIVAS"/>
    <d v="2026-02-09T00:00:00"/>
    <x v="32"/>
    <x v="2"/>
    <x v="14"/>
    <n v="12"/>
    <d v="2026-02-24T00:00:00"/>
    <m/>
    <m/>
    <x v="1"/>
    <s v="2-2026-003535"/>
    <d v="2026-02-10T00:00:00"/>
    <s v="N/A"/>
    <s v="N/A"/>
    <s v="Acuse de recibido radicado MME 1-2026-005474 Reporte nuevos usuarios"/>
    <n v="3"/>
    <x v="1"/>
    <n v="3"/>
    <x v="0"/>
  </r>
  <r>
    <s v="1-2026-005497"/>
    <d v="2026-02-09T00:00:00"/>
    <s v="Reporte Nuevos Usuarios Rurales - Enero 2026"/>
    <s v="Empresa De Energía De Pereira S.A. E.S.P. - Eep"/>
    <s v="RESPUESTAS INFORMATIVAS"/>
    <d v="2026-02-09T00:00:00"/>
    <x v="32"/>
    <x v="2"/>
    <x v="14"/>
    <n v="12"/>
    <d v="2026-02-25T00:00:00"/>
    <m/>
    <m/>
    <x v="1"/>
    <s v="2-2026-003534"/>
    <d v="2026-02-10T00:00:00"/>
    <s v="N/A"/>
    <s v="N/A"/>
    <s v="Acuse de recibido radicado MME 1-2026-005497 Reporte nuevos usuarios"/>
    <n v="2"/>
    <x v="1"/>
    <n v="0"/>
    <x v="0"/>
  </r>
  <r>
    <s v="1-2026-005527"/>
    <d v="2026-02-09T00:00:00"/>
    <s v="Nuevos Usuarios Rurales - Meses Octubre_Noviembre_Diciembre/2025"/>
    <s v="Electrificadora de Santander S.A. E.S.P - Essa"/>
    <s v="RESPUESTAS INFORMATIVAS"/>
    <d v="2026-02-09T00:00:00"/>
    <x v="32"/>
    <x v="2"/>
    <x v="14"/>
    <n v="12"/>
    <d v="2026-02-25T00:00:00"/>
    <m/>
    <m/>
    <x v="1"/>
    <s v="2-2026-005406"/>
    <d v="2026-02-24T00:00:00"/>
    <s v="N/A"/>
    <s v="N/A"/>
    <s v="Acuse de recibido radicado MME 1-2026-005527 Reporte nuevos usuarios meses octubre-noviembre-diciembre de 2025"/>
    <n v="12"/>
    <x v="1"/>
    <n v="0"/>
    <x v="0"/>
  </r>
  <r>
    <s v="1-2026-005588"/>
    <d v="2026-02-09T00:00:00"/>
    <s v="Reporte Nuevos Usuarios Rurales - Enero 2026"/>
    <s v="Empresa de Energía del Bajo Putumayo SA ESP"/>
    <s v="RESPUESTAS INFORMATIVAS"/>
    <d v="2026-02-09T00:00:00"/>
    <x v="32"/>
    <x v="2"/>
    <x v="14"/>
    <n v="12"/>
    <d v="2026-02-25T00:00:00"/>
    <m/>
    <m/>
    <x v="1"/>
    <s v=" 2-2026-003533"/>
    <d v="2026-02-10T00:00:00"/>
    <s v="N/A"/>
    <s v="N/A"/>
    <s v="Acuse de recibido radicado MME 1-2026-005588 Reporte nuevos usuarios"/>
    <n v="2"/>
    <x v="1"/>
    <n v="0"/>
    <x v="0"/>
  </r>
  <r>
    <s v="1-2026-005615"/>
    <d v="2026-02-09T00:00:00"/>
    <s v="DENUNCIA INSTALACIONES ELÉCTRICAS ILEGALES"/>
    <s v="Carmenza Lopez"/>
    <s v="DP"/>
    <d v="2026-02-09T00:00:00"/>
    <x v="32"/>
    <x v="2"/>
    <x v="22"/>
    <n v="12"/>
    <d v="2026-02-25T00:00:00"/>
    <m/>
    <m/>
    <x v="1"/>
    <s v=" 2-2026-003987"/>
    <d v="2026-02-12T00:00:00"/>
    <s v="2-2026-003952"/>
    <d v="2026-02-11T00:00:00"/>
    <m/>
    <n v="4"/>
    <x v="1"/>
    <n v="0"/>
    <x v="2"/>
  </r>
  <r>
    <s v="1-2026-005626"/>
    <d v="2026-02-09T00:00:00"/>
    <s v="DENUNCIA, CARTEL DE CORRUPCIÓN AL INTERIOR DE ENEL CODENSA"/>
    <s v="Jenny Maracela Cortes"/>
    <s v="DP"/>
    <d v="2026-02-09T00:00:00"/>
    <x v="32"/>
    <x v="2"/>
    <x v="16"/>
    <n v="12"/>
    <d v="2026-02-25T00:00:00"/>
    <m/>
    <m/>
    <x v="1"/>
    <s v="2-2026-003527"/>
    <d v="2026-02-10T00:00:00"/>
    <s v="2-2026-003509"/>
    <d v="2026-02-10T00:00:00"/>
    <s v="Se traslada a la Superintendencia de Servicios Públicos Domiciliarios"/>
    <n v="2"/>
    <x v="1"/>
    <n v="0"/>
    <x v="2"/>
  </r>
  <r>
    <s v="1-2026-005627"/>
    <d v="2026-02-09T00:00:00"/>
    <s v="DENUNCIA CORRUPCIÓN POR PARTE DE LOS EMPLEADOS DE ENEL COLOMBIA"/>
    <s v="Carmenza Lopez"/>
    <s v="DP"/>
    <d v="2026-02-09T00:00:00"/>
    <x v="32"/>
    <x v="2"/>
    <x v="22"/>
    <n v="12"/>
    <d v="2026-02-25T00:00:00"/>
    <m/>
    <m/>
    <x v="1"/>
    <s v="2-2026-004033"/>
    <d v="2026-02-12T00:00:00"/>
    <s v="2-2026-004032"/>
    <d v="2026-02-12T00:00:00"/>
    <m/>
    <n v="4"/>
    <x v="1"/>
    <n v="0"/>
    <x v="2"/>
  </r>
  <r>
    <s v="1-2026-005722"/>
    <d v="2026-02-09T00:00:00"/>
    <s v="Embalse de Urra I e inundaciones en Córdoba y Montería"/>
    <s v="Rafael C. Melo Pàez"/>
    <s v="DP"/>
    <d v="2026-02-09T00:00:00"/>
    <x v="32"/>
    <x v="2"/>
    <x v="8"/>
    <n v="12"/>
    <d v="2026-02-25T00:00:00"/>
    <m/>
    <s v="ASIGNÓ A OTRA DEPENDENCIA"/>
    <x v="1"/>
    <s v="N/A"/>
    <d v="2026-02-16T00:00:00"/>
    <s v="N/A"/>
    <s v="N/A"/>
    <s v="SE ASIGNA A OAAS"/>
    <n v="6"/>
    <x v="1"/>
    <n v="0"/>
    <x v="0"/>
  </r>
  <r>
    <s v="1-2026-005723"/>
    <d v="2026-02-09T00:00:00"/>
    <s v="QUEJA No. 41: POR SERVICIO DEL FLUIDO ELECTRICO DE ENEL-CODENSA NO ES CONTINUO, MUY INESTABLE. CUENTA 4846230-1"/>
    <s v="Miguel Angel Castro Florian"/>
    <s v="DP"/>
    <d v="2026-02-09T00:00:00"/>
    <x v="32"/>
    <x v="2"/>
    <x v="17"/>
    <n v="12"/>
    <d v="2026-02-25T00:00:00"/>
    <m/>
    <m/>
    <x v="1"/>
    <s v="2-2026-003951"/>
    <d v="2026-02-11T00:00:00"/>
    <s v="2-2026-003528"/>
    <d v="2026-02-10T00:00:00"/>
    <m/>
    <n v="3"/>
    <x v="1"/>
    <n v="0"/>
    <x v="2"/>
  </r>
  <r>
    <s v="1-2026-005898"/>
    <d v="2026-02-10T00:00:00"/>
    <s v="Documento de Andres Camacho"/>
    <s v="Andrés Camacho García"/>
    <s v="DP"/>
    <d v="2026-02-10T00:00:00"/>
    <x v="33"/>
    <x v="2"/>
    <x v="8"/>
    <n v="12"/>
    <d v="2026-02-26T00:00:00"/>
    <m/>
    <s v="ASIGNÓ A OTRA DEPENDENCIA"/>
    <x v="1"/>
    <s v="N/A"/>
    <d v="2026-02-10T00:00:00"/>
    <s v="N/A"/>
    <s v="N/A"/>
    <s v="SE ASIGNA A LA DEE AL GRUPO DE COMUNIDADES ENERGETICAS"/>
    <n v="1"/>
    <x v="1"/>
    <n v="0"/>
    <x v="0"/>
  </r>
  <r>
    <s v="1-2026-005762"/>
    <d v="2026-02-09T00:00:00"/>
    <s v="DERECHO DE PETICIÓN Y RECLAMACIÓN PREVIA (ART. 144 CPACA). SOLICITUD DE EVALUACIÓN DE LA TECNOLOGÍA MMRCA ANTE EL RIESGO DE DESABASTECIMIENTO Y ALTOS COSTOS ENERGÉTICOS."/>
    <s v=" USUARIO ELIMINADO"/>
    <s v="DP"/>
    <d v="2026-02-09T00:00:00"/>
    <x v="34"/>
    <x v="2"/>
    <x v="8"/>
    <n v="12"/>
    <d v="2026-02-25T00:00:00"/>
    <m/>
    <s v="ASIGNÓ A OTRA DEPENDENCIA"/>
    <x v="1"/>
    <s v="N/A"/>
    <d v="2026-02-11T00:00:00"/>
    <s v="N/A"/>
    <s v="N/A"/>
    <s v="se asigna a la DEE a asignar al grupo TEJ - ingeniero"/>
    <n v="3"/>
    <x v="1"/>
    <n v="2"/>
    <x v="0"/>
  </r>
  <r>
    <s v="1-2026-005796"/>
    <d v="2026-02-09T00:00:00"/>
    <s v="DENUNCIA ANÓNIMA CONEXIONES ELECTRICAS ILEGALES FRAUDULENTAS"/>
    <s v="Olga Patricia Nivia"/>
    <s v="DP"/>
    <d v="2026-02-09T00:00:00"/>
    <x v="34"/>
    <x v="2"/>
    <x v="12"/>
    <n v="12"/>
    <d v="2026-02-25T00:00:00"/>
    <m/>
    <m/>
    <x v="1"/>
    <s v=" 2-2026-004042"/>
    <d v="2026-02-12T00:00:00"/>
    <s v="N/A"/>
    <s v="N/A"/>
    <m/>
    <n v="4"/>
    <x v="1"/>
    <n v="2"/>
    <x v="0"/>
  </r>
  <r>
    <s v="1-2026-005900"/>
    <d v="2026-02-10T00:00:00"/>
    <s v="Derecho de Petición – Articulo 258 – Ley Quinta de 1992 Solicitud informe banco de proyectos interconexión Litoral del San Juan  "/>
    <s v="Astrid Sánchez Montes De Oca - Camara de Representantes"/>
    <s v="DP"/>
    <d v="2026-02-10T00:00:00"/>
    <x v="34"/>
    <x v="2"/>
    <x v="8"/>
    <n v="12"/>
    <d v="2026-02-26T00:00:00"/>
    <m/>
    <s v="ASIGNÓ A OTRA DEPENDENCIA"/>
    <x v="1"/>
    <s v="N/A"/>
    <d v="2026-02-11T00:00:00"/>
    <s v="N/A"/>
    <s v="N/A"/>
    <s v=" SE ASIGNA AL GRUPO DE ASUNTO LEGISLATIVOS"/>
    <n v="2"/>
    <x v="1"/>
    <n v="1"/>
    <x v="0"/>
  </r>
  <r>
    <s v="1-2026-006048"/>
    <d v="2026-02-10T00:00:00"/>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x v="34"/>
    <x v="2"/>
    <x v="8"/>
    <n v="12"/>
    <d v="2026-02-26T00:00:00"/>
    <m/>
    <s v="ASIGNÓ A OTRA DEPENDENCIA"/>
    <x v="1"/>
    <s v="N/A"/>
    <d v="2026-02-13T00:00:00"/>
    <s v="N/A"/>
    <s v="N/A"/>
    <s v="se asigna a OARE"/>
    <n v="4"/>
    <x v="1"/>
    <n v="1"/>
    <x v="0"/>
  </r>
  <r>
    <s v="1-2026-006052"/>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6067"/>
    <d v="2026-02-10T00:00:00"/>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x v="34"/>
    <x v="2"/>
    <x v="9"/>
    <n v="12"/>
    <d v="2026-02-26T00:00:00"/>
    <m/>
    <m/>
    <x v="1"/>
    <s v="2-2026-005078"/>
    <d v="2026-02-20T00:00:00"/>
    <s v="N/A"/>
    <s v="N/A"/>
    <s v="Respuesta de ENEL a traslado previo"/>
    <n v="9"/>
    <x v="1"/>
    <n v="1"/>
    <x v="0"/>
  </r>
  <r>
    <s v="1-2026-006088"/>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5996"/>
    <d v="2026-02-10T00:00:00"/>
    <s v="QUEJA No. 42: POR SERVICIO DEL FLUIDO ELECTRICO DE ENEL-CODENSA NO ES CONTINUO, MUY INESTABLE. CUENTA 4846230-1"/>
    <s v="Miguel Angel Castro Florian"/>
    <s v="DP"/>
    <d v="2026-02-10T00:00:00"/>
    <x v="34"/>
    <x v="2"/>
    <x v="17"/>
    <n v="12"/>
    <d v="2026-02-26T00:00:00"/>
    <m/>
    <m/>
    <x v="1"/>
    <s v="2-2026-004071"/>
    <d v="2026-02-12T00:00:00"/>
    <s v="2-2026-004034"/>
    <d v="2026-02-12T00:00:00"/>
    <m/>
    <n v="3"/>
    <x v="1"/>
    <n v="1"/>
    <x v="2"/>
  </r>
  <r>
    <s v="1-2026-006034"/>
    <d v="2026-02-10T00:00:00"/>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x v="34"/>
    <x v="2"/>
    <x v="8"/>
    <n v="12"/>
    <d v="2026-02-26T00:00:00"/>
    <m/>
    <s v="ASIGNÓ A OTRA DEPENDENCIA"/>
    <x v="1"/>
    <s v="N/A"/>
    <d v="2026-02-13T00:00:00"/>
    <s v="N/A"/>
    <s v="N/A"/>
    <s v="SE ASIGNA A OARE"/>
    <n v="4"/>
    <x v="1"/>
    <n v="1"/>
    <x v="0"/>
  </r>
  <r>
    <s v="1-2026-006061"/>
    <d v="2026-02-10T00:00:00"/>
    <s v="Solicitud de información estado de proyectos STN, STR y expansión de generación Rad. 2026EE0022967"/>
    <s v="Contraloría General de la República"/>
    <s v="DP"/>
    <d v="2026-02-11T00:00:00"/>
    <x v="34"/>
    <x v="2"/>
    <x v="4"/>
    <n v="12"/>
    <d v="2026-02-26T00:00:00"/>
    <m/>
    <m/>
    <x v="1"/>
    <s v="2-2026-003970"/>
    <d v="2026-02-11T00:00:00"/>
    <s v="2-2026-003949 CREG_x000a_2-2026-003948 UPME"/>
    <d v="2026-02-11T00:00:00"/>
    <m/>
    <n v="2"/>
    <x v="1"/>
    <n v="1"/>
    <x v="2"/>
  </r>
  <r>
    <s v="1-2026-006100"/>
    <d v="2026-02-10T00:00:00"/>
    <s v="DENUNCIA INSTALACIONES ELÉCTRICAS ILEGALES"/>
    <s v="Carmenza Lopez"/>
    <s v="DP"/>
    <d v="2026-02-11T00:00:00"/>
    <x v="34"/>
    <x v="2"/>
    <x v="22"/>
    <n v="12"/>
    <d v="2026-02-26T00:00:00"/>
    <m/>
    <m/>
    <x v="1"/>
    <s v="2-2026-004069"/>
    <d v="2026-02-12T00:00:00"/>
    <s v="2-2026-004035"/>
    <d v="2026-02-12T00:00:00"/>
    <m/>
    <n v="3"/>
    <x v="1"/>
    <n v="1"/>
    <x v="2"/>
  </r>
  <r>
    <s v="1-2026-006113"/>
    <d v="2026-02-10T00:00:00"/>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1T00:00:00"/>
    <x v="34"/>
    <x v="2"/>
    <x v="18"/>
    <n v="12"/>
    <d v="2026-02-26T00:00:00"/>
    <m/>
    <m/>
    <x v="1"/>
    <s v="2-2026-005375"/>
    <d v="2026-02-25T00:00:00"/>
    <s v="2-2026-005083"/>
    <d v="2026-02-20T00:00:00"/>
    <m/>
    <n v="12"/>
    <x v="1"/>
    <n v="1"/>
    <x v="1"/>
  </r>
  <r>
    <s v="1-2026-006117"/>
    <d v="2026-02-10T00:00:00"/>
    <s v="Respuesta a MINENERGIA: Registro radicado 2-2026-002269"/>
    <s v="EMPRESA DE ENERGIA DEL VALLE DEL SIBUNDOY S.A. E.S.P. - Emevasi S.A. E.S.P."/>
    <s v="RESPUESTAS INFORMATIVAS"/>
    <d v="2026-02-11T00:00:00"/>
    <x v="34"/>
    <x v="2"/>
    <x v="14"/>
    <n v="12"/>
    <d v="2026-02-26T00:00:00"/>
    <m/>
    <m/>
    <x v="1"/>
    <s v="2-2026-004066"/>
    <d v="2026-02-12T00:00:00"/>
    <s v="N/A"/>
    <s v="N/A"/>
    <s v="Acuse de recibido radicado MME 1-2026-006117 Reporte nuevos usuarios"/>
    <n v="3"/>
    <x v="1"/>
    <n v="1"/>
    <x v="0"/>
  </r>
  <r>
    <s v="1-2026-006146"/>
    <d v="2026-02-11T00:00:00"/>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x v="34"/>
    <x v="2"/>
    <x v="15"/>
    <n v="12"/>
    <d v="2026-02-27T00:00:00"/>
    <m/>
    <m/>
    <x v="1"/>
    <s v="2-2026-005079"/>
    <d v="2026-02-20T00:00:00"/>
    <s v="N/A"/>
    <s v="N/A"/>
    <s v="en el radicado de traslado le informa a peticionario de dicho traslado"/>
    <n v="8"/>
    <x v="1"/>
    <n v="0"/>
    <x v="0"/>
  </r>
  <r>
    <s v="1-2026-006151"/>
    <d v="2026-02-11T00:00:00"/>
    <s v="Respuesta a solicitud información Nuevos Usuarios Rurales - Operadores de Red"/>
    <s v="EPM"/>
    <s v="RESPUESTAS INFORMATIVAS"/>
    <d v="2026-02-11T00:00:00"/>
    <x v="34"/>
    <x v="2"/>
    <x v="14"/>
    <n v="12"/>
    <d v="2026-02-27T00:00:00"/>
    <m/>
    <m/>
    <x v="1"/>
    <s v="2-2026-004067"/>
    <d v="2026-02-12T00:00:00"/>
    <s v="N/A"/>
    <s v="N/A"/>
    <s v="Acuse de recibido radicado MME 1-2026-006151 reenvío archivo de _x000a_Reporte nuevos usuarios"/>
    <n v="2"/>
    <x v="1"/>
    <n v="0"/>
    <x v="0"/>
  </r>
  <r>
    <s v="1-2026-006175"/>
    <d v="2026-02-11T00:00:00"/>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x v="34"/>
    <x v="2"/>
    <x v="3"/>
    <n v="12"/>
    <d v="2026-02-27T00:00:00"/>
    <m/>
    <m/>
    <x v="1"/>
    <s v="2-2026-005068"/>
    <d v="2026-02-20T00:00:00"/>
    <s v="N/A"/>
    <s v="N/A"/>
    <m/>
    <n v="8"/>
    <x v="1"/>
    <n v="0"/>
    <x v="0"/>
  </r>
  <r>
    <s v="1-2026-006179"/>
    <d v="2026-02-11T00:00:00"/>
    <s v="SILICITUD INFORMACION BPIN 2025050340002 ANDES ANTIOQUIA"/>
    <s v=" Banco de Proyectos Andes"/>
    <s v="DP"/>
    <d v="2026-02-11T00:00:00"/>
    <x v="34"/>
    <x v="2"/>
    <x v="8"/>
    <n v="12"/>
    <d v="2026-02-27T00:00:00"/>
    <m/>
    <s v="ASIGNÓ A OTRA DEPENDENCIA"/>
    <x v="1"/>
    <s v="N/A"/>
    <d v="2026-02-11T00:00:00"/>
    <s v="N/A"/>
    <s v="N/A"/>
    <s v="SE ASIGNA AL GRUPO DE REGALIAS"/>
    <n v="1"/>
    <x v="1"/>
    <n v="0"/>
    <x v="0"/>
  </r>
  <r>
    <s v="1-2026-006193"/>
    <d v="2026-02-11T00:00:00"/>
    <s v="Radicación IdControl: 90036 SOLICITUD INSUMO CONCEPTO DE VIABILIDAD NEIVA BPIN _x000a_2024410010162"/>
    <s v="Instituto de Planificación y Promoción de Soluciones Energéticas para Zonas No _x000a_Interconectadas - IPSE "/>
    <s v="DP"/>
    <d v="2026-02-11T00:00:00"/>
    <x v="34"/>
    <x v="2"/>
    <x v="8"/>
    <n v="12"/>
    <d v="2026-02-27T00:00:00"/>
    <m/>
    <s v="ASIGNÓ A OTRA DEPENDENCIA"/>
    <x v="1"/>
    <s v="N/A"/>
    <d v="2026-02-11T00:00:00"/>
    <s v="N/A"/>
    <s v="N/A"/>
    <s v="SE ASIGNA AL GRUPO DE REGALIAS"/>
    <n v="1"/>
    <x v="1"/>
    <n v="0"/>
    <x v="0"/>
  </r>
  <r>
    <s v="1-2026-006196"/>
    <d v="2026-02-11T00:00:00"/>
    <s v="Respuesta Radicado: 20266410025922 Id: 2045306 del 26 de enero de 2026 – Proyecto – Radicado GBA-4-2026 - “Solicitud información sobre asignación de proyectos - Desarrollo _x000a_Proyecto Hidroeléctrico"/>
    <s v="ANH"/>
    <s v="DP"/>
    <d v="2026-02-11T00:00:00"/>
    <x v="34"/>
    <x v="2"/>
    <x v="9"/>
    <n v="12"/>
    <d v="2026-02-27T00:00:00"/>
    <m/>
    <m/>
    <x v="1"/>
    <s v="2-2026-005077"/>
    <d v="2026-02-20T00:00:00"/>
    <s v="N/A"/>
    <s v="N/A"/>
    <s v="Respuesta de la ANH a traslado previo"/>
    <n v="8"/>
    <x v="1"/>
    <n v="0"/>
    <x v="0"/>
  </r>
  <r>
    <s v="1-2026-006199"/>
    <d v="2026-02-11T00:00:00"/>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x v="34"/>
    <x v="2"/>
    <x v="9"/>
    <n v="12"/>
    <d v="2026-02-27T00:00:00"/>
    <m/>
    <m/>
    <x v="1"/>
    <s v="2-2026-005076"/>
    <d v="2026-02-20T00:00:00"/>
    <s v="N/A"/>
    <s v="N/A"/>
    <s v="Respuesta de la ANH a traslado previo"/>
    <n v="8"/>
    <x v="1"/>
    <n v="0"/>
    <x v="0"/>
  </r>
  <r>
    <s v="1-2026-006250"/>
    <d v="2026-02-11T00:00:00"/>
    <s v="Informe mes Enero - Enel Colombia"/>
    <s v=" Enel Colombia"/>
    <s v="RESPUESTAS INFORMATIVAS"/>
    <d v="2026-02-11T00:00:00"/>
    <x v="34"/>
    <x v="2"/>
    <x v="14"/>
    <n v="12"/>
    <d v="2026-02-27T00:00:00"/>
    <m/>
    <m/>
    <x v="1"/>
    <s v=" 2-2026-004068"/>
    <d v="2026-02-12T00:00:00"/>
    <s v="N/A"/>
    <s v="N/A"/>
    <s v="Acuse de recibido radicado MME 1-2026-006250 Reporte nuevos usuarios"/>
    <n v="2"/>
    <x v="1"/>
    <n v="0"/>
    <x v="0"/>
  </r>
  <r>
    <s v="1-2026-006323"/>
    <d v="2026-02-11T00:00:00"/>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x v="34"/>
    <x v="2"/>
    <x v="16"/>
    <n v="12"/>
    <d v="2026-02-27T00:00:00"/>
    <m/>
    <m/>
    <x v="1"/>
    <s v="2-2026-005070"/>
    <d v="2026-02-20T00:00:00"/>
    <s v="N/A"/>
    <s v="N/A"/>
    <m/>
    <n v="8"/>
    <x v="1"/>
    <n v="0"/>
    <x v="0"/>
  </r>
  <r>
    <s v="1-2026-004760"/>
    <d v="2026-02-04T00:00:00"/>
    <s v="DERECHO DE PETICIÓN, QUEJA Y ADVERTENCIA LEGAL Vulneración grave de derechos fundamentales por proyecto de transmisión eléctrica en La Guajira"/>
    <s v="Camila Beltrán"/>
    <s v="DP"/>
    <d v="2026-02-04T00:00:00"/>
    <x v="35"/>
    <x v="2"/>
    <x v="3"/>
    <n v="12"/>
    <d v="2026-02-20T00:00:00"/>
    <m/>
    <m/>
    <x v="1"/>
    <s v="2-2026-005170"/>
    <d v="2026-02-23T00:00:00"/>
    <s v="N/A"/>
    <s v="N/A"/>
    <m/>
    <n v="14"/>
    <x v="0"/>
    <n v="8"/>
    <x v="0"/>
  </r>
  <r>
    <s v="1-2026-005543"/>
    <d v="2026-02-09T00:00:00"/>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x v="35"/>
    <x v="2"/>
    <x v="4"/>
    <n v="12"/>
    <d v="2026-02-25T00:00:00"/>
    <m/>
    <m/>
    <x v="1"/>
    <s v="2-2026-005402"/>
    <d v="2026-02-24T00:00:00"/>
    <s v="_x0009__x000a_2-2026-005089"/>
    <d v="2026-02-20T00:00:00"/>
    <m/>
    <n v="12"/>
    <x v="1"/>
    <n v="3"/>
    <x v="1"/>
  </r>
  <r>
    <s v="1-2026-006277"/>
    <d v="2026-02-11T00:00:00"/>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x v="35"/>
    <x v="2"/>
    <x v="17"/>
    <n v="12"/>
    <d v="2026-02-27T00:00:00"/>
    <m/>
    <m/>
    <x v="1"/>
    <s v="2-2026-005073"/>
    <d v="2026-02-20T00:00:00"/>
    <s v="N/A"/>
    <s v="N/A"/>
    <m/>
    <n v="8"/>
    <x v="1"/>
    <n v="1"/>
    <x v="0"/>
  </r>
  <r>
    <s v="1-2026-006297"/>
    <d v="2026-02-11T00:00:00"/>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x v="35"/>
    <x v="2"/>
    <x v="8"/>
    <n v="12"/>
    <d v="2026-02-27T00:00:00"/>
    <m/>
    <s v="ASIGNÓ A OTRA DEPENDENCIA"/>
    <x v="1"/>
    <s v="N/A"/>
    <d v="2026-02-16T00:00:00"/>
    <s v="N/A"/>
    <s v="N/A"/>
    <s v="SE ASIGNA AL Grupo De Energías Alternativas Y Sostenibles"/>
    <n v="4"/>
    <x v="1"/>
    <n v="1"/>
    <x v="0"/>
  </r>
  <r>
    <s v="1-2026-006359"/>
    <d v="2026-02-11T00:00:00"/>
    <s v="Registrado: Respuesta al derecho de petición con radicado UPME No. 20251110352592 del 10 de diciembre de 2025, relacionado con el cambio de FPO del proyecto Parque Solar_x000a_Numbana de 9,9 MW."/>
    <s v="Unidad de Planeación Minero Energética - UPME"/>
    <s v="DP"/>
    <d v="2026-02-11T00:00:00"/>
    <x v="35"/>
    <x v="2"/>
    <x v="16"/>
    <n v="12"/>
    <d v="2026-02-27T00:00:00"/>
    <m/>
    <m/>
    <x v="1"/>
    <s v="2-2026-005071"/>
    <d v="2026-02-20T00:00:00"/>
    <s v="N/A"/>
    <s v="N/A"/>
    <m/>
    <n v="8"/>
    <x v="1"/>
    <n v="1"/>
    <x v="0"/>
  </r>
  <r>
    <s v="1-2026-006413"/>
    <d v="2026-02-12T00:00:00"/>
    <s v="Solicitud de Ampliación del Servicio de Energía Eléctrica en el Barrio Cabí, Sector La Esperanza, Municipio de Quibdó."/>
    <s v="ASOCIACIÓN DE USUARIOS DEL SERVICIO DE ENERGÍA ELÉCTRICA DEL DEPARTAMENTO DEL CHOCÓ (ASOUECHOCÓ)"/>
    <s v="DP"/>
    <d v="2026-02-12T00:00:00"/>
    <x v="35"/>
    <x v="2"/>
    <x v="17"/>
    <n v="12"/>
    <d v="2026-03-02T00:00:00"/>
    <m/>
    <m/>
    <x v="1"/>
    <s v="2-2026-005172"/>
    <d v="2026-02-23T00:00:00"/>
    <s v="2-2026-005074"/>
    <d v="2026-02-20T00:00:00"/>
    <m/>
    <n v="8"/>
    <x v="1"/>
    <n v="0"/>
    <x v="1"/>
  </r>
  <r>
    <s v="1-2026-006417"/>
    <d v="2026-02-12T00:00:00"/>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x v="35"/>
    <x v="2"/>
    <x v="8"/>
    <n v="12"/>
    <d v="2026-03-02T00:00:00"/>
    <m/>
    <s v="ASIGNÓ A OTRA DEPENDENCIA"/>
    <x v="1"/>
    <s v="N/A"/>
    <d v="2026-02-12T00:00:00"/>
    <s v="N/A"/>
    <s v="N/A"/>
    <s v="SE ASIGNA A LA OPGI"/>
    <n v="1"/>
    <x v="1"/>
    <n v="0"/>
    <x v="0"/>
  </r>
  <r>
    <s v="1-2026-006418"/>
    <d v="2026-02-12T00:00:00"/>
    <s v="Derecho de Petición - Fallas Reiteradas de Energía -Emserpurcar_ Consecutivo: 220268003158"/>
    <s v="EMPRESA MUNICIPAL DE SERVICIOS PUBLICOS DE CARTAGENA DEL CHAIRA"/>
    <s v="DP"/>
    <d v="2026-02-12T00:00:00"/>
    <x v="35"/>
    <x v="2"/>
    <x v="16"/>
    <n v="12"/>
    <d v="2026-03-02T00:00:00"/>
    <m/>
    <m/>
    <x v="1"/>
    <s v="2-2026-005072"/>
    <d v="2026-02-20T00:00:00"/>
    <s v="N/A"/>
    <s v="N/A"/>
    <m/>
    <n v="7"/>
    <x v="1"/>
    <n v="0"/>
    <x v="0"/>
  </r>
  <r>
    <s v="1-2026-006423"/>
    <d v="2026-02-12T00:00:00"/>
    <s v="Solicitud exigencia de garantía en la prestación del servicio de alumbrado público, supervisión contractual del operador y ejercicio de control político del municipio de Villavicencio"/>
    <s v="Cesar Augusto Rodríguez Parra"/>
    <s v="DP"/>
    <d v="2026-02-12T00:00:00"/>
    <x v="35"/>
    <x v="2"/>
    <x v="2"/>
    <n v="12"/>
    <d v="2026-03-02T00:00:00"/>
    <m/>
    <m/>
    <x v="1"/>
    <s v="2-2026-006633"/>
    <d v="2026-04-03T00:00:00"/>
    <s v="2-2026-005867"/>
    <d v="2026-02-26T00:00:00"/>
    <m/>
    <n v="34"/>
    <x v="0"/>
    <n v="0"/>
    <x v="1"/>
  </r>
  <r>
    <s v="1-2026-006434"/>
    <d v="2026-02-12T00:00:00"/>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x v="35"/>
    <x v="2"/>
    <x v="8"/>
    <n v="12"/>
    <d v="2026-03-02T00:00:00"/>
    <m/>
    <s v="ASIGNÓ A OTRA DEPENDENCIA"/>
    <x v="1"/>
    <s v="N/A"/>
    <d v="2026-02-12T00:00:00"/>
    <s v="N/A"/>
    <s v="N/A"/>
    <s v="SE ASIGNA A OARE"/>
    <n v="1"/>
    <x v="1"/>
    <n v="0"/>
    <x v="0"/>
  </r>
  <r>
    <s v="1-2026-006450"/>
    <d v="2026-02-12T00:00:00"/>
    <s v="Solicitud documentos para la creación de las cuentas en SIIF"/>
    <s v="Gecelca S.A. E.S.P."/>
    <s v="DP"/>
    <d v="2026-02-12T00:00:00"/>
    <x v="35"/>
    <x v="2"/>
    <x v="8"/>
    <n v="12"/>
    <d v="2026-03-02T00:00:00"/>
    <m/>
    <s v="ASIGNÓ A OTRA DEPENDENCIA"/>
    <x v="1"/>
    <s v="N/A"/>
    <d v="2026-02-12T00:00:00"/>
    <s v="N/A"/>
    <s v="N/A"/>
    <s v="SE ASIGNA AL gRUPO DE SUPERVISION"/>
    <n v="1"/>
    <x v="1"/>
    <n v="0"/>
    <x v="0"/>
  </r>
  <r>
    <s v="1-2026-006453"/>
    <d v="2026-02-12T00:00:00"/>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x v="35"/>
    <x v="2"/>
    <x v="8"/>
    <n v="12"/>
    <d v="2026-03-02T00:00:00"/>
    <m/>
    <s v="ASIGNÓ A OTRA DEPENDENCIA"/>
    <x v="1"/>
    <s v="N/A"/>
    <d v="2026-02-13T00:00:00"/>
    <s v="N/A"/>
    <s v="N/A"/>
    <s v="SE ASIGNA A OARE"/>
    <n v="2"/>
    <x v="1"/>
    <n v="0"/>
    <x v="0"/>
  </r>
  <r>
    <s v="1-2026-006472"/>
    <d v="2026-02-12T00:00:00"/>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x v="35"/>
    <x v="2"/>
    <x v="8"/>
    <n v="12"/>
    <d v="2026-03-02T00:00:00"/>
    <m/>
    <s v="ASIGNÓ A OTRA DEPENDENCIA"/>
    <x v="1"/>
    <s v="N/A"/>
    <d v="2026-02-16T00:00:00"/>
    <s v="N/A"/>
    <s v="N/A"/>
    <s v="SEASIGNA A OAAS"/>
    <n v="3"/>
    <x v="1"/>
    <n v="0"/>
    <x v="0"/>
  </r>
  <r>
    <s v="1-2026-006553"/>
    <d v="2026-02-12T00:00:00"/>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x v="35"/>
    <x v="2"/>
    <x v="18"/>
    <n v="12"/>
    <d v="2026-03-02T00:00:00"/>
    <m/>
    <m/>
    <x v="1"/>
    <s v="2-2026-005384"/>
    <d v="2026-02-25T00:00:00"/>
    <s v="N/A"/>
    <s v="N/A"/>
    <m/>
    <n v="10"/>
    <x v="1"/>
    <n v="0"/>
    <x v="0"/>
  </r>
  <r>
    <s v="1-2026-005460"/>
    <d v="2026-02-06T00:00:00"/>
    <s v=" No. 20261700015511 Invitación socialización informe final de auditoría, Convocatoria Pública: UPME GN Auditor No. 03-2024 Proyecto IPAT capacidad de transporte en el tramo Mariquita-Gualanday."/>
    <s v="UPME"/>
    <s v="DP"/>
    <d v="2026-02-09T00:00:00"/>
    <x v="36"/>
    <x v="2"/>
    <x v="8"/>
    <n v="12"/>
    <d v="2026-02-24T00:00:00"/>
    <m/>
    <s v="ASIGNÓ A OTRA DEPENDENCIA"/>
    <x v="1"/>
    <s v="N/A"/>
    <d v="2026-02-16T00:00:00"/>
    <s v="N/A"/>
    <s v="N/A"/>
    <s v="SE ASIGNA AL GRUPO DE GAS COMBUSTIBLE"/>
    <n v="7"/>
    <x v="1"/>
    <n v="7"/>
    <x v="0"/>
  </r>
  <r>
    <s v="1-2026-005612"/>
    <d v="2026-02-09T00:00:00"/>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10T00:00:00"/>
    <x v="36"/>
    <x v="2"/>
    <x v="2"/>
    <n v="12"/>
    <d v="2026-02-25T00:00:00"/>
    <m/>
    <m/>
    <x v="1"/>
    <s v="2-2026-005807"/>
    <d v="2026-02-26T00:00:00"/>
    <s v="2-2026-005801"/>
    <d v="2026-02-26T00:00:00"/>
    <m/>
    <n v="14"/>
    <x v="0"/>
    <n v="4"/>
    <x v="1"/>
  </r>
  <r>
    <s v="1-2026-005622"/>
    <d v="2026-02-09T00:00:00"/>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10T00:00:00"/>
    <x v="36"/>
    <x v="2"/>
    <x v="7"/>
    <n v="12"/>
    <d v="2026-02-25T00:00:00"/>
    <m/>
    <m/>
    <x v="1"/>
    <s v="2-2026-005458"/>
    <d v="2026-02-24T00:00:00"/>
    <s v="2-2026-005081_x000a_2-2026-005082"/>
    <d v="2026-02-19T00:00:00"/>
    <s v="Se remite solicitud de respuesta a entidades competentes mediante los anteriores radicados, Dicho traslado se anexa a la respuesta dada al peticionario."/>
    <n v="12"/>
    <x v="1"/>
    <n v="4"/>
    <x v="1"/>
  </r>
  <r>
    <s v="1-2026-005820"/>
    <d v="2026-02-10T00:00:00"/>
    <s v="20261520000471 Certificación costo promedio del galón de combustible 2025"/>
    <s v="EEDAS CLEAN  ENERGY"/>
    <s v="DP"/>
    <d v="2026-02-10T00:00:00"/>
    <x v="36"/>
    <x v="2"/>
    <x v="8"/>
    <n v="12"/>
    <d v="2026-02-26T00:00:00"/>
    <m/>
    <s v="ASIGNÓ A OTRA DEPENDENCIA"/>
    <x v="1"/>
    <s v="N/A"/>
    <d v="2026-02-16T00:00:00"/>
    <s v="N/A"/>
    <s v="N/A"/>
    <s v="SE ASIGNA A LA DH"/>
    <n v="5"/>
    <x v="1"/>
    <n v="3"/>
    <x v="0"/>
  </r>
  <r>
    <s v="1-2026-005661"/>
    <d v="2026-02-09T00:00:00"/>
    <s v="Solicitud de confirmación de uso de espacios de reserva en subestaciones para instalación de compensadores síncronos y ajustes a plazos establecidos."/>
    <s v="Celsia S.A"/>
    <s v="DP"/>
    <d v="2026-02-09T00:00:00"/>
    <x v="36"/>
    <x v="2"/>
    <x v="8"/>
    <n v="12"/>
    <d v="2026-02-25T00:00:00"/>
    <m/>
    <s v="ASIGNÓ A OTRA DEPENDENCIA"/>
    <x v="1"/>
    <s v="N/A"/>
    <d v="2026-02-19T00:00:00"/>
    <s v="N/A"/>
    <s v="N/A"/>
    <s v="se asigna a OARE"/>
    <n v="9"/>
    <x v="1"/>
    <n v="4"/>
    <x v="0"/>
  </r>
  <r>
    <s v="1-2026-006552"/>
    <d v="2026-02-12T00:00:00"/>
    <s v="Solicitud de informacion en el marco del caso preventivo - Sector Minas y Energia"/>
    <s v="Procuraduria General de la Nacion"/>
    <s v="DP"/>
    <d v="2026-02-12T00:00:00"/>
    <x v="37"/>
    <x v="2"/>
    <x v="8"/>
    <n v="12"/>
    <d v="2026-03-02T00:00:00"/>
    <m/>
    <s v="ASIGNÓ A OTRA DEPENDENCIA"/>
    <x v="1"/>
    <s v="N/A"/>
    <d v="2026-02-18T00:00:00"/>
    <s v="N/A"/>
    <s v="N/A"/>
    <s v="se asigna ala Oficina de Control Interno"/>
    <n v="5"/>
    <x v="1"/>
    <n v="4"/>
    <x v="0"/>
  </r>
  <r>
    <s v="1-2026-006954"/>
    <d v="2026-02-16T00:00:00"/>
    <s v="Le solicito a ENEL condesa, aplicar &quot;silencio administrativo tacito&quot; por no darme respuesta, en términos jurídico vigente, que_x000a_establece la normas "/>
    <s v="Lizandro Saavedra"/>
    <s v="DP"/>
    <d v="2026-02-16T00:00:00"/>
    <x v="37"/>
    <x v="2"/>
    <x v="17"/>
    <n v="12"/>
    <d v="2026-03-04T00:00:00"/>
    <m/>
    <m/>
    <x v="1"/>
    <s v="2-2026-005172"/>
    <d v="2026-02-23T00:00:00"/>
    <s v="2-2026-005086"/>
    <d v="2026-02-20T00:00:00"/>
    <m/>
    <n v="6"/>
    <x v="1"/>
    <n v="0"/>
    <x v="2"/>
  </r>
  <r>
    <s v="1-2026-006956"/>
    <d v="2026-02-16T00:00:00"/>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x v="37"/>
    <x v="2"/>
    <x v="8"/>
    <n v="12"/>
    <d v="2026-03-04T00:00:00"/>
    <m/>
    <s v="ASIGNÓ A OTRA DEPENDENCIA"/>
    <x v="1"/>
    <s v="N/A"/>
    <d v="2026-02-18T00:00:00"/>
    <s v="N/A"/>
    <s v="N/A"/>
    <s v="SE ASIGNA A LA OAJ"/>
    <n v="3"/>
    <x v="1"/>
    <n v="0"/>
    <x v="0"/>
  </r>
  <r>
    <s v="1-2026-007140"/>
    <d v="2026-02-17T00:00:0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x v="38"/>
    <x v="2"/>
    <x v="3"/>
    <n v="12"/>
    <d v="2026-03-05T00:00:00"/>
    <m/>
    <m/>
    <x v="1"/>
    <s v="2-2026-005170"/>
    <d v="2026-02-23T00:00:00"/>
    <s v="N/A"/>
    <s v="N/A"/>
    <m/>
    <n v="5"/>
    <x v="1"/>
    <n v="1"/>
    <x v="0"/>
  </r>
  <r>
    <s v="1-2026-007427"/>
    <d v="2026-02-18T00:00:00"/>
    <s v="Informe de la reunión 824 del Consejo Nacional de Operación, y aspectos técnicos que comprometen la operación del SIN en el corto, mediano y largo plazo."/>
    <s v="Consejo Nacional de Operación"/>
    <s v="RESPUESTAS INFORMATIVAS"/>
    <d v="2026-02-18T00:00:00"/>
    <x v="38"/>
    <x v="2"/>
    <x v="4"/>
    <n v="12"/>
    <d v="2026-03-06T00:00:00"/>
    <m/>
    <m/>
    <x v="0"/>
    <s v="N/A"/>
    <d v="2026-02-19T00:00:00"/>
    <s v="N/A"/>
    <s v="N/A"/>
    <s v="Se crea carpeta en Drive y se archiva comunicación teniendo en cuenta que el equipo asiste al CNO y ya se levantaron las alertas en el informe semanal y con autorización de la coordinadora"/>
    <n v="2"/>
    <x v="1"/>
    <n v="0"/>
    <x v="0"/>
  </r>
  <r>
    <s v="1-2026-007526"/>
    <d v="2026-02-19T00:00:00"/>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x v="39"/>
    <x v="2"/>
    <x v="17"/>
    <n v="12"/>
    <d v="2026-03-09T00:00:00"/>
    <m/>
    <m/>
    <x v="1"/>
    <s v="2-2026-005374"/>
    <d v="2026-02-24T00:00:00"/>
    <s v="N/A"/>
    <s v="N/A"/>
    <m/>
    <n v="4"/>
    <x v="1"/>
    <n v="0"/>
    <x v="0"/>
  </r>
  <r>
    <s v="1-2026-007606"/>
    <d v="2026-02-19T00:00:00"/>
    <s v="Derecho de Petición - Solicitud expedición resolución de expropiación. "/>
    <s v="EDGAR ALONSO GUTIÉRREZ CAMARGO Apoderado EMPRESA DESARROLLO DE ENERGIA RENOVABLE S.A.S. E.S.P "/>
    <s v="DP"/>
    <d v="2026-02-19T00:00:00"/>
    <x v="39"/>
    <x v="2"/>
    <x v="8"/>
    <n v="12"/>
    <d v="2026-03-09T00:00:00"/>
    <m/>
    <s v="ASIGNÓ A OTRA DEPENDENCIA"/>
    <x v="1"/>
    <s v="N/A"/>
    <d v="2026-02-23T00:00:00"/>
    <s v="N/A"/>
    <s v="N/A"/>
    <s v="Se reasigna a la OAJ"/>
    <n v="3"/>
    <x v="1"/>
    <n v="0"/>
    <x v="0"/>
  </r>
  <r>
    <s v="1-2026-005519"/>
    <d v="2026-02-09T00:00:00"/>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x v="39"/>
    <x v="2"/>
    <x v="17"/>
    <n v="12"/>
    <d v="2026-02-25T00:00:00"/>
    <m/>
    <m/>
    <x v="1"/>
    <s v="2-2026-005646"/>
    <d v="2026-02-25T00:00:00"/>
    <s v="2-2026-005371"/>
    <d v="2026-02-24T00:00:00"/>
    <m/>
    <n v="13"/>
    <x v="0"/>
    <n v="10"/>
    <x v="1"/>
  </r>
  <r>
    <s v="1-2026-005526"/>
    <d v="2026-02-09T00:00:00"/>
    <s v="Derecho de Petición - Evaluación y mitigación de riesgos por interferencias electromagnéticas entre sistemas ferroviarios electrificados y redes de transporte de hidrocarburos"/>
    <s v="Hector Ortega Carrascal"/>
    <s v="DP"/>
    <d v="2026-02-09T00:00:00"/>
    <x v="39"/>
    <x v="2"/>
    <x v="8"/>
    <n v="12"/>
    <d v="2026-02-25T00:00:00"/>
    <m/>
    <s v="ASIGNÓ A OTRA DEPENDENCIA"/>
    <x v="1"/>
    <s v="N/A"/>
    <d v="2026-02-20T00:00:00"/>
    <s v="N/A"/>
    <s v="N/A"/>
    <s v="SE ASIGNA A LA DIRECCION DE HIDROCARBUROS"/>
    <n v="10"/>
    <x v="1"/>
    <n v="10"/>
    <x v="0"/>
  </r>
  <r>
    <s v="1-2026-005652"/>
    <d v="2026-02-09T00:00:00"/>
    <s v="REF: Comunidad energética cacaoteros bajo Sucre – Sucre – Santander  Nurin: 000262 Asunto: Solicitud de fechas cumplimiento oficio Radicado No.: 2-2025-062292 Fecha: 29-12-2025 "/>
    <s v="Jairo Jose Granados"/>
    <s v="DP"/>
    <d v="2026-02-09T00:00:00"/>
    <x v="39"/>
    <x v="2"/>
    <x v="8"/>
    <n v="12"/>
    <d v="2026-02-25T00:00:00"/>
    <m/>
    <s v="ASIGNÓ A OTRA DEPENDENCIA"/>
    <x v="1"/>
    <s v="N/A"/>
    <d v="2026-02-20T00:00:00"/>
    <s v="N/A"/>
    <s v="N/A"/>
    <s v="SE ASIGNA A LA DEE A LA PROFESIONAL  María Angélica Ruiz Santander EL RADICADO REFERENCIA ES EL 2-2025-062292"/>
    <n v="10"/>
    <x v="1"/>
    <n v="10"/>
    <x v="0"/>
  </r>
  <r>
    <s v="1-2026-006000"/>
    <d v="2026-02-10T00:0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x v="39"/>
    <x v="2"/>
    <x v="18"/>
    <n v="12"/>
    <d v="2026-02-26T00:00:00"/>
    <m/>
    <m/>
    <x v="1"/>
    <s v="2-2026-005377"/>
    <d v="2026-02-25T00:00:00"/>
    <s v="2-2026-005087"/>
    <d v="2026-02-20T00:00:00"/>
    <m/>
    <n v="12"/>
    <x v="1"/>
    <n v="9"/>
    <x v="1"/>
  </r>
  <r>
    <s v="1-2026-006662"/>
    <d v="2026-02-13T00:00:00"/>
    <s v="QUEJA No. 43: POR SERVICIO DEL FLUIDO ELECTRICO DE ENEL-CODENSA NO ES CONTINUO, MUY INESTABLE. CUENTA 4846230-1"/>
    <s v="Miguel Angel Castro Florian"/>
    <s v="DP"/>
    <d v="2026-02-13T00:00:00"/>
    <x v="39"/>
    <x v="2"/>
    <x v="17"/>
    <n v="12"/>
    <d v="2026-03-03T00:00:00"/>
    <m/>
    <m/>
    <x v="1"/>
    <s v="2-2026-005656"/>
    <d v="2026-02-25T00:00:00"/>
    <s v="2-2026-005373"/>
    <d v="2026-02-24T00:00:00"/>
    <m/>
    <n v="9"/>
    <x v="1"/>
    <n v="6"/>
    <x v="1"/>
  </r>
  <r>
    <s v="1-2026-007058"/>
    <d v="2026-02-17T00:00:00"/>
    <s v="Caso N°: 935411675 del 13 de febrero de 2026 Cuenta N° 000000-0 copia de respuesta para el señor Estimado Jhon Jairo Gutiérrez - radicados de enlace 1-2025-059897 -  2-2026-005078-2-2025-057767"/>
    <s v="Atención Al Cliente Enel Colombia"/>
    <s v="DP"/>
    <d v="2026-02-17T00:00:00"/>
    <x v="39"/>
    <x v="2"/>
    <x v="15"/>
    <n v="12"/>
    <d v="2026-03-05T00:00:00"/>
    <m/>
    <m/>
    <x v="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n v="12"/>
    <x v="1"/>
    <n v="2"/>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39"/>
    <x v="2"/>
    <x v="8"/>
    <n v="12"/>
    <d v="2026-03-06T00:00:00"/>
    <m/>
    <s v="ASIGNÓ A OTRA DEPENDENCIA"/>
    <x v="1"/>
    <s v="N/A"/>
    <d v="2026-02-20T00:00:00"/>
    <s v="N/A"/>
    <s v="N/A"/>
    <s v="SE ASIGNA A LA DIRECCION DE HIDROCARBUROS La comunicación hace referencia a los radicados 1-2025-052722 y 2-2025-052170"/>
    <n v="3"/>
    <x v="1"/>
    <n v="1"/>
    <x v="0"/>
  </r>
  <r>
    <s v="1-2026-007304"/>
    <d v="2026-02-18T00:00:00"/>
    <s v="Fecha De Creación Del Caso: 17 De Febrero 2026 Asunto: Confirmación Radicado 001127915 Del 16 De Febrero 2026 Registro radicado 2-2026-004032”_x000a_Cuenta 0"/>
    <s v="Atención Al Cliente Enel Colombia"/>
    <s v="DP"/>
    <d v="2026-02-18T00:00:00"/>
    <x v="39"/>
    <x v="2"/>
    <x v="22"/>
    <n v="12"/>
    <d v="2026-03-06T00:00:00"/>
    <m/>
    <m/>
    <x v="0"/>
    <s v="N/A"/>
    <d v="2026-02-26T00:00:00"/>
    <s v="N/A"/>
    <s v="N/A"/>
    <s v="no se da traslado, se envía copia de la respuesta final remitida al MME por parte de ENEL (CODENSA) a la peticionaria."/>
    <n v="7"/>
    <x v="1"/>
    <n v="1"/>
    <x v="0"/>
  </r>
  <r>
    <s v="1-2026-007342"/>
    <d v="2026-02-18T00:00:00"/>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x v="39"/>
    <x v="2"/>
    <x v="8"/>
    <n v="12"/>
    <d v="2026-03-06T00:00:00"/>
    <m/>
    <s v="ASIGNÓ A OTRA DEPENDENCIA"/>
    <x v="1"/>
    <s v="N/A"/>
    <d v="2026-03-03T00:00:00"/>
    <s v="N/A"/>
    <s v="N/A"/>
    <s v="SE ASIGNA A OARE"/>
    <n v="10"/>
    <x v="1"/>
    <n v="1"/>
    <x v="0"/>
  </r>
  <r>
    <s v="3-2026-010083"/>
    <d v="2026-02-13T00:00:00"/>
    <s v="Traslado parcial de solicitud Grupo de Fondos radicado No 1-2025-063974  Información relacionada con: _x000a_o programas FAZNI, FAER, PRONE, FOES, en cuanto sean relevantes para análisis territoriales y sociales.”"/>
    <s v="Grupo de Energías Alternativas y Sostenibles"/>
    <s v="DP"/>
    <d v="2026-02-17T00:00:00"/>
    <x v="39"/>
    <x v="2"/>
    <x v="11"/>
    <n v="12"/>
    <d v="2026-03-03T00:00:00"/>
    <m/>
    <m/>
    <x v="1"/>
    <s v="2-2026-005453"/>
    <d v="2026-02-24T00:00:00"/>
    <s v="N/A"/>
    <s v="N/A"/>
    <m/>
    <n v="8"/>
    <x v="1"/>
    <n v="6"/>
    <x v="0"/>
  </r>
  <r>
    <s v="1-2026-007346"/>
    <d v="2026-02-18T00:00:00"/>
    <s v="Petición aporte voluntario comparto mi energia"/>
    <s v="Juan Fernando Alzate"/>
    <s v="DP"/>
    <d v="2026-02-18T00:00:00"/>
    <x v="39"/>
    <x v="2"/>
    <x v="8"/>
    <n v="12"/>
    <d v="2026-03-06T00:00:00"/>
    <m/>
    <s v="ASIGNÓ A OTRA DEPENDENCIA"/>
    <x v="1"/>
    <s v="N/A"/>
    <d v="2026-02-20T00:00:00"/>
    <s v="N/A"/>
    <s v="N/A"/>
    <s v="SE ASIGNA A OARE"/>
    <n v="3"/>
    <x v="1"/>
    <n v="1"/>
    <x v="0"/>
  </r>
  <r>
    <s v="1-2026-007466"/>
    <d v="2026-02-18T00:00:00"/>
    <s v="Propuesta para propender por la estabilidad regulatoria de las Obligaciones de Energía Firme (OEF) asignadas bajo la subasta del Cargo por Confiabilidad período 2029 - _x000a_2030"/>
    <s v="AES"/>
    <s v="DP"/>
    <d v="2026-02-18T00:00:00"/>
    <x v="39"/>
    <x v="2"/>
    <x v="8"/>
    <n v="12"/>
    <d v="2026-03-06T00:00:00"/>
    <m/>
    <s v="ASIGNÓ A OTRA DEPENDENCIA"/>
    <x v="1"/>
    <s v="N/A"/>
    <d v="2026-03-04T00:00:00"/>
    <s v="N/A"/>
    <s v="N/A"/>
    <s v="SE ASIGNA A OARE"/>
    <n v="11"/>
    <x v="1"/>
    <n v="1"/>
    <x v="0"/>
  </r>
  <r>
    <s v="1-2026-007497"/>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24"/>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44"/>
    <d v="2026-02-18T00:00:00"/>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x v="39"/>
    <x v="2"/>
    <x v="23"/>
    <n v="12"/>
    <d v="2026-03-06T00:00:00"/>
    <m/>
    <m/>
    <x v="1"/>
    <s v="2-2026-005696"/>
    <d v="2026-02-25T00:00:00"/>
    <s v="2-2026-005454_x000a_2-2026-005382"/>
    <d v="2026-02-24T00:00:00"/>
    <m/>
    <n v="6"/>
    <x v="1"/>
    <n v="1"/>
    <x v="2"/>
  </r>
  <r>
    <s v="1-2026-007692"/>
    <d v="2026-02-19T00:00:00"/>
    <s v="proyecto cuyo objeto es CONSTRUCCIÓN DE INFRAESTRUCTURA ELÉCTRICA DE LAS VEREDAS MARINILLA, YEGÜERITA, CAÑO CARACOLÍ, SOLEDAD, CUESTA RICA, LAS PIÑAS Y SAN PABLO DEL_x000a_MUNICIPIO DE AGUACHICA - CESAR."/>
    <s v="ODYCONS LTDA."/>
    <s v="DP"/>
    <d v="2026-02-19T00:00:00"/>
    <x v="39"/>
    <x v="2"/>
    <x v="9"/>
    <n v="12"/>
    <d v="2026-03-09T00:00:00"/>
    <m/>
    <m/>
    <x v="1"/>
    <s v="2-2026-005960"/>
    <d v="2026-02-27T00:00:00"/>
    <s v="N/A"/>
    <s v="N/A"/>
    <s v="Respuesta al peticionario dandole informacion del fondo FAER"/>
    <n v="7"/>
    <x v="1"/>
    <n v="0"/>
    <x v="0"/>
  </r>
  <r>
    <s v="1-2026-007761"/>
    <d v="2026-02-19T00:00:00"/>
    <s v="Carta de presentación CONSTRUCCIÓN ALUMBRADO PÚBLICO VÍA A CAJA DE AGUA DEL MUNICIPIO DE PAICOL."/>
    <s v="Alcaldía Paicol Huila "/>
    <s v="DP"/>
    <d v="2026-02-19T00:00:00"/>
    <x v="39"/>
    <x v="2"/>
    <x v="8"/>
    <n v="12"/>
    <d v="2026-03-09T00:00:00"/>
    <m/>
    <s v="ASIGNÓ A OTRA DEPENDENCIA"/>
    <x v="1"/>
    <s v="N/A"/>
    <d v="2026-02-20T00:00:00"/>
    <s v="N/A"/>
    <s v="N/A"/>
    <s v="SE ASIGNA AL GRUPO DE REGALIAS"/>
    <n v="2"/>
    <x v="1"/>
    <n v="0"/>
    <x v="0"/>
  </r>
  <r>
    <s v="1-2026-005446"/>
    <d v="2026-02-06T00:00:00"/>
    <s v="Invitación socialización quinto informe trimestral de auditoría, Convocatoria Pública UPME GN Auditor No. 05 – 2024. Proyecto Bidireccionalidad Barranquilla – Ballena."/>
    <s v="Unidad de Planeación Minero Energética - UPME"/>
    <s v="DP"/>
    <d v="2026-02-09T00:00:00"/>
    <x v="40"/>
    <x v="2"/>
    <x v="8"/>
    <n v="12"/>
    <d v="2026-02-24T00:00:00"/>
    <m/>
    <s v="ASIGNÓ A OTRA DEPENDENCIA"/>
    <x v="1"/>
    <s v="N/A"/>
    <d v="2026-02-24T00:00:00"/>
    <s v="N/A"/>
    <s v="N/A"/>
    <s v="SE ASIGNA A LA DIRECCION DE HIDROCARBUROS "/>
    <n v="13"/>
    <x v="0"/>
    <n v="14"/>
    <x v="0"/>
  </r>
  <r>
    <s v="1-2026-006582"/>
    <d v="2026-02-13T00:00:00"/>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x v="40"/>
    <x v="2"/>
    <x v="19"/>
    <n v="12"/>
    <d v="2026-03-03T00:00:00"/>
    <m/>
    <m/>
    <x v="1"/>
    <s v="2-2026-005870"/>
    <d v="2026-02-26T00:00:00"/>
    <s v="2-2026-005699"/>
    <d v="2026-02-25T00:00:00"/>
    <m/>
    <n v="10"/>
    <x v="1"/>
    <n v="7"/>
    <x v="1"/>
  </r>
  <r>
    <s v="1-2026-006583"/>
    <d v="2026-02-13T00:00:00"/>
    <s v="Solicitud de identificación de superposición de áreas para el proyecto &quot;Central Hidroeléctrica Gran Sabanas 200MW&quot; – Cumplimiento Resolución MME 40303 de 2022 y Resolución UPME 0749 de 2025. "/>
    <s v=" HIDROELÉCTRICA SABANAS S.A.S E.S.P"/>
    <s v="DP"/>
    <d v="2026-02-13T00:00:00"/>
    <x v="40"/>
    <x v="2"/>
    <x v="8"/>
    <n v="12"/>
    <d v="2026-03-03T00:00:00"/>
    <m/>
    <s v="ASIGNÓ A OTRA DEPENDENCIA"/>
    <x v="1"/>
    <s v="N/A"/>
    <d v="2026-02-20T00:00:00"/>
    <s v="N/A"/>
    <s v="N/A"/>
    <s v="SE ASIGNA A OARE"/>
    <n v="6"/>
    <x v="1"/>
    <n v="7"/>
    <x v="0"/>
  </r>
  <r>
    <s v="1-2026-006754"/>
    <d v="2026-02-13T00:00:00"/>
    <s v="Información de resultados de la audiencia de adjudicación. Convocatoria Pública UPME 10-2021 Subestación Corrientes 230 kV y líneas de _x000a_transmisión asociadas."/>
    <s v="Unidad de Planeación Minero Energética - UPME"/>
    <s v="DP"/>
    <d v="2026-02-13T00:00:00"/>
    <x v="40"/>
    <x v="2"/>
    <x v="4"/>
    <n v="12"/>
    <d v="2026-03-03T00:00:00"/>
    <m/>
    <m/>
    <x v="0"/>
    <s v="N/A"/>
    <d v="2026-02-27T00:00:00"/>
    <s v="N/A"/>
    <s v="N/A"/>
    <s v="Se archiva con autorización de la coordinadora"/>
    <n v="11"/>
    <x v="1"/>
    <n v="7"/>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40"/>
    <x v="2"/>
    <x v="8"/>
    <n v="12"/>
    <d v="2026-03-06T00:00:00"/>
    <m/>
    <s v="ASIGNÓ A OTRA DEPENDENCIA"/>
    <x v="1"/>
    <s v="N/A"/>
    <d v="2026-02-20T00:00:00"/>
    <s v="N/A"/>
    <s v="N/A"/>
    <s v="SE ASIGNA A LA DIRECCION DE HIDROCARBUROS La comunicación hace referencia a los radicados 1-2025-052722 y 2-2025-052170"/>
    <n v="3"/>
    <x v="1"/>
    <n v="2"/>
    <x v="0"/>
  </r>
  <r>
    <s v="1-2026-007341"/>
    <d v="2026-02-18T00:00:00"/>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x v="40"/>
    <x v="2"/>
    <x v="18"/>
    <n v="12"/>
    <d v="2026-03-06T00:00:00"/>
    <m/>
    <m/>
    <x v="1"/>
    <s v="2-2026-006180"/>
    <d v="2026-03-02T00:00:00"/>
    <s v="N/A"/>
    <s v="N/A"/>
    <m/>
    <n v="9"/>
    <x v="1"/>
    <n v="2"/>
    <x v="0"/>
  </r>
  <r>
    <s v="1-2026-007441"/>
    <d v="2026-02-18T00:00:00"/>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x v="40"/>
    <x v="2"/>
    <x v="8"/>
    <n v="12"/>
    <d v="2026-03-06T00:00:00"/>
    <m/>
    <s v="ASIGNÓ A OTRA DEPENDENCIA"/>
    <x v="1"/>
    <s v="N/A"/>
    <d v="2026-02-24T00:00:00"/>
    <s v="N/A"/>
    <s v="N/A"/>
    <s v="se asigna a la OAJ"/>
    <n v="5"/>
    <x v="1"/>
    <n v="2"/>
    <x v="0"/>
  </r>
  <r>
    <s v="1-2026-007552"/>
    <d v="2026-02-19T00:00:00"/>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x v="40"/>
    <x v="2"/>
    <x v="8"/>
    <n v="12"/>
    <d v="2026-03-09T00:00:00"/>
    <m/>
    <s v="ASIGNÓ A OTRA DEPENDENCIA"/>
    <x v="1"/>
    <s v="N/A"/>
    <d v="2026-02-23T00:00:00"/>
    <s v="N/A"/>
    <s v="N/A"/>
    <s v="se asigna a OARE"/>
    <n v="3"/>
    <x v="1"/>
    <n v="1"/>
    <x v="0"/>
  </r>
  <r>
    <s v="1-2026-007638"/>
    <d v="2026-02-19T00:00:00"/>
    <s v="Respuesta – Rad. Orfeo 2026050010035922. - Traslado por competencia MME 1-2026-000278 - AFINIA."/>
    <s v="Caribemar de la Costa S.A.S. E.S.P."/>
    <s v="DP"/>
    <d v="2026-02-19T00:00:00"/>
    <x v="40"/>
    <x v="2"/>
    <x v="16"/>
    <n v="12"/>
    <d v="2026-03-09T00:00:00"/>
    <m/>
    <m/>
    <x v="1"/>
    <s v="2-2026-005455"/>
    <d v="2026-02-24T00:00:00"/>
    <s v="N/A"/>
    <s v="N/A"/>
    <m/>
    <n v="4"/>
    <x v="1"/>
    <n v="1"/>
    <x v="0"/>
  </r>
  <r>
    <s v="1-2026-007684"/>
    <d v="2026-02-19T00:00:00"/>
    <s v="Solicitud de apoyo técnico y financiero para mejoramiento de la línea de transmisión eléctrica a 44 KV Caucheras-Casabomba-Carmen del Darién-Murindó_x000a_Vigía del Fuerte. "/>
    <s v="Grupo De Apoyo De Interconexión Eléctrica Vigía Del Fuerte"/>
    <s v="DP"/>
    <d v="2026-02-19T00:00:00"/>
    <x v="40"/>
    <x v="2"/>
    <x v="8"/>
    <n v="12"/>
    <d v="2026-03-09T00:00:00"/>
    <m/>
    <s v="ASIGNÓ A OTRA DEPENDENCIA"/>
    <x v="1"/>
    <s v="N/A"/>
    <d v="2026-02-20T00:00:00"/>
    <s v="N/A"/>
    <s v="N/A"/>
    <s v="SE ASIGNA A LA DIRECCION DE ENERGIA A LA PROFESIONAL LUISA FERNANDA RAMIREZ BALAGUERA LA COMUNICACION HACE REFERENCIA AL RADICADO 2-2025-038660 "/>
    <n v="2"/>
    <x v="1"/>
    <n v="1"/>
    <x v="0"/>
  </r>
  <r>
    <s v="1-2026-007691"/>
    <d v="2026-02-19T00:00:00"/>
    <s v="Radicado # S2026001673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694"/>
    <d v="2026-02-19T00:00:00"/>
    <s v="Solicitudes asociadas a la Resolución MME 40004 de 2026 - Obras Urgentes"/>
    <s v="Intercolombia S.A E.S.P"/>
    <s v="DP"/>
    <d v="2026-02-19T00:00:00"/>
    <x v="40"/>
    <x v="2"/>
    <x v="8"/>
    <n v="12"/>
    <d v="2026-03-09T00:00:00"/>
    <m/>
    <s v="ASIGNÓ A OTRA DEPENDENCIA"/>
    <x v="1"/>
    <s v="N/A"/>
    <d v="2026-02-24T00:00:00"/>
    <s v="N/A"/>
    <s v="N/A"/>
    <s v="se asigna a OARE"/>
    <n v="4"/>
    <x v="1"/>
    <n v="1"/>
    <x v="0"/>
  </r>
  <r>
    <s v="1-2026-007699"/>
    <d v="2026-02-19T00:00:00"/>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x v="40"/>
    <x v="2"/>
    <x v="17"/>
    <n v="12"/>
    <d v="2026-03-09T00:00:00"/>
    <m/>
    <m/>
    <x v="1"/>
    <s v="2-2026-005385"/>
    <d v="2026-02-24T00:00:00"/>
    <s v="N/A"/>
    <s v="N/A"/>
    <m/>
    <n v="4"/>
    <x v="1"/>
    <n v="1"/>
    <x v="0"/>
  </r>
  <r>
    <s v="1-2026-007713"/>
    <d v="2026-02-19T00:00:00"/>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x v="40"/>
    <x v="2"/>
    <x v="4"/>
    <n v="12"/>
    <d v="2026-03-09T00:00:00"/>
    <m/>
    <m/>
    <x v="1"/>
    <s v="2-2026-005457"/>
    <d v="2026-02-24T00:00:00"/>
    <s v="N/A"/>
    <s v="N/A"/>
    <m/>
    <n v="4"/>
    <x v="1"/>
    <n v="1"/>
    <x v="0"/>
  </r>
  <r>
    <s v="1-2026-007718"/>
    <d v="2026-02-19T00:00:00"/>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720"/>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24"/>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43"/>
    <d v="2026-02-19T00:00:00"/>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x v="40"/>
    <x v="2"/>
    <x v="8"/>
    <n v="12"/>
    <d v="2026-03-09T00:00:00"/>
    <m/>
    <s v="ASIGNÓ A OTRA DEPENDENCIA"/>
    <x v="1"/>
    <s v="N/A"/>
    <d v="2026-02-23T00:00:00"/>
    <s v="N/A"/>
    <s v="N/A"/>
    <s v="se asigna a la DEE al Grupo de Comunidades Energeticas"/>
    <n v="3"/>
    <x v="1"/>
    <n v="1"/>
    <x v="0"/>
  </r>
  <r>
    <s v="1-2026-007753"/>
    <d v="2026-02-19T00:00:00"/>
    <s v="DERECHO FUNDAMENTAL DE PETICIÓN – REQUERIMIENTO FORMAL PRECONTENCIOSO Y PREPARATORIO DE ACCIONES CONSTITUCIONALES Y CONTENCIOSO-ADMINISTRATIVAS"/>
    <s v="ASOCIACIÓN DE USUARIOS DEL SERVICIO DE ENERGÍA ELÉCTRICA DEL DEPARTAMENTO DEL CHOCÓ (ASOUECHOCÓ)"/>
    <s v="DP"/>
    <d v="2026-02-19T00:00:00"/>
    <x v="40"/>
    <x v="2"/>
    <x v="24"/>
    <n v="12"/>
    <d v="2026-03-09T00:00:00"/>
    <m/>
    <m/>
    <x v="1"/>
    <s v="2-2026-006002"/>
    <d v="2026-02-27T00:00:00"/>
    <s v="2-2026-005695"/>
    <d v="2026-02-25T00:00:00"/>
    <m/>
    <n v="7"/>
    <x v="1"/>
    <n v="1"/>
    <x v="2"/>
  </r>
  <r>
    <s v="1-2026-007757"/>
    <d v="2026-02-19T00:00:00"/>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x v="40"/>
    <x v="2"/>
    <x v="25"/>
    <n v="12"/>
    <d v="2026-03-09T00:00:00"/>
    <m/>
    <m/>
    <x v="1"/>
    <s v="2-2026-005700"/>
    <d v="2026-02-25T00:00:00"/>
    <s v="2-2026-005372"/>
    <d v="2026-02-24T00:00:00"/>
    <m/>
    <n v="5"/>
    <x v="1"/>
    <n v="1"/>
    <x v="2"/>
  </r>
  <r>
    <s v="1-2026-007825"/>
    <d v="2026-02-20T00:00:00"/>
    <s v="Respuesta a su oficio con radicado 2-2026-003989 del 12 de febrero de 2026. Seguimiento compromisos Acta 23 de diciembre de 2025 - Mesa técnica del 21 de octubre de 2025."/>
    <s v="CEO - COMPAÑÍA ENERGÉTICA DE OCCIDENTE"/>
    <s v="RESPUESTAS INFORMATIVAS"/>
    <d v="2026-02-20T00:00:00"/>
    <x v="40"/>
    <x v="2"/>
    <x v="14"/>
    <n v="12"/>
    <d v="2026-03-10T00:00:00"/>
    <m/>
    <m/>
    <x v="1"/>
    <s v="2-2026-005386"/>
    <d v="2026-02-24T00:00:00"/>
    <s v="N/A"/>
    <s v="N/A"/>
    <s v="Acuse de recibido radicado MME 1-2026-007825 - Seguimiento compromisos Mesa Técnica Cauca 21-10-2025"/>
    <n v="3"/>
    <x v="1"/>
    <n v="0"/>
    <x v="0"/>
  </r>
  <r>
    <s v="1-2026-007828"/>
    <d v="2026-02-20T00:00:00"/>
    <s v="Traslado OFI26-00028681 / comunicación suscrita por el señor JAIRO JOSÉ GRANADOS TRIANA, en la que remite “(…) Comunidad energética cacaoteros bajo Sucre – Sucre – Santander (…)”."/>
    <s v="Presidencia de La Republica"/>
    <s v="DP"/>
    <d v="2026-02-20T00:00:00"/>
    <x v="40"/>
    <x v="2"/>
    <x v="8"/>
    <n v="12"/>
    <d v="2026-03-10T00:00:00"/>
    <m/>
    <s v="ASIGNÓ A OTRA DEPENDENCIA"/>
    <x v="1"/>
    <s v="N/A"/>
    <d v="2026-02-24T00:00:00"/>
    <s v="N/A"/>
    <s v="N/A"/>
    <s v="se asigna a la DEE al Grupo de Comunidades Energeticas"/>
    <n v="3"/>
    <x v="1"/>
    <n v="0"/>
    <x v="0"/>
  </r>
  <r>
    <s v="1-2026-007888"/>
    <d v="2026-02-20T00:00:00"/>
    <s v="NOTIFICACIÓN DECISIÓN No. 20263510044801 Radicado emsa: Cuenta: 20267410014337 del 03-02-2026 N/ A Solicitud: 63011 - 246565 Referencia: 2-2026-002554"/>
    <s v="Emsa"/>
    <s v="DP"/>
    <d v="2026-02-20T00:00:00"/>
    <x v="40"/>
    <x v="2"/>
    <x v="16"/>
    <n v="12"/>
    <d v="2026-03-10T00:00:00"/>
    <m/>
    <m/>
    <x v="1"/>
    <s v="2-2026-005173"/>
    <d v="2026-02-23T00:00:00"/>
    <s v="N/A"/>
    <s v="N/A"/>
    <m/>
    <n v="2"/>
    <x v="1"/>
    <n v="0"/>
    <x v="0"/>
  </r>
  <r>
    <s v="1-2026-007914"/>
    <d v="2026-02-20T00:00:00"/>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x v="40"/>
    <x v="2"/>
    <x v="8"/>
    <n v="12"/>
    <d v="2026-03-10T00:00:00"/>
    <m/>
    <s v="ASIGNÓ A OTRA DEPENDENCIA"/>
    <x v="1"/>
    <s v="N/A"/>
    <d v="2026-02-26T00:00:00"/>
    <s v="N/A"/>
    <s v="N/A"/>
    <s v="se asigna al  Grupo de Iniciativas Estratégicas y Portafolio "/>
    <n v="5"/>
    <x v="1"/>
    <n v="0"/>
    <x v="0"/>
  </r>
  <r>
    <s v="1-2026-004853"/>
    <d v="2026-02-05T00:00:00"/>
    <s v="solicitarle orientación para presentación del proyecto energético comunidad de rio cañas, ubicado municipio de Dibulla departamento de la guajira desarrollado por Fenoge"/>
    <s v="chicred antonio naged- Asociado comunidad rio cañas _x000a_"/>
    <s v="DP"/>
    <d v="2026-02-05T00:00:00"/>
    <x v="41"/>
    <x v="2"/>
    <x v="25"/>
    <n v="12"/>
    <d v="2026-02-23T00:00:00"/>
    <m/>
    <m/>
    <x v="1"/>
    <s v="2-2026-005698"/>
    <d v="2026-02-25T00:00:00"/>
    <s v=" 2-2026-005326"/>
    <d v="2026-02-24T00:00:00"/>
    <m/>
    <n v="15"/>
    <x v="0"/>
    <n v="18"/>
    <x v="1"/>
  </r>
  <r>
    <s v="1-2026-006784"/>
    <d v="2026-02-16T00:00:00"/>
    <s v="RELACIÓN DE BENEFICIARIOS DETECTADOS EN TERRENO, QUE NO CUMPLEN CON LA CUSTODIA DE LOS SISTEMAS SOLARES FOTOVOL TAlCOS INDIVIDUALES- SSFVI."/>
    <s v="Helios"/>
    <s v="DP"/>
    <d v="2026-02-16T00:00:00"/>
    <x v="41"/>
    <x v="2"/>
    <x v="8"/>
    <n v="12"/>
    <d v="2026-03-04T00:00:00"/>
    <m/>
    <s v="ASIGNÓ A OTRA DEPENDENCIA"/>
    <x v="1"/>
    <s v="N/A"/>
    <d v="2026-02-23T00:00:00"/>
    <s v="N/A"/>
    <s v="N/A"/>
    <s v="se asigna al grupo de supervisión."/>
    <n v="6"/>
    <x v="1"/>
    <n v="7"/>
    <x v="0"/>
  </r>
  <r>
    <s v="1-2026-007011"/>
    <d v="2026-02-17T00:00:00"/>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x v="41"/>
    <x v="2"/>
    <x v="26"/>
    <n v="12"/>
    <d v="2026-03-05T00:00:00"/>
    <m/>
    <m/>
    <x v="1"/>
    <s v="2-2026-005866"/>
    <d v="2026-02-26T00:00:00"/>
    <s v="2-2026-005820"/>
    <d v="2026-02-26T00:00:00"/>
    <m/>
    <n v="8"/>
    <x v="1"/>
    <n v="6"/>
    <x v="1"/>
  </r>
  <r>
    <s v="1-2026-007316"/>
    <d v="2026-02-18T00:00:00"/>
    <s v="Solicitud urgente de lineamientos para el desarrollo de la huelga en servicios _x000a_públicos esenciales de energía y garantía de continuidad del servicio.  "/>
    <s v="ESSA Grupo Empresarial EPM"/>
    <s v="DP"/>
    <d v="2026-02-18T00:00:00"/>
    <x v="41"/>
    <x v="2"/>
    <x v="8"/>
    <n v="12"/>
    <d v="2026-03-06T00:00:00"/>
    <m/>
    <s v="ASIGNÓ A OTRA DEPENDENCIA"/>
    <x v="1"/>
    <s v="N/A"/>
    <d v="2026-02-23T00:00:00"/>
    <s v="N/A"/>
    <s v="N/A"/>
    <s v="SE ASIGNA A OAAS"/>
    <n v="4"/>
    <x v="1"/>
    <n v="5"/>
    <x v="0"/>
  </r>
  <r>
    <s v="1-2026-007564"/>
    <d v="2026-02-19T00:00:00"/>
    <s v="copia de respuesta para el Señor UVER CAMBINDO ANGULO uverpm-internacionalag@hotmail.com Asunto: Respuesta radicado CREG E2025016627. Radicados CREG E2025016627._x000a_"/>
    <s v="Comisión de Regulación de Energía, Gas y Combustibles - CREG"/>
    <s v="DP"/>
    <d v="2026-02-19T00:00:00"/>
    <x v="41"/>
    <x v="2"/>
    <x v="0"/>
    <n v="12"/>
    <d v="2026-03-09T00:00:00"/>
    <m/>
    <m/>
    <x v="1"/>
    <s v="2-2026-005915"/>
    <d v="2026-02-27T00:00:00"/>
    <s v="N/A"/>
    <s v="N/A"/>
    <m/>
    <n v="7"/>
    <x v="1"/>
    <n v="4"/>
    <x v="0"/>
  </r>
  <r>
    <s v="1-2026-007608"/>
    <d v="2026-02-19T00:00:00"/>
    <s v="Solicitud de información sobre superposición con áreas previamente asignadas a otros proyectos del sector de minas y energía en el área de influencia del Proyecto PCH Planada. "/>
    <s v="PAULO ANDRÉS MANTILLA GONZÁLEZ - ESPACIO PRODUCTIVO S.A.S. E.S.P "/>
    <s v="DP"/>
    <d v="2026-02-19T00:00:00"/>
    <x v="41"/>
    <x v="2"/>
    <x v="8"/>
    <n v="12"/>
    <d v="2026-03-09T00:00:00"/>
    <m/>
    <s v="ASIGNÓ A OTRA DEPENDENCIA"/>
    <x v="1"/>
    <s v="N/A"/>
    <d v="2026-02-23T00:00:00"/>
    <s v="N/A"/>
    <s v="N/A"/>
    <s v="SE ASIGNA A OARE"/>
    <n v="3"/>
    <x v="1"/>
    <n v="4"/>
    <x v="0"/>
  </r>
  <r>
    <s v="1-2026-007611"/>
    <d v="2026-02-19T00:00:00"/>
    <s v="Solicitud de información sobre superposición con áreas previamente asignadas a otros proyectos del sector de minas y energía en el área de influencia del Proyecto PCH Palmar. "/>
    <s v="PAULO ANDRÉS MANTILLA GONZÁLEZ - ESPACIO PRODUCTIVO S.A.S. E.S.P "/>
    <s v="DP"/>
    <d v="2026-02-19T00:00:00"/>
    <x v="41"/>
    <x v="2"/>
    <x v="8"/>
    <n v="12"/>
    <d v="2026-03-09T00:00:00"/>
    <m/>
    <s v="ASIGNÓ A OTRA DEPENDENCIA"/>
    <x v="1"/>
    <s v="N/A"/>
    <d v="2026-02-23T00:00:00"/>
    <s v="N/A"/>
    <s v="N/A"/>
    <s v="SE ASIGNA A OARE"/>
    <n v="3"/>
    <x v="1"/>
    <n v="4"/>
    <x v="0"/>
  </r>
  <r>
    <s v="1-2026-007614"/>
    <d v="2026-02-19T00:00:00"/>
    <s v="Queja formal y solicitud urgente de intervención  Vulneración de derechos fundamentales por suspensión prolongada del servicio de energía_x000a_eléctrica"/>
    <s v="Brian Leonardo Núñez Gallego"/>
    <s v="DP"/>
    <d v="2026-02-19T00:00:00"/>
    <x v="41"/>
    <x v="2"/>
    <x v="27"/>
    <n v="12"/>
    <d v="2026-03-09T00:00:00"/>
    <m/>
    <m/>
    <x v="1"/>
    <s v="_x0009_2-2026-005697"/>
    <d v="2026-02-25T00:00:00"/>
    <s v="_x0009_2-2026-005403"/>
    <d v="2026-02-24T00:00:00"/>
    <m/>
    <n v="5"/>
    <x v="1"/>
    <n v="4"/>
    <x v="2"/>
  </r>
  <r>
    <s v="1-2026-007631"/>
    <d v="2026-02-19T00:00:00"/>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x v="41"/>
    <x v="2"/>
    <x v="8"/>
    <n v="12"/>
    <d v="2026-03-09T00:00:00"/>
    <m/>
    <s v="ASIGNÓ A OTRA DEPENDENCIA"/>
    <x v="1"/>
    <s v="N/A"/>
    <d v="2026-02-23T00:00:00"/>
    <s v="N/A"/>
    <s v="N/A"/>
    <s v="Se asigna al grupo de supervisión corresponde a proyectos FAER en ejecución."/>
    <n v="3"/>
    <x v="1"/>
    <n v="4"/>
    <x v="0"/>
  </r>
  <r>
    <s v="1-2026-007417"/>
    <d v="2026-02-19T00:00:00"/>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x v="41"/>
    <x v="2"/>
    <x v="16"/>
    <n v="12"/>
    <d v="2026-03-09T00:00:00"/>
    <m/>
    <m/>
    <x v="1"/>
    <s v="2-2026-005296"/>
    <d v="2026-02-23T00:00:00"/>
    <s v="N/A"/>
    <s v="N/A"/>
    <m/>
    <n v="3"/>
    <x v="1"/>
    <n v="4"/>
    <x v="0"/>
  </r>
  <r>
    <s v="1-2026-007134"/>
    <d v="2026-02-17T00:00:00"/>
    <s v="Solicitud formal de aclaración de dudas – Convocatoria pública proyectos de energía eléctrica (5% Mayor Recaudo SGR, Bienio 2025–2026)"/>
    <s v="ALCALDIA MUNICIPAL DE MAGANGUE"/>
    <s v="DP"/>
    <d v="2026-02-17T00:00:00"/>
    <x v="41"/>
    <x v="2"/>
    <x v="8"/>
    <n v="12"/>
    <d v="2026-03-05T00:00:00"/>
    <m/>
    <s v="ASIGNÓ A OTRA DEPENDENCIA"/>
    <x v="1"/>
    <s v="N/A"/>
    <d v="2026-02-23T00:00:00"/>
    <s v="N/A"/>
    <s v="N/A"/>
    <s v=" SE ASIGNA AL GRUPO DE REGALIAS"/>
    <n v="5"/>
    <x v="1"/>
    <n v="6"/>
    <x v="0"/>
  </r>
  <r>
    <s v="1-2026-007173"/>
    <d v="2026-02-17T00:00:00"/>
    <s v="ALCANCE NUEVO INCIDENTE DE DESACATO INCIDENTE DESACATO - TUTELA  ACCIONANTE ROBERTO FELIPE RAMÍREZ LUNA Y OTROS  ACCIONADAS CONSTRUCCIONES INTELIGENTES EVA S.A.S. Y ENEL CODENSA S.A. ESP   RADICACIÓN 25307-40-03-003-2021-00117-00 "/>
    <s v="Afectados EVA Girardot"/>
    <s v="DP"/>
    <d v="2026-02-17T00:00:00"/>
    <x v="41"/>
    <x v="2"/>
    <x v="16"/>
    <n v="12"/>
    <d v="2026-03-05T00:00:00"/>
    <m/>
    <m/>
    <x v="1"/>
    <s v="2-2026-005405"/>
    <d v="2026-02-24T00:00:00"/>
    <s v="2-2026-005376"/>
    <d v="2026-02-24T00:00:00"/>
    <s v="Se traslada al JUEZ TERCERO CIVIL MUNICIPAL DE GIRARDOT"/>
    <n v="6"/>
    <x v="1"/>
    <n v="6"/>
    <x v="2"/>
  </r>
  <r>
    <s v="1-2026-007056"/>
    <d v="2026-02-17T00:00:00"/>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x v="41"/>
    <x v="2"/>
    <x v="8"/>
    <n v="12"/>
    <d v="2026-03-05T00:00:00"/>
    <m/>
    <s v="ASIGNÓ A OTRA DEPENDENCIA"/>
    <x v="1"/>
    <s v="N/A"/>
    <d v="2026-02-23T00:00:00"/>
    <s v="N/A"/>
    <s v="N/A"/>
    <s v="SE ASIGNA A LA OAJ"/>
    <n v="5"/>
    <x v="1"/>
    <n v="6"/>
    <x v="0"/>
  </r>
  <r>
    <s v="1-2026-007200"/>
    <d v="2026-02-17T00:00:00"/>
    <s v="Remisión de oposición al recurso de apelación – Radicado 54-001-33-33-001-2022-00718-01"/>
    <s v="CENS"/>
    <s v="DP"/>
    <d v="2026-02-17T00:00:00"/>
    <x v="41"/>
    <x v="2"/>
    <x v="16"/>
    <n v="12"/>
    <d v="2026-03-05T00:00:00"/>
    <m/>
    <m/>
    <x v="1"/>
    <s v="2-2026-005448"/>
    <d v="2026-02-24T00:00:00"/>
    <s v="2-2026-005378"/>
    <d v="2026-02-24T00:00:00"/>
    <s v="Se traslada a la Tribunal Administrativo de Norte de Santander"/>
    <n v="6"/>
    <x v="1"/>
    <n v="6"/>
    <x v="2"/>
  </r>
  <r>
    <s v="1-2026-007046"/>
    <d v="2026-02-17T00:00:00"/>
    <s v="royecto Solar Fotovoltaico Taurus Solar (19.5 MW) y su Conexión a la S/E San Marcos - Inicio Proceso de Negociación de Acuerdo Operacional de Coexistencia"/>
    <s v="VIRIDI"/>
    <s v="DP"/>
    <d v="2026-02-17T00:00:00"/>
    <x v="41"/>
    <x v="2"/>
    <x v="8"/>
    <n v="12"/>
    <d v="2026-03-05T00:00:00"/>
    <m/>
    <s v="ASIGNÓ A OTRA DEPENDENCIA"/>
    <x v="1"/>
    <s v="N/A"/>
    <d v="2026-02-23T00:00:00"/>
    <s v="N/A"/>
    <s v="N/A"/>
    <s v="SE ASIGNA A OARE"/>
    <n v="5"/>
    <x v="1"/>
    <n v="6"/>
    <x v="0"/>
  </r>
  <r>
    <s v="1-2026-007230"/>
    <d v="2026-02-17T00:00:00"/>
    <s v="Notificacion electronica radicado salida No 20268120560691 Respuesta Traslado por competencia MME 2-2025-042587 de 25/09/2025, radicado SSPD_x000a_No. 20255293974252 del 26/09/2025."/>
    <s v="SUPERINTENDENCIA DE SERVICIOS PÚBLICOS DOMICILIARIOS"/>
    <s v="DP"/>
    <d v="2026-02-17T00:00:00"/>
    <x v="41"/>
    <x v="2"/>
    <x v="16"/>
    <n v="12"/>
    <d v="2026-03-05T00:00:00"/>
    <m/>
    <m/>
    <x v="1"/>
    <s v="2-2026-005296"/>
    <d v="2026-02-23T00:00:00"/>
    <s v="N/A"/>
    <s v="N/A"/>
    <m/>
    <n v="5"/>
    <x v="1"/>
    <n v="6"/>
    <x v="0"/>
  </r>
  <r>
    <s v="1-2026-007290"/>
    <d v="2026-02-18T00:00:00"/>
    <s v="PROYECTO INTEGRADO  Diseño de un Sistema Híbrido Solar–Eólico a Escala Municipal Caso de aplicación: Planta de 42 hectáreas – Municipio en Colombia_x000a_Conexión al Sistema Interconectado Nacional (SIN)_x000a_"/>
    <s v="Jainer Luis Medina Socarras"/>
    <s v="DP"/>
    <d v="2026-02-18T00:00:00"/>
    <x v="41"/>
    <x v="2"/>
    <x v="19"/>
    <n v="12"/>
    <d v="2026-03-06T00:00:00"/>
    <m/>
    <m/>
    <x v="1"/>
    <s v="2-2026-005868"/>
    <d v="2026-02-26T00:00:00"/>
    <s v="N/A"/>
    <s v="N/A"/>
    <m/>
    <n v="7"/>
    <x v="1"/>
    <n v="5"/>
    <x v="0"/>
  </r>
  <r>
    <s v="1-2026-007017"/>
    <d v="2026-02-17T00:00:00"/>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x v="41"/>
    <x v="2"/>
    <x v="24"/>
    <n v="12"/>
    <d v="2026-03-05T00:00:00"/>
    <m/>
    <m/>
    <x v="1"/>
    <s v="2-2026-006000"/>
    <d v="2026-02-27T00:00:00"/>
    <s v="2-2026-005821"/>
    <d v="2026-02-26T00:00:00"/>
    <m/>
    <n v="9"/>
    <x v="1"/>
    <n v="6"/>
    <x v="1"/>
  </r>
  <r>
    <s v="1-2026-006996"/>
    <d v="2026-02-16T00:00:00"/>
    <s v="Solicitud de información técnica y administrativa relacionada con la emergencia por inundaciones en el departamento de Córdoba – febrero de 2026. "/>
    <s v="SEBASTIAN JOSE ALTAMAR"/>
    <s v="DP"/>
    <d v="2026-02-17T00:00:00"/>
    <x v="41"/>
    <x v="2"/>
    <x v="8"/>
    <n v="12"/>
    <d v="2026-03-04T00:00:00"/>
    <m/>
    <s v="ASIGNÓ A OTRA DEPENDENCIA"/>
    <x v="1"/>
    <s v="N/A"/>
    <d v="2026-03-04T00:00:00"/>
    <s v="N/A"/>
    <s v="N/A"/>
    <s v="se asigna al Despacho del Ministro lo devuelve "/>
    <n v="13"/>
    <x v="0"/>
    <n v="7"/>
    <x v="0"/>
  </r>
  <r>
    <s v="1-2026-007323"/>
    <d v="2026-02-18T00:00:00"/>
    <s v="REFERENCIA: RECLAMO Y/O QUEJA A LA FACTURA CORREPONDIENTE AL NIC  5088311 DEL PERIODO FACTURADO 2026-02. "/>
    <s v="Abel Manuel Romero Barrios"/>
    <s v="DP"/>
    <d v="2026-02-18T00:00:00"/>
    <x v="41"/>
    <x v="2"/>
    <x v="27"/>
    <n v="12"/>
    <d v="2026-03-06T00:00:00"/>
    <m/>
    <m/>
    <x v="1"/>
    <s v="2-2026-006001"/>
    <d v="2026-02-27T00:00:00"/>
    <s v="2-2026-005654"/>
    <d v="2026-02-25T00:00:00"/>
    <m/>
    <n v="8"/>
    <x v="1"/>
    <n v="5"/>
    <x v="2"/>
  </r>
  <r>
    <s v="1-2026-007325"/>
    <d v="2026-02-18T00:00:00"/>
    <s v="proyecto Implementación de un Sistema de Energía Solar Fotovoltaica (SISFV) Vereda Apiay – Municipio de Villavicencio, Meta"/>
    <s v="Junta de accion comunal Vereda de Apiay"/>
    <s v="DP"/>
    <d v="2026-02-18T00:00:00"/>
    <x v="41"/>
    <x v="2"/>
    <x v="8"/>
    <n v="12"/>
    <d v="2026-03-06T00:00:00"/>
    <m/>
    <s v="ASIGNÓ A OTRA DEPENDENCIA"/>
    <x v="1"/>
    <s v="N/A"/>
    <d v="2026-02-23T00:00:00"/>
    <s v="N/A"/>
    <s v="N/A"/>
    <s v="se asigna a la DEE al Grupo de Comunidades Energeticas"/>
    <n v="4"/>
    <x v="1"/>
    <n v="5"/>
    <x v="0"/>
  </r>
  <r>
    <s v="1-2026-007428"/>
    <d v="2026-02-18T00:00:00"/>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9T00:00:00"/>
    <x v="41"/>
    <x v="2"/>
    <x v="8"/>
    <n v="12"/>
    <d v="2026-03-06T00:00:00"/>
    <m/>
    <s v="ASIGNÓ A OTRA DEPENDENCIA"/>
    <x v="1"/>
    <s v="N/A"/>
    <d v="2026-02-24T00:00:00"/>
    <s v="N/A"/>
    <s v="N/A"/>
    <s v="se asigna a OAAS"/>
    <n v="5"/>
    <x v="1"/>
    <n v="5"/>
    <x v="0"/>
  </r>
  <r>
    <s v="1-2026-007489"/>
    <d v="2026-02-18T00:00:00"/>
    <s v="Nulidad y restablecimiento del derecho Demandante: Jaime Pacífico Duran Cardenas y otros _x000a_Demandados: EMGESA SA ESP Rad.: 41 001-33-33-007-2019-00249-00 "/>
    <s v="Juzgado Cuarto Administrativo Oral"/>
    <s v="DP"/>
    <d v="2026-02-19T00:00:00"/>
    <x v="41"/>
    <x v="2"/>
    <x v="8"/>
    <n v="12"/>
    <d v="2026-03-06T00:00:00"/>
    <m/>
    <s v="ASIGNÓ A OTRA DEPENDENCIA"/>
    <x v="1"/>
    <s v="N/A"/>
    <d v="2026-02-23T00:00:00"/>
    <s v="N/A"/>
    <s v="N/A"/>
    <s v="SE ASIGNA A LA OAJ"/>
    <n v="4"/>
    <x v="1"/>
    <n v="5"/>
    <x v="0"/>
  </r>
  <r>
    <s v="1-2026-007495"/>
    <d v="2026-02-18T00:00:00"/>
    <s v="Solicitud de acompañamiento institucional y garantías para la protección de derechos fundamentales de trabajadores afiliados a SIPROESSA ante eventual huelga en ESSA. "/>
    <s v="SIPROESSA"/>
    <s v="DP"/>
    <d v="2026-02-18T00:00:00"/>
    <x v="41"/>
    <x v="2"/>
    <x v="8"/>
    <n v="12"/>
    <d v="2026-03-06T00:00:00"/>
    <m/>
    <s v="ASIGNÓ A OTRA DEPENDENCIA"/>
    <x v="1"/>
    <s v="N/A"/>
    <d v="2026-03-03T00:00:00"/>
    <s v="N/A"/>
    <s v="N/A"/>
    <s v="SE ASIGNA A OARE"/>
    <n v="10"/>
    <x v="1"/>
    <n v="5"/>
    <x v="0"/>
  </r>
  <r>
    <s v="1-2026-007529"/>
    <d v="2026-02-19T00:00:00"/>
    <s v=" Solicitud apoyo interinstitucional sobre la gestión de energías limpias."/>
    <s v="Corporación Autónoma de los Valles del Sinú y del San Jorge"/>
    <s v="DP"/>
    <d v="2026-02-19T00:00:00"/>
    <x v="41"/>
    <x v="2"/>
    <x v="8"/>
    <n v="12"/>
    <d v="2026-03-09T00:00:00"/>
    <m/>
    <s v="ASIGNÓ A OTRA DEPENDENCIA"/>
    <x v="1"/>
    <s v="N/A"/>
    <d v="2026-02-23T00:00:00"/>
    <s v="N/A"/>
    <s v="N/A"/>
    <s v="SE ASIGNA A OAAS"/>
    <n v="3"/>
    <x v="1"/>
    <n v="4"/>
    <x v="0"/>
  </r>
  <r>
    <s v="1-2026-007637"/>
    <d v="2026-02-19T00:00:00"/>
    <s v="RADICACIÓN: 253074003003 202100117 00  ACCIÓN:  INCIDENTE DE DESACATO   ACCIONANTE:  JAIME QUINTERO AVILA Y OTROS ACCIONADO:  ENEL CODENSA S.A. E.S.P. Y _x000a_CONSTRUCCIONES INTELIGENTES EVA S.A.S "/>
    <s v="Afectados EVA Girardot"/>
    <s v="DP"/>
    <d v="2026-02-19T00:00:00"/>
    <x v="41"/>
    <x v="2"/>
    <x v="17"/>
    <n v="12"/>
    <d v="2026-03-09T00:00:00"/>
    <m/>
    <m/>
    <x v="1"/>
    <s v="2-2026-005645"/>
    <d v="2026-02-25T00:00:00"/>
    <s v="2-2026-005380"/>
    <d v="2026-02-24T00:00:00"/>
    <m/>
    <n v="5"/>
    <x v="1"/>
    <n v="4"/>
    <x v="2"/>
  </r>
  <r>
    <s v="1-2026-007650"/>
    <d v="2026-02-19T00:00:00"/>
    <s v="Denuncia 936586767 del 17 de febrero del 2026 _x000a_Bogotá, D.C. COPIA DE RESPUESTA PARA LA SEÑORA CARMENZA"/>
    <s v="ENEL "/>
    <s v="DP"/>
    <d v="2026-02-19T00:00:00"/>
    <x v="41"/>
    <x v="2"/>
    <x v="22"/>
    <n v="12"/>
    <d v="2026-03-09T00:00:00"/>
    <m/>
    <m/>
    <x v="1"/>
    <s v="2-2026-005404"/>
    <d v="2026-02-24T00:00:00"/>
    <s v="N/A"/>
    <s v="N/A"/>
    <m/>
    <n v="4"/>
    <x v="1"/>
    <n v="4"/>
    <x v="0"/>
  </r>
  <r>
    <s v="1-2026-007660"/>
    <d v="2026-02-19T00:00:00"/>
    <s v="Respuesta radicado E-2026-1718-042653 / Traslado por competencia Temas relacionados con la ampliación del servicio de energía a la población del municipio de Colombia- Huila.  DEL PETICIONARIO HARLINSO ESQUIVEL Y OTROS FIRMANTES"/>
    <s v="prosperidad social"/>
    <s v="DP"/>
    <d v="2026-02-19T00:00:00"/>
    <x v="41"/>
    <x v="2"/>
    <x v="22"/>
    <n v="12"/>
    <d v="2026-03-09T00:00:00"/>
    <m/>
    <m/>
    <x v="1"/>
    <s v="2-2026-005804"/>
    <d v="2026-02-26T00:00:00"/>
    <s v="2-2026-005643"/>
    <d v="2026-02-25T00:00:00"/>
    <m/>
    <n v="6"/>
    <x v="1"/>
    <n v="4"/>
    <x v="2"/>
  </r>
  <r>
    <s v="1-2026-007677"/>
    <d v="2026-02-19T00:00:00"/>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x v="41"/>
    <x v="2"/>
    <x v="9"/>
    <n v="12"/>
    <d v="2026-03-09T00:00:00"/>
    <m/>
    <m/>
    <x v="1"/>
    <s v="2-2026-005962"/>
    <d v="2026-02-27T00:00:00"/>
    <s v="2-2026-005950"/>
    <d v="2026-02-27T00:00:00"/>
    <s v="Traslado a la UPME"/>
    <n v="7"/>
    <x v="1"/>
    <n v="4"/>
    <x v="1"/>
  </r>
  <r>
    <s v="1-2026-007680"/>
    <d v="2026-02-19T00:00:00"/>
    <s v="Solicitud de información sobre superposición con áreas previamente asignadas a otros proyectos del sector de minas y energía en el área de influencia del Proyecto PCH Salitre."/>
    <s v="PAULO ANDRÉS MANTILLA GONZÁLEZ - ESPACIO PRODUCTIVO S.A.S. E.S.P "/>
    <s v="DP"/>
    <d v="2026-02-19T00:00:00"/>
    <x v="41"/>
    <x v="2"/>
    <x v="3"/>
    <n v="12"/>
    <d v="2026-03-09T00:00:00"/>
    <m/>
    <m/>
    <x v="1"/>
    <s v="_x0009__x000a_2-2026-005817"/>
    <d v="2026-02-26T00:00:00"/>
    <s v="2-2026-005803"/>
    <d v="2026-02-26T00:00:00"/>
    <s v="SE ASIGNA A OARE"/>
    <n v="6"/>
    <x v="1"/>
    <n v="4"/>
    <x v="2"/>
  </r>
  <r>
    <s v="1-2026-007959"/>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65"/>
    <d v="2026-02-20T00:00:00"/>
    <s v="Respuesta a su comunicación radicada el 18 de febrero de 2026 con número20260320008031. COPIA DE RESPUESTA A SINTRAELECOL Continuidad del servicio público esencial de energía"/>
    <s v="ESSA Grupo Empresarial EPM"/>
    <s v="DP"/>
    <d v="2026-02-20T00:00:00"/>
    <x v="41"/>
    <x v="2"/>
    <x v="8"/>
    <n v="12"/>
    <d v="2026-03-10T00:00:00"/>
    <m/>
    <s v="ASIGNÓ A OTRA DEPENDENCIA"/>
    <x v="1"/>
    <s v="N/A"/>
    <d v="2026-03-03T00:00:00"/>
    <s v="N/A"/>
    <s v="N/A"/>
    <s v="se asigna a OARE"/>
    <n v="8"/>
    <x v="1"/>
    <n v="3"/>
    <x v="0"/>
  </r>
  <r>
    <s v="1-2026-007972"/>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79"/>
    <d v="2026-02-20T00:00:00"/>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x v="41"/>
    <x v="2"/>
    <x v="8"/>
    <n v="12"/>
    <d v="2026-03-10T00:00:00"/>
    <m/>
    <s v="ASIGNÓ A OTRA DEPENDENCIA"/>
    <x v="1"/>
    <s v="N/A"/>
    <d v="2026-02-24T00:00:00"/>
    <s v="N/A"/>
    <s v="N/A"/>
    <s v="se asigna a OAJ"/>
    <n v="3"/>
    <x v="1"/>
    <n v="3"/>
    <x v="0"/>
  </r>
  <r>
    <s v="1-2026-007980"/>
    <d v="2026-02-20T00:00:00"/>
    <s v="Manifestación de interés para la ejecución de proyectos de compensadores síncronos – Resolución 40004 del 7 de enero de 2026."/>
    <s v="Celsia Colombia S.A. E.S.P."/>
    <s v="DP"/>
    <d v="2026-02-20T00:00:00"/>
    <x v="41"/>
    <x v="2"/>
    <x v="8"/>
    <n v="12"/>
    <d v="2026-03-10T00:00:00"/>
    <m/>
    <s v="ASIGNÓ A OTRA DEPENDENCIA"/>
    <x v="1"/>
    <s v="N/A"/>
    <d v="2026-02-23T00:00:00"/>
    <s v="N/A"/>
    <s v="N/A"/>
    <s v="SE ASIGNA A OARE"/>
    <n v="2"/>
    <x v="1"/>
    <n v="3"/>
    <x v="0"/>
  </r>
  <r>
    <s v="1-2026-008035"/>
    <d v="2026-02-20T00:00:00"/>
    <s v="MINENERGIA: Registro radicado 2-2026-002216"/>
    <s v="AES COLOMBIA &amp; CIA S C A E S P"/>
    <s v="DP"/>
    <d v="2026-02-20T00:00:00"/>
    <x v="41"/>
    <x v="2"/>
    <x v="20"/>
    <n v="12"/>
    <d v="2026-03-10T00:00:00"/>
    <m/>
    <m/>
    <x v="1"/>
    <s v=" 2-2026-005383"/>
    <d v="2026-02-24T00:00:00"/>
    <s v="N/A"/>
    <s v="N/A"/>
    <m/>
    <n v="3"/>
    <x v="1"/>
    <n v="3"/>
    <x v="0"/>
  </r>
  <r>
    <s v="1-2026-008061"/>
    <d v="2026-02-20T00:00:00"/>
    <s v=" Imposibilidad de registro en el Sistema Único de Usuarios para obtención de certificado de eficiencia energética – Resolución UPME 000135 de 2025"/>
    <s v="Juan Miguel Miranda"/>
    <s v="DP"/>
    <d v="2026-02-20T00:00:00"/>
    <x v="41"/>
    <x v="2"/>
    <x v="24"/>
    <n v="12"/>
    <d v="2026-03-10T00:00:00"/>
    <m/>
    <m/>
    <x v="1"/>
    <s v=" 2-2026-006003"/>
    <d v="2026-02-27T00:00:00"/>
    <s v="2-2026-005916"/>
    <d v="2026-02-27T00:00:00"/>
    <m/>
    <n v="6"/>
    <x v="1"/>
    <n v="3"/>
    <x v="2"/>
  </r>
  <r>
    <s v="1-2026-008091"/>
    <d v="2026-02-20T00:00:00"/>
    <s v="Remisión Documento de Suscripción del Contrato de Obra 133/2026 Adscrito al Contrato FAZNI GGC 1354 de 2024(01-DIP-004134-S-2026)"/>
    <s v="Sofia Restrepo Noriega- ELECTRIFICADORA DEL HUILA SA ESP S.A. E.S.P.,"/>
    <s v="DP"/>
    <d v="2026-02-20T00:00:00"/>
    <x v="41"/>
    <x v="2"/>
    <x v="8"/>
    <n v="12"/>
    <d v="2026-03-10T00:00:00"/>
    <m/>
    <s v="ASIGNÓ A OTRA DEPENDENCIA"/>
    <x v="1"/>
    <s v="N/A"/>
    <d v="2026-02-23T00:00:00"/>
    <s v="N/A"/>
    <s v="N/A"/>
    <s v="SE ASIGNA AL GRUPO DE SUPERVISION"/>
    <n v="2"/>
    <x v="1"/>
    <n v="3"/>
    <x v="0"/>
  </r>
  <r>
    <s v="1-2026-006901"/>
    <d v="2026-02-20T00:00:00"/>
    <s v="Necesidad de avanzar en un esquema regulatorio que asegure señales económicas viables y eficientes para el desarrollo de las obras de ampliación _x000a_del STN "/>
    <s v="Interconexión Eléctrica S.A. E.S.P - ISA"/>
    <s v="DP"/>
    <d v="2026-02-20T00:00:00"/>
    <x v="41"/>
    <x v="2"/>
    <x v="8"/>
    <n v="12"/>
    <d v="2026-03-10T00:00:00"/>
    <m/>
    <s v="ASIGNÓ A OTRA DEPENDENCIA"/>
    <x v="1"/>
    <s v="N/A"/>
    <d v="2026-02-24T00:00:00"/>
    <s v="N/A"/>
    <s v="N/A"/>
    <s v="se asigna a OARE"/>
    <n v="3"/>
    <x v="1"/>
    <n v="3"/>
    <x v="0"/>
  </r>
  <r>
    <s v="1-2026-008097"/>
    <d v="2026-02-23T00:00:00"/>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x v="41"/>
    <x v="2"/>
    <x v="3"/>
    <n v="12"/>
    <d v="2026-03-11T00:00:00"/>
    <m/>
    <m/>
    <x v="1"/>
    <s v="_x0009__x000a_2-2026-005818"/>
    <d v="2026-02-26T00:00:00"/>
    <s v="2-2026-005800"/>
    <d v="2026-02-26T00:00:00"/>
    <s v="SE ASIGNA A OARE"/>
    <n v="4"/>
    <x v="1"/>
    <n v="0"/>
    <x v="2"/>
  </r>
  <r>
    <s v="1-2026-008132"/>
    <d v="2026-02-23T00:00:00"/>
    <s v="Remision informe final consolidado Programa Comparto mi Energia Resolucion 40492 del 20 de octubre de 2025"/>
    <s v="Empresas Públicas de Medellín"/>
    <s v="DP"/>
    <d v="2026-02-23T00:00:00"/>
    <x v="41"/>
    <x v="2"/>
    <x v="8"/>
    <n v="12"/>
    <d v="2026-03-11T00:00:00"/>
    <m/>
    <s v="ASIGNÓ A OTRA DEPENDENCIA"/>
    <x v="1"/>
    <s v="N/A"/>
    <d v="2026-02-23T00:00:00"/>
    <s v="N/A"/>
    <s v="N/A"/>
    <s v="SE ASIGNA A OARE"/>
    <n v="1"/>
    <x v="1"/>
    <n v="0"/>
    <x v="0"/>
  </r>
  <r>
    <s v="1-2026-008146"/>
    <d v="2026-02-23T00:00:00"/>
    <s v="Comentarios Proyecto Resolución Código PN-2026-27286 -Declaratoria APPA Córdoba- Ministerio de Agricultura y Desarrollo Rural"/>
    <s v="ISAGEN"/>
    <s v="DP"/>
    <d v="2026-02-23T00:00:00"/>
    <x v="41"/>
    <x v="2"/>
    <x v="15"/>
    <n v="12"/>
    <d v="2026-03-11T00:00:00"/>
    <m/>
    <m/>
    <x v="1"/>
    <s v="2-2026-007833"/>
    <d v="2026-03-11T00:00:00"/>
    <s v="2-2026-007642"/>
    <d v="2026-03-10T00:00:00"/>
    <s v="pendiente sacar respuesta para el peticionario se traslado al ministerio de agricultura"/>
    <n v="13"/>
    <x v="0"/>
    <n v="0"/>
    <x v="1"/>
  </r>
  <r>
    <s v="1-2026-008153"/>
    <d v="2026-02-23T00:00:00"/>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x v="41"/>
    <x v="2"/>
    <x v="8"/>
    <n v="12"/>
    <d v="2026-03-11T00:00:00"/>
    <m/>
    <s v="ASIGNÓ A OTRA DEPENDENCIA"/>
    <x v="1"/>
    <s v="N/A"/>
    <d v="2026-02-26T00:00:00"/>
    <s v="N/A"/>
    <s v="N/A"/>
    <s v="se asigna a supervision"/>
    <n v="4"/>
    <x v="1"/>
    <n v="0"/>
    <x v="0"/>
  </r>
  <r>
    <s v="1-2026-008172"/>
    <d v="2026-02-23T00:00:00"/>
    <s v="IPSEA_20263740339871_Respuesta Radicado 2-2026-004123_Solicitud de concepto sobre el Decreto de Emergencia 0044 de 2026"/>
    <s v="Consorcio Energía Amazonas"/>
    <s v="DP"/>
    <d v="2026-02-23T00:00:00"/>
    <x v="41"/>
    <x v="2"/>
    <x v="8"/>
    <n v="12"/>
    <d v="2026-03-11T00:00:00"/>
    <m/>
    <s v="ASIGNÓ A OTRA DEPENDENCIA"/>
    <x v="1"/>
    <s v="N/A"/>
    <d v="2026-02-23T00:00:00"/>
    <s v="N/A"/>
    <s v="N/A"/>
    <s v="SE ASIGNA AL GRUPO DE SUPERVISION"/>
    <n v="1"/>
    <x v="1"/>
    <n v="0"/>
    <x v="0"/>
  </r>
  <r>
    <s v="1-2026-006840"/>
    <d v="2026-02-16T00:00:00"/>
    <s v="HIDROELECTRICA DE URRA Y SU ACCIONAR EN EL SIN. "/>
    <s v="Hilberto Diaz Martínez"/>
    <s v="DP"/>
    <d v="2026-02-16T00:00:00"/>
    <x v="41"/>
    <x v="2"/>
    <x v="16"/>
    <n v="12"/>
    <d v="2026-03-04T00:00:00"/>
    <m/>
    <m/>
    <x v="1"/>
    <s v="2-2026-005450"/>
    <d v="2026-02-24T00:00:00"/>
    <s v="2-2026-005379"/>
    <d v="2026-02-24T00:00:00"/>
    <s v="Se traslada a la Empresa Urra S.A. E.S.P."/>
    <n v="7"/>
    <x v="1"/>
    <n v="7"/>
    <x v="1"/>
  </r>
  <r>
    <s v="1-2026-007900"/>
    <d v="2026-02-20T00:00:00"/>
    <s v="Derecho de Petición – Articulo 258 – Ley Quinta de 1992 Solicitud informe banco de proyectos interconexión del municipio de Juradó  "/>
    <s v="Camara de Representante por el Departamento de Chocó  "/>
    <s v="DP"/>
    <d v="2026-02-20T00:00:00"/>
    <x v="41"/>
    <x v="2"/>
    <x v="8"/>
    <n v="12"/>
    <d v="2026-03-10T00:00:00"/>
    <m/>
    <s v="ASIGNÓ A OTRA DEPENDENCIA"/>
    <x v="1"/>
    <s v="N/A"/>
    <d v="2026-02-23T00:00:00"/>
    <s v="N/A"/>
    <s v="N/A"/>
    <s v="SE ASIGNA A LA OFICINA DE ASUNTOS LEGISLATIVOS"/>
    <n v="2"/>
    <x v="1"/>
    <n v="3"/>
    <x v="0"/>
  </r>
  <r>
    <s v="1-2026-008320"/>
    <d v="2026-02-23T00:00:00"/>
    <s v="Solicitud asociada al radicado No. 20265290477582 radicado No. 2-2026-002212 se informa que dicho documento no fue adjuntado a la comunicación recibida"/>
    <s v=" SUPERINTENDENCIA DE SERVICIOS PÚBLICOS_x000a_DOMICILIARIOS"/>
    <s v="DP"/>
    <d v="2026-02-23T00:00:00"/>
    <x v="41"/>
    <x v="2"/>
    <x v="17"/>
    <n v="12"/>
    <d v="2026-03-11T00:00:00"/>
    <m/>
    <m/>
    <x v="1"/>
    <s v="2-2026-005459"/>
    <d v="2026-02-24T00:00:00"/>
    <s v="N/A"/>
    <s v="N/A"/>
    <m/>
    <n v="2"/>
    <x v="1"/>
    <n v="0"/>
    <x v="0"/>
  </r>
  <r>
    <s v="1-2026-008214"/>
    <d v="2026-02-23T00:00:00"/>
    <s v="Información de interés sobre el proceso de negociación colectiva y la declaratoria de huelga en ESSA S.A. E.S.P."/>
    <s v="Electrificadora de Santander ESSA"/>
    <s v="DP"/>
    <d v="2026-02-23T00:00:00"/>
    <x v="41"/>
    <x v="2"/>
    <x v="8"/>
    <n v="12"/>
    <d v="2026-03-11T00:00:00"/>
    <m/>
    <s v="ASIGNÓ A OTRA DEPENDENCIA"/>
    <x v="1"/>
    <s v="N/A"/>
    <d v="2026-03-03T00:00:00"/>
    <s v="N/A"/>
    <s v="N/A"/>
    <s v="SE ASIGNA A OARE"/>
    <n v="7"/>
    <x v="1"/>
    <n v="0"/>
    <x v="0"/>
  </r>
  <r>
    <s v="1-2026-008242"/>
    <d v="2026-02-23T00:00:00"/>
    <s v="DENUNCIA INSTALACIONES ELÉCTRICAS ILEGALES"/>
    <s v="Priscila Angulo Porras"/>
    <s v="DP"/>
    <d v="2026-02-23T00:00:00"/>
    <x v="41"/>
    <x v="2"/>
    <x v="28"/>
    <n v="12"/>
    <d v="2026-03-11T00:00:00"/>
    <m/>
    <m/>
    <x v="1"/>
    <s v="2-2026-005994"/>
    <d v="2026-02-27T00:00:00"/>
    <s v="2-2026-005701"/>
    <d v="2026-02-25T00:00:00"/>
    <s v="Se traslada a la alcladia de Soacha"/>
    <n v="5"/>
    <x v="1"/>
    <n v="0"/>
    <x v="2"/>
  </r>
  <r>
    <s v="1-2026-008336"/>
    <d v="2026-02-23T00:00:00"/>
    <s v="DENUNCIA CONTRATACIÓN ILEGAL, EVASIÓN DE IMPUESTOS"/>
    <s v="GLORIA STELLA DIAZ"/>
    <s v="DP"/>
    <d v="2026-02-23T00:00:00"/>
    <x v="41"/>
    <x v="2"/>
    <x v="16"/>
    <n v="12"/>
    <d v="2026-03-11T00:00:00"/>
    <m/>
    <m/>
    <x v="1"/>
    <s v="2-2026-005451"/>
    <d v="2026-02-24T00:00:00"/>
    <s v="2-2026-005381"/>
    <d v="2026-02-24T00:00:00"/>
    <s v="Se traslada a la Superintendencia de Servicios Públicos Domiciliarios"/>
    <n v="2"/>
    <x v="1"/>
    <n v="0"/>
    <x v="2"/>
  </r>
  <r>
    <s v="1-2026-008342"/>
    <d v="2026-02-23T00:00:00"/>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x v="41"/>
    <x v="2"/>
    <x v="8"/>
    <n v="12"/>
    <d v="2026-03-11T00:00:00"/>
    <m/>
    <s v="ASIGNÓ A OTRA DEPENDENCIA"/>
    <x v="1"/>
    <s v="N/A"/>
    <d v="2026-02-27T00:00:00"/>
    <s v="N/A"/>
    <s v="N/A"/>
    <s v="se asigna OARE"/>
    <n v="5"/>
    <x v="1"/>
    <n v="0"/>
    <x v="0"/>
  </r>
  <r>
    <s v="1-2026-008343"/>
    <d v="2026-02-23T00:00:00"/>
    <s v="Respuesta radicado CREG E2026000925 (Radicado MME 2-2026001521). Traslado por competencia de los radicados No. 1-2025-061007 y 1-2026-002113. Radicado CREG: S2026001754_x000a_Expediente CREG (NA)"/>
    <s v="Comisión de Regulación de Energía y Gas"/>
    <s v="DP"/>
    <d v="2026-02-23T00:00:00"/>
    <x v="41"/>
    <x v="2"/>
    <x v="4"/>
    <n v="12"/>
    <d v="2026-03-11T00:00:00"/>
    <m/>
    <m/>
    <x v="1"/>
    <s v="2-2026-005996"/>
    <d v="2026-02-27T00:00:00"/>
    <s v="N/A"/>
    <s v="N/A"/>
    <m/>
    <n v="5"/>
    <x v="1"/>
    <n v="0"/>
    <x v="0"/>
  </r>
  <r>
    <s v="1-2026-008257"/>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157"/>
    <d v="2026-02-12T00:00:00"/>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8T00:00:00"/>
    <x v="42"/>
    <x v="2"/>
    <x v="8"/>
    <n v="12"/>
    <d v="2026-03-02T00:00:00"/>
    <m/>
    <s v="ASIGNÓ A OTRA DEPENDENCIA"/>
    <x v="1"/>
    <s v="N/A"/>
    <d v="2026-03-06T00:00:00"/>
    <s v="N/A"/>
    <s v="N/A"/>
    <s v="se devuelve a la DEE con la observacion el tema no tiene relación con el grupo de fondos, creo que es un tema de la OAJ y directamente con la DIRECCIÓN DE ENERGÍA."/>
    <n v="17"/>
    <x v="0"/>
    <n v="12"/>
    <x v="0"/>
  </r>
  <r>
    <s v="1-2026-008252"/>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055"/>
    <d v="2026-02-13T00:00:00"/>
    <s v="Requerimiento definición Impuesto de Timbre"/>
    <s v="Grupo de Tesorería"/>
    <s v="DP"/>
    <d v="2026-02-16T00:00:00"/>
    <x v="42"/>
    <x v="2"/>
    <x v="8"/>
    <n v="12"/>
    <d v="2026-03-03T00:00:00"/>
    <m/>
    <s v="ASIGNÓ A OTRA DEPENDENCIA"/>
    <x v="1"/>
    <s v="N/A"/>
    <d v="2026-02-24T00:00:00"/>
    <s v="N/A"/>
    <s v="N/A"/>
    <s v="SE ASIGNA AL GRUPO DE SUPERVISION"/>
    <n v="8"/>
    <x v="1"/>
    <n v="11"/>
    <x v="0"/>
  </r>
  <r>
    <s v="3-2026-007660"/>
    <d v="2026-01-29T00:00:00"/>
    <s v=" Seguimiento y traslado de actuaciones relacionadas con el radicado 2-2024-019679 – Contrato de Estabilidad Jurídica Bioenergy Zona Franca S.A.S. en Reorganización"/>
    <s v="Subdirección Administrativa y Financiera"/>
    <s v="DP"/>
    <d v="2026-02-09T00:00:00"/>
    <x v="42"/>
    <x v="2"/>
    <x v="8"/>
    <n v="12"/>
    <d v="2026-02-16T00:00:00"/>
    <m/>
    <s v="ASIGNÓ A OTRA DEPENDENCIA"/>
    <x v="1"/>
    <s v="N/A"/>
    <d v="2026-02-24T00:00:00"/>
    <s v="N/A"/>
    <s v="N/A"/>
    <s v="SE ASIGNA A LA DIRECCION DE HIDROCARBUROS"/>
    <n v="19"/>
    <x v="0"/>
    <n v="26"/>
    <x v="0"/>
  </r>
  <r>
    <s v="1-2026-006779"/>
    <d v="2026-02-16T00:00:00"/>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7T00:00:00"/>
    <x v="42"/>
    <x v="2"/>
    <x v="21"/>
    <n v="12"/>
    <d v="2026-03-04T00:00:00"/>
    <m/>
    <m/>
    <x v="1"/>
    <s v="2-2026-005689"/>
    <d v="2026-02-25T00:00:00"/>
    <s v="N/A"/>
    <s v="N/A"/>
    <m/>
    <n v="8"/>
    <x v="1"/>
    <n v="8"/>
    <x v="0"/>
  </r>
  <r>
    <s v="1-2026-008331"/>
    <d v="2026-02-23T00:00:00"/>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4T00:00:00"/>
    <x v="42"/>
    <x v="2"/>
    <x v="8"/>
    <n v="12"/>
    <d v="2026-03-11T00:00:00"/>
    <m/>
    <s v="ASIGNÓ A OTRA DEPENDENCIA"/>
    <x v="1"/>
    <s v="N/A"/>
    <d v="2026-02-24T00:00:00"/>
    <s v="N/A"/>
    <s v="N/A"/>
    <s v="SE ASIGNA A LA DEE AL GRUPO DE COLOMBIA SOLAR"/>
    <n v="2"/>
    <x v="1"/>
    <n v="1"/>
    <x v="0"/>
  </r>
  <r>
    <s v="3-2026-011238"/>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3-2026-011240"/>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1-2026-008396"/>
    <d v="2026-02-24T00:00:00"/>
    <s v="Solicitud de acompañamiento del DNP para piloto de descentralización en la Región Pacífico"/>
    <s v="Rap Pacifico"/>
    <s v="DP"/>
    <d v="2026-02-24T00:00:00"/>
    <x v="42"/>
    <x v="2"/>
    <x v="8"/>
    <n v="12"/>
    <d v="2026-03-12T00:00:00"/>
    <m/>
    <s v="ASIGNÓ A OTRA DEPENDENCIA"/>
    <x v="1"/>
    <s v="N/A"/>
    <d v="2026-02-24T00:00:00"/>
    <s v="N/A"/>
    <s v="N/A"/>
    <s v="SE ASIGNA A OAAS"/>
    <n v="1"/>
    <x v="1"/>
    <n v="0"/>
    <x v="0"/>
  </r>
  <r>
    <s v="1-2026-008445"/>
    <d v="2026-02-24T00:00:00"/>
    <s v="Solicitud de reconocimiento de esencialidad del Proceso de Gestión Técnica para la Vinculación de Clientes (ESSA) por afectación a proyectos departamentales, por huelga decretada. "/>
    <s v="Gobernacion De Santader"/>
    <s v="DP"/>
    <d v="2026-02-24T00:00:00"/>
    <x v="42"/>
    <x v="2"/>
    <x v="8"/>
    <n v="12"/>
    <d v="2026-03-12T00:00:00"/>
    <m/>
    <s v="ASIGNÓ A OTRA DEPENDENCIA"/>
    <x v="1"/>
    <s v="N/A"/>
    <d v="2026-03-03T00:00:00"/>
    <s v="N/A"/>
    <s v="N/A"/>
    <s v="se asigna a OARE"/>
    <n v="6"/>
    <x v="1"/>
    <n v="0"/>
    <x v="0"/>
  </r>
  <r>
    <s v="1-2026-008497"/>
    <d v="2026-02-24T00:00:00"/>
    <s v=" Respuesta radicado CREG E2026000925 (Radicado MME 2-2026-001521). Traslado por competencia de los radicados No. 1-2025-061007 y 1-2026-002113._x000a_Radicado CREG: S2026001754 Expediente CREG (NA)"/>
    <s v="CREG"/>
    <s v="DP"/>
    <d v="2026-02-24T00:00:00"/>
    <x v="42"/>
    <x v="2"/>
    <x v="4"/>
    <n v="12"/>
    <d v="2026-03-12T00:00:00"/>
    <m/>
    <m/>
    <x v="1"/>
    <s v="2-2026-005996"/>
    <d v="2026-02-27T00:00:00"/>
    <s v="N/A"/>
    <s v="N/A"/>
    <m/>
    <n v="4"/>
    <x v="1"/>
    <n v="0"/>
    <x v="0"/>
  </r>
  <r>
    <s v="1-2026-008510"/>
    <d v="2026-02-24T00:00:00"/>
    <s v="Respuesta radicado CREG E2026000925 (Radicado MME 2-2026-001521). Traslado por competencia de los radicados No. 1-2025-061007 y 1_x000a_2026-002113 Radicado CREG: S2026001754"/>
    <s v="CREG"/>
    <s v="DP"/>
    <d v="2026-02-24T00:00:00"/>
    <x v="42"/>
    <x v="2"/>
    <x v="4"/>
    <n v="12"/>
    <d v="2026-03-12T00:00:00"/>
    <m/>
    <m/>
    <x v="1"/>
    <s v="2-2026-005996"/>
    <d v="2026-02-27T00:00:00"/>
    <s v="N/A"/>
    <s v="N/A"/>
    <m/>
    <n v="4"/>
    <x v="1"/>
    <n v="0"/>
    <x v="0"/>
  </r>
  <r>
    <s v="3-2026-008943"/>
    <d v="2026-02-06T00:00:00"/>
    <s v="Solicitud urgente de información de usuarios activos que requieren del uso de firma digital. "/>
    <s v="Secretaría General"/>
    <s v="DP"/>
    <d v="2026-02-09T00:00:00"/>
    <x v="32"/>
    <x v="2"/>
    <x v="6"/>
    <n v="12"/>
    <d v="2026-02-24T00:00:00"/>
    <m/>
    <m/>
    <x v="1"/>
    <s v="3-2026-009211"/>
    <d v="2026-02-09T00:00:00"/>
    <s v="N/A"/>
    <s v="N/A"/>
    <m/>
    <n v="2"/>
    <x v="1"/>
    <n v="3"/>
    <x v="0"/>
  </r>
  <r>
    <s v="3-2026-010857"/>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60"/>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71"/>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1-2026-008527"/>
    <d v="2026-02-24T00:00:00"/>
    <s v="Respuesta a los derechos de petición, radicados: 20266410139662 Id: 2059643 y  20266410147002 Id: 2061996"/>
    <s v="Agencia Nacional de Hidrocarburos"/>
    <s v="DP"/>
    <d v="2026-02-24T00:00:00"/>
    <x v="42"/>
    <x v="2"/>
    <x v="18"/>
    <n v="12"/>
    <d v="2026-03-12T00:00:00"/>
    <m/>
    <m/>
    <x v="1"/>
    <s v="2-2026-006216"/>
    <d v="2026-03-03T00:00:00"/>
    <s v="N/A"/>
    <s v="N/A"/>
    <m/>
    <n v="6"/>
    <x v="1"/>
    <n v="0"/>
    <x v="0"/>
  </r>
  <r>
    <s v="1-2026-008573"/>
    <d v="2026-02-25T00:00:00"/>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x v="43"/>
    <x v="2"/>
    <x v="8"/>
    <n v="12"/>
    <d v="2026-03-13T00:00:00"/>
    <m/>
    <s v="ASIGNÓ A OTRA DEPENDENCIA"/>
    <x v="1"/>
    <s v="N/A"/>
    <d v="2026-03-05T00:00:00"/>
    <s v="N/A"/>
    <s v="N/A"/>
    <s v="se asigna a la Secretaria General"/>
    <n v="7"/>
    <x v="1"/>
    <n v="0"/>
    <x v="0"/>
  </r>
  <r>
    <s v="1-2026-008602"/>
    <d v="2026-02-25T00:00:00"/>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x v="43"/>
    <x v="2"/>
    <x v="18"/>
    <n v="12"/>
    <d v="2026-03-13T00:00:00"/>
    <m/>
    <m/>
    <x v="1"/>
    <s v="2-2026-006217"/>
    <d v="2026-03-03T00:00:00"/>
    <s v="N/A"/>
    <s v="N/A"/>
    <m/>
    <n v="5"/>
    <x v="1"/>
    <n v="0"/>
    <x v="0"/>
  </r>
  <r>
    <s v="1-2026-008627"/>
    <d v="2026-02-25T00:00:00"/>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x v="43"/>
    <x v="2"/>
    <x v="8"/>
    <n v="12"/>
    <d v="2026-03-13T00:00:00"/>
    <m/>
    <s v="ASIGNÓ A OTRA DEPENDENCIA"/>
    <x v="1"/>
    <s v="N/A"/>
    <d v="2026-02-26T00:00:00"/>
    <s v="N/A"/>
    <s v="N/A"/>
    <s v="se asigna a la DEE al Grupo de Colombia Solar"/>
    <n v="2"/>
    <x v="1"/>
    <n v="0"/>
    <x v="0"/>
  </r>
  <r>
    <s v="1-2026-008554"/>
    <d v="2026-02-25T00:00:00"/>
    <s v="Remisión informe final Programa Comparto mi Energía (Res. 40492 de 2025) EPM 20260110000216"/>
    <s v="EPM"/>
    <s v="DP"/>
    <d v="2026-02-25T00:00:00"/>
    <x v="43"/>
    <x v="2"/>
    <x v="8"/>
    <n v="12"/>
    <d v="2026-03-13T00:00:00"/>
    <m/>
    <s v="ASIGNÓ A OTRA DEPENDENCIA"/>
    <x v="1"/>
    <s v="N/A"/>
    <d v="2026-02-25T00:00:00"/>
    <s v="N/A"/>
    <s v="N/A"/>
    <s v="SE ASIGNA A OARE"/>
    <n v="1"/>
    <x v="1"/>
    <n v="0"/>
    <x v="0"/>
  </r>
  <r>
    <s v="1-2026-008632"/>
    <d v="2026-02-25T00:00:00"/>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x v="43"/>
    <x v="2"/>
    <x v="8"/>
    <n v="12"/>
    <d v="2026-03-13T00:00:00"/>
    <m/>
    <s v="ASIGNÓ A OTRA DEPENDENCIA"/>
    <x v="1"/>
    <s v="N/A"/>
    <d v="2026-02-25T00:00:00"/>
    <s v="N/A"/>
    <s v="N/A"/>
    <s v="SE ASIGNA AL GRUPO DE REGALIAS"/>
    <n v="1"/>
    <x v="1"/>
    <n v="0"/>
    <x v="0"/>
  </r>
  <r>
    <s v="1-2026-008350"/>
    <d v="2026-02-25T00:00:0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x v="43"/>
    <x v="2"/>
    <x v="8"/>
    <n v="12"/>
    <d v="2026-03-13T00:00:00"/>
    <m/>
    <s v="ASIGNÓ A OTRA DEPENDENCIA"/>
    <x v="1"/>
    <s v="N/A"/>
    <d v="2026-02-26T00:00:00"/>
    <s v="N/A"/>
    <s v="N/A"/>
    <s v="se asigna a OAAS"/>
    <n v="2"/>
    <x v="1"/>
    <n v="0"/>
    <x v="0"/>
  </r>
  <r>
    <s v="1-2026-008223"/>
    <d v="2026-02-25T00:00:00"/>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x v="43"/>
    <x v="2"/>
    <x v="11"/>
    <n v="12"/>
    <d v="2026-03-13T00:00:00"/>
    <m/>
    <m/>
    <x v="1"/>
    <s v="2-2026-005869"/>
    <d v="2026-02-26T00:00:00"/>
    <s v="N/A"/>
    <s v="N/A"/>
    <m/>
    <n v="2"/>
    <x v="1"/>
    <n v="0"/>
    <x v="0"/>
  </r>
  <r>
    <s v="1-2026-008378"/>
    <d v="2026-02-25T00:00:00"/>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x v="43"/>
    <x v="2"/>
    <x v="8"/>
    <n v="12"/>
    <d v="2026-03-13T00:00:00"/>
    <m/>
    <s v="ASIGNÓ A OTRA DEPENDENCIA"/>
    <x v="1"/>
    <s v="N/A"/>
    <d v="2026-02-25T00:00:00"/>
    <s v="N/A"/>
    <s v="N/A"/>
    <s v="SE ASIGNA AL GRUPO DE REGLAMENTOS TECNICOS"/>
    <n v="1"/>
    <x v="1"/>
    <n v="0"/>
    <x v="0"/>
  </r>
  <r>
    <s v="1-2026-008633"/>
    <d v="2026-02-25T00:00:00"/>
    <s v="Manifestación interés obras Resolución MME 40004 del 7 de enero de 2026"/>
    <s v="Enlaza"/>
    <s v="DP"/>
    <d v="2026-02-25T00:00:00"/>
    <x v="43"/>
    <x v="2"/>
    <x v="8"/>
    <n v="12"/>
    <d v="2026-03-13T00:00:00"/>
    <m/>
    <s v="ASIGNÓ A OTRA DEPENDENCIA"/>
    <x v="1"/>
    <s v="N/A"/>
    <d v="2026-02-25T00:00:00"/>
    <s v="N/A"/>
    <s v="N/A"/>
    <s v="SE ASIGNA A OARE"/>
    <n v="1"/>
    <x v="1"/>
    <n v="0"/>
    <x v="0"/>
  </r>
  <r>
    <s v="1-2026-008636"/>
    <d v="2026-02-25T00:00:00"/>
    <s v="Solicitud de información sobre lectura de medidor y requerimiento de instalación de módem"/>
    <s v="Euclides Manuel Castro Ruiz"/>
    <s v="DP"/>
    <d v="2026-02-25T00:00:00"/>
    <x v="43"/>
    <x v="2"/>
    <x v="16"/>
    <n v="12"/>
    <d v="2026-03-13T00:00:00"/>
    <m/>
    <m/>
    <x v="1"/>
    <s v="2-2026-007241"/>
    <d v="2026-03-09T00:00:00"/>
    <s v="2-2026-005722"/>
    <d v="2026-02-25T00:00:00"/>
    <s v="Se dió traslado a Afinia con copia al Peticionario y a la SSPD"/>
    <n v="9"/>
    <x v="1"/>
    <n v="0"/>
    <x v="2"/>
  </r>
  <r>
    <s v="1-2026-008675"/>
    <d v="2026-02-25T00:00:00"/>
    <s v="TRASLADO Y SOLICITUD DE APOYO TÉCNICO — Justificaciones de esencialidad Áreas de Proyectos y Subgerencia de Conexiones de ESSA S.A. E.S.P. en el marco de la huelga declarada por SINTRAELECOL"/>
    <s v=" Ministerio del Trabajo"/>
    <s v="DP"/>
    <d v="2026-02-25T00:00:00"/>
    <x v="43"/>
    <x v="2"/>
    <x v="8"/>
    <n v="12"/>
    <d v="2026-03-13T00:00:00"/>
    <m/>
    <s v="ASIGNÓ A OTRA DEPENDENCIA"/>
    <x v="1"/>
    <s v="N/A"/>
    <d v="2026-03-03T00:00:00"/>
    <s v="N/A"/>
    <s v="N/A"/>
    <s v="SE ASIGNA A OARE"/>
    <n v="5"/>
    <x v="1"/>
    <n v="0"/>
    <x v="0"/>
  </r>
  <r>
    <s v="1-2026-008685"/>
    <d v="2026-02-25T00:00:00"/>
    <s v="En atención a su requerimiento radicado con número 20260320005729 del 06/02/2026, Traslado oficio MME 1-2026-003529, y radicado número 20260320006761 del 11/02/2026, traslado SSPD 20268400487921"/>
    <s v="ESSA"/>
    <s v="DP"/>
    <d v="2026-02-25T00:00:00"/>
    <x v="43"/>
    <x v="2"/>
    <x v="15"/>
    <n v="12"/>
    <d v="2026-03-13T00:00:00"/>
    <m/>
    <m/>
    <x v="1"/>
    <s v="2-2026-006886"/>
    <d v="2026-03-05T00:00:00"/>
    <s v="N/A"/>
    <s v="N/A"/>
    <m/>
    <n v="7"/>
    <x v="1"/>
    <n v="0"/>
    <x v="0"/>
  </r>
  <r>
    <s v="1-2026-008688"/>
    <d v="2026-02-25T00:00:00"/>
    <s v="Respuesta radicado CREG E2026000925 (Radicado MME 2-2026 001521). Traslado por competencia de los radicados No. 1-2025-061007 y 1-2026-002113. Radicado CREG: S2026001754_x000a_Expediente CREG (NA)"/>
    <s v="Comisión de Regulación de Energía, Gas y Combustibles - CREG"/>
    <s v="DP"/>
    <d v="2026-02-25T00:00:00"/>
    <x v="43"/>
    <x v="2"/>
    <x v="4"/>
    <n v="12"/>
    <d v="2026-03-13T00:00:00"/>
    <m/>
    <m/>
    <x v="1"/>
    <s v="2-2026-005996"/>
    <d v="2026-02-27T00:00:00"/>
    <s v="N/A"/>
    <s v="N/A"/>
    <m/>
    <n v="3"/>
    <x v="1"/>
    <n v="0"/>
    <x v="0"/>
  </r>
  <r>
    <s v="1-2026-006828"/>
    <d v="2026-02-16T00:00:00"/>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x v="43"/>
    <x v="2"/>
    <x v="23"/>
    <n v="12"/>
    <d v="2026-03-04T00:00:00"/>
    <m/>
    <m/>
    <x v="1"/>
    <s v="2-2026-005998"/>
    <d v="2026-02-27T00:00:00"/>
    <s v="2-2026-006828"/>
    <d v="2026-02-27T00:00:00"/>
    <m/>
    <n v="10"/>
    <x v="1"/>
    <n v="9"/>
    <x v="1"/>
  </r>
  <r>
    <s v="1-2026-008023"/>
    <d v="2026-02-20T00:00:00"/>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5T00:00:00"/>
    <x v="43"/>
    <x v="2"/>
    <x v="3"/>
    <n v="12"/>
    <d v="2026-03-10T00:00:00"/>
    <m/>
    <m/>
    <x v="1"/>
    <s v="_x0009__x000a_2-2026-005817"/>
    <d v="2026-02-26T00:00:00"/>
    <s v="2-2026-005803"/>
    <d v="2026-02-26T00:00:00"/>
    <m/>
    <n v="5"/>
    <x v="1"/>
    <n v="5"/>
    <x v="2"/>
  </r>
  <r>
    <s v="1-2026-008690"/>
    <d v="2026-02-25T00:00:0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x v="43"/>
    <x v="2"/>
    <x v="8"/>
    <n v="12"/>
    <d v="2026-03-13T00:00:00"/>
    <m/>
    <s v="ASIGNÓ A OTRA DEPENDENCIA"/>
    <x v="1"/>
    <s v="N/A"/>
    <d v="2026-02-26T00:00:00"/>
    <s v="N/A"/>
    <s v="N/A"/>
    <s v="SE ASIGNA A OARE"/>
    <n v="2"/>
    <x v="1"/>
    <n v="0"/>
    <x v="0"/>
  </r>
  <r>
    <s v="1-2026-008725"/>
    <d v="2026-02-25T00:00:00"/>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x v="43"/>
    <x v="2"/>
    <x v="0"/>
    <n v="12"/>
    <d v="2026-03-13T00:00:00"/>
    <m/>
    <m/>
    <x v="1"/>
    <s v="2-2026-006882"/>
    <d v="2026-03-05T00:00:00"/>
    <s v="2-2026-005999"/>
    <d v="2026-02-27T00:00:00"/>
    <m/>
    <n v="7"/>
    <x v="1"/>
    <n v="0"/>
    <x v="2"/>
  </r>
  <r>
    <s v="1-2026-008731"/>
    <d v="2026-02-25T00:00:00"/>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x v="43"/>
    <x v="2"/>
    <x v="8"/>
    <n v="12"/>
    <d v="2026-03-13T00:00:00"/>
    <m/>
    <s v="ASIGNÓ A OTRA DEPENDENCIA"/>
    <x v="1"/>
    <s v="N/A"/>
    <d v="2026-02-26T00:00:00"/>
    <s v="N/A"/>
    <s v="N/A"/>
    <s v="se asigna al Grupo de supervision"/>
    <n v="2"/>
    <x v="1"/>
    <n v="0"/>
    <x v="0"/>
  </r>
  <r>
    <s v="1-2026-008732"/>
    <d v="2026-02-25T00:00:00"/>
    <s v="EXT26-00014507 EMAIL Solicitud remisión correo electrónico, radicado entrada MME 1-2026 003858 -EXT26-00009143"/>
    <s v="Presidencia de la Republica"/>
    <s v="DP"/>
    <d v="2026-02-25T00:00:00"/>
    <x v="43"/>
    <x v="2"/>
    <x v="8"/>
    <n v="12"/>
    <d v="2026-03-13T00:00:00"/>
    <m/>
    <s v="ASIGNÓ A OTRA DEPENDENCIA"/>
    <x v="1"/>
    <s v="N/A"/>
    <d v="2026-02-26T00:00:00"/>
    <s v="N/A"/>
    <s v="N/A"/>
    <s v="SE ASIGNA A LA DEE AL GRUPO DE COMUNIDADES ENERGETICAS"/>
    <n v="2"/>
    <x v="1"/>
    <n v="0"/>
    <x v="0"/>
  </r>
  <r>
    <s v="3-2026-011594"/>
    <d v="2026-02-26T00:00:00"/>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x v="44"/>
    <x v="2"/>
    <x v="13"/>
    <n v="12"/>
    <d v="2026-03-16T00:00:00"/>
    <m/>
    <m/>
    <x v="0"/>
    <s v="N/A"/>
    <d v="2026-03-06T00:00:00"/>
    <s v="N/A"/>
    <s v="N/A"/>
    <s v="No requiere respuesta, guardado y archivado"/>
    <n v="7"/>
    <x v="1"/>
    <n v="0"/>
    <x v="0"/>
  </r>
  <r>
    <s v="3-2026-011595"/>
    <d v="2026-02-26T00:00:00"/>
    <s v="Designación como apoyo a la supervisión contractual - GGC-0644-2026 Dayanna Soley Méndez Devia y GGC-0881-2026 Víctor Alfonso Garrido_x000a_"/>
    <s v="Grupo De Fondos De Inversión Y Gestión Del Sector Eléctrico _x000a_Colombiano"/>
    <s v="DP"/>
    <d v="2026-02-26T00:00:00"/>
    <x v="44"/>
    <x v="2"/>
    <x v="21"/>
    <n v="12"/>
    <d v="2026-03-16T00:00:00"/>
    <m/>
    <m/>
    <x v="0"/>
    <s v="N/A"/>
    <d v="2026-03-06T00:00:00"/>
    <s v="N/A"/>
    <s v="N/A"/>
    <s v="Trámite finalizado, se da por informado_x0009_"/>
    <n v="7"/>
    <x v="1"/>
    <n v="0"/>
    <x v="0"/>
  </r>
  <r>
    <s v="3-2026-011596"/>
    <d v="2026-02-26T00:00:00"/>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TRASLADO POR COMPETENCIA"/>
    <d v="2026-02-26T00:00:00"/>
    <x v="44"/>
    <x v="2"/>
    <x v="15"/>
    <n v="2"/>
    <d v="2026-03-02T00:00:00"/>
    <m/>
    <m/>
    <x v="0"/>
    <s v="N/A"/>
    <d v="2026-03-10T00:00:00"/>
    <s v="N/A"/>
    <s v="N/A"/>
    <s v="memorando designandome apoyo a la supervision"/>
    <n v="9"/>
    <x v="0"/>
    <n v="0"/>
    <x v="0"/>
  </r>
  <r>
    <s v="3-2026-011597"/>
    <d v="2026-02-26T00:00:00"/>
    <s v="Designación como apoyo a la supervisión contractual -GGC-1438-2026 Jalil Américo Lozano Castro_x000a_"/>
    <s v="Grupo De Fondos De Inversión Y Gestión Del Sector Eléctrico _x000a_Colombiano"/>
    <s v="DP"/>
    <d v="2026-02-26T00:00:00"/>
    <x v="44"/>
    <x v="2"/>
    <x v="2"/>
    <n v="12"/>
    <d v="2026-03-16T00:00:00"/>
    <m/>
    <m/>
    <x v="0"/>
    <s v="N/A"/>
    <d v="2026-03-06T00:00:00"/>
    <s v="N/A"/>
    <s v="N/A"/>
    <s v="No requiere respuesta es informativo en la designación como apoyo a la supervisión de Jalil"/>
    <n v="7"/>
    <x v="1"/>
    <n v="0"/>
    <x v="0"/>
  </r>
  <r>
    <s v="3-2026-011598"/>
    <d v="2026-02-26T00:00:00"/>
    <s v="Designación como apoyo a la supervisión contractual -GGC-0549-2026 Laura Isabel Baracaldo y GGC-0859-2026 David Andrés Grajales Marín"/>
    <s v="Grupo De Fondos De Inversión Y Gestión Del Sector Eléctrico _x000a_Colombiano"/>
    <s v="DP"/>
    <d v="2026-02-26T00:00:00"/>
    <x v="44"/>
    <x v="2"/>
    <x v="11"/>
    <n v="12"/>
    <d v="2026-03-16T00:00:00"/>
    <m/>
    <m/>
    <x v="0"/>
    <s v="N/A"/>
    <d v="2026-03-11T00:00:00"/>
    <s v="N/A"/>
    <s v="N/A"/>
    <s v="Designjaci+ón de supervisión, documento archivado"/>
    <n v="10"/>
    <x v="1"/>
    <n v="0"/>
    <x v="0"/>
  </r>
  <r>
    <s v="3-2026-011599"/>
    <d v="2026-02-26T00:00:00"/>
    <s v="Designación como apoyo a la supervisión contractual  - GGC-0646-2026 Rosa Gómez Corredor"/>
    <s v="Grupo De Fondos De Inversión Y Gestión Del Sector Eléctrico _x000a_Colombiano"/>
    <s v="RESPUESTAS INFORMATIVAS"/>
    <d v="2026-02-26T00:00:00"/>
    <x v="44"/>
    <x v="2"/>
    <x v="1"/>
    <n v="12"/>
    <d v="2026-03-16T00:00:00"/>
    <m/>
    <m/>
    <x v="0"/>
    <s v="N/A"/>
    <d v="2026-03-25T00:00:00"/>
    <s v="N/A"/>
    <s v="N/A"/>
    <m/>
    <n v="19"/>
    <x v="0"/>
    <n v="0"/>
    <x v="0"/>
  </r>
  <r>
    <s v="3-2026-011600"/>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x v="44"/>
    <x v="2"/>
    <x v="14"/>
    <n v="12"/>
    <d v="2026-03-16T00:00:00"/>
    <m/>
    <m/>
    <x v="0"/>
    <s v="N/A"/>
    <d v="2026-02-27T00:00:00"/>
    <s v="N/A"/>
    <s v="N/A"/>
    <s v="Enterado - Se procede a finalizar el trámite"/>
    <n v="2"/>
    <x v="1"/>
    <n v="0"/>
    <x v="0"/>
  </r>
  <r>
    <s v="3-2026-011602"/>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RESPUESTAS INFORMATIVAS"/>
    <d v="2026-02-26T00:00:00"/>
    <x v="44"/>
    <x v="2"/>
    <x v="10"/>
    <n v="12"/>
    <d v="2026-03-16T00:00:00"/>
    <m/>
    <m/>
    <x v="0"/>
    <s v="N/A"/>
    <d v="2026-03-27T00:00:00"/>
    <s v="N/A"/>
    <s v="N/A"/>
    <m/>
    <n v="21"/>
    <x v="0"/>
    <n v="0"/>
    <x v="0"/>
  </r>
  <r>
    <s v="3-2026-011603"/>
    <d v="2026-02-26T00:00:00"/>
    <s v="Designación como apoyo a la supervisión contractual  - GGC-0822-2026 Farid Alejandro Tovar Aristizabal; GGC-1013-2026  Camilo Alberto Castro Giraldo y GGC-0876-2026 Cristian Hernando Bejarano_x000a_"/>
    <s v="Grupo De Fondos De Inversión Y Gestión Del Sector Eléctrico Colombiano"/>
    <s v="RESPUESTAS INFORMATIVAS"/>
    <d v="2026-02-26T00:00:00"/>
    <x v="44"/>
    <x v="2"/>
    <x v="29"/>
    <n v="12"/>
    <d v="2026-03-16T00:00:00"/>
    <m/>
    <m/>
    <x v="0"/>
    <s v="N/A"/>
    <d v="2026-03-03T00:00:00"/>
    <s v="N/A"/>
    <s v="N/A"/>
    <s v="informado."/>
    <n v="4"/>
    <x v="1"/>
    <n v="0"/>
    <x v="0"/>
  </r>
  <r>
    <s v="3-2026-011604"/>
    <d v="2026-02-26T00:00:00"/>
    <s v="Designación como apoyo a la supervisión contractual  -  GGC-0879-2026  Camila Ricaurte Sanabria GGC-0648-2026 y Juan Sebastián Pachón Garzón"/>
    <s v="Grupo De Fondos De Inversión Y Gestión Del Sector Eléctrico _x000a_Colombiano"/>
    <s v="DP"/>
    <d v="2026-02-26T00:00:00"/>
    <x v="44"/>
    <x v="2"/>
    <x v="18"/>
    <n v="12"/>
    <d v="2026-03-16T00:00:00"/>
    <m/>
    <m/>
    <x v="0"/>
    <s v="N/A"/>
    <d v="2026-03-04T00:00:00"/>
    <s v="N/A"/>
    <s v="N/A"/>
    <m/>
    <n v="5"/>
    <x v="1"/>
    <n v="0"/>
    <x v="0"/>
  </r>
  <r>
    <s v="1-2026-008901"/>
    <d v="2026-02-26T00:00:00"/>
    <s v="Solicitud priorización proyectos eléctricos en el Departamento del Caquetá"/>
    <s v="Gobernacion de Caqueta"/>
    <s v="DP"/>
    <d v="2026-02-26T00:00:00"/>
    <x v="44"/>
    <x v="2"/>
    <x v="8"/>
    <n v="12"/>
    <d v="2026-03-16T00:00:00"/>
    <m/>
    <s v="ASIGNÓ A OTRA DEPENDENCIA"/>
    <x v="1"/>
    <s v="N/A"/>
    <d v="2026-02-27T00:00:00"/>
    <s v="N/A"/>
    <s v="N/A"/>
    <s v="SE ASIGNA A SUPERVISION"/>
    <n v="2"/>
    <x v="1"/>
    <n v="0"/>
    <x v="0"/>
  </r>
  <r>
    <s v="1-2026-009063"/>
    <d v="2026-02-27T00:00:00"/>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x v="45"/>
    <x v="2"/>
    <x v="17"/>
    <n v="12"/>
    <d v="2026-03-17T00:00:00"/>
    <m/>
    <m/>
    <x v="0"/>
    <s v="N/A"/>
    <d v="2026-03-03T00:00:00"/>
    <s v="N/A"/>
    <s v="N/A"/>
    <s v="Teniendo en cuenta que nos notifican del Radicado 1-2026-009063 a comunicación enviada, la petición es informativa y se procedió a archivar de acuerdo a instrucción de la Coordinadora Dra Martha Barreto "/>
    <n v="3"/>
    <x v="1"/>
    <n v="0"/>
    <x v="0"/>
  </r>
  <r>
    <s v="1-2026-006758"/>
    <d v="2026-02-13T00:00:00"/>
    <s v="Solicitud de aclaración de condiciones de asignación y de especificaciones técnicas de la Resolución MME 40004 del 7 de enero de 2026"/>
    <s v="Enlaza"/>
    <s v="DP"/>
    <d v="2026-02-13T00:00:00"/>
    <x v="45"/>
    <x v="2"/>
    <x v="8"/>
    <n v="12"/>
    <d v="2026-03-03T00:00:00"/>
    <m/>
    <s v="ASIGNÓ A OTRA DEPENDENCIA"/>
    <x v="1"/>
    <s v="N/A"/>
    <d v="2026-03-02T00:00:00"/>
    <s v="N/A"/>
    <s v="N/A"/>
    <s v="SE ASIGNA A OARE"/>
    <n v="12"/>
    <x v="1"/>
    <n v="14"/>
    <x v="0"/>
  </r>
  <r>
    <s v="1-2026-008831"/>
    <d v="2026-02-26T00:00:00"/>
    <s v="Solicitud de asesoría sobre uso racional y eficiencia energética para el personal de CEELVA SAS ESP"/>
    <s v="SILBIA PATRICIA ORTIZ JIMENEZ -CEELVA SAS ESP"/>
    <s v="DP"/>
    <d v="2026-02-27T00:00:00"/>
    <x v="46"/>
    <x v="3"/>
    <x v="19"/>
    <n v="12"/>
    <d v="2026-03-16T00:00:00"/>
    <m/>
    <m/>
    <x v="1"/>
    <s v="2-2026-006528"/>
    <d v="2026-03-04T00:00:00"/>
    <s v="2-2026-006220_x000a_2-2026-006218"/>
    <d v="2026-03-02T00:00:00"/>
    <m/>
    <n v="5"/>
    <x v="1"/>
    <n v="4"/>
    <x v="2"/>
  </r>
  <r>
    <s v="1-2026-008877"/>
    <d v="2026-02-26T00:00:00"/>
    <s v="Solicitud de verificación de superposición para el Proyecto de Generación Distribuida Suamox con capacidad de 0.925 MW."/>
    <s v=" EMPRESA DE ENERGIA DE BOYACA S.A. E.S.P. "/>
    <s v="DP"/>
    <d v="2026-02-26T00:00:00"/>
    <x v="47"/>
    <x v="3"/>
    <x v="8"/>
    <n v="12"/>
    <d v="2026-03-16T00:00:00"/>
    <m/>
    <s v="ASIGNÓ A OTRA DEPENDENCIA"/>
    <x v="1"/>
    <s v="N/A"/>
    <d v="2026-03-02T00:00:00"/>
    <s v="N/A"/>
    <s v="N/A"/>
    <s v="SE ASIGNA A OARE"/>
    <n v="3"/>
    <x v="1"/>
    <n v="29"/>
    <x v="0"/>
  </r>
  <r>
    <s v="1-2026-009077"/>
    <d v="2026-02-27T00:00:00"/>
    <s v="MENERGIA_ Derecho de Petición – pronunciamiento frente al Oficio enviado el día 23 de diciembre de 2025, relacionado con la Solicitud de confirmación de compatibilidad técnica y normativa – Línea de"/>
    <s v="Econ"/>
    <s v="DP"/>
    <d v="2026-02-27T00:00:00"/>
    <x v="45"/>
    <x v="2"/>
    <x v="8"/>
    <n v="12"/>
    <d v="2026-03-17T00:00:00"/>
    <m/>
    <s v="ASIGNÓ A OTRA DEPENDENCIA"/>
    <x v="1"/>
    <s v="N/A"/>
    <d v="2026-03-02T00:00:00"/>
    <s v="N/A"/>
    <s v="N/A"/>
    <s v="SE ASIGNA AL GRUPO DE GESTION Y SEGUIMIENTO AL PROFESIONAL JOHN JAIRO CAICEDO CAICEDO REFERENCIA RADICADO 1-2025-063684"/>
    <n v="2"/>
    <x v="1"/>
    <n v="0"/>
    <x v="0"/>
  </r>
  <r>
    <s v="1-2026-009121_x000a_ "/>
    <d v="2026-02-27T00:00:00"/>
    <s v="Respuesta a comunicación con el asunto: Operación del sistema durante procesos electorales – CNO. Radicado 2-2026-005727"/>
    <s v="Consejo Nacional de Operación - CNO"/>
    <s v="RESPUESTAS INFORMATIVAS"/>
    <d v="2026-02-27T00:00:00"/>
    <x v="45"/>
    <x v="2"/>
    <x v="4"/>
    <n v="12"/>
    <d v="2026-03-17T00:00:00"/>
    <m/>
    <m/>
    <x v="0"/>
    <s v="N/A"/>
    <d v="2026-03-03T00:00:00"/>
    <s v="N/A"/>
    <s v="N/A"/>
    <s v="Se guarda en drive y se archica con autorización de la coordinadora"/>
    <n v="3"/>
    <x v="1"/>
    <n v="0"/>
    <x v="0"/>
  </r>
  <r>
    <s v="1-2026-009192"/>
    <d v="2026-02-27T00:00:00"/>
    <s v="Boletín de Prensa 28 - Suspensiones del servicio de energía en Inírida"/>
    <s v=" Gestión Energética S.A. E.S.P. - GENSA"/>
    <s v="DP"/>
    <d v="2026-02-27T00:00:00"/>
    <x v="45"/>
    <x v="2"/>
    <x v="12"/>
    <n v="12"/>
    <d v="2026-03-17T00:00:00"/>
    <m/>
    <m/>
    <x v="0"/>
    <s v="N/A"/>
    <d v="2026-03-04T00:00:00"/>
    <s v="N/A"/>
    <s v="N/A"/>
    <s v="Boletín informativo empresa Gensa. Archivado con autorización de la coordinadora"/>
    <n v="4"/>
    <x v="1"/>
    <n v="0"/>
    <x v="0"/>
  </r>
  <r>
    <s v="1-2026-009212"/>
    <d v="2026-02-27T00:00:00"/>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x v="48"/>
    <x v="2"/>
    <x v="17"/>
    <n v="12"/>
    <d v="2026-03-17T00:00:00"/>
    <m/>
    <m/>
    <x v="1"/>
    <s v="2-2026-006665"/>
    <d v="2026-03-04T00:00:00"/>
    <s v="2-2026-006665"/>
    <d v="2026-03-04T00:00:00"/>
    <m/>
    <n v="4"/>
    <x v="1"/>
    <n v="1"/>
    <x v="2"/>
  </r>
  <r>
    <s v="1-2026-009224"/>
    <d v="2026-02-27T00:00:00"/>
    <s v="COPIA DE RESPUESTA DADA A  LA SEÑORA DIANA MARCELA GUAZA Radicado 29078983. Solicitud del 05 de febrero del 2026. - 29078983 "/>
    <s v="Ceo- Compañia Energetica de Occidente S.A.S. E.S.P"/>
    <s v="DP"/>
    <d v="2026-02-27T00:00:00"/>
    <x v="45"/>
    <x v="2"/>
    <x v="15"/>
    <n v="12"/>
    <d v="2026-03-17T00:00:00"/>
    <m/>
    <m/>
    <x v="1"/>
    <s v="2-2026-006533"/>
    <d v="2026-03-04T00:00:00"/>
    <s v="N/A"/>
    <s v="N/A"/>
    <m/>
    <n v="4"/>
    <x v="1"/>
    <n v="0"/>
    <x v="0"/>
  </r>
  <r>
    <s v="1-2026-009231"/>
    <d v="2026-02-27T00:00:00"/>
    <s v=" Reporte de afectaciones a la infraestructura energética – Fenómeno meteorológico frente frío (Decreto 150 de 2026) "/>
    <s v="Empresa Colombiana De Energía - Emcolen S.A.S. E.S.P"/>
    <s v="DP"/>
    <d v="2026-02-27T00:00:00"/>
    <x v="46"/>
    <x v="3"/>
    <x v="4"/>
    <n v="12"/>
    <d v="2026-03-17T00:00:00"/>
    <m/>
    <m/>
    <x v="1"/>
    <s v="2-2026-007116"/>
    <d v="2026-03-06T00:00:00"/>
    <s v="N/A"/>
    <s v="N/A"/>
    <m/>
    <n v="6"/>
    <x v="1"/>
    <n v="3"/>
    <x v="0"/>
  </r>
  <r>
    <s v="1-2026-009234"/>
    <d v="2026-02-27T00:00:00"/>
    <s v="INVITACION a participar como panelista en la primera edición de Energy _x000a_Week EAFIT 2026. "/>
    <s v="Energy Week EAFIT"/>
    <s v="DP"/>
    <d v="2026-02-27T00:00:00"/>
    <x v="45"/>
    <x v="2"/>
    <x v="8"/>
    <n v="12"/>
    <d v="2026-03-17T00:00:00"/>
    <m/>
    <s v="ASIGNÓ A OTRA DEPENDENCIA"/>
    <x v="1"/>
    <s v="N/A"/>
    <d v="2026-03-04T00:00:00"/>
    <s v="N/A"/>
    <s v="N/A"/>
    <s v="se asigna al Despacho del ministro"/>
    <n v="4"/>
    <x v="1"/>
    <n v="0"/>
    <x v="0"/>
  </r>
  <r>
    <s v="1-2026-009363"/>
    <d v="2026-03-02T00:00:00"/>
    <s v="Carta a MME - Respuesta a la comunicación con radicado No: 2-2026-005684."/>
    <s v="ASOCODIS"/>
    <s v="DP"/>
    <d v="2026-03-02T00:00:00"/>
    <x v="46"/>
    <x v="3"/>
    <x v="19"/>
    <n v="12"/>
    <d v="2026-03-18T00:00:00"/>
    <m/>
    <m/>
    <x v="0"/>
    <s v="N/A"/>
    <d v="2026-03-12T00:00:00"/>
    <s v="N/A"/>
    <s v="N/A"/>
    <s v="Trámite finalizado. Se puede archivar la comunicación con autorización de la coordinadora del grupo Martha Barreto."/>
    <n v="9"/>
    <x v="1"/>
    <n v="0"/>
    <x v="0"/>
  </r>
  <r>
    <s v="1-2026-008800"/>
    <d v="2026-02-26T00:00:00"/>
    <s v="DERECHO DE PETICIÓN: INVESTIGACIÓN VULNERACIÓN DERECHOS FUNDAMENTALES POR PARTE DE ELECTROHUILA"/>
    <s v="JOSE LUIS MOLINA"/>
    <s v="DP"/>
    <d v="2026-02-26T00:00:00"/>
    <x v="46"/>
    <x v="3"/>
    <x v="8"/>
    <n v="12"/>
    <d v="2026-03-16T00:00:00"/>
    <m/>
    <s v="ASIGNÓ A OTRA DEPENDENCIA"/>
    <x v="1"/>
    <s v="N/A"/>
    <d v="2026-03-02T00:00:00"/>
    <s v="N/A"/>
    <s v="N/A"/>
    <s v="SE DEVUELVE AL GRUPODE RELACIONAMIENTO EL TEMA NO ES DE NUESTRA COMPETENCIA"/>
    <n v="3"/>
    <x v="1"/>
    <n v="4"/>
    <x v="0"/>
  </r>
  <r>
    <s v="1-2026-009334"/>
    <d v="2026-03-02T00:00:00"/>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x v="46"/>
    <x v="3"/>
    <x v="8"/>
    <n v="12"/>
    <d v="2026-03-18T00:00:00"/>
    <m/>
    <s v="ASIGNÓ A OTRA DEPENDENCIA"/>
    <x v="1"/>
    <s v="N/A"/>
    <d v="2026-03-03T00:00:00"/>
    <s v="N/A"/>
    <s v="N/A"/>
    <s v="SE ASIGNA AL GRUPO DE INICIATIVAS ESTRATEGICAS Y PORTAFOLIO"/>
    <n v="2"/>
    <x v="1"/>
    <n v="0"/>
    <x v="0"/>
  </r>
  <r>
    <s v="1-2026-009292"/>
    <d v="2026-03-02T00:00:00"/>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x v="46"/>
    <x v="3"/>
    <x v="20"/>
    <n v="12"/>
    <d v="2026-03-18T00:00:00"/>
    <m/>
    <m/>
    <x v="1"/>
    <s v="2-2026-006660"/>
    <d v="2026-03-06T00:00:00"/>
    <s v="N/A"/>
    <s v="N/A"/>
    <m/>
    <n v="5"/>
    <x v="1"/>
    <n v="0"/>
    <x v="0"/>
  </r>
  <r>
    <s v="1-2026-009296"/>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298"/>
    <d v="2026-03-02T00:00:00"/>
    <s v="Solicitud de instalación de mesas de trabajo con alcaldes del sur de Bolívar ante reiterados cortes del servicio de energía eléctrica "/>
    <s v=" Congreso de la República"/>
    <s v="DP"/>
    <d v="2026-03-02T00:00:00"/>
    <x v="46"/>
    <x v="3"/>
    <x v="8"/>
    <n v="12"/>
    <d v="2026-03-18T00:00:00"/>
    <m/>
    <s v="ASIGNÓ A OTRA DEPENDENCIA"/>
    <x v="1"/>
    <s v="N/A"/>
    <d v="2026-03-02T00:00:00"/>
    <s v="N/A"/>
    <s v="N/A"/>
    <s v="SE ASIGNA AL GRUPO DE ASUNTOS LEGISLATIVOS"/>
    <n v="1"/>
    <x v="1"/>
    <n v="0"/>
    <x v="0"/>
  </r>
  <r>
    <s v="1-2026-009416"/>
    <d v="2026-03-02T00:00:00"/>
    <s v="Respuesta a solicitud datos de contacto de gerentes y operativos en el marco de elecciones - Circular MME 40011"/>
    <s v="Empresa De Energía De Pereira S.A. E.S.P. - Eep"/>
    <s v="DP"/>
    <d v="2026-03-02T00:00:00"/>
    <x v="46"/>
    <x v="3"/>
    <x v="4"/>
    <n v="12"/>
    <d v="2026-03-18T00:00:00"/>
    <m/>
    <m/>
    <x v="0"/>
    <s v="N/A"/>
    <d v="2026-03-03T00:00:00"/>
    <s v="N/A"/>
    <s v="N/A"/>
    <s v="Se alimenta la base correspondiente y se archiva"/>
    <n v="2"/>
    <x v="1"/>
    <n v="0"/>
    <x v="0"/>
  </r>
  <r>
    <s v="1-2026-009468"/>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548"/>
    <d v="2026-03-02T00:00:00"/>
    <s v=" Remisión de información técnica complementaria – Coexistencia Proyecto Solar Antares–Vega y Título Minero F12-121 "/>
    <s v="Econ"/>
    <s v="DP"/>
    <d v="2026-03-02T00:00:00"/>
    <x v="46"/>
    <x v="3"/>
    <x v="8"/>
    <n v="12"/>
    <d v="2026-03-18T00:00:00"/>
    <m/>
    <s v="ASIGNÓ A OTRA DEPENDENCIA"/>
    <x v="1"/>
    <s v="N/A"/>
    <d v="2026-03-02T00:00:00"/>
    <s v="N/A"/>
    <s v="N/A"/>
    <s v="SE ASIGNA A DME"/>
    <n v="1"/>
    <x v="1"/>
    <n v="0"/>
    <x v="0"/>
  </r>
  <r>
    <s v="1-2026-009585"/>
    <d v="2026-03-02T00:00:00"/>
    <s v="Información requerida Nuevos usuarios rurales"/>
    <s v=" ELECTROCAQUETA S.A E.S.P"/>
    <s v="RESPUESTAS INFORMATIVAS"/>
    <d v="2026-03-02T00:00:00"/>
    <x v="46"/>
    <x v="3"/>
    <x v="14"/>
    <n v="12"/>
    <d v="2026-03-18T00:00:00"/>
    <m/>
    <m/>
    <x v="1"/>
    <s v="2-2026-007108"/>
    <d v="2026-03-06T00:00:00"/>
    <s v="N/A"/>
    <s v="N/A"/>
    <s v="Acuse de recibido radicado MME 1-2026-009585 Reporte nuevos usuarios"/>
    <n v="5"/>
    <x v="1"/>
    <n v="0"/>
    <x v="0"/>
  </r>
  <r>
    <s v="1-2026-007621"/>
    <d v="2026-03-02T00:00:00"/>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x v="46"/>
    <x v="3"/>
    <x v="8"/>
    <n v="12"/>
    <d v="2026-03-18T00:00:00"/>
    <m/>
    <s v="ASIGNÓ A OTRA DEPENDENCIA"/>
    <x v="1"/>
    <s v="N/A"/>
    <d v="2026-03-02T00:00:00"/>
    <s v="N/A"/>
    <s v="N/A"/>
    <s v="SE ASIGNA A OAAS"/>
    <n v="1"/>
    <x v="1"/>
    <n v="0"/>
    <x v="0"/>
  </r>
  <r>
    <s v="1-2026-009578"/>
    <d v="2026-03-02T00:00:00"/>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x v="46"/>
    <x v="3"/>
    <x v="8"/>
    <n v="12"/>
    <d v="2026-03-18T00:00:00"/>
    <m/>
    <s v="ASIGNÓ A OTRA DEPENDENCIA"/>
    <x v="1"/>
    <s v="N/A"/>
    <d v="2026-03-03T00:00:00"/>
    <s v="N/A"/>
    <s v="N/A"/>
    <s v="se asigna a la OAJ"/>
    <n v="2"/>
    <x v="1"/>
    <n v="0"/>
    <x v="0"/>
  </r>
  <r>
    <s v="1-2026-005259"/>
    <d v="2026-02-02T00:00:00"/>
    <s v="Alcance a comunicación 20260330006553 del 04 de febrero de 2026  Respuesta al radicado No. 20260320004865 del 02 de febrero de 2026  ID 69185099"/>
    <s v="ELECTRIFICADORA DE SANTANDER S.A E.S.P. "/>
    <s v="RESPUESTAS INFORMATIVAS"/>
    <d v="2026-02-02T00:00:00"/>
    <x v="49"/>
    <x v="3"/>
    <x v="14"/>
    <n v="12"/>
    <d v="2026-02-18T00:00:00"/>
    <m/>
    <m/>
    <x v="1"/>
    <s v="2-2026-007106"/>
    <d v="2026-03-06T00:00:00"/>
    <s v="N/A"/>
    <s v="N/A"/>
    <s v="Acuse de recibido radicado MME 1-2026-005259 Solicitud de reunión técnica"/>
    <n v="25"/>
    <x v="0"/>
    <n v="29"/>
    <x v="0"/>
  </r>
  <r>
    <s v="1-2026-006565"/>
    <d v="2026-02-13T00:00:00"/>
    <s v="Solicitud de asesoría técnica y mesa de trabajo sobre proyectos financiables con regalías ambientales de Hidroituango"/>
    <s v="Maria Bibiana Ramirez Almanza - lacelia-risaralda"/>
    <s v="DP"/>
    <d v="2026-03-02T00:00:00"/>
    <x v="46"/>
    <x v="3"/>
    <x v="8"/>
    <n v="12"/>
    <d v="2026-03-03T00:00:00"/>
    <m/>
    <s v="ASIGNÓ A OTRA DEPENDENCIA"/>
    <x v="1"/>
    <s v="N/A"/>
    <d v="2026-03-02T00:00:00"/>
    <s v="N/A"/>
    <s v="N/A"/>
    <s v="SE DEVUELVE AL GRUPODE REGALIAS  por que el tema no es competencia de la Dirección de Energia Electrica"/>
    <n v="12"/>
    <x v="1"/>
    <n v="17"/>
    <x v="0"/>
  </r>
  <r>
    <s v="1-2026-006572"/>
    <d v="2026-02-13T00:00:00"/>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x v="46"/>
    <x v="3"/>
    <x v="23"/>
    <n v="12"/>
    <d v="2026-03-03T00:00:00"/>
    <m/>
    <m/>
    <x v="1"/>
    <s v="2-2026-007079"/>
    <d v="2026-03-06T00:00:00"/>
    <s v="2-2026-006662 _x000a_2-2026-006663 _x000a_2-2026-006664_x000a_2-2026-006885"/>
    <s v="04/03/2026_x000a_05/03/2026"/>
    <m/>
    <n v="16"/>
    <x v="0"/>
    <n v="17"/>
    <x v="0"/>
  </r>
  <r>
    <s v="1-2026-007266"/>
    <d v="2026-02-17T00:00:00"/>
    <s v="Traslado OFI26-00028022 / GFPU derecho de petición presentado por el/ ciudadano (a) GENTIL FAJARDO MOLINA , en la que solicita, “(…) Remite presentación de proyecto de impacto regional y nacional (...)”"/>
    <s v="Presidencia de la Republica"/>
    <s v="DP"/>
    <d v="2026-03-02T00:00:00"/>
    <x v="46"/>
    <x v="3"/>
    <x v="17"/>
    <n v="12"/>
    <d v="2026-03-05T00:00:00"/>
    <m/>
    <m/>
    <x v="1"/>
    <s v="2-2026-006872"/>
    <d v="2026-03-05T00:00:00"/>
    <s v="2-2026-006527"/>
    <d v="2026-03-04T00:00:00"/>
    <m/>
    <n v="13"/>
    <x v="0"/>
    <n v="13"/>
    <x v="1"/>
  </r>
  <r>
    <s v="1-2026-007605"/>
    <d v="2026-02-19T00:00:00"/>
    <s v="Traslado de solicitud de subsidio excepcional y excepción de facturación o pago para los damnificados del frente frio en el Departamento De Córdoba - febrero de 2026"/>
    <s v="Caribemar de la Costa SAS"/>
    <s v="DP"/>
    <d v="2026-03-02T00:00:00"/>
    <x v="46"/>
    <x v="3"/>
    <x v="8"/>
    <n v="12"/>
    <d v="2026-03-09T00:00:00"/>
    <m/>
    <s v="ASIGNÓ A OTRA DEPENDENCIA"/>
    <x v="1"/>
    <s v="N/A"/>
    <d v="2026-03-03T00:00:00"/>
    <s v="N/A"/>
    <s v="N/A"/>
    <s v="SE ASIGNA AL GRUPO DE SUBSIDIOS "/>
    <n v="9"/>
    <x v="1"/>
    <n v="11"/>
    <x v="0"/>
  </r>
  <r>
    <s v="1-2026-004767"/>
    <d v="2026-02-04T00:00:00"/>
    <s v="Referencia: Resolución MME 40004 del 07 de enero de 2026 - Proyectos urgentes STR Caribe. Asunto: Solicitud de ampliación de plazo para presentación de pólizas- Manifestación de interés STR."/>
    <s v="Air-e S.A.S. E.S.P."/>
    <s v="DP"/>
    <d v="2026-02-04T00:00:00"/>
    <x v="49"/>
    <x v="3"/>
    <x v="8"/>
    <n v="12"/>
    <d v="2026-02-20T00:00:00"/>
    <m/>
    <s v="ASIGNÓ A OTRA DEPENDENCIA"/>
    <x v="1"/>
    <s v="N/A"/>
    <d v="2026-03-03T00:00:00"/>
    <s v="N/A"/>
    <s v="N/A"/>
    <s v="se asigna a OARE"/>
    <n v="20"/>
    <x v="0"/>
    <n v="27"/>
    <x v="0"/>
  </r>
  <r>
    <s v="1-2026-004801"/>
    <d v="2026-02-04T00:00:00"/>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x v="49"/>
    <x v="3"/>
    <x v="9"/>
    <n v="12"/>
    <d v="2026-02-20T00:00:00"/>
    <m/>
    <m/>
    <x v="1"/>
    <s v="2-2026-008996"/>
    <d v="2026-03-16T00:00:00"/>
    <s v="N/A"/>
    <s v="N/A"/>
    <m/>
    <n v="29"/>
    <x v="0"/>
    <n v="27"/>
    <x v="0"/>
  </r>
  <r>
    <s v="1-2026-004838"/>
    <d v="2026-02-05T00:00:00"/>
    <s v="Respuesta a PQR 13196197 radicada el 02 de febrero de 2026   reporte mensual durante 2026 de los nuevos usuarios rurales conectados (con recursos propios o privados) dentro de su zona de atención, utilizando el archivo Formato_Reporte_Usuarios_Rurales.xlsx,"/>
    <s v="Edeq"/>
    <s v="RESPUESTAS INFORMATIVAS"/>
    <d v="2026-02-05T00:00:00"/>
    <x v="49"/>
    <x v="3"/>
    <x v="14"/>
    <n v="12"/>
    <d v="2026-02-23T00:00:00"/>
    <m/>
    <m/>
    <x v="1"/>
    <s v="2-2026-007107"/>
    <d v="2026-03-06T00:00:00"/>
    <s v="N/A"/>
    <s v="N/A"/>
    <s v="Acuse de recibido radicado MME 1-2026-004838 Reporte nuevos usuarios"/>
    <n v="22"/>
    <x v="0"/>
    <n v="26"/>
    <x v="0"/>
  </r>
  <r>
    <s v="1-2026-004886"/>
    <d v="2026-02-05T00:00:00"/>
    <s v="Solicitud de pago por servidumbre en predio rural."/>
    <s v="Vicente Rubio Rios"/>
    <s v="DP"/>
    <d v="2026-02-06T00:00:00"/>
    <x v="49"/>
    <x v="3"/>
    <x v="23"/>
    <n v="12"/>
    <d v="2026-02-23T00:00:00"/>
    <m/>
    <m/>
    <x v="1"/>
    <s v="2-2026-007081"/>
    <d v="2026-03-06T00:00:00"/>
    <s v="2-2026-006883"/>
    <d v="2026-03-05T00:00:00"/>
    <m/>
    <n v="22"/>
    <x v="0"/>
    <n v="26"/>
    <x v="1"/>
  </r>
  <r>
    <s v="1-2026-005942"/>
    <d v="2026-02-10T00:00:00"/>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x v="49"/>
    <x v="3"/>
    <x v="8"/>
    <n v="12"/>
    <d v="2026-02-26T00:00:00"/>
    <m/>
    <s v="ASIGNÓ A OTRA DEPENDENCIA"/>
    <x v="1"/>
    <s v="N/A"/>
    <d v="2026-03-03T00:00:00"/>
    <s v="N/A"/>
    <s v="N/A"/>
    <s v="SE ASIGNA A LA DEE A COMUNIDADES ENERGETICAS"/>
    <n v="16"/>
    <x v="0"/>
    <n v="21"/>
    <x v="0"/>
  </r>
  <r>
    <s v="1-2026-005908"/>
    <d v="2026-02-10T00:00:00"/>
    <s v="Invitación a los espacios participativos subregionales – Momento 3 de revisión y actualización de los PATR "/>
    <s v="Agencia de Renovación del Territorio – ART "/>
    <s v="DP"/>
    <d v="2026-02-12T00:00:00"/>
    <x v="49"/>
    <x v="3"/>
    <x v="8"/>
    <n v="12"/>
    <d v="2026-02-26T00:00:00"/>
    <m/>
    <s v="ASIGNÓ A OTRA DEPENDENCIA"/>
    <x v="1"/>
    <s v="N/A"/>
    <d v="2026-03-03T00:00:00"/>
    <s v="N/A"/>
    <s v="N/A"/>
    <s v="se asigna a OAAS"/>
    <n v="16"/>
    <x v="0"/>
    <n v="21"/>
    <x v="0"/>
  </r>
  <r>
    <s v="1-2026-006148"/>
    <d v="2026-02-11T00:00:00"/>
    <s v="Solicitud de subsidio excepcional y excepción de facturación o pago para los damnificados del frente frio en el Departamento De Córdoba - febrero De 2026."/>
    <s v="Heidy Johanna Torres Becerra"/>
    <s v="DP"/>
    <d v="2026-03-02T00:00:00"/>
    <x v="49"/>
    <x v="3"/>
    <x v="8"/>
    <n v="12"/>
    <d v="2026-02-27T00:00:00"/>
    <m/>
    <s v="ASIGNÓ A OTRA DEPENDENCIA"/>
    <x v="1"/>
    <s v="N/A"/>
    <d v="2026-03-03T00:00:00"/>
    <s v="N/A"/>
    <s v="N/A"/>
    <s v="SE ASIGNA AL GRUPO DE SUBSIDIOS "/>
    <n v="15"/>
    <x v="0"/>
    <n v="20"/>
    <x v="0"/>
  </r>
  <r>
    <s v="1-2026-006678"/>
    <d v="2026-02-13T00:00:00"/>
    <s v=" Reparación directa 13430333300120250037300  - (antes 13001333301420220043100) _x000a_Juan José Ruiz Moreno y otros  Empresas Públicas de Medellín E.S.P. y otros  Allega poder "/>
    <s v="Empresas Públicas de Medellín - EPM"/>
    <s v="DP"/>
    <d v="2026-02-13T00:00:00"/>
    <x v="49"/>
    <x v="3"/>
    <x v="8"/>
    <n v="12"/>
    <d v="2026-03-03T00:00:00"/>
    <m/>
    <s v="ASIGNÓ A OTRA DEPENDENCIA"/>
    <x v="1"/>
    <s v="N/A"/>
    <d v="2026-03-03T00:00:00"/>
    <s v="N/A"/>
    <s v="N/A"/>
    <s v="SE ASIGNA A LA OAJ"/>
    <n v="13"/>
    <x v="0"/>
    <n v="18"/>
    <x v="0"/>
  </r>
  <r>
    <s v="1-2026-008960"/>
    <d v="2026-02-26T00:00:0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8T00:00:00"/>
    <x v="49"/>
    <x v="3"/>
    <x v="16"/>
    <n v="12"/>
    <d v="2026-03-16T00:00:00"/>
    <m/>
    <m/>
    <x v="1"/>
    <s v="2-2026-006889"/>
    <d v="2026-03-05T00:00:00"/>
    <s v="2-2026-006530"/>
    <d v="2026-03-04T00:00:00"/>
    <s v="Se traslada a la UPME"/>
    <n v="6"/>
    <x v="1"/>
    <n v="5"/>
    <x v="2"/>
  </r>
  <r>
    <s v="1-2026-008961"/>
    <d v="2026-02-28T00:00:00"/>
    <s v="copia de comunicacion para la señora  Carmenza Lopez Radicado Nro. 001124931 del 09 de febrero de 2026"/>
    <s v="ENEL"/>
    <s v="DP"/>
    <d v="2026-02-28T00:00:00"/>
    <x v="49"/>
    <x v="3"/>
    <x v="22"/>
    <n v="12"/>
    <d v="2026-03-17T00:00:00"/>
    <m/>
    <m/>
    <x v="0"/>
    <s v="N/A"/>
    <d v="2026-03-05T00:00:00"/>
    <s v="N/A"/>
    <s v="N/A"/>
    <s v="no requiere respuesta, es el acuse de recibido de ENEL a traslado que se realizó de denuncias recibidas mediante radicados MME No. 2-2026-004032"/>
    <n v="4"/>
    <x v="1"/>
    <n v="3"/>
    <x v="0"/>
  </r>
  <r>
    <s v="1-2026-008840"/>
    <d v="2026-02-26T00:00:00"/>
    <s v="TRASLADO DERECHOS DE PETICION  DE QUEJA: DE LA SEÑORA IRMA  BEJARANO GARCIA Por incumplimiento del objeto y entrega de materiales y planta solares, funciones y omisión de vigilancia – Contrato."/>
    <s v="Ministerio del Interior"/>
    <s v="DP"/>
    <d v="2026-02-26T00:00:00"/>
    <x v="49"/>
    <x v="3"/>
    <x v="16"/>
    <n v="12"/>
    <d v="2026-03-16T00:00:00"/>
    <m/>
    <m/>
    <x v="1"/>
    <s v="2-2026-006666"/>
    <d v="2026-03-04T00:00:00"/>
    <s v="2-2026-006529"/>
    <d v="2026-03-04T00:00:00"/>
    <s v="Se traslada al IPSE "/>
    <n v="5"/>
    <x v="1"/>
    <n v="5"/>
    <x v="2"/>
  </r>
  <r>
    <s v="1-2026-009000"/>
    <d v="2026-02-27T00:00:00"/>
    <s v="Manifestación de interés para la ejecución de proyectos urgentes bajo la figura de Ampliación - Resolución MME No. 40004 en firme el 14 de enero de 2026, Diario Oficial No. 53.367. "/>
    <s v="ISA Intercolombia S.A. E.S.P"/>
    <s v="DP"/>
    <d v="2026-02-27T00:00:00"/>
    <x v="49"/>
    <x v="3"/>
    <x v="8"/>
    <n v="12"/>
    <d v="2026-03-17T00:00:00"/>
    <m/>
    <s v="ASIGNÓ A OTRA DEPENDENCIA"/>
    <x v="1"/>
    <s v="N/A"/>
    <d v="2026-03-03T00:00:00"/>
    <s v="N/A"/>
    <s v="N/A"/>
    <s v="SE ASIGNA A OARE"/>
    <n v="3"/>
    <x v="1"/>
    <n v="4"/>
    <x v="0"/>
  </r>
  <r>
    <s v="1-2026-009488"/>
    <d v="2026-03-02T00:00:00"/>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x v="49"/>
    <x v="3"/>
    <x v="8"/>
    <n v="12"/>
    <d v="2026-03-18T00:00:00"/>
    <m/>
    <s v="ASIGNÓ A OTRA DEPENDENCIA"/>
    <x v="1"/>
    <s v="N/A"/>
    <d v="2026-03-03T00:00:00"/>
    <s v="N/A"/>
    <s v="N/A"/>
    <s v="SE ASIGNA AL GRUPO DE REGALAMENTOS TECNICOS"/>
    <n v="2"/>
    <x v="1"/>
    <n v="1"/>
    <x v="0"/>
  </r>
  <r>
    <s v="1-2026-009558"/>
    <d v="2026-03-02T00:00:00"/>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x v="49"/>
    <x v="3"/>
    <x v="8"/>
    <n v="12"/>
    <d v="2026-03-18T00:00:00"/>
    <m/>
    <s v="ASIGNÓ A OTRA DEPENDENCIA"/>
    <x v="1"/>
    <s v="N/A"/>
    <d v="2026-03-04T00:00:00"/>
    <s v="N/A"/>
    <s v="N/A"/>
    <s v="sse asigna a la DEE al Grupo de comunidade Energeticas"/>
    <n v="3"/>
    <x v="1"/>
    <n v="1"/>
    <x v="0"/>
  </r>
  <r>
    <s v="1-2026-009623"/>
    <d v="2026-03-02T00:00:00"/>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x v="49"/>
    <x v="3"/>
    <x v="17"/>
    <n v="12"/>
    <d v="2026-03-18T00:00:00"/>
    <m/>
    <m/>
    <x v="1"/>
    <s v="2-2026-007640"/>
    <d v="2026-03-09T00:00:00"/>
    <s v="2-2026-007085"/>
    <d v="2026-03-06T00:00:00"/>
    <m/>
    <n v="6"/>
    <x v="1"/>
    <n v="1"/>
    <x v="2"/>
  </r>
  <r>
    <s v="1-2026-009631"/>
    <d v="2026-03-02T00:00:00"/>
    <s v="Situación de orden público y condición operativa especial – Central Hidroeléctrica El Quimbo"/>
    <s v="Enel"/>
    <s v="DP"/>
    <d v="2026-03-02T00:00:00"/>
    <x v="49"/>
    <x v="3"/>
    <x v="8"/>
    <n v="12"/>
    <d v="2026-03-18T00:00:00"/>
    <m/>
    <s v="ASIGNÓ A OTRA DEPENDENCIA"/>
    <x v="1"/>
    <s v="N/A"/>
    <d v="2026-03-04T00:00:00"/>
    <s v="N/A"/>
    <s v="N/A"/>
    <s v="se asigna a OAAS"/>
    <n v="3"/>
    <x v="1"/>
    <n v="1"/>
    <x v="0"/>
  </r>
  <r>
    <s v="1-2026-009650"/>
    <d v="2026-03-02T00:00:0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x v="49"/>
    <x v="3"/>
    <x v="8"/>
    <n v="12"/>
    <d v="2026-03-18T00:00:00"/>
    <m/>
    <s v="ASIGNÓ A OTRA DEPENDENCIA"/>
    <x v="1"/>
    <s v="N/A"/>
    <d v="2026-03-17T00:00:00"/>
    <s v="N/A"/>
    <s v="N/A"/>
    <s v="se asigna a OPGI"/>
    <n v="12"/>
    <x v="1"/>
    <n v="1"/>
    <x v="0"/>
  </r>
  <r>
    <s v="1-2026-009663"/>
    <d v="2026-03-02T00:00:00"/>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x v="49"/>
    <x v="3"/>
    <x v="8"/>
    <n v="12"/>
    <d v="2026-03-18T00:00:00"/>
    <m/>
    <s v="ASIGNÓ A OTRA DEPENDENCIA"/>
    <x v="1"/>
    <s v="N/A"/>
    <d v="2026-03-05T00:00:00"/>
    <s v="N/A"/>
    <s v="N/A"/>
    <s v="se Asigna al Grupo de Regalias"/>
    <n v="4"/>
    <x v="1"/>
    <n v="1"/>
    <x v="0"/>
  </r>
  <r>
    <s v="1-2026-009666"/>
    <d v="2026-03-02T00:00:00"/>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x v="49"/>
    <x v="3"/>
    <x v="16"/>
    <n v="12"/>
    <d v="2026-03-18T00:00:00"/>
    <m/>
    <m/>
    <x v="1"/>
    <s v="2-2026-006890"/>
    <d v="2026-03-05T00:00:00"/>
    <s v="2-2026-006531"/>
    <d v="2026-03-04T00:00:00"/>
    <s v="Se traslada a AFINIA, con copia a la SSPD"/>
    <n v="4"/>
    <x v="1"/>
    <n v="1"/>
    <x v="2"/>
  </r>
  <r>
    <s v="1-2026-005561"/>
    <d v="2026-02-09T00:00:00"/>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x v="49"/>
    <x v="3"/>
    <x v="22"/>
    <n v="12"/>
    <d v="2026-02-25T00:00:00"/>
    <m/>
    <m/>
    <x v="0"/>
    <s v="N/A"/>
    <d v="2026-03-05T00:00:00"/>
    <s v="N/A"/>
    <s v="N/A"/>
    <s v="Corresponde a un acuse de recibido y numero de radicado de la SSPD al traslado realizado con el radicado del MME No. 2-2026-003108"/>
    <n v="19"/>
    <x v="0"/>
    <n v="22"/>
    <x v="0"/>
  </r>
  <r>
    <s v="1-2026-008821"/>
    <d v="2026-02-26T00:00:00"/>
    <s v="SOLICITUD INSUMO CONCEPTO INTEGRADO BPIN 20251301010899  _x000a_PACIFICO MEDIO"/>
    <s v="Instituto de Planificación y Promoción de Soluciones Energéticas – IPSE"/>
    <s v="DP"/>
    <d v="2026-02-26T00:00:00"/>
    <x v="49"/>
    <x v="3"/>
    <x v="8"/>
    <n v="12"/>
    <d v="2026-03-16T00:00:00"/>
    <m/>
    <s v="ASIGNÓ A OTRA DEPENDENCIA"/>
    <x v="1"/>
    <s v="N/A"/>
    <d v="2026-03-05T00:00:00"/>
    <s v="N/A"/>
    <s v="N/A"/>
    <s v="se asigna a Regalias"/>
    <n v="6"/>
    <x v="1"/>
    <n v="5"/>
    <x v="0"/>
  </r>
  <r>
    <s v="1-2026-005380"/>
    <d v="2026-02-06T00:00:00"/>
    <s v="Respuesta Radicado No.: 2-2026-002280"/>
    <s v="Cedenar S. A. E. S. P"/>
    <s v="RESPUESTAS INFORMATIVAS"/>
    <d v="2026-02-06T00:00:00"/>
    <x v="49"/>
    <x v="3"/>
    <x v="14"/>
    <n v="12"/>
    <d v="2026-02-24T00:00:00"/>
    <m/>
    <m/>
    <x v="1"/>
    <s v="2-2026-007114"/>
    <d v="2026-03-06T00:00:00"/>
    <s v="N/A"/>
    <s v="N/A"/>
    <s v="Acuse de recibido radicado MME 1-2026-005380 Reporte nuevos usuarios"/>
    <n v="21"/>
    <x v="0"/>
    <n v="25"/>
    <x v="0"/>
  </r>
  <r>
    <s v="1-2026-005394"/>
    <d v="2026-02-06T00:00:00"/>
    <s v="Respuesta Rad. 1-2026-004034 - ELECMURI"/>
    <s v="Electrificadora del Municipio de Riosucio Choco S.A. E.S.P. - ELECMURI"/>
    <s v="DP"/>
    <d v="2026-02-06T00:00:00"/>
    <x v="49"/>
    <x v="3"/>
    <x v="17"/>
    <n v="12"/>
    <d v="2026-02-24T00:00:00"/>
    <m/>
    <m/>
    <x v="1"/>
    <s v="2-2026-006534"/>
    <d v="2026-03-04T00:00:00"/>
    <s v="N/A"/>
    <s v="N/A"/>
    <m/>
    <n v="19"/>
    <x v="0"/>
    <n v="25"/>
    <x v="0"/>
  </r>
  <r>
    <s v="1-2026-005787"/>
    <d v="2026-02-09T00:00:00"/>
    <s v="Información de resultados de adjudicación. Convocatoria Pública UPME STR 01-2025 Enlace Olaya Herrera-Buchelly (Tumaco) 115 kV 2do corredor Jardinera-Junín-Buchelly (Tumaco) 115 kV - No. 20261530016931"/>
    <s v="Unidad de Planeación Minero Energética - UPME"/>
    <s v="DP"/>
    <d v="2026-02-13T00:00:00"/>
    <x v="49"/>
    <x v="3"/>
    <x v="4"/>
    <n v="12"/>
    <d v="2026-02-25T00:00:00"/>
    <m/>
    <m/>
    <x v="0"/>
    <s v="N/A"/>
    <d v="2026-03-04T00:00:00"/>
    <s v="N/A"/>
    <s v="N/A"/>
    <m/>
    <n v="18"/>
    <x v="0"/>
    <n v="22"/>
    <x v="0"/>
  </r>
  <r>
    <s v="1-2026-005882"/>
    <d v="2026-02-10T00:00:00"/>
    <s v="Notificación electrónica radicado entrada No 20265290562342  Carmenza Lopez"/>
    <s v="Superintendencia de Servicios Públicos Domiciliarios"/>
    <s v="DP"/>
    <d v="2026-02-10T00:00:00"/>
    <x v="49"/>
    <x v="3"/>
    <x v="22"/>
    <n v="12"/>
    <d v="2026-02-26T00:00:00"/>
    <m/>
    <m/>
    <x v="0"/>
    <s v="N/A"/>
    <d v="2026-03-05T00:00:00"/>
    <s v="N/A"/>
    <s v="N/A"/>
    <s v="Documento se atendió mediante radicado MME No. 2-2026-003952 realizando traslado a la Alcaldía de SOACHA"/>
    <n v="18"/>
    <x v="0"/>
    <n v="21"/>
    <x v="0"/>
  </r>
  <r>
    <s v="1-2026-007695"/>
    <d v="2026-02-19T00:00:00"/>
    <s v="Cuáles han sido los planes, programas, proyectos o estrategias formulados en relación con _x000a_la intervención estatal en el corregimiento de El Plateado — Cauca, en el marco de la _x000a_Operación Perseo. "/>
    <s v="LIBARDO CERÓN NARVÁEZ "/>
    <s v="DP"/>
    <d v="2026-03-02T00:00:00"/>
    <x v="49"/>
    <x v="3"/>
    <x v="8"/>
    <n v="12"/>
    <d v="2026-03-09T00:00:00"/>
    <m/>
    <s v="ASIGNÓ A OTRA DEPENDENCIA"/>
    <x v="1"/>
    <s v="N/A"/>
    <d v="2026-03-03T00:00:00"/>
    <s v="N/A"/>
    <s v="N/A"/>
    <s v="se asigna a la DEE al Grupo de Comunidades Energeticas"/>
    <n v="9"/>
    <x v="1"/>
    <n v="12"/>
    <x v="0"/>
  </r>
  <r>
    <s v="1-2026-008532"/>
    <d v="2026-02-24T00:00:00"/>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3-02T00:00:00"/>
    <x v="49"/>
    <x v="3"/>
    <x v="8"/>
    <n v="12"/>
    <d v="2026-03-12T00:00:00"/>
    <m/>
    <s v="ASIGNÓ A OTRA DEPENDENCIA"/>
    <x v="1"/>
    <s v="N/A"/>
    <d v="2026-03-03T00:00:00"/>
    <s v="N/A"/>
    <s v="N/A"/>
    <s v="SE ASIGNA A LA DIRECCION DE HIDROCARBUROS al profesional Luis Miguel Cely Sánchez la comunicación hace referencia a los radicados 1-2026-004015 y 2-2026-002967"/>
    <n v="6"/>
    <x v="1"/>
    <n v="7"/>
    <x v="0"/>
  </r>
  <r>
    <s v="1-2026-008608"/>
    <d v="2026-02-25T00:00:00"/>
    <s v="Respuesta radicado 20261110020562 asunto &quot;Registro radicado 2-2026-001583 Traslado del radicado MME 1-2026-001759&quot;."/>
    <s v=" Unidad de Planeación Minero Energética - UPME"/>
    <s v="DP"/>
    <d v="2026-02-25T00:00:00"/>
    <x v="49"/>
    <x v="3"/>
    <x v="9"/>
    <n v="12"/>
    <d v="2026-03-13T00:00:00"/>
    <m/>
    <m/>
    <x v="1"/>
    <s v="2-2026-006668"/>
    <d v="2026-03-04T00:00:00"/>
    <s v="N/A"/>
    <s v="N/A"/>
    <s v="Respuesta de la UPME a traslado previo"/>
    <n v="6"/>
    <x v="1"/>
    <n v="6"/>
    <x v="0"/>
  </r>
  <r>
    <s v="1-2026-008713"/>
    <d v="2026-02-25T00:00:00"/>
    <s v="RESPUESTA AL RADICADO No 20260100830 - 20260100887 - 20260101001 - 20260101040"/>
    <s v="ENERCA S.A. E.SP."/>
    <s v="DP"/>
    <d v="2026-02-25T00:00:00"/>
    <x v="49"/>
    <x v="3"/>
    <x v="16"/>
    <n v="12"/>
    <d v="2026-03-13T00:00:00"/>
    <m/>
    <m/>
    <x v="1"/>
    <s v="2-2026-006532"/>
    <d v="2026-03-04T00:00:00"/>
    <s v="N/A"/>
    <s v="N/A"/>
    <m/>
    <n v="6"/>
    <x v="1"/>
    <n v="6"/>
    <x v="0"/>
  </r>
  <r>
    <s v="1-2026-008749"/>
    <d v="2026-02-25T00:00:00"/>
    <s v="Notificación electrónica radicado entrada No 20265290816342 referencia TRASLADO 1-2026-007644"/>
    <s v="Superintendencia de Servicios Públicos Domiciliarios"/>
    <s v="DP"/>
    <d v="2026-02-25T00:00:00"/>
    <x v="49"/>
    <x v="3"/>
    <x v="23"/>
    <n v="12"/>
    <d v="2026-03-13T00:00:00"/>
    <m/>
    <m/>
    <x v="0"/>
    <s v="N/A"/>
    <d v="2026-03-11T00:00:00"/>
    <s v="N/A"/>
    <s v="N/A"/>
    <s v="Hace referencia a un acuse de recibido por parte de la Superintendencia de Servicios Públicos Domiciliarios."/>
    <n v="11"/>
    <x v="1"/>
    <n v="6"/>
    <x v="0"/>
  </r>
  <r>
    <s v="1-2026-008752"/>
    <d v="2026-02-25T00:00:00"/>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x v="49"/>
    <x v="3"/>
    <x v="27"/>
    <n v="12"/>
    <d v="2026-03-13T00:00:00"/>
    <m/>
    <m/>
    <x v="0"/>
    <s v="N/A"/>
    <d v="2026-03-17T00:00:00"/>
    <s v="N/A"/>
    <s v="N/A"/>
    <s v="se archiva Notificación electrónica radicado entrada No 20265290816522 no reqiere respuesta"/>
    <n v="15"/>
    <x v="0"/>
    <n v="6"/>
    <x v="0"/>
  </r>
  <r>
    <s v="1-2026-008792"/>
    <d v="2026-02-26T00:00:00"/>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x v="49"/>
    <x v="3"/>
    <x v="8"/>
    <n v="12"/>
    <d v="2026-03-16T00:00:00"/>
    <m/>
    <s v="ASIGNÓ A OTRA DEPENDENCIA"/>
    <x v="1"/>
    <s v="N/A"/>
    <d v="2026-03-03T00:00:00"/>
    <s v="N/A"/>
    <s v="N/A"/>
    <s v="SE ASIGNA A OARE"/>
    <n v="4"/>
    <x v="1"/>
    <n v="5"/>
    <x v="0"/>
  </r>
  <r>
    <s v="1-2026-009760"/>
    <d v="2026-03-03T00:00:0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x v="49"/>
    <x v="3"/>
    <x v="8"/>
    <n v="12"/>
    <d v="2026-03-19T00:00:00"/>
    <m/>
    <s v="ASIGNÓ A OTRA DEPENDENCIA"/>
    <x v="1"/>
    <s v="N/A"/>
    <d v="2026-03-03T00:00:00"/>
    <s v="N/A"/>
    <s v="N/A"/>
    <s v="Se asigna a la DEE a la profesional María Angélica Ruiz Santander referencia radicado 1-2026-004375 "/>
    <n v="1"/>
    <x v="1"/>
    <n v="0"/>
    <x v="0"/>
  </r>
  <r>
    <s v="1-2026-009765"/>
    <d v="2026-03-03T00:00:00"/>
    <s v="Solicitud de información de contacto para atención de contingencias -jornada electoral_ Ministerio de Minas y Energía"/>
    <s v="Empresa De Energía De Pereira S.A. E.S.P. - Eep"/>
    <s v="DP"/>
    <d v="2026-03-03T00:00:00"/>
    <x v="49"/>
    <x v="3"/>
    <x v="4"/>
    <n v="12"/>
    <d v="2026-03-19T00:00:00"/>
    <m/>
    <m/>
    <x v="0"/>
    <s v="N/A"/>
    <d v="2026-03-04T00:00:00"/>
    <s v="N/A"/>
    <s v="N/A"/>
    <s v="Se alimenta la base correspondiente y se archiva"/>
    <n v="2"/>
    <x v="1"/>
    <n v="0"/>
    <x v="0"/>
  </r>
  <r>
    <s v="1-2026-009768"/>
    <d v="2026-03-03T00:00:00"/>
    <s v="1._x0009_Se sirva ordenar a quien corresponda expedirme certificación laboral por los años aquí laborados, donde conste fecha de entrada, fecha de salida y último salario devengado."/>
    <s v="CARLOS ANTONIO GARCÍA"/>
    <s v="DP"/>
    <d v="2026-03-03T00:00:00"/>
    <x v="49"/>
    <x v="3"/>
    <x v="8"/>
    <n v="12"/>
    <d v="2026-03-19T00:00:00"/>
    <m/>
    <s v="ASIGNÓ A OTRA DEPENDENCIA"/>
    <x v="1"/>
    <s v="N/A"/>
    <d v="2026-03-03T00:00:00"/>
    <s v="N/A"/>
    <s v="N/A"/>
    <s v="SE ASIGNA AL GRUPO DE PENSIONES Y ENTIDADES LIQUIDADAS"/>
    <n v="1"/>
    <x v="1"/>
    <n v="0"/>
    <x v="0"/>
  </r>
  <r>
    <s v="1-2026-009773"/>
    <d v="2026-03-03T00:00:00"/>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x v="49"/>
    <x v="3"/>
    <x v="28"/>
    <n v="12"/>
    <d v="2026-03-19T00:00:00"/>
    <m/>
    <m/>
    <x v="1"/>
    <s v="2-2026-007624"/>
    <d v="2026-03-11T00:00:00"/>
    <s v="2-2026-006887"/>
    <d v="2026-03-05T00:00:00"/>
    <s v="Se traslada a  ESPCentrales Eléctricas De Norte De Santander S.A. E.S.P"/>
    <n v="7"/>
    <x v="1"/>
    <n v="0"/>
    <x v="2"/>
  </r>
  <r>
    <s v="1-2026-009774"/>
    <d v="2026-03-03T00:00:00"/>
    <s v="Solicitud de autorización para reposición de activos y definición de procedimiento de baja de equipos en proyectos SSFVI - Departamentos de Caquetá y Meta."/>
    <s v="MOVA ENERGIA SOLAR"/>
    <s v="DP"/>
    <d v="2026-03-03T00:00:00"/>
    <x v="49"/>
    <x v="3"/>
    <x v="8"/>
    <n v="12"/>
    <d v="2026-03-19T00:00:00"/>
    <m/>
    <s v="ASIGNÓ A OTRA DEPENDENCIA"/>
    <x v="1"/>
    <s v="N/A"/>
    <d v="2026-03-03T00:00:00"/>
    <s v="N/A"/>
    <s v="N/A"/>
    <s v="SE ASIGNA AL GRUPO DE SUPERVISION"/>
    <n v="1"/>
    <x v="1"/>
    <n v="0"/>
    <x v="0"/>
  </r>
  <r>
    <s v="1-2026-009796"/>
    <d v="2026-03-03T00:00:00"/>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x v="49"/>
    <x v="3"/>
    <x v="8"/>
    <n v="12"/>
    <d v="2026-03-19T00:00:00"/>
    <m/>
    <s v="ASIGNÓ A OTRA DEPENDENCIA"/>
    <x v="1"/>
    <s v="N/A"/>
    <d v="2026-03-03T00:00:00"/>
    <s v="N/A"/>
    <s v="N/A"/>
    <s v="SE ASIGNA A OAAS"/>
    <n v="1"/>
    <x v="1"/>
    <n v="0"/>
    <x v="0"/>
  </r>
  <r>
    <s v="1-2026-009831"/>
    <d v="2026-03-03T00:00:00"/>
    <s v="REPORTE DE NUEVOS USUARIOS RURALES MES DE FEBRERO 2026"/>
    <s v="EMPRESA MUNICIPAL DE SERVICIOS PUBLICOS DE CARTAGENA DEL CHAIRA"/>
    <s v="RESPUESTAS INFORMATIVAS"/>
    <d v="2026-03-03T00:00:00"/>
    <x v="49"/>
    <x v="3"/>
    <x v="14"/>
    <n v="12"/>
    <d v="2026-03-19T00:00:00"/>
    <m/>
    <m/>
    <x v="1"/>
    <s v=" 2-2026-007078"/>
    <d v="2026-03-06T00:00:00"/>
    <s v="N/A"/>
    <s v="N/A"/>
    <s v="Acuse de recibido radicado  Reporte nuevos usuario"/>
    <n v="4"/>
    <x v="1"/>
    <n v="0"/>
    <x v="0"/>
  </r>
  <r>
    <s v="1-2026-009834"/>
    <d v="2026-03-03T00:00:00"/>
    <s v="Información Nuevos Usuarios Rurales mes de Febrero 2026_x0009_"/>
    <s v="Edeq"/>
    <s v="RESPUESTAS INFORMATIVAS"/>
    <d v="2026-03-03T00:00:00"/>
    <x v="50"/>
    <x v="3"/>
    <x v="14"/>
    <n v="12"/>
    <d v="2026-03-19T00:00:00"/>
    <m/>
    <m/>
    <x v="1"/>
    <s v="2-2026-007109"/>
    <d v="2026-03-06T00:00:00"/>
    <s v="N/A"/>
    <s v="N/A"/>
    <s v="Acuse de recibido radicado MME 1-2026-009834 Reporte nuevos usuarios"/>
    <n v="4"/>
    <x v="1"/>
    <n v="1"/>
    <x v="0"/>
  </r>
  <r>
    <s v="1-2026-009954"/>
    <d v="2026-03-04T00:00:00"/>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x v="50"/>
    <x v="3"/>
    <x v="9"/>
    <n v="12"/>
    <d v="2026-03-20T00:00:00"/>
    <m/>
    <m/>
    <x v="1"/>
    <s v="2-2026-006667"/>
    <d v="2026-03-04T00:00:00"/>
    <s v="N/A"/>
    <s v="N/A"/>
    <s v="Respuesta de la ANH a traslado previo"/>
    <n v="1"/>
    <x v="1"/>
    <n v="0"/>
    <x v="0"/>
  </r>
  <r>
    <s v="1-2026-009805"/>
    <d v="2026-03-03T00:00:00"/>
    <s v="Traslado por competencia - Proyectos fotovoltaicos e implementación de Áreas para la Producción de Alimentos (APPA) en el Norte del Tolima.  "/>
    <s v="Dirección de Asuntos Ambientales - Gobernacion del Tolima"/>
    <s v="DP"/>
    <d v="2026-03-03T00:00:00"/>
    <x v="50"/>
    <x v="3"/>
    <x v="8"/>
    <n v="12"/>
    <d v="2026-03-19T00:00:00"/>
    <m/>
    <s v="ASIGNÓ A OTRA DEPENDENCIA"/>
    <x v="1"/>
    <s v="N/A"/>
    <d v="2026-03-04T00:00:00"/>
    <s v="N/A"/>
    <s v="N/A"/>
    <s v="SE ASIGNA A LA OAAS"/>
    <n v="2"/>
    <x v="1"/>
    <n v="1"/>
    <x v="0"/>
  </r>
  <r>
    <s v="1-2026-009829"/>
    <d v="2026-03-03T00:00:00"/>
    <s v=" RESPUESTA DERECHO DE PETICION CAMPOS FOTOVOLTAICOS NORTE DEL TOLIMA."/>
    <s v="Dirección de Asuntos Ambientales - Gobernacion del Tolima"/>
    <s v="DP"/>
    <d v="2026-03-03T00:00:00"/>
    <x v="50"/>
    <x v="3"/>
    <x v="8"/>
    <n v="12"/>
    <d v="2026-03-19T00:00:00"/>
    <m/>
    <s v="ASIGNÓ A OTRA DEPENDENCIA"/>
    <x v="1"/>
    <s v="N/A"/>
    <d v="2026-03-04T00:00:00"/>
    <s v="N/A"/>
    <s v="N/A"/>
    <s v="SE ASIGNA A LA OAAS"/>
    <n v="2"/>
    <x v="1"/>
    <n v="1"/>
    <x v="0"/>
  </r>
  <r>
    <s v="1-2026-009890"/>
    <d v="2026-03-03T00:00:00"/>
    <s v="ente 9952/2026/OFI Asunto: Decreto no cobro de la contribución especial del sector eléctrico"/>
    <s v="Ministerio de Hacienda y Credito Publico"/>
    <s v="DP"/>
    <d v="2026-03-03T00:00:00"/>
    <x v="50"/>
    <x v="3"/>
    <x v="8"/>
    <n v="12"/>
    <d v="2026-03-19T00:00:00"/>
    <m/>
    <s v="ASIGNÓ A OTRA DEPENDENCIA"/>
    <x v="1"/>
    <s v="N/A"/>
    <d v="2026-03-06T00:00:00"/>
    <s v="N/A"/>
    <s v="N/A"/>
    <s v="SE ASIGNA A SUBSIDIOS"/>
    <n v="4"/>
    <x v="1"/>
    <n v="1"/>
    <x v="0"/>
  </r>
  <r>
    <s v="1-2026-009907"/>
    <d v="2026-03-03T00:00:00"/>
    <s v="202644004250-1 Notificación de retiro voluntario de GREENYELLOW JEQUES S.A.S E.S.P como agente Generador. "/>
    <s v="XM"/>
    <s v="DP"/>
    <d v="2026-03-03T00:00:00"/>
    <x v="50"/>
    <x v="3"/>
    <x v="4"/>
    <n v="12"/>
    <d v="2026-03-19T00:00:00"/>
    <m/>
    <m/>
    <x v="0"/>
    <s v="N/A"/>
    <d v="2026-03-04T00:00:00"/>
    <s v="N/A"/>
    <s v="N/A"/>
    <m/>
    <n v="2"/>
    <x v="1"/>
    <n v="1"/>
    <x v="0"/>
  </r>
  <r>
    <s v="1-2026-009921"/>
    <d v="2026-03-03T00:00:00"/>
    <s v="Solicitud urgente sobre proyecto de restructuración y cambios de contadores en valledupar"/>
    <s v="Luz Myriam Ramírez Restrepo"/>
    <s v="DP"/>
    <d v="2026-03-03T00:00:00"/>
    <x v="50"/>
    <x v="3"/>
    <x v="17"/>
    <n v="12"/>
    <d v="2026-03-19T00:00:00"/>
    <m/>
    <m/>
    <x v="1"/>
    <s v="2-2026-007082"/>
    <d v="2026-03-06T00:00:00"/>
    <s v="2-2026-006884"/>
    <d v="2026-03-05T00:00:00"/>
    <m/>
    <n v="4"/>
    <x v="1"/>
    <n v="1"/>
    <x v="2"/>
  </r>
  <r>
    <s v="1-2026-009952"/>
    <d v="2026-03-04T00:00:00"/>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x v="50"/>
    <x v="3"/>
    <x v="17"/>
    <n v="12"/>
    <d v="2026-03-20T00:00:00"/>
    <m/>
    <m/>
    <x v="1"/>
    <s v="2-2026-007083"/>
    <d v="2026-03-06T00:00:00"/>
    <s v="N/A"/>
    <s v="N/A"/>
    <m/>
    <n v="3"/>
    <x v="1"/>
    <n v="0"/>
    <x v="0"/>
  </r>
  <r>
    <s v="1-2026-010011"/>
    <d v="2026-03-04T00:00:00"/>
    <s v="Violación GEB ENLAZA - Sector Parillen NO INGRESO al territorio por violación al Derecho Fundamental a la Consulta Previa los derechos humanos, derechos étnicos, derechos territoriales y servidumbre"/>
    <s v="YERALDYNES PUERTO PANA"/>
    <s v="DP"/>
    <d v="2026-03-04T00:00:00"/>
    <x v="50"/>
    <x v="3"/>
    <x v="8"/>
    <n v="12"/>
    <d v="2026-03-20T00:00:00"/>
    <m/>
    <s v="ASIGNÓ A OTRA DEPENDENCIA"/>
    <x v="1"/>
    <s v="N/A"/>
    <d v="2026-03-04T00:00:00"/>
    <s v="N/A"/>
    <s v="N/A"/>
    <s v="SE ASIGNA A OAAS"/>
    <n v="1"/>
    <x v="1"/>
    <n v="0"/>
    <x v="0"/>
  </r>
  <r>
    <s v="1-2026-010019"/>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1"/>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6"/>
    <d v="2026-03-04T00:00:00"/>
    <s v="Solicitud Clasificación Nuevo Proyecto para la renovación del SVC de Chinú con un nuevo STATCOM como Proyecto de Interés Nacional y Estratégico PINE-."/>
    <s v=" INTERCOLOMBIA"/>
    <s v="DP"/>
    <d v="2026-03-04T00:00:00"/>
    <x v="50"/>
    <x v="3"/>
    <x v="4"/>
    <n v="12"/>
    <d v="2026-03-20T00:00:00"/>
    <m/>
    <m/>
    <x v="1"/>
    <s v="2-2026-007120"/>
    <d v="2026-03-06T00:00:00"/>
    <s v="N/A"/>
    <s v="N/A"/>
    <m/>
    <n v="3"/>
    <x v="1"/>
    <n v="0"/>
    <x v="0"/>
  </r>
  <r>
    <s v="1-2026-010052"/>
    <d v="2026-03-04T00:00:00"/>
    <s v="Solicitud de informacion nuevos usuarios rurales"/>
    <s v=" EBSA"/>
    <s v="RESPUESTAS INFORMATIVAS"/>
    <d v="2026-03-04T00:00:00"/>
    <x v="50"/>
    <x v="3"/>
    <x v="14"/>
    <n v="12"/>
    <d v="2026-03-20T00:00:00"/>
    <m/>
    <m/>
    <x v="1"/>
    <s v="2-2026-007111"/>
    <d v="2026-03-06T00:00:00"/>
    <s v="N/A"/>
    <s v="N/A"/>
    <s v="Acuse de recibido radicado MME 1-2026-010052 Reporte nuevos usuarios y solicitud de aclaración"/>
    <n v="3"/>
    <x v="1"/>
    <n v="0"/>
    <x v="0"/>
  </r>
  <r>
    <s v="1-2026-010061"/>
    <d v="2026-03-04T00:00:00"/>
    <s v="VALIDACION USUARIOS PROYECTO ENERGIA SOLAR INCENTIVO A LA PRODUCCION  ubicados en Orito - _x000a_Putumayo,"/>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4"/>
    <d v="2026-03-04T00:00:00"/>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5"/>
    <d v="2026-03-04T00:00:00"/>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x v="50"/>
    <x v="3"/>
    <x v="15"/>
    <n v="12"/>
    <d v="2026-03-20T00:00:00"/>
    <m/>
    <m/>
    <x v="1"/>
    <s v="2-2026-009914"/>
    <d v="2026-03-21T00:00:00"/>
    <s v="2-2026-007646"/>
    <d v="2026-03-10T00:00:00"/>
    <s v="pendiente sacar respuesta para el peticionario - se traslada a la alcaldía de Armenia por ser competencia de ellos"/>
    <n v="13"/>
    <x v="0"/>
    <n v="0"/>
    <x v="2"/>
  </r>
  <r>
    <s v="1-2026-010077"/>
    <d v="2026-03-04T00:00:00"/>
    <s v=" solicitamos su colaboración para la validación de usuarios ubicados en Rio Quito - Chocó, "/>
    <s v=" Instituto de Planificación y Promoción de Soluciones Energéticas – IPSE"/>
    <s v="DP"/>
    <d v="2026-03-04T00:00:00"/>
    <x v="50"/>
    <x v="3"/>
    <x v="8"/>
    <n v="12"/>
    <d v="2026-03-20T00:00:00"/>
    <m/>
    <s v="ASIGNÓ A OTRA DEPENDENCIA"/>
    <x v="1"/>
    <s v="N/A"/>
    <d v="2026-03-05T00:00:00"/>
    <s v="N/A"/>
    <s v="N/A"/>
    <s v="se asignal Grupo de Regalias"/>
    <n v="2"/>
    <x v="1"/>
    <n v="0"/>
    <x v="0"/>
  </r>
  <r>
    <s v="1-2026-010079"/>
    <d v="2026-03-04T00:00:00"/>
    <s v="MINENERGIA REGISTRO RADICADO 2-2026-006355 TRASLADO DE REQUERIMIENTO FISCALÍA GENERAL DE LA NACIÓN CUPO DE COMBUSTIBLE EMELCE. (RADICADO NO. 1-2026-007648 DEL 16/02/2026)"/>
    <s v="Instituto de Planificación y Promoción de Soluciones Energéticas – IPSE"/>
    <s v="DP"/>
    <d v="2026-03-04T00:00:00"/>
    <x v="50"/>
    <x v="3"/>
    <x v="8"/>
    <n v="12"/>
    <d v="2026-03-20T00:00:00"/>
    <m/>
    <s v="ASIGNÓ A OTRA DEPENDENCIA"/>
    <x v="1"/>
    <s v="N/A"/>
    <d v="2026-03-04T00:00:00"/>
    <s v="N/A"/>
    <s v="N/A"/>
    <s v="SE ASIGNA A SUPERVISION"/>
    <n v="1"/>
    <x v="1"/>
    <n v="0"/>
    <x v="0"/>
  </r>
  <r>
    <s v="1-2026-010082"/>
    <d v="2026-03-04T00:00:00"/>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x v="50"/>
    <x v="3"/>
    <x v="8"/>
    <n v="12"/>
    <d v="2026-03-20T00:00:00"/>
    <m/>
    <s v="ASIGNÓ A OTRA DEPENDENCIA"/>
    <x v="1"/>
    <s v="N/A"/>
    <d v="2026-03-04T00:00:00"/>
    <s v="N/A"/>
    <s v="N/A"/>
    <s v="SE ASIGNO A OARE"/>
    <n v="1"/>
    <x v="1"/>
    <n v="0"/>
    <x v="0"/>
  </r>
  <r>
    <s v="1-2026-010098"/>
    <d v="2026-03-04T00:00:00"/>
    <s v="Reporte de usuarios Rurales ENERCA SA ESP"/>
    <s v="Empresa de Energía de Casanare SA ESP"/>
    <s v="RESPUESTAS INFORMATIVAS"/>
    <d v="2026-03-04T00:00:00"/>
    <x v="50"/>
    <x v="3"/>
    <x v="14"/>
    <n v="12"/>
    <d v="2026-03-20T00:00:00"/>
    <m/>
    <m/>
    <x v="1"/>
    <s v="2-2026-007112"/>
    <d v="2026-03-06T00:00:00"/>
    <s v="N/A"/>
    <s v="N/A"/>
    <s v="Acuse de recibido radicado MME 1-2026-010098 Reporte nuevos usuarios"/>
    <n v="3"/>
    <x v="1"/>
    <n v="0"/>
    <x v="0"/>
  </r>
  <r>
    <s v="1-2026-009941"/>
    <d v="2026-03-03T00:00:00"/>
    <s v=" Informe de cumplimiento compromisos inversión CEJ-02 de 2010 - ISAGEN SA ESP "/>
    <s v="Isagen"/>
    <s v="DP"/>
    <d v="2026-03-04T00:00:00"/>
    <x v="51"/>
    <x v="3"/>
    <x v="8"/>
    <n v="12"/>
    <d v="2026-03-19T00:00:00"/>
    <m/>
    <s v="ASIGNÓ A OTRA DEPENDENCIA"/>
    <x v="1"/>
    <s v="N/A"/>
    <d v="2026-03-05T00:00:00"/>
    <s v="N/A"/>
    <s v="N/A"/>
    <s v="SE ASIGNA AL GRUPO DE SUPERVISION"/>
    <n v="3"/>
    <x v="1"/>
    <n v="2"/>
    <x v="0"/>
  </r>
  <r>
    <s v="1-2026-010089"/>
    <d v="2026-03-04T00:00:00"/>
    <s v="Radicado MME No. 2-2026-006028 del 27 de febrero de 2026, radicado interno RTQ-2026-12039 del 27 de febrero de 2026."/>
    <s v="RUITOQUE SA ESP"/>
    <s v="DP"/>
    <d v="2026-03-04T00:00:00"/>
    <x v="51"/>
    <x v="3"/>
    <x v="4"/>
    <n v="12"/>
    <d v="2026-03-20T00:00:00"/>
    <m/>
    <m/>
    <x v="0"/>
    <s v="N/A"/>
    <d v="2026-03-09T00:00:00"/>
    <s v="N/A"/>
    <s v="N/A"/>
    <s v="Se arvhiva con autorización de la coordonadora"/>
    <n v="4"/>
    <x v="1"/>
    <n v="1"/>
    <x v="0"/>
  </r>
  <r>
    <s v="1-2026-010109"/>
    <d v="2026-03-04T00:00:00"/>
    <s v="validación de usuarios ubicados en Simiti - Bolivar,"/>
    <s v=" Instituto de Planificación y Promoción de Soluciones Energéticas – IPSE"/>
    <s v="DP"/>
    <d v="2026-03-04T00:00:00"/>
    <x v="51"/>
    <x v="3"/>
    <x v="8"/>
    <n v="12"/>
    <d v="2026-03-20T00:00:00"/>
    <m/>
    <s v="ASIGNÓ A OTRA DEPENDENCIA"/>
    <x v="1"/>
    <s v="N/A"/>
    <d v="2026-03-05T00:00:00"/>
    <s v="N/A"/>
    <s v="N/A"/>
    <s v="se asigna al Grupo de Regalias"/>
    <n v="2"/>
    <x v="1"/>
    <n v="1"/>
    <x v="0"/>
  </r>
  <r>
    <s v="1-2026-010124"/>
    <d v="2026-03-04T00:00:00"/>
    <s v="Reporte de Información Nuevos Usuarios Rurales (Febrero 2026)"/>
    <s v="Cens"/>
    <s v="RESPUESTAS INFORMATIVAS"/>
    <d v="2026-03-04T00:00:00"/>
    <x v="51"/>
    <x v="3"/>
    <x v="14"/>
    <n v="12"/>
    <d v="2026-03-20T00:00:00"/>
    <m/>
    <m/>
    <x v="1"/>
    <s v="2-2026-007113"/>
    <d v="2026-03-06T00:00:00"/>
    <s v="N/A"/>
    <s v="N/A"/>
    <s v="Acuse de recibido radicado MME 1-2026-010124 Reporte nuevos usuarios"/>
    <n v="3"/>
    <x v="1"/>
    <n v="1"/>
    <x v="0"/>
  </r>
  <r>
    <s v="1-2026-010128"/>
    <d v="2026-03-04T00:00:00"/>
    <s v="202644004349-1 Notificación de retiro voluntario de CCG ENERGY S.A.S. E.S.P. como agente Generador."/>
    <s v="XM"/>
    <s v="DP"/>
    <d v="2026-03-04T00:00:00"/>
    <x v="51"/>
    <x v="3"/>
    <x v="4"/>
    <n v="12"/>
    <d v="2026-03-20T00:00:00"/>
    <m/>
    <m/>
    <x v="0"/>
    <s v="N/A"/>
    <d v="2026-03-09T00:00:00"/>
    <s v="N/A"/>
    <s v="N/A"/>
    <s v="Se arvhiva con autorización de la coordonadora"/>
    <n v="4"/>
    <x v="1"/>
    <n v="1"/>
    <x v="0"/>
  </r>
  <r>
    <s v="1-2026-010149"/>
    <d v="2026-03-04T00:00:00"/>
    <s v="Asunto: Solicitud de aplicación del artículo 1 del Decreto Legislativo 0044 de 2026– pronunciamiento de la Corte Constitucional. 2-2026-002976 del 5 de febrero de 2026"/>
    <s v="SUPERINTENDENCIA DE SERVICIOS PÚBLICOS DOMICILIARIOS"/>
    <s v="DP"/>
    <d v="2026-03-04T00:00:00"/>
    <x v="51"/>
    <x v="3"/>
    <x v="8"/>
    <n v="12"/>
    <d v="2026-03-20T00:00:00"/>
    <m/>
    <s v="ASIGNÓ A OTRA DEPENDENCIA"/>
    <x v="1"/>
    <s v="N/A"/>
    <d v="2026-03-11T00:00:00"/>
    <s v="N/A"/>
    <s v="N/A"/>
    <s v="SE ASIGNA AL DESOACHO DEL MINISTROy ellos lo envias al viceministro y lo devuelven al Grupo de fondos y se reasigna a OAJ"/>
    <n v="6"/>
    <x v="1"/>
    <n v="1"/>
    <x v="0"/>
  </r>
  <r>
    <s v="1-2026-010217"/>
    <d v="2026-03-05T00:00:00"/>
    <s v="Respuesta a solicitud de orientación sobre programación de mesas técnicas regionales. E-2025-420440. En atención al oficio radicado No. 2-2026-005067 del 20 de febrero de 2026"/>
    <s v="Procuraduría General de la Nación"/>
    <s v="DP"/>
    <d v="2026-03-05T00:00:00"/>
    <x v="51"/>
    <x v="3"/>
    <x v="14"/>
    <n v="12"/>
    <d v="2026-03-24T00:00:00"/>
    <m/>
    <m/>
    <x v="1"/>
    <s v="2-2026-008302"/>
    <d v="2026-03-13T00:00:00"/>
    <s v="N/A"/>
    <s v="N/A"/>
    <s v="Respuesta radicado MME 1-2026-010217 correspondiente a la comunicación S-2026-11230 del 3 de marzo de 2026"/>
    <n v="7"/>
    <x v="1"/>
    <n v="0"/>
    <x v="0"/>
  </r>
  <r>
    <s v="1-2026-010227"/>
    <d v="2026-03-05T00:00:00"/>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x v="51"/>
    <x v="3"/>
    <x v="8"/>
    <n v="12"/>
    <d v="2026-03-24T00:00:00"/>
    <m/>
    <s v="ASIGNÓ A OTRA DEPENDENCIA"/>
    <x v="1"/>
    <s v="N/A"/>
    <d v="2026-03-06T00:00:00"/>
    <s v="N/A"/>
    <s v="N/A"/>
    <s v="se asigna a la OAJ"/>
    <n v="2"/>
    <x v="1"/>
    <n v="0"/>
    <x v="0"/>
  </r>
  <r>
    <s v="1-2026-010266"/>
    <d v="2026-03-05T00:00:00"/>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x v="51"/>
    <x v="3"/>
    <x v="8"/>
    <n v="12"/>
    <d v="2026-03-24T00:00:00"/>
    <m/>
    <s v="ASIGNÓ A OTRA DEPENDENCIA"/>
    <x v="1"/>
    <s v="N/A"/>
    <d v="2026-03-09T00:00:00"/>
    <s v="N/A"/>
    <s v="N/A"/>
    <s v="se asigna al Grupo de Gestion Administrativa"/>
    <n v="3"/>
    <x v="1"/>
    <n v="0"/>
    <x v="0"/>
  </r>
  <r>
    <s v="1-2026-010273"/>
    <d v="2026-03-05T00:00:00"/>
    <s v="Solicitud de implementación de solución energética limpia y permanente para la comunidad de Cantil, corregimiento del municipio del Bajo Baudó – Pizarro (Chocó). "/>
    <s v="Comunidad de Cantil - Municipio de Bajo Baudó- Anatolia Valencia"/>
    <s v="DP"/>
    <d v="2026-03-05T00:00:00"/>
    <x v="51"/>
    <x v="3"/>
    <x v="8"/>
    <n v="12"/>
    <d v="2026-03-24T00:00:00"/>
    <m/>
    <s v="ASIGNÓ A OTRA DEPENDENCIA"/>
    <x v="1"/>
    <s v="N/A"/>
    <d v="2026-03-05T00:00:00"/>
    <s v="N/A"/>
    <s v="N/A"/>
    <s v="SE ASIGNA A LA DEE AL GRUPO DE COMUNIDADES ENERGETICAS"/>
    <n v="1"/>
    <x v="1"/>
    <n v="0"/>
    <x v="0"/>
  </r>
  <r>
    <s v="1-2026-010287"/>
    <d v="2026-03-05T00:00:00"/>
    <s v="Reporte Nuevos Usuarios Rurales - Febrero 2026"/>
    <s v="Empresa de Energía del Bajo Putumayo SA ESP"/>
    <s v="RESPUESTAS INFORMATIVAS"/>
    <d v="2026-03-05T00:00:00"/>
    <x v="51"/>
    <x v="3"/>
    <x v="14"/>
    <n v="12"/>
    <d v="2026-03-24T00:00:00"/>
    <m/>
    <m/>
    <x v="1"/>
    <s v="2-2026-007115"/>
    <d v="2026-03-06T00:00:00"/>
    <s v="N/A"/>
    <s v="N/A"/>
    <s v="Acuse de recibido radicado MME 1-2026-010287 Reporte nuevos usuarios"/>
    <n v="2"/>
    <x v="1"/>
    <n v="0"/>
    <x v="0"/>
  </r>
  <r>
    <s v="1-2026-010357"/>
    <d v="2026-03-05T00:00:00"/>
    <s v="solicitud solución a predio sin servicio de luz hace cuatro (4) meses.   inmueble ubicado en la Cra 109B N° 153 – 60 Torre 1 Apt 506, identificado con el número de cliente 6538362-3. "/>
    <s v="Eldy Alexandra Ortiz Garcia"/>
    <s v="DP"/>
    <d v="2026-03-05T00:00:00"/>
    <x v="51"/>
    <x v="3"/>
    <x v="16"/>
    <n v="12"/>
    <d v="2026-03-24T00:00:00"/>
    <m/>
    <m/>
    <x v="1"/>
    <s v="2-2026-007239"/>
    <d v="2026-03-09T00:00:00"/>
    <s v="2-2026-007084"/>
    <d v="2026-03-06T00:00:00"/>
    <s v="Se traslada a la Superintendencia de Servicios Públicos Domiciliarios"/>
    <n v="3"/>
    <x v="1"/>
    <n v="0"/>
    <x v="2"/>
  </r>
  <r>
    <s v="3-2025-047756"/>
    <d v="2025-11-06T00:00:00"/>
    <s v="memorando remitido a la OAJ - Solicitud concepto Ley de garantías aplicable frente a operadores privados y de mayoria accionaria de entidades del orden nacional."/>
    <s v="Dirección de Energía Eléctrica"/>
    <s v="RESPUESTAS INFORMATIVAS"/>
    <d v="2026-03-05T00:00:00"/>
    <x v="51"/>
    <x v="3"/>
    <x v="15"/>
    <n v="12"/>
    <d v="2025-11-24T00:00:00"/>
    <m/>
    <m/>
    <x v="0"/>
    <s v="N/A"/>
    <d v="2026-03-05T00:00:00"/>
    <s v="N/A"/>
    <s v="N/A"/>
    <s v="PESE A ELEVAR CONSULTA A LA OAJ LO DEVUELVEN SIN NINGUNA RESPUESTA POR LO QUE DESPUES DE VALIDAR CON PROFESIONAL QUE LO ELABORO SE DECIDE ARCHIVAR "/>
    <n v="84"/>
    <x v="0"/>
    <n v="119"/>
    <x v="0"/>
  </r>
  <r>
    <s v="3-2025-049176"/>
    <d v="2025-11-13T00:00:00"/>
    <s v="Solicitud concepto alcance Ley 996 de 2005 (Ley de garantías electorales) aplicable a la contratación FAER con operadores privados y/o mixtos con mayoría accionaria de entidades del orden nacional."/>
    <s v="Dirección de Energía Eléctrica"/>
    <s v="RESPUESTAS INFORMATIVAS"/>
    <d v="2026-03-05T00:00:00"/>
    <x v="51"/>
    <x v="3"/>
    <x v="2"/>
    <n v="12"/>
    <d v="2025-12-01T00:00:00"/>
    <m/>
    <m/>
    <x v="0"/>
    <s v="N/A"/>
    <d v="2026-03-05T00:00:00"/>
    <s v="N/A"/>
    <s v="N/A"/>
    <s v="SE ARCHIVA CONSIDERANDO QUE DIERON RESPUESTA CON EL RADICADO 3-2025-057906"/>
    <n v="79"/>
    <x v="0"/>
    <n v="112"/>
    <x v="0"/>
  </r>
  <r>
    <s v="1-2026-010472"/>
    <d v="2026-03-06T00:00:00"/>
    <s v="Envío reporte mensual y diligenciamiento formulario de contacto"/>
    <s v="Celsia"/>
    <s v="RESPUESTAS INFORMATIVAS"/>
    <d v="2026-03-06T00:00:00"/>
    <x v="52"/>
    <x v="3"/>
    <x v="14"/>
    <n v="12"/>
    <d v="2026-03-25T00:00:00"/>
    <m/>
    <m/>
    <x v="1"/>
    <s v="2-2026-007119"/>
    <d v="2026-03-06T00:00:00"/>
    <s v="N/A"/>
    <s v="N/A"/>
    <s v="Acuse de recibido radicado MME 1-2026-010472 Reporte nuevos usuarios"/>
    <n v="1"/>
    <x v="1"/>
    <n v="0"/>
    <x v="0"/>
  </r>
  <r>
    <s v="1-2026-010589"/>
    <d v="2026-03-06T00:00:00"/>
    <s v="Respuesta - Solicitud información acciones Comité tripartito Guajira. 2-2026-005724"/>
    <s v="Unidad de Planeación Minero Energética - UPME"/>
    <s v="DP"/>
    <d v="2026-03-06T00:00:00"/>
    <x v="52"/>
    <x v="3"/>
    <x v="3"/>
    <n v="12"/>
    <d v="2026-03-25T00:00:00"/>
    <m/>
    <m/>
    <x v="0"/>
    <s v="N/A"/>
    <d v="2026-03-11T00:00:00"/>
    <s v="N/A"/>
    <s v="N/A"/>
    <s v="Tramite no requiere respuesta ya que es la respuesa a solicitud interna "/>
    <n v="4"/>
    <x v="1"/>
    <n v="0"/>
    <x v="0"/>
  </r>
  <r>
    <s v="1-2026-010239"/>
    <d v="2026-03-05T00:00:00"/>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6T00:00:00"/>
    <x v="52"/>
    <x v="3"/>
    <x v="8"/>
    <n v="12"/>
    <d v="2026-03-24T00:00:00"/>
    <m/>
    <s v="ASIGNÓ A OTRA DEPENDENCIA"/>
    <x v="1"/>
    <s v="N/A"/>
    <d v="2026-03-09T00:00:00"/>
    <s v="N/A"/>
    <s v="N/A"/>
    <s v="se asigna al Grupo de Gestion Administrativa"/>
    <n v="3"/>
    <x v="1"/>
    <n v="1"/>
    <x v="0"/>
  </r>
  <r>
    <s v="1-2026-010429"/>
    <d v="2026-03-06T00:00:00"/>
    <s v="Solicitud información proceso de evaluación Proyecto PINES TEL-GR-001-E_2026 UPME 07-2021 - SE Alcaraván 230 kV y Líneas de Transmisión Asociadas (En adelante “El Proyecto”)- 2-2025-010099 "/>
    <s v="Alupar"/>
    <s v="DP"/>
    <d v="2026-03-06T00:00:00"/>
    <x v="52"/>
    <x v="3"/>
    <x v="3"/>
    <n v="12"/>
    <d v="2026-03-25T00:00:00"/>
    <m/>
    <m/>
    <x v="1"/>
    <s v="2-2026-009912"/>
    <d v="2026-03-24T00:00:00"/>
    <s v="2-2026-009548"/>
    <d v="2026-03-20T00:00:00"/>
    <s v="Se realiza traslado a DNP"/>
    <n v="12"/>
    <x v="1"/>
    <n v="0"/>
    <x v="1"/>
  </r>
  <r>
    <s v="1-2026-010439"/>
    <d v="2026-03-06T00:00:00"/>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x v="52"/>
    <x v="3"/>
    <x v="8"/>
    <n v="12"/>
    <d v="2026-03-25T00:00:00"/>
    <m/>
    <s v="ASIGNÓ A OTRA DEPENDENCIA"/>
    <x v="1"/>
    <s v="N/A"/>
    <d v="2026-03-09T00:00:00"/>
    <s v="N/A"/>
    <s v="N/A"/>
    <s v="SE ASIGNA A LA OAJ"/>
    <n v="2"/>
    <x v="1"/>
    <n v="0"/>
    <x v="0"/>
  </r>
  <r>
    <s v="1-2026-010442"/>
    <d v="2026-03-06T00:00:00"/>
    <s v="Respuesta Radicado No.: 2-2026-002280"/>
    <s v="Cedenar S. A. E. S. P"/>
    <s v="RESPUESTAS INFORMATIVAS"/>
    <d v="2026-03-06T00:00:00"/>
    <x v="52"/>
    <x v="3"/>
    <x v="14"/>
    <n v="12"/>
    <d v="2026-03-25T00:00:00"/>
    <m/>
    <m/>
    <x v="1"/>
    <s v="2-2026-002280"/>
    <d v="2026-03-10T00:00:00"/>
    <s v="N/A"/>
    <s v="N/A"/>
    <s v="Acuse de recibido radicado MME 1-2026-010442 Reporte nuevos usuarios"/>
    <n v="3"/>
    <x v="1"/>
    <n v="0"/>
    <x v="0"/>
  </r>
  <r>
    <s v="1-2026-010446"/>
    <d v="2026-03-06T00:00:00"/>
    <s v=" 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6"/>
    <d v="2026-03-06T00:00:00"/>
    <s v="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9_x000a_ "/>
    <d v="2026-03-06T00:00:00"/>
    <s v="Solicitud Concepto de Utilidad Pública Proyectos FNCER  - 2-2024-012828"/>
    <s v="Enerland"/>
    <s v="DP"/>
    <d v="2026-03-06T00:00:00"/>
    <x v="52"/>
    <x v="3"/>
    <x v="16"/>
    <n v="12"/>
    <d v="2026-03-25T00:00:00"/>
    <m/>
    <m/>
    <x v="1"/>
    <s v="2-2026-007625"/>
    <d v="2026-03-10T00:00:00"/>
    <s v="2-2026-007279"/>
    <d v="2026-03-09T00:00:00"/>
    <s v="Se traslada a la UPME"/>
    <n v="3"/>
    <x v="1"/>
    <n v="0"/>
    <x v="2"/>
  </r>
  <r>
    <s v="1-2026-010463"/>
    <d v="2026-03-06T00:00:00"/>
    <s v="MINENERGIA: Registro radicado 2-2026-002292 _ Usuarios Febrero 2026"/>
    <s v="CEO - COMPAÑÍA ENERGÉTICA DE OCCIDENTE"/>
    <s v="RESPUESTAS INFORMATIVAS"/>
    <d v="2026-03-06T00:00:00"/>
    <x v="52"/>
    <x v="3"/>
    <x v="14"/>
    <n v="12"/>
    <d v="2026-03-25T00:00:00"/>
    <m/>
    <m/>
    <x v="1"/>
    <s v="2-2026-007627"/>
    <d v="2026-03-10T00:00:00"/>
    <s v="N/A"/>
    <s v="N/A"/>
    <s v="Acuse de recibido radicado MME 1-2026-010463 Reporte nuevos usuarios"/>
    <n v="3"/>
    <x v="1"/>
    <n v="0"/>
    <x v="0"/>
  </r>
  <r>
    <s v="1-2026-010494"/>
    <d v="2026-03-06T00:00:00"/>
    <s v="REPORTE - USUARIOS RURALES CONECTADOS CORTE FEBRERO/2026"/>
    <s v="ElectroHuila"/>
    <s v="RESPUESTAS INFORMATIVAS"/>
    <d v="2026-03-06T00:00:00"/>
    <x v="52"/>
    <x v="3"/>
    <x v="14"/>
    <n v="12"/>
    <d v="2026-03-25T00:00:00"/>
    <m/>
    <m/>
    <x v="1"/>
    <s v="2-2026-007634"/>
    <d v="2026-03-10T00:00:00"/>
    <s v="N/A"/>
    <s v="N/A"/>
    <s v="Acuse de recibido radicado MME 1-2026-010494 Reporte nuevos usuarios"/>
    <n v="3"/>
    <x v="1"/>
    <n v="0"/>
    <x v="0"/>
  </r>
  <r>
    <s v="1-2026-010505"/>
    <d v="2026-03-06T00:00:00"/>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x v="52"/>
    <x v="3"/>
    <x v="8"/>
    <n v="12"/>
    <d v="2026-03-25T00:00:00"/>
    <m/>
    <s v="ASIGNÓ A OTRA DEPENDENCIA"/>
    <x v="1"/>
    <s v="N/A"/>
    <d v="2026-03-09T00:00:00"/>
    <s v="N/A"/>
    <s v="N/A"/>
    <s v="SE ASIGNA A LA OAJ"/>
    <n v="2"/>
    <x v="1"/>
    <n v="0"/>
    <x v="0"/>
  </r>
  <r>
    <s v="1-2026-010522"/>
    <d v="2026-03-06T00:00:00"/>
    <s v="Reporte Nuevos Usuarios Rurales - Febrero 2026"/>
    <s v="Empresa De Energía De Pereira S.A. E.S.P. - Eep"/>
    <s v="RESPUESTAS INFORMATIVAS"/>
    <d v="2026-03-06T00:00:00"/>
    <x v="52"/>
    <x v="3"/>
    <x v="14"/>
    <n v="12"/>
    <d v="2026-03-25T00:00:00"/>
    <m/>
    <m/>
    <x v="1"/>
    <s v="2-2026-007638"/>
    <d v="2026-03-10T00:00:00"/>
    <s v="N/A"/>
    <s v="N/A"/>
    <s v="Acuse de recibido radicado MME 1-2026-010522 Reporte nuevos usuarios"/>
    <n v="3"/>
    <x v="1"/>
    <n v="0"/>
    <x v="0"/>
  </r>
  <r>
    <s v="1-2026-010572"/>
    <d v="2026-03-06T00:00:00"/>
    <s v="Reporte de nuevos usuarios rurales febrero 2026"/>
    <s v="Chec"/>
    <s v="RESPUESTAS INFORMATIVAS"/>
    <d v="2026-03-06T00:00:00"/>
    <x v="52"/>
    <x v="3"/>
    <x v="14"/>
    <n v="12"/>
    <d v="2026-03-25T00:00:00"/>
    <m/>
    <m/>
    <x v="1"/>
    <s v="_x0009__x000a_2-2026-007639"/>
    <d v="2026-03-10T00:00:00"/>
    <s v="N/A"/>
    <s v="N/A"/>
    <s v="Acuse de recibido radicado MME 1-2026-010572 Reporte nuevos usuarios"/>
    <n v="3"/>
    <x v="1"/>
    <n v="0"/>
    <x v="0"/>
  </r>
  <r>
    <s v="1-2026-010602"/>
    <d v="2026-03-06T00:00:00"/>
    <s v="FORMATO REPORTE NUEVOS USUARIOS RURALES FEBRERO 2026"/>
    <s v="Empresa Distribuidora Del Pacífico S.A. E.S.P - Dispac"/>
    <s v="RESPUESTAS INFORMATIVAS"/>
    <d v="2026-03-06T00:00:00"/>
    <x v="52"/>
    <x v="3"/>
    <x v="14"/>
    <n v="12"/>
    <d v="2026-03-25T00:00:00"/>
    <m/>
    <m/>
    <x v="1"/>
    <s v="2-2026-007640"/>
    <d v="2026-03-10T00:00:00"/>
    <s v="N/A"/>
    <s v="N/A"/>
    <s v="Acuse de recibido radicado MME 1-2026-010602 Reporte nuevos usuarios"/>
    <n v="3"/>
    <x v="1"/>
    <n v="0"/>
    <x v="0"/>
  </r>
  <r>
    <s v="1-2026-010748"/>
    <d v="2026-03-06T00:00:00"/>
    <s v=" COMENTARIOS AL PROYECTO DE RESOLUCIÓN CREG NO. 701 114 DE 2025: “POR LA CUAL SE DEFINEN LOS CRITERIOS GENERALES PARA LA SELECCIÓN, OPERACIÓN Y REMUNERACIÓN DEL PRESTADOR DE ÚLTIMA INSTANCIA - PUI”"/>
    <s v="ASOCODIS"/>
    <s v="DP"/>
    <d v="2026-03-06T00:00:00"/>
    <x v="52"/>
    <x v="3"/>
    <x v="15"/>
    <n v="12"/>
    <d v="2026-03-25T00:00:00"/>
    <m/>
    <m/>
    <x v="1"/>
    <s v="2-2026-009915"/>
    <d v="2026-03-21T00:00:00"/>
    <s v="2-2026-007645"/>
    <d v="2026-03-10T00:00:00"/>
    <s v=" se traslado a la CREG"/>
    <n v="11"/>
    <x v="1"/>
    <n v="0"/>
    <x v="2"/>
  </r>
  <r>
    <s v="1-2026-010770"/>
    <d v="2026-03-06T00:00:00"/>
    <s v="Solicitud de apoyo para garantizar suministro de energía en puestos de votación en el departamento de Santander"/>
    <s v="Registraduria Delegada en lo Electoral"/>
    <s v="DP"/>
    <d v="2026-03-06T00:00:00"/>
    <x v="52"/>
    <x v="3"/>
    <x v="15"/>
    <n v="12"/>
    <d v="2026-03-25T00:00:00"/>
    <m/>
    <m/>
    <x v="1"/>
    <s v="2-2026-008999"/>
    <d v="2026-03-16T00:00:00"/>
    <s v="N/A"/>
    <s v="N/A"/>
    <m/>
    <n v="7"/>
    <x v="1"/>
    <n v="0"/>
    <x v="0"/>
  </r>
  <r>
    <s v="3-2026-013702"/>
    <d v="2026-03-06T00:00:00"/>
    <s v="DESIGNACION CONTRATOS- MARTHA STEPHANNY BARRETO MANTILLA"/>
    <s v="Subdirección Administrativa y Financiera"/>
    <s v="RESPUESTAS INFORMATIVAS"/>
    <d v="2026-03-06T00:00:00"/>
    <x v="52"/>
    <x v="3"/>
    <x v="5"/>
    <n v="12"/>
    <d v="2026-03-25T00:00:00"/>
    <m/>
    <m/>
    <x v="0"/>
    <s v="N/A"/>
    <d v="2026-03-27T00:00:00"/>
    <s v="N/A"/>
    <s v="N/A"/>
    <m/>
    <n v="15"/>
    <x v="0"/>
    <n v="0"/>
    <x v="0"/>
  </r>
  <r>
    <s v="3-2026-013833"/>
    <d v="2026-03-06T00:00:00"/>
    <s v="Designación como apoyo a la supervisión contractual GGC-0822-2026 Farid Alejandro Tovar Aristizabal; GGC-1013-2026 Camilo Alberto Castro Giraldo y GGC-0876-2026 Cristian Hernando Bejarano"/>
    <s v="Grupo De Fondos De Inversión Y Gestión Del Sector Eléctrico Colombiano"/>
    <s v="RESPUESTAS INFORMATIVAS"/>
    <d v="2026-03-06T00:00:00"/>
    <x v="52"/>
    <x v="3"/>
    <x v="30"/>
    <n v="12"/>
    <d v="2026-03-25T00:00:00"/>
    <m/>
    <m/>
    <x v="0"/>
    <s v="N/A"/>
    <d v="2026-03-19T00:00:00"/>
    <s v="N/A"/>
    <s v="N/A"/>
    <s v="Tramite no requiere respuesta"/>
    <n v="10"/>
    <x v="1"/>
    <n v="0"/>
    <x v="0"/>
  </r>
  <r>
    <s v="1-2026-009174"/>
    <d v="2026-02-27T00:00:00"/>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x v="53"/>
    <x v="3"/>
    <x v="8"/>
    <n v="12"/>
    <d v="2026-03-17T00:00:00"/>
    <m/>
    <s v="ASIGNÓ A OTRA DEPENDENCIA"/>
    <x v="1"/>
    <s v="N/A"/>
    <d v="2026-03-09T00:00:00"/>
    <s v="N/A"/>
    <s v="N/A"/>
    <s v="SE ASIGNA A OARE"/>
    <n v="7"/>
    <x v="1"/>
    <n v="10"/>
    <x v="0"/>
  </r>
  <r>
    <s v="1-2026-007008"/>
    <d v="2026-02-16T00:00:00"/>
    <s v="Coordinación Interistitucional Atención a las Sentencias 003, 004 y 005"/>
    <s v="Secretaria de Gobierno Departamental Putumayo"/>
    <s v="DP"/>
    <d v="2026-03-16T00:00:00"/>
    <x v="53"/>
    <x v="3"/>
    <x v="16"/>
    <n v="12"/>
    <d v="2026-03-04T00:00:00"/>
    <m/>
    <m/>
    <x v="1"/>
    <s v="2-2026-007767"/>
    <d v="2026-03-11T00:00:00"/>
    <s v="2-2026-007636"/>
    <d v="2026-03-10T00:00:00"/>
    <s v="Se traslada al IPSE "/>
    <n v="18"/>
    <x v="0"/>
    <n v="21"/>
    <x v="1"/>
  </r>
  <r>
    <s v="1-2026-010875"/>
    <d v="2026-03-09T00:00:00"/>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x v="53"/>
    <x v="3"/>
    <x v="8"/>
    <n v="12"/>
    <d v="2026-03-26T00:00:00"/>
    <m/>
    <s v="ASIGNÓ A OTRA DEPENDENCIA"/>
    <x v="1"/>
    <s v="N/A"/>
    <d v="2026-03-09T00:00:00"/>
    <s v="N/A"/>
    <s v="N/A"/>
    <s v="Se devuleve al grupo de fondos El tema no es del Grupo de fondos, por favor validar aparentemente la comunicación hace referencia al radicado 2-2026-005513."/>
    <n v="1"/>
    <x v="1"/>
    <n v="0"/>
    <x v="0"/>
  </r>
  <r>
    <s v="1-2026-011094"/>
    <d v="2026-03-10T00:00:00"/>
    <s v=" Respuesta Rad. IPSE 202614000010572, Rad. MME 2-2026-005726 ‘‘Solicitud Información Acciones Comité Tripartito Guajira.”"/>
    <s v="Instituto de Planificación y Promoción de Soluciones Energéticas para las Zonas No Interconectadas - IPSE"/>
    <s v="DP"/>
    <d v="2026-03-10T00:00:00"/>
    <x v="54"/>
    <x v="3"/>
    <x v="3"/>
    <n v="12"/>
    <d v="2026-03-27T00:00:00"/>
    <m/>
    <m/>
    <x v="0"/>
    <s v="N/A"/>
    <d v="2026-03-11T00:00:00"/>
    <s v="N/A"/>
    <s v="N/A"/>
    <s v="Tramite no requiere respuesta ya que es la respuesa a solicitud interna "/>
    <n v="2"/>
    <x v="1"/>
    <n v="0"/>
    <x v="0"/>
  </r>
  <r>
    <s v="1-2026-010499"/>
    <d v="2026-03-06T00:00:00"/>
    <s v="SOLICITUD DE CONCEPTO VIABILDIAD DELEGADA CONV INCENTIVO 30%."/>
    <s v="Alcaldía Municipal de Cértegui_x0009_"/>
    <s v="DP"/>
    <d v="2026-03-06T00:00:00"/>
    <x v="54"/>
    <x v="3"/>
    <x v="8"/>
    <n v="12"/>
    <d v="2026-03-25T00:00:00"/>
    <m/>
    <s v="ASIGNÓ A OTRA DEPENDENCIA"/>
    <x v="1"/>
    <s v="N/A"/>
    <d v="2026-03-10T00:00:00"/>
    <s v="N/A"/>
    <s v="N/A"/>
    <s v="SE ASIGNA AL GRUPO DE REGALIAS"/>
    <n v="3"/>
    <x v="1"/>
    <n v="4"/>
    <x v="0"/>
  </r>
  <r>
    <s v="1-2026-010557"/>
    <d v="2026-03-06T00:00:00"/>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x v="54"/>
    <x v="3"/>
    <x v="8"/>
    <n v="12"/>
    <d v="2026-03-25T00:00:00"/>
    <m/>
    <s v="ASIGNÓ A OTRA DEPENDENCIA"/>
    <x v="1"/>
    <s v="N/A"/>
    <d v="2026-03-10T00:00:00"/>
    <s v="N/A"/>
    <s v="N/A"/>
    <s v="SE ASIGNA A OARE"/>
    <n v="3"/>
    <x v="1"/>
    <n v="4"/>
    <x v="0"/>
  </r>
  <r>
    <s v="1-2026-010618"/>
    <d v="2026-03-06T00:00:00"/>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x v="54"/>
    <x v="3"/>
    <x v="8"/>
    <n v="12"/>
    <d v="2026-03-25T00:00:00"/>
    <m/>
    <s v="ASIGNÓ A OTRA DEPENDENCIA"/>
    <x v="1"/>
    <s v="N/A"/>
    <d v="2026-03-10T00:00:00"/>
    <s v="N/A"/>
    <s v="N/A"/>
    <s v="SE ASIGNA AL GRUPO DE ASUNTOS LEGILATIVOS"/>
    <n v="3"/>
    <x v="1"/>
    <n v="4"/>
    <x v="0"/>
  </r>
  <r>
    <s v="1-2026-010646"/>
    <d v="2026-03-06T00:00:00"/>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x v="54"/>
    <x v="3"/>
    <x v="25"/>
    <n v="12"/>
    <d v="2026-03-25T00:00:00"/>
    <m/>
    <m/>
    <x v="1"/>
    <s v="2-2026-008998"/>
    <d v="2026-03-16T00:00:00"/>
    <s v="2-2026-008011_x000a_2-2026-008012"/>
    <d v="2026-03-12T00:00:00"/>
    <m/>
    <n v="7"/>
    <x v="1"/>
    <n v="4"/>
    <x v="2"/>
  </r>
  <r>
    <s v="1-2026-010660"/>
    <d v="2026-03-06T00:00:00"/>
    <s v="Notificación electrónica radicado entrada No 20265290964492 - REFERENCIA RADICADOS 2-2026-006890 Y 1-2026-009666. LISBETH LORENA LOPEZ"/>
    <s v="Superinendencia de Servicios Públicos Domiciliarios"/>
    <s v="DP"/>
    <d v="2026-03-06T00:00:00"/>
    <x v="54"/>
    <x v="3"/>
    <x v="16"/>
    <n v="12"/>
    <d v="2026-03-25T00:00:00"/>
    <m/>
    <m/>
    <x v="1"/>
    <s v="2-2026-007766"/>
    <d v="2026-03-11T00:00:00"/>
    <s v="N/A"/>
    <s v="N/A"/>
    <m/>
    <n v="4"/>
    <x v="1"/>
    <n v="4"/>
    <x v="0"/>
  </r>
  <r>
    <s v="1-2026-010665"/>
    <d v="2026-03-06T00:00:00"/>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x v="54"/>
    <x v="3"/>
    <x v="8"/>
    <n v="12"/>
    <d v="2026-03-25T00:00:00"/>
    <m/>
    <s v="ASIGNÓ A OTRA DEPENDENCIA"/>
    <x v="1"/>
    <s v="N/A"/>
    <d v="2026-03-11T00:00:00"/>
    <s v="N/A"/>
    <s v="N/A"/>
    <s v="se asigna al Grupo de supervision"/>
    <n v="4"/>
    <x v="1"/>
    <n v="4"/>
    <x v="0"/>
  </r>
  <r>
    <s v="1-2026-011289"/>
    <d v="2026-03-10T00:00:00"/>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x v="54"/>
    <x v="3"/>
    <x v="22"/>
    <n v="12"/>
    <d v="2026-03-27T00:00:00"/>
    <m/>
    <m/>
    <x v="1"/>
    <s v=" 2-2026-007937"/>
    <d v="2026-03-12T00:00:00"/>
    <s v="N/A"/>
    <s v="N/A"/>
    <s v="No se da traslado, la alcaldía por error nos envió copia de una respuesta que no corresponde al radicado 2.2026.004035 el cual relacionaron al remitir el comunicado al MME. Se solicitó aclaración"/>
    <n v="3"/>
    <x v="1"/>
    <n v="0"/>
    <x v="0"/>
  </r>
  <r>
    <s v="1-2026-011294"/>
    <d v="2026-03-10T00:00:00"/>
    <s v="Respuesta traslado identificación, valoración y tratamiento de situaciones que puedan configurar riesgo en zonas de influencia de embalses. referencia radicado 2-2026-006706"/>
    <s v="Unidad Nacional de Gestion del Riesgo - UNGRD"/>
    <s v="DP"/>
    <d v="2026-03-10T00:00:00"/>
    <x v="54"/>
    <x v="3"/>
    <x v="30"/>
    <n v="12"/>
    <d v="2026-03-27T00:00:00"/>
    <m/>
    <m/>
    <x v="1"/>
    <s v="2-2026-010416"/>
    <d v="2026-03-25T00:00:00"/>
    <s v="N/A"/>
    <s v="N/A"/>
    <m/>
    <n v="11"/>
    <x v="1"/>
    <n v="0"/>
    <x v="0"/>
  </r>
  <r>
    <s v="3-2026-014291"/>
    <d v="2026-03-09T00:00:00"/>
    <s v="Convocatoria – Comité Tripartito por la Transición Energética Justa en La Guajira."/>
    <s v="Despacho del Ministerio"/>
    <s v="DP"/>
    <d v="2026-03-09T00:00:00"/>
    <x v="53"/>
    <x v="3"/>
    <x v="3"/>
    <n v="12"/>
    <d v="2026-03-26T00:00:00"/>
    <m/>
    <m/>
    <x v="0"/>
    <s v="N/A"/>
    <d v="2026-03-11T00:00:00"/>
    <s v="N/A"/>
    <s v="N/A"/>
    <s v="No requeria respuesta"/>
    <n v="3"/>
    <x v="1"/>
    <n v="0"/>
    <x v="0"/>
  </r>
  <r>
    <s v="1-2026-010681"/>
    <d v="2026-03-06T00:00:00"/>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9T00:00:00"/>
    <x v="55"/>
    <x v="3"/>
    <x v="25"/>
    <n v="12"/>
    <d v="2026-03-25T00:00:00"/>
    <m/>
    <m/>
    <x v="1"/>
    <s v="2-2026-008997"/>
    <d v="2026-03-16T00:00:00"/>
    <s v="2-2026-008013"/>
    <d v="2026-03-12T00:00:00"/>
    <m/>
    <n v="7"/>
    <x v="1"/>
    <n v="5"/>
    <x v="2"/>
  </r>
  <r>
    <s v="1-2026-010690"/>
    <d v="2026-03-06T00:00:00"/>
    <s v="Solicitud de información estratégica para el desarrollo del proyecto solar DSE NEIVA y su línea de interconexión."/>
    <s v="Enerland"/>
    <s v="DP"/>
    <d v="2026-03-09T00:00:00"/>
    <x v="55"/>
    <x v="3"/>
    <x v="8"/>
    <n v="12"/>
    <d v="2026-03-25T00:00:00"/>
    <m/>
    <s v="ASIGNÓ A OTRA DEPENDENCIA"/>
    <x v="1"/>
    <s v="N/A"/>
    <d v="2026-03-11T00:00:00"/>
    <s v="N/A"/>
    <s v="N/A"/>
    <s v="SE ASIGNA A OARE"/>
    <n v="4"/>
    <x v="1"/>
    <n v="5"/>
    <x v="0"/>
  </r>
  <r>
    <s v="1-2026-010701"/>
    <d v="2026-03-06T00:00:00"/>
    <s v=" Solicitud de información estratégica para el desarrollo del proyecto solar DSE NEIVA SUR y su línea de interconexión."/>
    <s v="Enerland"/>
    <s v="DP"/>
    <d v="2026-03-09T00:00:00"/>
    <x v="55"/>
    <x v="3"/>
    <x v="8"/>
    <n v="12"/>
    <d v="2026-03-25T00:00:00"/>
    <m/>
    <s v="ASIGNÓ A OTRA DEPENDENCIA"/>
    <x v="1"/>
    <s v="N/A"/>
    <d v="2026-03-11T00:00:00"/>
    <s v="N/A"/>
    <s v="N/A"/>
    <s v="SE ASIGNA A OARE"/>
    <n v="4"/>
    <x v="1"/>
    <n v="5"/>
    <x v="0"/>
  </r>
  <r>
    <s v="1-2026-010706"/>
    <d v="2026-03-06T00:00:00"/>
    <s v="Solicitud de inclusión o priorización de familias faltantes en proyecto FAER de electrificación rural – Barrio Los Cristales, vereda Tres Esquinas, municipio de Gigante _x000a_(Huila)."/>
    <s v="Arnulfo Vargas "/>
    <s v="DP"/>
    <d v="2026-03-09T00:00:00"/>
    <x v="55"/>
    <x v="3"/>
    <x v="8"/>
    <n v="12"/>
    <d v="2026-03-25T00:00:00"/>
    <m/>
    <s v="ASIGNÓ A OTRA DEPENDENCIA"/>
    <x v="1"/>
    <s v="N/A"/>
    <d v="2026-03-11T00:00:00"/>
    <s v="N/A"/>
    <s v="N/A"/>
    <s v="Se asigna al grupo de supervision"/>
    <n v="4"/>
    <x v="1"/>
    <n v="5"/>
    <x v="0"/>
  </r>
  <r>
    <s v="1-2026-010967"/>
    <d v="2026-03-09T00:00:00"/>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x v="55"/>
    <x v="3"/>
    <x v="8"/>
    <n v="12"/>
    <d v="2026-03-26T00:00:00"/>
    <m/>
    <s v="ASIGNÓ A OTRA DEPENDENCIA"/>
    <x v="1"/>
    <s v="N/A"/>
    <d v="2026-03-19T00:00:00"/>
    <s v="N/A"/>
    <s v="N/A"/>
    <s v="se asigna a la DEE al Grupo de Comunidades Energeticas"/>
    <n v="9"/>
    <x v="1"/>
    <n v="2"/>
    <x v="0"/>
  </r>
  <r>
    <s v="1-2026-010928"/>
    <d v="2026-03-09T00:00:00"/>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10T00:00:00"/>
    <x v="55"/>
    <x v="3"/>
    <x v="8"/>
    <n v="12"/>
    <d v="2026-03-26T00:00:00"/>
    <m/>
    <s v="ASIGNÓ A OTRA DEPENDENCIA"/>
    <x v="1"/>
    <s v="N/A"/>
    <d v="2026-03-19T00:00:00"/>
    <s v="N/A"/>
    <s v="N/A"/>
    <s v="se asigna a OAAS"/>
    <n v="9"/>
    <x v="1"/>
    <n v="2"/>
    <x v="0"/>
  </r>
  <r>
    <s v="1-2026-011025"/>
    <d v="2026-03-10T00:00:00"/>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1T00:00:00"/>
    <x v="55"/>
    <x v="3"/>
    <x v="8"/>
    <n v="12"/>
    <d v="2026-03-27T00:00:00"/>
    <m/>
    <s v="ASIGNÓ A OTRA DEPENDENCIA"/>
    <x v="1"/>
    <s v="N/A"/>
    <d v="2026-03-11T00:00:00"/>
    <s v="N/A"/>
    <s v="N/A"/>
    <s v="se asigna a la DEE al profesional Diego Armando Vanegas Páez"/>
    <n v="2"/>
    <x v="1"/>
    <n v="1"/>
    <x v="0"/>
  </r>
  <r>
    <s v="1-2026-011028"/>
    <d v="2026-03-10T00:00:00"/>
    <s v=" Remisión de información técnica solicitudes de conexión y capacidad de red - Radicado 2-2026-005684 con fecha 25-02-2026"/>
    <s v="Empresa De Energía De Pereira S.A. E.S.P. - Eep"/>
    <s v="DP"/>
    <d v="2026-03-10T00:00:00"/>
    <x v="55"/>
    <x v="3"/>
    <x v="19"/>
    <n v="12"/>
    <d v="2026-03-27T00:00:00"/>
    <m/>
    <m/>
    <x v="0"/>
    <s v="N/A"/>
    <d v="2026-03-12T00:00:00"/>
    <s v="N/A"/>
    <s v="N/A"/>
    <s v="Trámite finalizado. Se puede archivar la comunicación con autorización de la coordinadora del grupo Martha Barreto."/>
    <n v="3"/>
    <x v="1"/>
    <n v="1"/>
    <x v="0"/>
  </r>
  <r>
    <s v="1-2026-011030"/>
    <d v="2026-03-10T00:00:00"/>
    <s v="Radicado 1-2026-005622 Radicado número 20260320008951 del 23 de febrero de 2026 _x000a_ID 69519177"/>
    <s v="ESSA Grupo Empresarial EPM"/>
    <s v="DP"/>
    <d v="2026-03-10T00:00:00"/>
    <x v="55"/>
    <x v="3"/>
    <x v="7"/>
    <n v="12"/>
    <d v="2026-03-27T00:00:00"/>
    <m/>
    <m/>
    <x v="1"/>
    <s v="2-2026-009918"/>
    <d v="2026-03-21T00:00:00"/>
    <s v="N/A"/>
    <s v="N/A"/>
    <m/>
    <n v="9"/>
    <x v="1"/>
    <n v="1"/>
    <x v="0"/>
  </r>
  <r>
    <s v="1-2026-011045"/>
    <d v="2026-03-10T00:00:00"/>
    <s v="solicita dar inicio al trámite de expedición del acto administrativo por medio del cual se declara de utilidad pública e interés social el proyecto PEQUEÑA CENTRAL HIDROELÉCTRICA EL REMANSO."/>
    <s v="INVERSIONES PCH EL REMANSO S.A.S. E.S.P"/>
    <s v="DUPIS"/>
    <d v="2026-03-10T00:00:00"/>
    <x v="55"/>
    <x v="3"/>
    <x v="18"/>
    <n v="27"/>
    <d v="2026-04-21T00:00:00"/>
    <m/>
    <m/>
    <x v="1"/>
    <s v="2-2026-011045"/>
    <d v="2026-04-06T00:00:00"/>
    <s v="N/A"/>
    <s v="N/A"/>
    <m/>
    <n v="17"/>
    <x v="1"/>
    <n v="1"/>
    <x v="0"/>
  </r>
  <r>
    <s v="1-2026-011075"/>
    <d v="2026-03-10T00:00:00"/>
    <s v="Solcitud de intervencion por afectaciones en la prestacion de servicios de energia electrica en centros poblados no interconectados al contestar por favor cite el numero 2026029843 "/>
    <s v="Defensoría del Pueblo"/>
    <s v="DP"/>
    <d v="2026-03-10T00:00:00"/>
    <x v="55"/>
    <x v="3"/>
    <x v="8"/>
    <n v="12"/>
    <d v="2026-03-27T00:00:00"/>
    <m/>
    <s v="ASIGNÓ A OTRA DEPENDENCIA"/>
    <x v="1"/>
    <s v="N/A"/>
    <d v="2026-03-12T00:00:00"/>
    <s v="N/A"/>
    <s v="N/A"/>
    <s v="se asiigna a Subsidios"/>
    <n v="3"/>
    <x v="1"/>
    <n v="1"/>
    <x v="0"/>
  </r>
  <r>
    <s v="1-2026-011098"/>
    <d v="2026-03-10T00:00:00"/>
    <s v="Radicado 1-2026-005622 Radicado número 20260320008951 del 23 de febrero de 2026  ID 69519177"/>
    <s v="ESSA Grupo Empresarial EPM"/>
    <s v="DP"/>
    <d v="2026-03-10T00:00:00"/>
    <x v="55"/>
    <x v="3"/>
    <x v="7"/>
    <n v="12"/>
    <d v="2026-03-27T00:00:00"/>
    <m/>
    <m/>
    <x v="1"/>
    <s v="2-2026-009918"/>
    <d v="2026-03-21T00:00:00"/>
    <s v="N/A"/>
    <s v="N/A"/>
    <m/>
    <n v="9"/>
    <x v="1"/>
    <n v="1"/>
    <x v="0"/>
  </r>
  <r>
    <s v="1-2026-011105"/>
    <d v="2026-03-10T00:00:00"/>
    <s v=" Traslado por Competencia - Asunto Radicado: E-2026-082137 - Oficio No. 0728 "/>
    <s v="Procuraduria Regional De Instruccion Santander"/>
    <s v="DP"/>
    <d v="2026-03-11T00:00:00"/>
    <x v="55"/>
    <x v="3"/>
    <x v="8"/>
    <n v="12"/>
    <d v="2026-03-27T00:00:00"/>
    <m/>
    <s v="ASIGNÓ A OTRA DEPENDENCIA"/>
    <x v="1"/>
    <s v="N/A"/>
    <d v="2026-03-11T00:00:00"/>
    <s v="N/A"/>
    <s v="N/A"/>
    <s v="SE ASIGNA A LA OAAS"/>
    <n v="2"/>
    <x v="1"/>
    <n v="1"/>
    <x v="0"/>
  </r>
  <r>
    <s v="1-2026-010733"/>
    <d v="2026-03-06T00:00:00"/>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x v="55"/>
    <x v="3"/>
    <x v="16"/>
    <n v="12"/>
    <d v="2026-03-25T00:00:00"/>
    <m/>
    <m/>
    <x v="1"/>
    <s v="2-2026-007938"/>
    <d v="2026-03-12T00:00:00"/>
    <s v="N/A"/>
    <s v="N/A"/>
    <m/>
    <n v="5"/>
    <x v="1"/>
    <n v="5"/>
    <x v="0"/>
  </r>
  <r>
    <s v="1-2026-010780"/>
    <d v="2026-03-09T00:00:00"/>
    <s v="Solicitud de apoyo para garantizar suministro de energía en puestos de votación_x000a_en el departamento de Santander"/>
    <s v="Registraduria Nacional"/>
    <s v="DP"/>
    <d v="2026-03-09T00:00:00"/>
    <x v="55"/>
    <x v="3"/>
    <x v="15"/>
    <n v="12"/>
    <d v="2026-03-26T00:00:00"/>
    <m/>
    <m/>
    <x v="1"/>
    <s v="2-2026-008999"/>
    <d v="2026-03-16T00:00:00"/>
    <s v="N/A"/>
    <s v="N/A"/>
    <m/>
    <n v="6"/>
    <x v="1"/>
    <n v="2"/>
    <x v="0"/>
  </r>
  <r>
    <s v="1-2026-011138"/>
    <d v="2026-03-10T00:00:00"/>
    <s v="Traslado por competencia – Art 21 ley 1437 de 2011. Solicitud de información diseño CONPES 4157 de 2025. Rad. DNP 20266630172522. "/>
    <s v="DEPARTAMENTO NACIONAL PLANEACION-DNP"/>
    <s v="DP"/>
    <d v="2026-03-11T00:00:00"/>
    <x v="55"/>
    <x v="3"/>
    <x v="8"/>
    <n v="12"/>
    <d v="2026-03-27T00:00:00"/>
    <m/>
    <s v="ASIGNÓ A OTRA DEPENDENCIA"/>
    <x v="1"/>
    <s v="N/A"/>
    <d v="2026-03-12T00:00:00"/>
    <s v="N/A"/>
    <s v="N/A"/>
    <s v="se asigna a la DEE al profesional Diego Armando Vanegas Páez"/>
    <n v="3"/>
    <x v="1"/>
    <n v="1"/>
    <x v="0"/>
  </r>
  <r>
    <s v="1-2026-011148"/>
    <d v="2026-03-10T00:00:00"/>
    <s v="Calibracion de medidores para sistemas de telegestion de alumbrado publico"/>
    <s v="Empresas Publicas de Medellín"/>
    <s v="DP"/>
    <d v="2026-03-11T00:00:00"/>
    <x v="55"/>
    <x v="3"/>
    <x v="20"/>
    <n v="12"/>
    <d v="2026-03-27T00:00:00"/>
    <m/>
    <m/>
    <x v="1"/>
    <s v="2-2026-008994"/>
    <d v="2026-03-18T00:00:00"/>
    <s v="2-2026-007976"/>
    <d v="2026-03-12T00:00:00"/>
    <s v="Se le asigno a la Superintendencia de Industri y Comercio (SIC)"/>
    <n v="7"/>
    <x v="1"/>
    <n v="1"/>
    <x v="2"/>
  </r>
  <r>
    <s v="1-2026-011181"/>
    <d v="2026-03-10T00:00:00"/>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1T00:00:00"/>
    <x v="55"/>
    <x v="3"/>
    <x v="8"/>
    <n v="12"/>
    <d v="2026-03-27T00:00:00"/>
    <m/>
    <s v="ASIGNÓ A OTRA DEPENDENCIA"/>
    <x v="1"/>
    <s v="N/A"/>
    <d v="2026-03-17T00:00:00"/>
    <s v="N/A"/>
    <s v="N/A"/>
    <s v="se asigna a la DEE al Grupo de Comunidades Energeticas"/>
    <n v="6"/>
    <x v="1"/>
    <n v="1"/>
    <x v="0"/>
  </r>
  <r>
    <s v="1-2026-011554"/>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556"/>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384"/>
    <d v="2026-03-11T00:00:00"/>
    <s v="copia de comunicacion enviada a Señor, CESAR AUGUSTO RODRIGUEZ PARRA  - COMUNICACIÓN TRASLADO POR COMPETENCIA RADICADO SOLICITUD DE OFICIO No. OFI26-00012217 / GFPU referencia radicado 2-2026-005867"/>
    <s v="Secretaría de Planeación Alcaldía de Villavicencio"/>
    <s v="DP"/>
    <d v="2026-03-11T00:00:00"/>
    <x v="56"/>
    <x v="3"/>
    <x v="2"/>
    <n v="12"/>
    <d v="2026-03-30T00:00:00"/>
    <m/>
    <m/>
    <x v="1"/>
    <s v="_x0009_2-2026-009921"/>
    <d v="2026-03-21T00:00:00"/>
    <s v="N/A"/>
    <s v="N/A"/>
    <m/>
    <n v="8"/>
    <x v="1"/>
    <n v="1"/>
    <x v="0"/>
  </r>
  <r>
    <s v="3-2026-015058"/>
    <d v="2026-03-11T00:00:00"/>
    <s v="DESIGNACION CONTRATOS VELASQUEZ PARRADO JOHANNA ANDREA GGC-0735-2026 y SANCHEZ SALAZAR JUAN CAMILO GGC-0838-2026"/>
    <s v="Subdirección Administrativa y Financiera"/>
    <s v="RESPUESTAS INFORMATIVAS"/>
    <d v="2026-03-11T00:00:00"/>
    <x v="56"/>
    <x v="3"/>
    <x v="5"/>
    <n v="12"/>
    <d v="2026-03-30T00:00:00"/>
    <m/>
    <m/>
    <x v="0"/>
    <s v="N/A"/>
    <d v="2026-03-27T00:00:00"/>
    <s v="N/A"/>
    <s v="N/A"/>
    <m/>
    <n v="12"/>
    <x v="1"/>
    <n v="1"/>
    <x v="0"/>
  </r>
  <r>
    <s v="1-2026-011633"/>
    <d v="2026-03-12T00:00:00"/>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x v="56"/>
    <x v="3"/>
    <x v="8"/>
    <n v="12"/>
    <d v="2026-03-31T00:00:00"/>
    <m/>
    <s v="ASIGNÓ A OTRA DEPENDENCIA"/>
    <x v="1"/>
    <s v="N/A"/>
    <d v="2026-03-18T00:00:00"/>
    <s v="N/A"/>
    <s v="N/A"/>
    <s v="se asigna a la DEE al Grupo de Comunidades Energeticas"/>
    <n v="5"/>
    <x v="1"/>
    <n v="0"/>
    <x v="0"/>
  </r>
  <r>
    <s v="1-2026-011494"/>
    <d v="2026-03-11T00:00:00"/>
    <s v="con el fin de solicitar la actualización de su información en la_x000a_base de datos del subsidio de Gas GLP."/>
    <s v="Andres Jimenez"/>
    <s v="DP"/>
    <d v="2026-03-13T00:00:00"/>
    <x v="57"/>
    <x v="3"/>
    <x v="8"/>
    <n v="12"/>
    <d v="2026-03-30T00:00:00"/>
    <m/>
    <s v="ASIGNÓ A OTRA DEPENDENCIA"/>
    <x v="1"/>
    <s v="N/A"/>
    <d v="2026-03-17T00:00:00"/>
    <s v="N/A"/>
    <s v="N/A"/>
    <s v="se asigna al Grupo de Gas"/>
    <n v="5"/>
    <x v="1"/>
    <n v="2"/>
    <x v="0"/>
  </r>
  <r>
    <s v="1-2026-011499"/>
    <d v="2026-03-11T00:00:00"/>
    <s v="Solicitud de información sobre proyectos STN /STR de la Resolución 40004 de 07 de enero de 2026 del MME"/>
    <s v="CREG"/>
    <s v="DP"/>
    <d v="2026-03-11T00:00:00"/>
    <x v="57"/>
    <x v="3"/>
    <x v="8"/>
    <n v="12"/>
    <d v="2026-03-30T00:00:00"/>
    <m/>
    <s v="ASIGNÓ A OTRA DEPENDENCIA"/>
    <x v="1"/>
    <s v="N/A"/>
    <d v="2026-03-20T00:00:00"/>
    <s v="N/A"/>
    <s v="N/A"/>
    <s v="SE ASIGNA A OARE"/>
    <n v="8"/>
    <x v="1"/>
    <n v="2"/>
    <x v="0"/>
  </r>
  <r>
    <s v="1-2026-011515"/>
    <d v="2026-03-11T00:00:00"/>
    <s v="INFORMACION COMERCIAL AIR-E"/>
    <s v="AIR-E SAS ESP"/>
    <s v="DP"/>
    <d v="2026-03-11T00:00:00"/>
    <x v="57"/>
    <x v="3"/>
    <x v="8"/>
    <n v="12"/>
    <d v="2026-03-30T00:00:00"/>
    <m/>
    <s v="ASIGNÓ A OTRA DEPENDENCIA"/>
    <x v="1"/>
    <s v="N/A"/>
    <d v="2026-03-13T00:00:00"/>
    <s v="N/A"/>
    <s v="N/A"/>
    <s v="SE ASIGNA A SUBSIDIOS"/>
    <n v="3"/>
    <x v="1"/>
    <n v="2"/>
    <x v="0"/>
  </r>
  <r>
    <s v="1-2026-011604"/>
    <d v="2026-03-12T00:00:00"/>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x v="57"/>
    <x v="3"/>
    <x v="8"/>
    <n v="12"/>
    <d v="2026-03-31T00:00:00"/>
    <m/>
    <s v="ASIGNÓ A OTRA DEPENDENCIA"/>
    <x v="1"/>
    <s v="N/A"/>
    <d v="2026-03-17T00:00:00"/>
    <s v="N/A"/>
    <s v="N/A"/>
    <s v="se asigna al grupo de Supervision"/>
    <n v="4"/>
    <x v="1"/>
    <n v="1"/>
    <x v="0"/>
  </r>
  <r>
    <s v="1-2026-011605"/>
    <d v="2026-03-12T00:00:00"/>
    <s v="Solicitud de acompañamiento preventivo a mesa de trabajo convocada por la CVS – Proyecto El Campano Solar, municipio de Chinú (Córdoba)"/>
    <s v="El Campano Solar S.A.S. E.S.P. "/>
    <s v="DP"/>
    <d v="2026-03-12T00:00:00"/>
    <x v="57"/>
    <x v="3"/>
    <x v="8"/>
    <n v="12"/>
    <d v="2026-03-31T00:00:00"/>
    <m/>
    <s v="ASIGNÓ A OTRA DEPENDENCIA"/>
    <x v="1"/>
    <s v="N/A"/>
    <d v="2026-03-16T00:00:00"/>
    <s v="N/A"/>
    <s v="N/A"/>
    <s v="se asigna a OAAS"/>
    <n v="3"/>
    <x v="1"/>
    <n v="1"/>
    <x v="0"/>
  </r>
  <r>
    <s v="1-2026-011613"/>
    <d v="2026-03-12T00:00:00"/>
    <s v="CONSULTAR SOBRE COBRO DE TARIFAS DE_x000a_ALUMBRADO PUBLICO"/>
    <s v="Juverth Moreno Ayala"/>
    <s v="DP"/>
    <d v="2026-03-12T00:00:00"/>
    <x v="57"/>
    <x v="3"/>
    <x v="12"/>
    <n v="12"/>
    <d v="2026-03-31T00:00:00"/>
    <m/>
    <m/>
    <x v="1"/>
    <s v="_x0009_2-2026-009667"/>
    <d v="2026-03-19T00:00:00"/>
    <s v="2-2026-009363"/>
    <d v="2026-03-18T00:00:00"/>
    <m/>
    <n v="6"/>
    <x v="1"/>
    <n v="1"/>
    <x v="2"/>
  </r>
  <r>
    <s v="1-2026-011623"/>
    <d v="2026-03-12T00:00:00"/>
    <s v="Auditoría al cumplimiento de la Curva “S” y del cronograma de construcción del proyecto BARZALOSA Remisión del Cuarto Informe de Auditoría "/>
    <s v=" Ingenieros Consultores Ingetec"/>
    <s v="DP"/>
    <d v="2026-03-12T00:00:00"/>
    <x v="57"/>
    <x v="3"/>
    <x v="12"/>
    <n v="12"/>
    <d v="2026-03-31T00:00:00"/>
    <m/>
    <m/>
    <x v="0"/>
    <s v="N/A"/>
    <d v="2026-03-19T00:00:00"/>
    <s v="N/A"/>
    <s v="N/A"/>
    <s v="Informe reposa en la carpeta compatida Informes SIN-curva S"/>
    <n v="6"/>
    <x v="1"/>
    <n v="1"/>
    <x v="0"/>
  </r>
  <r>
    <s v="1-2026-011726"/>
    <d v="2026-03-12T00:00:00"/>
    <s v="Entrega Informe No 4 – corte a 31 de diciembre de 2025 del proyecto GUAYEPO III - MME"/>
    <s v="Usaene"/>
    <s v="DP"/>
    <d v="2026-03-12T00:00:00"/>
    <x v="57"/>
    <x v="3"/>
    <x v="12"/>
    <n v="12"/>
    <d v="2026-03-31T00:00:00"/>
    <m/>
    <m/>
    <x v="0"/>
    <s v="N/A"/>
    <d v="2026-03-19T00:00:00"/>
    <s v="N/A"/>
    <s v="N/A"/>
    <s v="Informe reposa en la carpeta compatida Informes SIN-curva S"/>
    <n v="6"/>
    <x v="1"/>
    <n v="1"/>
    <x v="0"/>
  </r>
  <r>
    <s v="1-2026-011738"/>
    <d v="2026-03-12T00:00:00"/>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x v="57"/>
    <x v="3"/>
    <x v="8"/>
    <n v="12"/>
    <d v="2026-03-31T00:00:00"/>
    <m/>
    <s v="ASIGNÓ A OTRA DEPENDENCIA"/>
    <x v="1"/>
    <s v="N/A"/>
    <d v="2026-03-13T00:00:00"/>
    <s v="N/A"/>
    <s v="N/A"/>
    <s v="SE ASIGNA A GRUPO DE REGALIAS"/>
    <n v="2"/>
    <x v="1"/>
    <n v="1"/>
    <x v="0"/>
  </r>
  <r>
    <s v="1-2026-011885"/>
    <d v="2026-03-13T00:00:00"/>
    <s v="Notificación y solicitud de concepto técnico"/>
    <s v=" UNIDOS POR UN DESARROLLO SOSTENIBLE"/>
    <s v="DP"/>
    <d v="2026-03-13T00:00:00"/>
    <x v="57"/>
    <x v="3"/>
    <x v="8"/>
    <n v="12"/>
    <d v="2026-04-01T00:00:00"/>
    <m/>
    <s v="ASIGNÓ A OTRA DEPENDENCIA"/>
    <x v="1"/>
    <s v="N/A"/>
    <d v="2026-03-13T00:00:00"/>
    <s v="N/A"/>
    <s v="N/A"/>
    <s v="SE ASIGNA A GRUPO DE REGALIAS"/>
    <n v="1"/>
    <x v="1"/>
    <n v="0"/>
    <x v="0"/>
  </r>
  <r>
    <s v="1-2026-012095"/>
    <d v="2026-03-16T00:00:00"/>
    <s v="usuarios conectados a la infraestructura de Enel Colombia durante el mes de Febrero del 2026"/>
    <s v="Enel Colombia"/>
    <s v="RESPUESTAS INFORMATIVAS"/>
    <d v="2026-03-16T00:00:00"/>
    <x v="58"/>
    <x v="3"/>
    <x v="14"/>
    <n v="12"/>
    <d v="2026-04-06T00:00:00"/>
    <m/>
    <m/>
    <x v="1"/>
    <s v="2-2026-009360"/>
    <d v="2026-03-18T00:00:00"/>
    <s v="N/A"/>
    <s v="N/A"/>
    <s v=" Acuse de recibido radicado MME 1-2026-012095 Reporte nuevos usuarios"/>
    <n v="3"/>
    <x v="1"/>
    <n v="0"/>
    <x v="0"/>
  </r>
  <r>
    <s v="1-2026-011905"/>
    <d v="2026-03-13T00:00:00"/>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x v="58"/>
    <x v="3"/>
    <x v="29"/>
    <n v="12"/>
    <d v="2026-04-01T00:00:00"/>
    <m/>
    <s v="ASIGNÓ A OTRA DEPENDENCIA"/>
    <x v="1"/>
    <s v="N/A"/>
    <d v="2026-04-16T00:00:00"/>
    <s v="N/A"/>
    <s v="N/A"/>
    <s v="se asigno a la DEE al Grupo de Comunidades Energeticas lo devuelven, SE REASIGNA A LA DEE AL PROFESIONAL Julio Cesar Bonilla Rodelo"/>
    <n v="22"/>
    <x v="0"/>
    <n v="3"/>
    <x v="0"/>
  </r>
  <r>
    <s v="1-2026-008494"/>
    <d v="2026-02-27T00:00:00"/>
    <s v="Solicitud de información sobre planes y proyectos para el EIA del proyecto Parque Solar  San Diego 90 MW Referencia: Expediente LAS0007-00-2025 "/>
    <s v="Parque Solar Fotovoltaico San Diego - Solarpack Renovables S.A.S.,- C&amp;MA S.A"/>
    <s v="DP"/>
    <d v="2026-03-27T00:00:00"/>
    <x v="58"/>
    <x v="3"/>
    <x v="0"/>
    <n v="12"/>
    <d v="2026-03-17T00:00:00"/>
    <m/>
    <m/>
    <x v="1"/>
    <s v="2-2026-010240"/>
    <d v="2026-03-24T00:00:00"/>
    <s v="2-2026-009867"/>
    <d v="2026-03-20T00:00:00"/>
    <m/>
    <n v="17"/>
    <x v="0"/>
    <n v="17"/>
    <x v="1"/>
  </r>
  <r>
    <s v="1-2026-011442"/>
    <d v="2026-03-11T00:00:00"/>
    <s v="DENUNCIA EXCESIVOS COBROS EN LA FACTURA DE ENEL COLOMBIA EN LOS SERVICIOS DE ALUMBRADOPÚBLICO Y ASEO._x000a_"/>
    <s v="AMPARO RODRIGUEZ"/>
    <s v="DP"/>
    <d v="2026-03-11T00:00:00"/>
    <x v="58"/>
    <x v="3"/>
    <x v="24"/>
    <n v="12"/>
    <d v="2026-03-30T00:00:00"/>
    <m/>
    <m/>
    <x v="1"/>
    <s v="2-2026-010068"/>
    <d v="2026-03-24T00:00:00"/>
    <s v="2-2026-009380"/>
    <d v="2026-03-18T00:00:00"/>
    <m/>
    <n v="9"/>
    <x v="1"/>
    <n v="5"/>
    <x v="2"/>
  </r>
  <r>
    <s v="1-2026-011691"/>
    <d v="2026-03-12T00:00:00"/>
    <s v="quisiera saber que articulo del TÍTULO 18 – REQUISITOS GENERALES PARA CENTRALES DE GENERACIÓN  del  RETIE debo utilizar para evaluar una granja solar con capacidad superior a 1 MW_x000a_"/>
    <s v="Miguel Angel Ortiz Leon ir.tecnico@crsas.co"/>
    <s v="DP"/>
    <d v="2026-03-12T00:00:00"/>
    <x v="58"/>
    <x v="3"/>
    <x v="8"/>
    <n v="12"/>
    <d v="2026-03-31T00:00:00"/>
    <m/>
    <s v="ASIGNÓ A OTRA DEPENDENCIA"/>
    <x v="1"/>
    <s v="N/A"/>
    <d v="2026-03-16T00:00:00"/>
    <s v="N/A"/>
    <s v="N/A"/>
    <s v="SE ASIGNA AL GRUPO DE REGALAMENTOS"/>
    <n v="3"/>
    <x v="1"/>
    <n v="4"/>
    <x v="0"/>
  </r>
  <r>
    <s v="1-2026-011895"/>
    <d v="2026-03-13T00:00:00"/>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x v="58"/>
    <x v="3"/>
    <x v="13"/>
    <n v="12"/>
    <d v="2026-04-01T00:00:00"/>
    <m/>
    <m/>
    <x v="1"/>
    <s v="2-2026-011398"/>
    <d v="2026-03-30T00:00:00"/>
    <s v="2-2026-010576"/>
    <d v="2026-03-26T00:00:00"/>
    <m/>
    <n v="11"/>
    <x v="1"/>
    <n v="3"/>
    <x v="1"/>
  </r>
  <r>
    <s v="1-2026-011779"/>
    <d v="2026-03-13T00:00:00"/>
    <s v="Llamado urgente de intervención institucional ante grave crisis energética y afectación de derechos fundamentales en Puerto Carreño (Vichada)"/>
    <s v="Asociación Colombiana de Ciudades Capitales"/>
    <s v="DP"/>
    <d v="2026-03-13T00:00:00"/>
    <x v="58"/>
    <x v="3"/>
    <x v="8"/>
    <n v="12"/>
    <d v="2026-04-01T00:00:00"/>
    <m/>
    <s v="ASIGNÓ A OTRA DEPENDENCIA"/>
    <x v="1"/>
    <s v="N/A"/>
    <d v="2026-03-25T00:00:00"/>
    <s v="N/A"/>
    <s v="N/A"/>
    <s v="se asigna a supervision"/>
    <n v="8"/>
    <x v="1"/>
    <n v="3"/>
    <x v="0"/>
  </r>
  <r>
    <s v="1-2026-011771"/>
    <d v="2026-03-13T00:00:00"/>
    <s v="Petición para revisión de los tiempos de reconexión del servicio de energía y consideración de casos prioritarios "/>
    <s v="Valentina Berardinelli "/>
    <s v="DP"/>
    <d v="2026-03-13T00:00:00"/>
    <x v="58"/>
    <x v="3"/>
    <x v="24"/>
    <n v="12"/>
    <d v="2026-04-01T00:00:00"/>
    <m/>
    <m/>
    <x v="1"/>
    <s v="2-2026-010070"/>
    <d v="2026-03-24T00:00:00"/>
    <s v="2-2026-009670"/>
    <d v="2026-03-19T00:00:00"/>
    <m/>
    <n v="7"/>
    <x v="1"/>
    <n v="3"/>
    <x v="2"/>
  </r>
  <r>
    <s v="1-2026-011745"/>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27"/>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62"/>
    <d v="2026-03-12T00:00:00"/>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3T00:00:00"/>
    <x v="58"/>
    <x v="3"/>
    <x v="16"/>
    <n v="12"/>
    <d v="2026-03-31T00:00:00"/>
    <m/>
    <m/>
    <x v="1"/>
    <s v="2-2026-009669"/>
    <d v="2026-03-19T00:00:00"/>
    <s v="2-2026-009362"/>
    <d v="2026-03-18T00:00:00"/>
    <s v="Se traslada a la UPME"/>
    <n v="6"/>
    <x v="1"/>
    <n v="4"/>
    <x v="2"/>
  </r>
  <r>
    <s v="1-2026-011774"/>
    <d v="2026-03-13T00:00:00"/>
    <s v="Convocatoria a Mesa Prioritaria de Diálogo con la comunidad– Prestación del servicio de energía eléctrica en Puerto Carreño, Vichada."/>
    <s v="Procuraduria"/>
    <s v="DP"/>
    <d v="2026-03-13T00:00:00"/>
    <x v="58"/>
    <x v="3"/>
    <x v="8"/>
    <n v="12"/>
    <d v="2026-04-01T00:00:00"/>
    <m/>
    <s v="ASIGNÓ A OTRA DEPENDENCIA"/>
    <x v="1"/>
    <s v="N/A"/>
    <d v="2026-03-25T00:00:00"/>
    <s v="N/A"/>
    <s v="N/A"/>
    <s v="SE ASIGNA A SUPERVISION"/>
    <n v="8"/>
    <x v="1"/>
    <n v="3"/>
    <x v="0"/>
  </r>
  <r>
    <s v="1-2026-011899"/>
    <d v="2026-03-13T00:00:00"/>
    <s v="Solicitud de Información sobre superposicion con áreas previamente asignadas a otros proyectos del sector de minas y energía.  Proyecto de Energía Renovable Mulatos l. "/>
    <s v="Energia del Suroeste S.A. E.S.P."/>
    <s v="DP"/>
    <d v="2026-03-13T00:00:00"/>
    <x v="58"/>
    <x v="3"/>
    <x v="8"/>
    <n v="12"/>
    <d v="2026-04-01T00:00:00"/>
    <m/>
    <s v="ASIGNÓ A OTRA DEPENDENCIA"/>
    <x v="1"/>
    <s v="N/A"/>
    <d v="2026-03-16T00:00:00"/>
    <s v="N/A"/>
    <s v="N/A"/>
    <s v="SE ASIGNA A OARE"/>
    <n v="2"/>
    <x v="1"/>
    <n v="3"/>
    <x v="0"/>
  </r>
  <r>
    <s v="1-2026-011981"/>
    <d v="2026-03-16T00:00:00"/>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631"/>
    <d v="2026-03-12T00:00:00"/>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6T00:00:00"/>
    <x v="58"/>
    <x v="3"/>
    <x v="8"/>
    <n v="12"/>
    <d v="2026-03-31T00:00:00"/>
    <m/>
    <s v="ASIGNÓ A OTRA DEPENDENCIA"/>
    <x v="1"/>
    <s v="N/A"/>
    <d v="2026-03-17T00:00:00"/>
    <s v="N/A"/>
    <s v="N/A"/>
    <s v="SE ASIGNA OAAS"/>
    <n v="4"/>
    <x v="1"/>
    <n v="4"/>
    <x v="0"/>
  </r>
  <r>
    <s v="1-2026-011546"/>
    <d v="2026-03-11T00:00:00"/>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x v="58"/>
    <x v="3"/>
    <x v="8"/>
    <n v="12"/>
    <d v="2026-03-30T00:00:00"/>
    <m/>
    <s v="ASIGNÓ A OTRA DEPENDENCIA"/>
    <x v="1"/>
    <s v="N/A"/>
    <d v="2026-03-16T00:00:00"/>
    <s v="N/A"/>
    <s v="N/A"/>
    <s v="SE ASIGNA A OAAS"/>
    <n v="4"/>
    <x v="1"/>
    <n v="5"/>
    <x v="0"/>
  </r>
  <r>
    <s v="1-2026-011516"/>
    <d v="2026-03-11T00:00:00"/>
    <s v="COPIA RESPUESTA SeñorCARLOS FERNEY ROSERO carosero@emcali.com.co Asunto: Repuesta a comunicación E2025013578 Radicado CREG: E2025013578_x000a_Expediente CREG (NA) Radicado MME 1-2025-046322,"/>
    <s v="CREG"/>
    <s v="DP"/>
    <d v="2026-03-11T00:00:00"/>
    <x v="58"/>
    <x v="3"/>
    <x v="8"/>
    <n v="12"/>
    <d v="2026-03-30T00:00:00"/>
    <m/>
    <s v="ASIGNÓ A OTRA DEPENDENCIA"/>
    <x v="1"/>
    <s v="N/A"/>
    <d v="2026-03-16T00:00:00"/>
    <s v="N/A"/>
    <s v="N/A"/>
    <s v="SE ASIGNA A SUBSIDIOS"/>
    <n v="4"/>
    <x v="1"/>
    <n v="5"/>
    <x v="0"/>
  </r>
  <r>
    <s v="1-2026-011595"/>
    <d v="2026-03-12T00:00:00"/>
    <s v="SOLICITUD DE ORIENTACIÓN PARA LA FINANCIACIÓN DE LA OPERACIÓN Y MANTENIMIENTO DE SOLUCIONES FOTOVOLTAICAS INSTALADAS EN EL MUNICIPIO DE CANTAGALLO."/>
    <s v="Planeación e Infraestructura del municipio de Cantagallo"/>
    <s v="DP"/>
    <d v="2026-03-12T00:00:00"/>
    <x v="58"/>
    <x v="3"/>
    <x v="8"/>
    <n v="12"/>
    <d v="2026-03-31T00:00:00"/>
    <m/>
    <s v="ASIGNÓ A OTRA DEPENDENCIA"/>
    <x v="1"/>
    <s v="N/A"/>
    <d v="2026-03-17T00:00:00"/>
    <s v="N/A"/>
    <s v="N/A"/>
    <s v="SE ASIGNA A LA DEE AL GRUPO DE COLOMBIA SOLAR"/>
    <n v="4"/>
    <x v="1"/>
    <n v="4"/>
    <x v="0"/>
  </r>
  <r>
    <s v="1-2026-011988"/>
    <d v="2026-03-16T00:00:00"/>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99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00"/>
    <d v="2026-03-16T00:00:00"/>
    <s v="Notificación de inicio de la actividad de generación eléctrica_x0009_"/>
    <s v="EDEQ SA ESP"/>
    <s v="DP"/>
    <d v="2026-03-16T00:00:00"/>
    <x v="58"/>
    <x v="3"/>
    <x v="4"/>
    <n v="12"/>
    <d v="2026-04-06T00:00:00"/>
    <m/>
    <m/>
    <x v="0"/>
    <s v="N/A"/>
    <d v="2026-03-27T00:00:00"/>
    <s v="N/A"/>
    <s v="N/A"/>
    <s v="Archivado con autorización de la coordinadora y cococimiento de Juan Camilo"/>
    <n v="9"/>
    <x v="1"/>
    <n v="0"/>
    <x v="0"/>
  </r>
  <r>
    <s v="1-2026-012002"/>
    <d v="2026-03-16T00:00:00"/>
    <s v="CE20260334 Solicitud urgente de intervención y garantías para la continuidad del servicio público de energía en el Cauca"/>
    <s v="Centrales Eléctricas de Occidente S.A.S. E.S.P."/>
    <s v="DP"/>
    <d v="2026-03-16T00:00:00"/>
    <x v="58"/>
    <x v="3"/>
    <x v="15"/>
    <n v="12"/>
    <d v="2026-04-06T00:00:00"/>
    <m/>
    <m/>
    <x v="1"/>
    <s v="2-2026-014037"/>
    <d v="2026-04-09T00:00:00"/>
    <s v="2-2026-009920"/>
    <d v="2026-03-21T00:00:00"/>
    <m/>
    <n v="16"/>
    <x v="0"/>
    <n v="0"/>
    <x v="2"/>
  </r>
  <r>
    <s v="1-2026-012014"/>
    <d v="2026-03-16T00:00:00"/>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25"/>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4"/>
    <d v="2026-03-16T00:00:00"/>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x v="58"/>
    <x v="3"/>
    <x v="8"/>
    <n v="12"/>
    <d v="2026-04-06T00:00:00"/>
    <m/>
    <s v="ASIGNÓ A OTRA DEPENDENCIA"/>
    <x v="1"/>
    <s v="N/A"/>
    <d v="2026-03-16T00:00:00"/>
    <s v="N/A"/>
    <s v="N/A"/>
    <s v="SE ASIGNA A OARE"/>
    <n v="1"/>
    <x v="1"/>
    <n v="0"/>
    <x v="0"/>
  </r>
  <r>
    <s v="1-2026-012042"/>
    <d v="2026-03-16T00:00:00"/>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45"/>
    <d v="2026-03-16T00:00:00"/>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4"/>
    <d v="2026-03-16T00:00:00"/>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6"/>
    <d v="2026-03-16T00:00:00"/>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69"/>
    <d v="2026-03-16T00:00:00"/>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1"/>
    <d v="2026-03-16T00:00:00"/>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5"/>
    <d v="2026-03-16T00:00:00"/>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236"/>
    <d v="2026-03-16T00:00:00"/>
    <s v="Solicitud de modificación de la fecha de puesta en operación del proyecto _x000a_denominado “Nueva Subestación Toluviejo 220/110kV”.  "/>
    <s v="Caribemar de la Costa SAS"/>
    <s v="DP"/>
    <d v="2026-03-16T00:00:00"/>
    <x v="58"/>
    <x v="3"/>
    <x v="8"/>
    <n v="12"/>
    <d v="2026-04-06T00:00:00"/>
    <m/>
    <s v="ASIGNÓ A OTRA DEPENDENCIA"/>
    <x v="1"/>
    <s v="N/A"/>
    <d v="2026-03-17T00:00:00"/>
    <s v="N/A"/>
    <s v="N/A"/>
    <s v="SE ASIGNA A LA OAJ"/>
    <n v="2"/>
    <x v="1"/>
    <n v="0"/>
    <x v="0"/>
  </r>
  <r>
    <s v="1-2026-011444"/>
    <d v="2026-03-11T00:00:00"/>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x v="59"/>
    <x v="3"/>
    <x v="8"/>
    <n v="12"/>
    <d v="2026-03-30T00:00:00"/>
    <m/>
    <s v="ASIGNÓ A OTRA DEPENDENCIA"/>
    <x v="1"/>
    <s v="N/A"/>
    <d v="2026-03-17T00:00:00"/>
    <s v="N/A"/>
    <s v="N/A"/>
    <s v="SE ASIGNA AL GRUPO DE REGALIAS "/>
    <n v="5"/>
    <x v="1"/>
    <n v="6"/>
    <x v="0"/>
  </r>
  <r>
    <s v="1-2026-011620"/>
    <d v="2026-03-12T00:00:0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x v="59"/>
    <x v="3"/>
    <x v="8"/>
    <n v="12"/>
    <d v="2026-03-31T00:00:00"/>
    <m/>
    <s v="ASIGNÓ A OTRA DEPENDENCIA"/>
    <x v="1"/>
    <s v="N/A"/>
    <d v="2026-03-18T00:00:00"/>
    <s v="N/A"/>
    <s v="N/A"/>
    <s v="se asigna a OARE"/>
    <n v="5"/>
    <x v="1"/>
    <n v="5"/>
    <x v="0"/>
  </r>
  <r>
    <s v="1-2026-012444"/>
    <d v="2026-03-17T00:00:00"/>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TRASLADO POR COMPETENCIA"/>
    <d v="2026-03-17T00:00:00"/>
    <x v="59"/>
    <x v="3"/>
    <x v="8"/>
    <n v="2"/>
    <d v="2026-03-19T00:00:00"/>
    <m/>
    <s v="ASIGNÓ A OTRA DEPENDENCIA"/>
    <x v="1"/>
    <s v="N/A"/>
    <d v="2026-03-17T00:00:00"/>
    <s v="N/A"/>
    <s v="N/A"/>
    <s v="SE ASIGNA A LA DEE AL GRUPO DE COLOMBIA SOLAR"/>
    <n v="1"/>
    <x v="1"/>
    <n v="0"/>
    <x v="0"/>
  </r>
  <r>
    <s v="1-2026-011362"/>
    <d v="2026-03-11T00:00:00"/>
    <s v="Informe de la reunión 826 del Consejo Nacional de Operación, y aspectos técnicos que comprometen la operación del SIN en el corto, mediano y largo plazo."/>
    <s v="Consejo Nacional de Operación"/>
    <s v="RESPUESTAS INFORMATIVAS"/>
    <d v="2026-03-11T00:00:00"/>
    <x v="60"/>
    <x v="3"/>
    <x v="4"/>
    <n v="12"/>
    <d v="2026-03-30T00:00:00"/>
    <m/>
    <m/>
    <x v="0"/>
    <s v="N/A"/>
    <d v="2026-03-23T00:00:00"/>
    <s v="N/A"/>
    <s v="N/A"/>
    <s v="Informe de reunión CNO guardado en carpeta correspondiente"/>
    <n v="8"/>
    <x v="1"/>
    <n v="7"/>
    <x v="0"/>
  </r>
  <r>
    <s v="1-2026-012219"/>
    <d v="2026-03-16T00:00:00"/>
    <s v="número 202600002001354321 número 202600002001354321 Urgente solicitud de intervencion por fallas en servicio de energia en Puerto Carreño, vichada y solicitud de presencia intitucional "/>
    <s v="Defensoría del Pueblo"/>
    <s v="DP"/>
    <d v="2026-03-17T00:00:00"/>
    <x v="60"/>
    <x v="3"/>
    <x v="8"/>
    <n v="12"/>
    <d v="2026-04-06T00:00:00"/>
    <m/>
    <s v="ASIGNÓ A OTRA DEPENDENCIA"/>
    <x v="1"/>
    <s v="N/A"/>
    <d v="2026-03-19T00:00:00"/>
    <s v="N/A"/>
    <s v="N/A"/>
    <s v="se asigna al Grupo de Supervision"/>
    <n v="4"/>
    <x v="1"/>
    <n v="2"/>
    <x v="0"/>
  </r>
  <r>
    <s v="1-2026-012220"/>
    <d v="2026-03-16T00:00:0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x v="60"/>
    <x v="3"/>
    <x v="8"/>
    <n v="12"/>
    <d v="2026-04-06T00:00:00"/>
    <m/>
    <s v="ASIGNÓ A OTRA DEPENDENCIA"/>
    <x v="1"/>
    <s v="N/A"/>
    <d v="2026-03-18T00:00:00"/>
    <s v="N/A"/>
    <s v="N/A"/>
    <s v="SE ASIGNA A GRUPO DE REGALAMENTOS TECNICOS"/>
    <n v="3"/>
    <x v="1"/>
    <n v="2"/>
    <x v="0"/>
  </r>
  <r>
    <s v="1-2026-012233"/>
    <d v="2026-03-16T00:00:00"/>
    <s v=" Derecho de Petición - Solicitud de Concepto institucional y lineamientos sobre la interpretación del marco jurídico aplicable a la compatibilidad territorial de proyectos FNCER en suelo rural. "/>
    <s v="DSE NEIVA"/>
    <s v="DP"/>
    <d v="2026-03-17T00:00:00"/>
    <x v="60"/>
    <x v="3"/>
    <x v="8"/>
    <n v="12"/>
    <d v="2026-04-06T00:00:00"/>
    <m/>
    <s v="ASIGNÓ A OTRA DEPENDENCIA"/>
    <x v="1"/>
    <s v="N/A"/>
    <d v="2026-03-30T00:00:00"/>
    <s v="N/A"/>
    <s v="N/A"/>
    <s v="se asigna a OARE"/>
    <n v="10"/>
    <x v="1"/>
    <n v="2"/>
    <x v="0"/>
  </r>
  <r>
    <s v="1-2026-012264"/>
    <d v="2026-03-17T00:00:00"/>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x v="60"/>
    <x v="3"/>
    <x v="8"/>
    <n v="12"/>
    <d v="2026-04-07T00:00:00"/>
    <m/>
    <s v="ASIGNÓ A OTRA DEPENDENCIA"/>
    <x v="1"/>
    <s v="N/A"/>
    <d v="2026-03-18T00:00:00"/>
    <s v="N/A"/>
    <s v="N/A"/>
    <s v="SE ASIGNA A LA DIRECCION DE FORMALIZACION MINERA"/>
    <n v="2"/>
    <x v="1"/>
    <n v="1"/>
    <x v="0"/>
  </r>
  <r>
    <s v="1-2026-012358"/>
    <d v="2026-03-17T00:00:00"/>
    <s v="RTQ-2026-2494 Reporte información Nuevos Usuarios Rurales febrero 2026"/>
    <s v="RUITOQUE ENERGÍA"/>
    <s v="RESPUESTAS INFORMATIVAS"/>
    <d v="2026-03-17T00:00:00"/>
    <x v="60"/>
    <x v="3"/>
    <x v="14"/>
    <n v="12"/>
    <d v="2026-04-07T00:00:00"/>
    <m/>
    <m/>
    <x v="1"/>
    <s v="2-2026-009908"/>
    <d v="2026-03-21T00:00:00"/>
    <s v="N/A"/>
    <s v="N/A"/>
    <s v="Acuse de recibido radicado MME 1-2026-012358 Reporte nuevos usuarios"/>
    <n v="4"/>
    <x v="1"/>
    <n v="1"/>
    <x v="0"/>
  </r>
  <r>
    <s v="1-2026-012191"/>
    <d v="2026-03-16T00:00:00"/>
    <s v="Notificación solicitud retiro voluntario como agente del MEM de E2 ENERGIA EFICIENTE S.A. E.S.P. en la actividad _x000a_Comercialización. "/>
    <s v="XM Compañía de Expertos en Mercados S.A. E.S.P."/>
    <s v="DP"/>
    <d v="2026-03-16T00:00:00"/>
    <x v="60"/>
    <x v="3"/>
    <x v="4"/>
    <n v="12"/>
    <d v="2026-04-06T00:00:00"/>
    <m/>
    <m/>
    <x v="0"/>
    <s v="N/A"/>
    <d v="2026-03-27T00:00:00"/>
    <s v="N/A"/>
    <s v="N/A"/>
    <s v="Archivado con autorización de la coordinadora y cococimiento de Juan Camilo"/>
    <n v="9"/>
    <x v="1"/>
    <n v="2"/>
    <x v="0"/>
  </r>
  <r>
    <s v="1-2026-012239"/>
    <d v="2026-03-16T00:00:00"/>
    <s v="DENUNCIA DE INTERVENCION DE TRASFORMADORES VEREDA ARENOSO BAJO SECTOR UNO RIVERA - HUILA"/>
    <s v="Anonimo"/>
    <s v="DP"/>
    <d v="2026-03-17T00:00:00"/>
    <x v="60"/>
    <x v="3"/>
    <x v="23"/>
    <n v="12"/>
    <d v="2026-04-06T00:00:00"/>
    <m/>
    <m/>
    <x v="1"/>
    <s v="2-2026-010242_x000a_"/>
    <d v="2026-03-24T00:00:00"/>
    <s v="2-2026-009917 2-2026-009916"/>
    <d v="2026-03-24T00:00:00"/>
    <m/>
    <n v="6"/>
    <x v="1"/>
    <n v="2"/>
    <x v="2"/>
  </r>
  <r>
    <s v="1-2026-012533"/>
    <d v="2026-03-18T00:00:00"/>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RESPUESTAS INFORMATIVAS"/>
    <d v="2026-03-18T00:00:00"/>
    <x v="60"/>
    <x v="3"/>
    <x v="12"/>
    <n v="12"/>
    <d v="2026-04-08T00:00:00"/>
    <m/>
    <m/>
    <x v="0"/>
    <s v="N/A"/>
    <d v="2026-03-19T00:00:00"/>
    <s v="N/A"/>
    <s v="N/A"/>
    <s v="Informe reposa en la carpeta compatida Informes SIN-curva S"/>
    <n v="2"/>
    <x v="1"/>
    <n v="0"/>
    <x v="0"/>
  </r>
  <r>
    <s v="1-2026-012177"/>
    <d v="2026-03-16T00:00:00"/>
    <s v="Problema en inirida guainia sobre la luz desde diciembre  poner j a queja sobre la empresa de gensa y de emelce  sobre los cortos qje_x000a_se viene presentando se anexa los programas "/>
    <s v="Harol Guzman"/>
    <s v="DP"/>
    <d v="2026-03-16T00:00:00"/>
    <x v="60"/>
    <x v="3"/>
    <x v="23"/>
    <n v="12"/>
    <d v="2026-04-06T00:00:00"/>
    <m/>
    <m/>
    <x v="1"/>
    <s v="2-2026-010244_x000a_"/>
    <d v="2026-03-24T00:00:00"/>
    <s v="2-2026-009913"/>
    <d v="2026-03-24T00:00:00"/>
    <m/>
    <n v="6"/>
    <x v="1"/>
    <n v="2"/>
    <x v="2"/>
  </r>
  <r>
    <s v="1-2026-012567"/>
    <d v="2026-03-18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x v="60"/>
    <x v="3"/>
    <x v="8"/>
    <n v="12"/>
    <d v="2026-04-08T00:00:00"/>
    <m/>
    <s v="ASIGNÓ A OTRA DEPENDENCIA"/>
    <x v="1"/>
    <s v="N/A"/>
    <d v="2026-03-19T00:00:00"/>
    <s v="N/A"/>
    <s v="N/A"/>
    <s v="SE ASIGNA A SUPERVISION"/>
    <n v="2"/>
    <x v="1"/>
    <n v="0"/>
    <x v="0"/>
  </r>
  <r>
    <s v="1-2026-012153"/>
    <d v="2026-03-16T00:00:00"/>
    <s v="MINENERGIA: Registro radicado 2-2026-007120 conexo a radicado MME 1-2026-010026"/>
    <s v="INTERCOLOMBIA"/>
    <s v="TRASLADO POR COMPETENCIA"/>
    <d v="2026-03-16T00:00:00"/>
    <x v="60"/>
    <x v="3"/>
    <x v="4"/>
    <n v="2"/>
    <d v="2026-03-18T00:00:00"/>
    <m/>
    <m/>
    <x v="1"/>
    <s v="2-2026-012458"/>
    <d v="2026-03-31T00:00:00"/>
    <s v="_x0009_2-2026-011552"/>
    <d v="2026-03-30T00:00:00"/>
    <m/>
    <n v="11"/>
    <x v="0"/>
    <n v="2"/>
    <x v="1"/>
  </r>
  <r>
    <s v="1-2026-012587"/>
    <d v="2026-03-18T00:00:00"/>
    <s v="Entrega Informe No 4 – corte a 31 de diciembre de 2025 del proyecto TAMARINO SOLAR - MME"/>
    <s v="Usaene"/>
    <s v="RESPUESTAS INFORMATIVAS"/>
    <d v="2026-03-18T00:00:00"/>
    <x v="60"/>
    <x v="3"/>
    <x v="12"/>
    <n v="12"/>
    <d v="2026-04-08T00:00:00"/>
    <m/>
    <m/>
    <x v="0"/>
    <s v="N/A"/>
    <d v="2026-03-19T00:00:00"/>
    <s v="N/A"/>
    <s v="N/A"/>
    <s v="Informe reposa en la carpeta compatida Informes SIN-curva S"/>
    <n v="2"/>
    <x v="1"/>
    <n v="0"/>
    <x v="0"/>
  </r>
  <r>
    <s v="1-2026-012619"/>
    <d v="2026-03-18T00:00:00"/>
    <s v="Entrega Informe No 4 – corte a 31 de diciembre de 2025 del proyecto PARQUE SOLAR FOTOVOLTAICO TOLIMA NORTE 50MW - MME"/>
    <s v="Usaene"/>
    <s v="RESPUESTAS INFORMATIVAS"/>
    <d v="2026-03-18T00:00:00"/>
    <x v="60"/>
    <x v="3"/>
    <x v="12"/>
    <n v="12"/>
    <d v="2026-04-08T00:00:00"/>
    <m/>
    <m/>
    <x v="0"/>
    <s v="N/A"/>
    <d v="2026-03-19T00:00:00"/>
    <s v="N/A"/>
    <s v="N/A"/>
    <s v="Informe reposa en la carpeta compatida Informes SIN-curva S"/>
    <n v="2"/>
    <x v="1"/>
    <n v="0"/>
    <x v="0"/>
  </r>
  <r>
    <s v="1-2026-012627"/>
    <d v="2026-03-18T00:00:00"/>
    <s v="Entrega Informe No 4 – corte a 31 de diciembre de 2025 del proyecto PLANTA SOLAR LA ORQUÍDEA 200 MW - MME"/>
    <s v="Usaene"/>
    <s v="RESPUESTAS INFORMATIVAS"/>
    <d v="2026-03-18T00:00:00"/>
    <x v="60"/>
    <x v="3"/>
    <x v="12"/>
    <n v="12"/>
    <d v="2026-04-08T00:00:00"/>
    <m/>
    <m/>
    <x v="0"/>
    <s v="N/A"/>
    <d v="2026-03-19T00:00:00"/>
    <s v="N/A"/>
    <s v="N/A"/>
    <s v="Informe reposa en la carpeta compatida Informes SIN-curva S"/>
    <n v="2"/>
    <x v="1"/>
    <n v="0"/>
    <x v="0"/>
  </r>
  <r>
    <s v="1-2026-012628"/>
    <d v="2026-03-18T00:00:00"/>
    <s v="Entrega Informe No 4 – corte a 31 de diciembre de 2025 del proyecto BOSQUES SOLARES DE LOS LLANOS 6 - MME"/>
    <s v="Usaene"/>
    <s v="RESPUESTAS INFORMATIVAS"/>
    <d v="2026-03-18T00:00:00"/>
    <x v="60"/>
    <x v="3"/>
    <x v="12"/>
    <n v="12"/>
    <d v="2026-04-08T00:00:00"/>
    <m/>
    <m/>
    <x v="0"/>
    <s v="N/A"/>
    <d v="2026-03-19T00:00:00"/>
    <s v="N/A"/>
    <s v="N/A"/>
    <s v="Informe reposa en la carpeta compatida Informes SIN-curva S"/>
    <n v="2"/>
    <x v="1"/>
    <n v="0"/>
    <x v="0"/>
  </r>
  <r>
    <s v="1-2026-012635"/>
    <d v="2026-03-18T00:00:00"/>
    <s v="Entrega Informe No 4 – corte a 31 de diciembre de 2025 del proyecto TESALIA - MME"/>
    <s v="Usaene"/>
    <s v="RESPUESTAS INFORMATIVAS"/>
    <d v="2026-03-18T00:00:00"/>
    <x v="60"/>
    <x v="3"/>
    <x v="12"/>
    <n v="12"/>
    <d v="2026-04-08T00:00:00"/>
    <m/>
    <m/>
    <x v="0"/>
    <s v="N/A"/>
    <d v="2026-03-19T00:00:00"/>
    <s v="N/A"/>
    <s v="N/A"/>
    <s v="Informe reposa en la carpeta compatida Informes SIN-curva S"/>
    <n v="2"/>
    <x v="1"/>
    <n v="0"/>
    <x v="0"/>
  </r>
  <r>
    <s v="1-2026-012755"/>
    <d v="2026-03-19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x v="61"/>
    <x v="3"/>
    <x v="8"/>
    <n v="12"/>
    <d v="2026-04-09T00:00:00"/>
    <m/>
    <s v="ASIGNÓ A OTRA DEPENDENCIA"/>
    <x v="1"/>
    <s v="N/A"/>
    <d v="2026-03-19T00:00:00"/>
    <s v="N/A"/>
    <s v="N/A"/>
    <s v="SE ASIGNA A SUPERVISION"/>
    <n v="1"/>
    <x v="1"/>
    <n v="0"/>
    <x v="0"/>
  </r>
  <r>
    <s v="1-2026-012093"/>
    <d v="2026-03-16T00:00:00"/>
    <s v="Respuesta radicado 2-2026-005439"/>
    <s v="CENTRALES ELECTRICAS DEL NORTE DE SANTANDER"/>
    <s v="DP"/>
    <d v="2026-03-16T00:00:00"/>
    <x v="60"/>
    <x v="3"/>
    <x v="8"/>
    <n v="12"/>
    <d v="2026-04-06T00:00:00"/>
    <m/>
    <s v="ASIGNÓ A OTRA DEPENDENCIA"/>
    <x v="1"/>
    <s v="N/A"/>
    <d v="2026-03-19T00:00:00"/>
    <s v="N/A"/>
    <s v="N/A"/>
    <s v="SE ASIGNA AL GRUPO DE SUBSIDIOS"/>
    <n v="4"/>
    <x v="1"/>
    <n v="2"/>
    <x v="0"/>
  </r>
  <r>
    <s v="1-2026-012275"/>
    <d v="2026-03-17T00:00:00"/>
    <s v="Reiteración de solicitud de declaratoria de abandono de la Convocatoria UPME 02-2021 “Subestación Pacífico 230 kV y líneas de transmisión asociadas”"/>
    <s v="Comisión de Regulación de Energía y Gas"/>
    <s v="DP"/>
    <d v="2026-03-17T00:00:00"/>
    <x v="60"/>
    <x v="3"/>
    <x v="8"/>
    <n v="12"/>
    <d v="2026-04-07T00:00:00"/>
    <m/>
    <s v="ASIGNÓ A OTRA DEPENDENCIA"/>
    <x v="1"/>
    <s v="N/A"/>
    <d v="2026-03-19T00:00:00"/>
    <s v="N/A"/>
    <s v="N/A"/>
    <s v="SE ASIGNA AL GRUPO DE ENERGIA ELECTRICA"/>
    <n v="3"/>
    <x v="1"/>
    <n v="1"/>
    <x v="0"/>
  </r>
  <r>
    <s v="1-2026-012313"/>
    <d v="2026-03-17T00:00:00"/>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x v="60"/>
    <x v="3"/>
    <x v="17"/>
    <n v="12"/>
    <d v="2026-04-07T00:00:00"/>
    <m/>
    <m/>
    <x v="1"/>
    <s v="2-2026-010232"/>
    <d v="2026-03-24T00:00:00"/>
    <s v="2-2026-009919"/>
    <d v="2026-03-21T00:00:00"/>
    <m/>
    <n v="5"/>
    <x v="1"/>
    <n v="1"/>
    <x v="2"/>
  </r>
  <r>
    <s v="3-2026-016099"/>
    <d v="2026-03-18T00:00:00"/>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TRASLADO POR COMPETENCIA"/>
    <d v="2026-03-18T00:00:00"/>
    <x v="60"/>
    <x v="3"/>
    <x v="4"/>
    <n v="2"/>
    <d v="2026-03-20T00:00:00"/>
    <m/>
    <m/>
    <x v="1"/>
    <s v="3-2026-017431"/>
    <d v="2026-03-30T00:00:00"/>
    <s v="3-2026-016751_x000a_2-2026-010252_x000a_2-2026-010250_x000a_ 2-2026-010225"/>
    <d v="2026-03-24T00:00:00"/>
    <m/>
    <n v="8"/>
    <x v="0"/>
    <n v="0"/>
    <x v="2"/>
  </r>
  <r>
    <s v="1-2026-012528"/>
    <d v="2026-03-17T00:00:00"/>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8T00:00:00"/>
    <x v="61"/>
    <x v="3"/>
    <x v="15"/>
    <n v="12"/>
    <d v="2026-04-07T00:00:00"/>
    <m/>
    <m/>
    <x v="1"/>
    <s v="_x0009_2-2026-014051"/>
    <d v="2026-04-09T00:00:00"/>
    <s v="2-2026-010093"/>
    <d v="2026-03-24T00:00:00"/>
    <m/>
    <n v="15"/>
    <x v="0"/>
    <n v="2"/>
    <x v="2"/>
  </r>
  <r>
    <s v="1-2026-012493"/>
    <d v="2026-03-17T00:00:00"/>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x v="61"/>
    <x v="3"/>
    <x v="8"/>
    <n v="12"/>
    <d v="2026-04-07T00:00:00"/>
    <m/>
    <s v="ASIGNÓ A OTRA DEPENDENCIA"/>
    <x v="1"/>
    <s v="N/A"/>
    <d v="2026-03-20T00:00:00"/>
    <s v="N/A"/>
    <s v="N/A"/>
    <s v="se asigna a la DEE al Grupo de Comunidades Energeticas"/>
    <n v="4"/>
    <x v="1"/>
    <n v="2"/>
    <x v="0"/>
  </r>
  <r>
    <s v="1-2026-012733"/>
    <d v="2026-03-18T00:00:00"/>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x v="61"/>
    <x v="3"/>
    <x v="18"/>
    <n v="12"/>
    <d v="2026-04-08T00:00:00"/>
    <m/>
    <m/>
    <x v="1"/>
    <s v="2-2026-010233"/>
    <d v="2026-03-25T00:00:00"/>
    <s v="2-2026-009911"/>
    <d v="2026-03-22T00:00:00"/>
    <m/>
    <n v="5"/>
    <x v="1"/>
    <n v="1"/>
    <x v="2"/>
  </r>
  <r>
    <s v="1-2026-012734"/>
    <d v="2026-03-18T00:00:00"/>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x v="61"/>
    <x v="3"/>
    <x v="8"/>
    <n v="12"/>
    <d v="2026-04-08T00:00:00"/>
    <m/>
    <s v="ASIGNÓ A OTRA DEPENDENCIA"/>
    <x v="1"/>
    <s v="N/A"/>
    <d v="2026-03-19T00:00:00"/>
    <s v="N/A"/>
    <s v="N/A"/>
    <s v="SE ASIGNA A DIRECCION DE HIDROCARBUROS"/>
    <n v="2"/>
    <x v="1"/>
    <n v="1"/>
    <x v="0"/>
  </r>
  <r>
    <s v="1-2026-012738"/>
    <d v="2026-03-18T00:00:00"/>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x v="61"/>
    <x v="3"/>
    <x v="26"/>
    <n v="12"/>
    <d v="2026-04-08T00:00:00"/>
    <m/>
    <m/>
    <x v="1"/>
    <s v="2-2026-010246"/>
    <d v="2026-03-24T00:00:00"/>
    <s v="2-2026-010077"/>
    <d v="2026-03-24T00:00:00"/>
    <m/>
    <n v="4"/>
    <x v="1"/>
    <n v="1"/>
    <x v="2"/>
  </r>
  <r>
    <s v="1-2026-012751"/>
    <d v="2026-03-18T00:00:00"/>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9T00:00:00"/>
    <x v="61"/>
    <x v="3"/>
    <x v="8"/>
    <n v="12"/>
    <d v="2026-04-08T00:00:00"/>
    <m/>
    <s v="ASIGNÓ A OTRA DEPENDENCIA"/>
    <x v="1"/>
    <s v="N/A"/>
    <d v="2026-03-19T00:00:00"/>
    <s v="N/A"/>
    <s v="N/A"/>
    <s v="se asigna a OARE"/>
    <n v="2"/>
    <x v="1"/>
    <n v="1"/>
    <x v="0"/>
  </r>
  <r>
    <s v="1-2026-012887"/>
    <d v="2026-03-19T00:00:00"/>
    <s v="Comentarios al Proyecto de Resolución &quot;Por medio de la cual se adopta el Plan de Expansión de Transmisión 2025-2039&quot; "/>
    <s v="Asociación Colombiana de Generadores de Energía Eléctrica - ACOLGEN"/>
    <s v="DP"/>
    <d v="2026-03-19T00:00:00"/>
    <x v="61"/>
    <x v="3"/>
    <x v="4"/>
    <n v="12"/>
    <d v="2026-04-09T00:00:00"/>
    <m/>
    <m/>
    <x v="1"/>
    <s v="2-2026-010227"/>
    <d v="2026-03-24T00:00:00"/>
    <s v="N/A"/>
    <s v="N/A"/>
    <m/>
    <n v="3"/>
    <x v="1"/>
    <n v="0"/>
    <x v="0"/>
  </r>
  <r>
    <s v="1-2026-012899"/>
    <d v="2026-03-19T00:00:00"/>
    <s v="Comentarios a Plan de Expansión de Transmisión 2025 - 2039 "/>
    <s v="Empresa de Energía de Boyacá - EBSA S.A. E.S.P._x0009_"/>
    <s v="DP"/>
    <d v="2026-03-19T00:00:00"/>
    <x v="61"/>
    <x v="3"/>
    <x v="4"/>
    <n v="12"/>
    <d v="2026-04-09T00:00:00"/>
    <m/>
    <m/>
    <x v="1"/>
    <s v="2-2026-010228"/>
    <d v="2026-03-24T00:00:00"/>
    <s v="N/A"/>
    <s v="N/A"/>
    <m/>
    <n v="3"/>
    <x v="1"/>
    <n v="0"/>
    <x v="0"/>
  </r>
  <r>
    <s v="1-2026-012901"/>
    <d v="2026-03-19T00:00:00"/>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x v="61"/>
    <x v="3"/>
    <x v="8"/>
    <n v="12"/>
    <d v="2026-04-09T00:00:00"/>
    <m/>
    <s v="ASIGNÓ A OTRA DEPENDENCIA"/>
    <x v="1"/>
    <s v="N/A"/>
    <d v="2026-03-19T00:00:00"/>
    <s v="N/A"/>
    <s v="N/A"/>
    <s v="DESPACHO DEL VICEMISTRO DE ENERGIA"/>
    <n v="1"/>
    <x v="1"/>
    <n v="0"/>
    <x v="0"/>
  </r>
  <r>
    <s v="1-2026-013006"/>
    <d v="2026-03-19T00:00:00"/>
    <s v="Comentarios a Proyecto de Resolución MME Plan de Expansión Transmisión 2025-2039 – “Por medio de la cual se adopta el Plan de Expansión de Transmisión 2025 – 2039”"/>
    <s v="Interconexión Eléctrica S.A. E.S.P."/>
    <s v="DP"/>
    <d v="2026-03-19T00:00:00"/>
    <x v="61"/>
    <x v="3"/>
    <x v="4"/>
    <n v="12"/>
    <d v="2026-04-09T00:00:00"/>
    <m/>
    <m/>
    <x v="1"/>
    <s v="2-2026-010229"/>
    <d v="2026-03-24T00:00:00"/>
    <s v="N/A"/>
    <s v="N/A"/>
    <m/>
    <n v="3"/>
    <x v="1"/>
    <n v="0"/>
    <x v="0"/>
  </r>
  <r>
    <s v="3-2026-016236"/>
    <d v="2026-03-19T00:00:00"/>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x v="61"/>
    <x v="3"/>
    <x v="5"/>
    <n v="12"/>
    <d v="2026-04-09T00:00:00"/>
    <m/>
    <m/>
    <x v="0"/>
    <s v="N/A"/>
    <d v="2026-03-24T00:00:00"/>
    <s v="N/A"/>
    <s v="N/A"/>
    <s v="e remite correo a firmadigital@minenergia.gov.co el dia 24-03-2026 solicitando tramite de forma digital"/>
    <n v="3"/>
    <x v="1"/>
    <n v="0"/>
    <x v="0"/>
  </r>
  <r>
    <s v="3-2026-015855"/>
    <d v="2026-03-17T00:00:00"/>
    <s v="DESIGNACION CONTRATO GGC-0370-2026 - MARTHA STEPHANNY BARRETO MANTILLA GGC-0370-2026_x000a_RODRIGUEZ VILLADA JUAN ESTEBAN"/>
    <s v="Subdirección Administrativa y Financiera"/>
    <s v="DP"/>
    <d v="2026-03-17T00:00:00"/>
    <x v="61"/>
    <x v="3"/>
    <x v="5"/>
    <n v="12"/>
    <d v="2026-04-07T00:00:00"/>
    <m/>
    <m/>
    <x v="0"/>
    <s v="N/A"/>
    <d v="2026-03-27T00:00:00"/>
    <s v="N/A"/>
    <s v="N/A"/>
    <m/>
    <n v="8"/>
    <x v="1"/>
    <n v="2"/>
    <x v="0"/>
  </r>
  <r>
    <s v="1-2026-013146"/>
    <d v="2026-03-20T00:00:00"/>
    <s v="0757901-MINMINAS-125-26 -DOÑA JUANA I - Auditoria curva S - Informe 4"/>
    <s v=" Ingenieros Consultores Ingetec"/>
    <s v="DP"/>
    <d v="2026-03-20T00:00:00"/>
    <x v="62"/>
    <x v="3"/>
    <x v="12"/>
    <n v="12"/>
    <d v="2026-04-10T00:00:00"/>
    <m/>
    <m/>
    <x v="0"/>
    <s v="N/A"/>
    <d v="2026-03-20T00:00:00"/>
    <s v="N/A"/>
    <s v="N/A"/>
    <s v="Informe reposa en la carpeta compatida Informes SIN-curva S"/>
    <n v="1"/>
    <x v="1"/>
    <n v="0"/>
    <x v="0"/>
  </r>
  <r>
    <s v="1-2026-010123"/>
    <d v="2026-03-04T00:00:00"/>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x v="62"/>
    <x v="3"/>
    <x v="8"/>
    <n v="12"/>
    <d v="2026-03-20T00:00:00"/>
    <m/>
    <s v="ASIGNÓ A OTRA DEPENDENCIA"/>
    <x v="1"/>
    <s v="N/A"/>
    <d v="2026-03-21T00:00:00"/>
    <s v="N/A"/>
    <s v="N/A"/>
    <s v="Por instrucción de la Coordinadora del Grupo se devuelve comunicación por ser asignada sobre el tiempo para responder."/>
    <n v="13"/>
    <x v="0"/>
    <n v="16"/>
    <x v="0"/>
  </r>
  <r>
    <s v="1-2026-011007"/>
    <d v="2026-03-09T00:00:00"/>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x v="62"/>
    <x v="3"/>
    <x v="8"/>
    <n v="12"/>
    <d v="2026-03-26T00:00:00"/>
    <m/>
    <s v="ASIGNÓ A OTRA DEPENDENCIA"/>
    <x v="1"/>
    <s v="N/A"/>
    <d v="2026-03-21T00:00:00"/>
    <s v="N/A"/>
    <s v="N/A"/>
    <s v="SE ASIGNA A LA DFM"/>
    <n v="10"/>
    <x v="1"/>
    <n v="11"/>
    <x v="0"/>
  </r>
  <r>
    <s v="1-2026-011233"/>
    <d v="2026-03-10T00:00:00"/>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x v="62"/>
    <x v="3"/>
    <x v="18"/>
    <n v="12"/>
    <d v="2026-03-27T00:00:00"/>
    <m/>
    <m/>
    <x v="1"/>
    <s v="2-2026-010579"/>
    <d v="2026-03-27T00:00:00"/>
    <s v="2-2026-010234, 2-2026-010236, 2-2026-010237"/>
    <d v="2026-03-25T00:00:00"/>
    <m/>
    <n v="13"/>
    <x v="0"/>
    <n v="10"/>
    <x v="1"/>
  </r>
  <r>
    <s v="1-2026-011860"/>
    <d v="2026-03-13T00:00:0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x v="62"/>
    <x v="3"/>
    <x v="21"/>
    <n v="12"/>
    <d v="2026-04-01T00:00:00"/>
    <m/>
    <m/>
    <x v="0"/>
    <s v="N/A"/>
    <d v="2026-03-24T00:00:00"/>
    <s v="N/A"/>
    <s v="N/A"/>
    <m/>
    <n v="7"/>
    <x v="1"/>
    <n v="7"/>
    <x v="0"/>
  </r>
  <r>
    <s v="1-2026-012104"/>
    <d v="2026-03-16T00:00:00"/>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x v="62"/>
    <x v="3"/>
    <x v="26"/>
    <n v="12"/>
    <d v="2026-04-06T00:00:00"/>
    <m/>
    <m/>
    <x v="1"/>
    <s v="2-2026-010580"/>
    <d v="2026-03-26T00:00:00"/>
    <s v="2-2026-010245"/>
    <d v="2026-03-24T00:00:00"/>
    <m/>
    <n v="8"/>
    <x v="1"/>
    <n v="4"/>
    <x v="2"/>
  </r>
  <r>
    <s v="1-2026-012135"/>
    <d v="2026-03-16T00:00:00"/>
    <s v="Oficio Proyecto Primavera 6-39 I"/>
    <s v="Julio César García Y Asociados S.A.S."/>
    <s v="DP"/>
    <d v="2026-03-16T00:00:00"/>
    <x v="62"/>
    <x v="3"/>
    <x v="8"/>
    <n v="12"/>
    <d v="2026-04-06T00:00:00"/>
    <m/>
    <s v="ASIGNÓ A OTRA DEPENDENCIA"/>
    <x v="1"/>
    <s v="N/A"/>
    <d v="2026-03-21T00:00:00"/>
    <s v="N/A"/>
    <s v="N/A"/>
    <s v="SE ASIGNA AL GRUPO DE REGALAMENTOS TECNICOS"/>
    <n v="5"/>
    <x v="1"/>
    <n v="4"/>
    <x v="0"/>
  </r>
  <r>
    <s v="1-2026-012525"/>
    <d v="2026-03-17T00:00:00"/>
    <s v="Notificación solicitud retiro voluntario como agente del MEM de YARIGUIES SOLAR S.A.S. E.S.P. en la actividad Comercialización. "/>
    <s v="XM Compañía de Expertos en Mercados S.A. E.S.P."/>
    <s v="RESPUESTAS INFORMATIVAS"/>
    <d v="2026-03-17T00:00:00"/>
    <x v="62"/>
    <x v="3"/>
    <x v="4"/>
    <n v="12"/>
    <d v="2026-04-07T00:00:00"/>
    <m/>
    <m/>
    <x v="0"/>
    <s v="N/A"/>
    <d v="2026-03-27T00:00:00"/>
    <s v="N/A"/>
    <s v="N/A"/>
    <s v="Archivado con autorización de la coordinadora y cococimiento de Juan Camilo"/>
    <n v="8"/>
    <x v="1"/>
    <n v="3"/>
    <x v="0"/>
  </r>
  <r>
    <s v="1-2026-012557"/>
    <d v="2026-03-18T00:00:00"/>
    <s v="Traslado por competencia – radicado ANM interno No. 20261004441632 – Consulta sobre proyectos fotovoltaicos en el norte_x000a_del Tolima Del señor Osiris Osorio Ocampo,"/>
    <s v="Agencia Nacional de Minería"/>
    <s v="DP"/>
    <d v="2026-03-18T00:00:00"/>
    <x v="62"/>
    <x v="3"/>
    <x v="8"/>
    <n v="12"/>
    <d v="2026-04-08T00:00:00"/>
    <m/>
    <s v="ASIGNÓ A OTRA DEPENDENCIA"/>
    <x v="1"/>
    <s v="N/A"/>
    <d v="2026-03-24T00:00:00"/>
    <s v="N/A"/>
    <s v="N/A"/>
    <s v="SE ASIGNA A LA DEE A L GRUPO DE COMUNIDADES ENERGETICAS"/>
    <n v="4"/>
    <x v="1"/>
    <n v="2"/>
    <x v="0"/>
  </r>
  <r>
    <s v="1-2026-012568"/>
    <d v="2026-03-18T00:00:00"/>
    <s v="202644005402-1 Notificación solicitud retiro voluntario como agente del MEM de YARIGUIES SOLAR S.A.S. E.S.P. en la actividad Generación."/>
    <s v=" XM Compañía de Expertos en Mercados S.A. E.S.P."/>
    <s v="RESPUESTAS INFORMATIVAS"/>
    <d v="2026-03-18T00:00:00"/>
    <x v="62"/>
    <x v="3"/>
    <x v="4"/>
    <n v="12"/>
    <d v="2026-04-08T00:00:00"/>
    <m/>
    <m/>
    <x v="0"/>
    <s v="N/A"/>
    <d v="2026-03-27T00:00:00"/>
    <s v="N/A"/>
    <s v="N/A"/>
    <s v="Archivado con autorización de la coordinadora y cococimiento de Juan Camilo"/>
    <n v="7"/>
    <x v="1"/>
    <n v="2"/>
    <x v="0"/>
  </r>
  <r>
    <s v="1-2026-012577"/>
    <d v="2026-03-18T00:00:00"/>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9T00:00:00"/>
    <x v="62"/>
    <x v="3"/>
    <x v="8"/>
    <n v="12"/>
    <d v="2026-04-08T00:00:00"/>
    <m/>
    <s v="ASIGNÓ A OTRA DEPENDENCIA"/>
    <x v="1"/>
    <s v="N/A"/>
    <d v="2026-03-21T00:00:00"/>
    <s v="N/A"/>
    <s v="N/A"/>
    <s v="SE ASIGNA A OARE"/>
    <n v="3"/>
    <x v="1"/>
    <n v="2"/>
    <x v="0"/>
  </r>
  <r>
    <s v="1-2026-012647"/>
    <d v="2026-03-18T00:00:00"/>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x v="62"/>
    <x v="3"/>
    <x v="8"/>
    <n v="12"/>
    <d v="2026-04-08T00:00:00"/>
    <m/>
    <s v="ASIGNÓ A OTRA DEPENDENCIA"/>
    <x v="1"/>
    <s v="N/A"/>
    <d v="2026-03-21T00:00:00"/>
    <s v="N/A"/>
    <s v="N/A"/>
    <s v="SE ASIGNA A LA OAJ"/>
    <n v="3"/>
    <x v="1"/>
    <n v="2"/>
    <x v="0"/>
  </r>
  <r>
    <s v="1-2026-012662"/>
    <d v="2026-03-18T00:00:00"/>
    <s v="Comentarios al proyecto de resolución del MME &quot;Por medio de la cual se _x000a_adopta el Plan de Expansión de Transmisión 2025 – 2039.&quot;"/>
    <s v="Termobarranquilla S.A. E.S.P. - Tebsa"/>
    <s v="DP"/>
    <d v="2026-03-18T00:00:00"/>
    <x v="62"/>
    <x v="3"/>
    <x v="4"/>
    <n v="12"/>
    <d v="2026-04-08T00:00:00"/>
    <m/>
    <m/>
    <x v="1"/>
    <s v="2-2026-010230"/>
    <d v="2026-03-24T00:00:00"/>
    <s v="N/A"/>
    <s v="N/A"/>
    <m/>
    <n v="4"/>
    <x v="1"/>
    <n v="2"/>
    <x v="0"/>
  </r>
  <r>
    <s v="1-2026-012686"/>
    <d v="2026-03-18T00:00:00"/>
    <s v="Reglamentación del numeral 2 del artículo 274 de la Ley 2294 de 2023, respecto de los gestores comunitarios del agua y el saneamiento básico que prestan servicios públicos."/>
    <s v="Centrales Electricas Del Norte De Santander S.A. E.S.P"/>
    <s v="DP"/>
    <d v="2026-03-18T00:00:00"/>
    <x v="62"/>
    <x v="3"/>
    <x v="8"/>
    <n v="12"/>
    <d v="2026-04-08T00:00:00"/>
    <m/>
    <s v="ASIGNÓ A OTRA DEPENDENCIA"/>
    <x v="1"/>
    <s v="N/A"/>
    <d v="2026-03-21T00:00:00"/>
    <s v="N/A"/>
    <s v="N/A"/>
    <s v="SE ASIGNA AL GRUPO DE SUBSIDIOS"/>
    <n v="3"/>
    <x v="1"/>
    <n v="2"/>
    <x v="0"/>
  </r>
  <r>
    <s v="1-2026-012756"/>
    <d v="2026-03-19T00:00:00"/>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x v="62"/>
    <x v="3"/>
    <x v="8"/>
    <n v="12"/>
    <d v="2026-04-09T00:00:00"/>
    <m/>
    <s v="ASIGNÓ A OTRA DEPENDENCIA"/>
    <x v="1"/>
    <s v="N/A"/>
    <d v="2026-03-24T00:00:00"/>
    <s v="N/A"/>
    <s v="N/A"/>
    <s v="SE ASIGNA A OAAS"/>
    <n v="3"/>
    <x v="1"/>
    <n v="1"/>
    <x v="0"/>
  </r>
  <r>
    <s v="1-2026-012811"/>
    <d v="2026-03-19T00:00:00"/>
    <s v="DERECHO DE PETICIÓN - CONCEPTOS DEL MME RESPECTO A LA DECLARATORIA DE ACTOS ADMINISTRATIVOS FRENTE A PROYECTOS DE ENERGIA RENOVABLES"/>
    <s v=" Mateo Peralta Ballén"/>
    <s v="DP"/>
    <d v="2026-03-19T00:00:00"/>
    <x v="62"/>
    <x v="3"/>
    <x v="8"/>
    <n v="12"/>
    <d v="2026-04-09T00:00:00"/>
    <m/>
    <s v="ASIGNÓ A OTRA DEPENDENCIA"/>
    <x v="1"/>
    <s v="N/A"/>
    <d v="2026-03-26T00:00:00"/>
    <s v="N/A"/>
    <s v="N/A"/>
    <s v="SE ASIGNA A LA OAJ"/>
    <n v="5"/>
    <x v="1"/>
    <n v="1"/>
    <x v="0"/>
  </r>
  <r>
    <s v="1-2026-012819"/>
    <d v="2026-03-19T00:00:00"/>
    <s v=" Declaración de entrada en operación de proyecto PROG15970 ASTROLUMEN LA _x000a_GARITA"/>
    <s v="XM S.A. E.S.P"/>
    <s v="DP"/>
    <d v="2026-03-19T00:00:00"/>
    <x v="62"/>
    <x v="3"/>
    <x v="21"/>
    <n v="12"/>
    <d v="2026-04-09T00:00:00"/>
    <m/>
    <m/>
    <x v="0"/>
    <s v="N/A"/>
    <d v="2026-03-24T00:00:00"/>
    <s v="N/A"/>
    <s v="N/A"/>
    <m/>
    <n v="3"/>
    <x v="1"/>
    <n v="1"/>
    <x v="0"/>
  </r>
  <r>
    <s v="1-2026-012834"/>
    <d v="2026-03-19T00:00:00"/>
    <s v="Declaración de entrada en operación de proyecto PROG15898 GD Sirius "/>
    <s v="XM S.A. E.S.P"/>
    <s v="DP"/>
    <d v="2026-03-19T00:00:00"/>
    <x v="62"/>
    <x v="3"/>
    <x v="21"/>
    <n v="12"/>
    <d v="2026-04-09T00:00:00"/>
    <m/>
    <m/>
    <x v="0"/>
    <s v="N/A"/>
    <d v="2026-03-24T00:00:00"/>
    <s v="N/A"/>
    <s v="N/A"/>
    <m/>
    <n v="3"/>
    <x v="1"/>
    <n v="1"/>
    <x v="0"/>
  </r>
  <r>
    <s v="1-2026-012855"/>
    <d v="2026-03-19T00:00:00"/>
    <s v="Solicitud de confirmación de compatibilidad técnica y normativa – Línea de Extensión 3PA-COMBIA,13.8 kV. Coexistencias "/>
    <s v="Claudia Rivera, contacto@econ.com.co"/>
    <s v="DP"/>
    <d v="2026-03-19T00:00:00"/>
    <x v="62"/>
    <x v="3"/>
    <x v="8"/>
    <n v="12"/>
    <d v="2026-04-09T00:00:00"/>
    <m/>
    <s v="ASIGNÓ A OTRA DEPENDENCIA"/>
    <x v="1"/>
    <s v="N/A"/>
    <d v="2026-03-27T00:00:00"/>
    <s v="N/A"/>
    <s v="N/A"/>
    <s v="SE ASIGNA A OARE"/>
    <n v="6"/>
    <x v="1"/>
    <n v="1"/>
    <x v="0"/>
  </r>
  <r>
    <s v="1-2026-012928"/>
    <d v="2026-03-19T00:00:00"/>
    <s v="Declaración de entrada en operación de proyecto GD MEISSA II identificado con código PROG17277"/>
    <s v="XM S.A. E.S.P"/>
    <s v="DP"/>
    <d v="2026-03-19T00:00:00"/>
    <x v="62"/>
    <x v="3"/>
    <x v="21"/>
    <n v="12"/>
    <d v="2026-04-09T00:00:00"/>
    <m/>
    <m/>
    <x v="0"/>
    <s v="N/A"/>
    <d v="2026-03-24T00:00:00"/>
    <s v="N/A"/>
    <s v="N/A"/>
    <m/>
    <n v="3"/>
    <x v="1"/>
    <n v="1"/>
    <x v="0"/>
  </r>
  <r>
    <s v="1-2026-013016"/>
    <d v="2026-03-19T00:00:00"/>
    <s v="Acta de reunión caso TERMOELECTRICAS"/>
    <s v="Dirección de Defensa Jurídica Internacional"/>
    <s v="DP"/>
    <d v="2026-03-19T00:00:00"/>
    <x v="62"/>
    <x v="3"/>
    <x v="8"/>
    <n v="12"/>
    <d v="2026-04-09T00:00:00"/>
    <m/>
    <s v="ASIGNÓ A OTRA DEPENDENCIA"/>
    <x v="1"/>
    <s v="N/A"/>
    <d v="2026-03-21T00:00:00"/>
    <s v="N/A"/>
    <s v="N/A"/>
    <s v="SE ASIGNA A LA OAJ"/>
    <n v="2"/>
    <x v="1"/>
    <n v="1"/>
    <x v="0"/>
  </r>
  <r>
    <s v="1-2026-013029"/>
    <d v="2026-03-19T00:00:00"/>
    <s v="Solicitud de reunión para la presentación del proyecto “Guía para la _x000a_evaluación de amenazas geológicas en el sector minero-energético de Colombia, _x000a_subsector energía”.     "/>
    <s v="Servicio Geológico Colombiano"/>
    <s v="DP"/>
    <d v="2026-03-19T00:00:00"/>
    <x v="62"/>
    <x v="3"/>
    <x v="8"/>
    <n v="12"/>
    <d v="2026-04-09T00:00:00"/>
    <m/>
    <s v="ASIGNÓ A OTRA DEPENDENCIA"/>
    <x v="1"/>
    <s v="N/A"/>
    <d v="2026-03-21T00:00:00"/>
    <s v="N/A"/>
    <s v="N/A"/>
    <s v="SE ASIGNA AL DESPACHO DEL VICEMNISTRO"/>
    <n v="2"/>
    <x v="1"/>
    <n v="1"/>
    <x v="0"/>
  </r>
  <r>
    <s v="1-2026-013033"/>
    <d v="2026-03-19T00:00:00"/>
    <s v="Solicitud de información estratégica para el desarrollo del proyecto solar _x000a_DSE Puerto Boyacá y su línea de interconexión."/>
    <s v="enerlandgroup.com"/>
    <s v="DP"/>
    <d v="2026-03-19T00:00:00"/>
    <x v="62"/>
    <x v="3"/>
    <x v="8"/>
    <n v="12"/>
    <d v="2026-04-09T00:00:00"/>
    <m/>
    <s v="ASIGNÓ A OTRA DEPENDENCIA"/>
    <x v="1"/>
    <s v="N/A"/>
    <d v="2026-03-21T00:00:00"/>
    <s v="N/A"/>
    <s v="N/A"/>
    <s v="SE ASIGNA A OARE"/>
    <n v="2"/>
    <x v="1"/>
    <n v="1"/>
    <x v="0"/>
  </r>
  <r>
    <s v="1-2026-013092"/>
    <d v="2026-03-19T00:00:00"/>
    <s v="Solicitud de reunión para la presentación del proyecto “Guía para la _x000a_evaluación de amenazas geológicas en el sector minero-energético de Colombia, _x000a_subsector hidrocarburos”"/>
    <s v="Servicio Geológico Colombiano"/>
    <s v="DP"/>
    <d v="2026-03-19T00:00:00"/>
    <x v="62"/>
    <x v="3"/>
    <x v="8"/>
    <n v="12"/>
    <d v="2026-04-09T00:00:00"/>
    <m/>
    <s v="ASIGNÓ A OTRA DEPENDENCIA"/>
    <x v="1"/>
    <s v="N/A"/>
    <d v="2026-03-21T00:00:00"/>
    <s v="N/A"/>
    <s v="N/A"/>
    <s v="SE ASIGNA AL DESPACHO DEL VICEMNISTRO"/>
    <n v="2"/>
    <x v="1"/>
    <n v="1"/>
    <x v="0"/>
  </r>
  <r>
    <s v="1-2026-013107"/>
    <d v="2026-03-20T00:00:00"/>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x v="62"/>
    <x v="3"/>
    <x v="8"/>
    <n v="12"/>
    <d v="2026-04-10T00:00:00"/>
    <m/>
    <s v="ASIGNÓ A OTRA DEPENDENCIA"/>
    <x v="1"/>
    <s v="N/A"/>
    <d v="2026-03-24T00:00:00"/>
    <s v="N/A"/>
    <s v="N/A"/>
    <s v="SE ASIGNA A SUBSIDIOS al profesional Johan Esteban Mendieta, la información se encuentra relacionada a una solicitud realizada mediante radicado 2-2026-006903"/>
    <n v="2"/>
    <x v="1"/>
    <n v="0"/>
    <x v="0"/>
  </r>
  <r>
    <s v="1-2026-013109"/>
    <d v="2026-03-20T00:00:00"/>
    <s v="Reiteración de manifestación de interés – Proyectos urgentes Resolución MME 40004 de 2026"/>
    <s v="ENLAZA"/>
    <s v="DP"/>
    <d v="2026-03-20T00:00:00"/>
    <x v="62"/>
    <x v="3"/>
    <x v="8"/>
    <n v="12"/>
    <d v="2026-04-10T00:00:00"/>
    <m/>
    <s v="ASIGNÓ A OTRA DEPENDENCIA"/>
    <x v="1"/>
    <s v="N/A"/>
    <d v="2026-03-21T00:00:00"/>
    <s v="N/A"/>
    <s v="N/A"/>
    <s v="SE ASIGNA A OARE"/>
    <n v="1"/>
    <x v="1"/>
    <n v="0"/>
    <x v="0"/>
  </r>
  <r>
    <s v="1-2026-013121"/>
    <d v="2026-03-20T00:00:00"/>
    <s v="Declaración de entrada en operación de proyecto CSF ARENALES I con condigo _x000a_PROG16259."/>
    <s v=" XM S.A. E.S.P"/>
    <s v="DP"/>
    <d v="2026-03-20T00:00:00"/>
    <x v="62"/>
    <x v="3"/>
    <x v="21"/>
    <n v="12"/>
    <d v="2026-04-10T00:00:00"/>
    <m/>
    <m/>
    <x v="0"/>
    <s v="N/A"/>
    <d v="2026-03-24T00:00:00"/>
    <s v="N/A"/>
    <s v="N/A"/>
    <m/>
    <n v="2"/>
    <x v="1"/>
    <n v="0"/>
    <x v="0"/>
  </r>
  <r>
    <s v="1-2026-013126"/>
    <d v="2026-03-20T00:00:00"/>
    <s v="Declaración de entrada en operación de proyecto PROG15895 GD Biosolar "/>
    <s v=" XM S.A. E.S.P"/>
    <s v="DP"/>
    <d v="2026-03-20T00:00:00"/>
    <x v="62"/>
    <x v="3"/>
    <x v="21"/>
    <n v="12"/>
    <d v="2026-04-10T00:00:00"/>
    <m/>
    <m/>
    <x v="0"/>
    <s v="N/A"/>
    <d v="2026-03-24T00:00:00"/>
    <s v="N/A"/>
    <s v="N/A"/>
    <m/>
    <n v="2"/>
    <x v="1"/>
    <n v="0"/>
    <x v="0"/>
  </r>
  <r>
    <s v="1-2026-013127"/>
    <d v="2026-03-20T00:00:00"/>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x v="62"/>
    <x v="3"/>
    <x v="8"/>
    <n v="12"/>
    <d v="2026-04-10T00:00:00"/>
    <m/>
    <s v="ASIGNÓ A OTRA DEPENDENCIA"/>
    <x v="1"/>
    <s v="N/A"/>
    <d v="2026-03-24T00:00:00"/>
    <s v="N/A"/>
    <s v="N/A"/>
    <s v="SE ASIGNA AL GRUPO DE COMUNIDADES ENERGETICAS"/>
    <n v="2"/>
    <x v="1"/>
    <n v="0"/>
    <x v="0"/>
  </r>
  <r>
    <s v="1-2026-013130"/>
    <d v="2026-03-20T00:00:00"/>
    <s v="Referencia: Derecho de petición – Solicitud de levantamiento de medida cautelar (Anotación _x000a_No. Matrícula Inmobiliaria: 025-1897 "/>
    <s v="Daniela Gómez Zuluaga"/>
    <s v="DP"/>
    <d v="2026-03-20T00:00:00"/>
    <x v="62"/>
    <x v="3"/>
    <x v="8"/>
    <n v="12"/>
    <d v="2026-04-10T00:00:00"/>
    <m/>
    <s v="ASIGNÓ A OTRA DEPENDENCIA"/>
    <x v="1"/>
    <s v="N/A"/>
    <d v="2026-03-25T00:00:00"/>
    <s v="N/A"/>
    <s v="N/A"/>
    <s v="SE ASIGNA A OAJ"/>
    <n v="3"/>
    <x v="1"/>
    <n v="0"/>
    <x v="0"/>
  </r>
  <r>
    <s v="1-2026-010888"/>
    <d v="2026-03-09T00:00:00"/>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x v="63"/>
    <x v="3"/>
    <x v="8"/>
    <n v="12"/>
    <d v="2026-03-26T00:00:00"/>
    <m/>
    <s v="ASIGNÓ A OTRA DEPENDENCIA"/>
    <x v="1"/>
    <s v="N/A"/>
    <d v="2026-03-24T00:00:00"/>
    <s v="N/A"/>
    <s v="N/A"/>
    <s v="SE ASIGNA AL DESPACHO DEL MINISTRO"/>
    <n v="11"/>
    <x v="1"/>
    <n v="14"/>
    <x v="0"/>
  </r>
  <r>
    <s v="1-2026-011334"/>
    <d v="2026-03-11T00:00:00"/>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x v="64"/>
    <x v="3"/>
    <x v="8"/>
    <n v="12"/>
    <d v="2026-03-30T00:00:00"/>
    <m/>
    <s v="ASIGNÓ A OTRA DEPENDENCIA"/>
    <x v="1"/>
    <s v="N/A"/>
    <d v="2026-03-24T00:00:00"/>
    <s v="N/A"/>
    <s v="N/A"/>
    <s v="SE ASIGNA A OARE"/>
    <n v="9"/>
    <x v="1"/>
    <n v="13"/>
    <x v="0"/>
  </r>
  <r>
    <s v="1-2026-011346"/>
    <d v="2026-03-11T00:00:00"/>
    <s v="Solicitudes y alerta de riesgos operativos de la Resolución CREG 101 094 _x000a_de 2025."/>
    <s v="Consejo Nacional de Operación"/>
    <s v="DP"/>
    <d v="2026-03-11T00:00:00"/>
    <x v="64"/>
    <x v="3"/>
    <x v="8"/>
    <n v="12"/>
    <d v="2026-03-30T00:00:00"/>
    <m/>
    <s v="ASIGNÓ A OTRA DEPENDENCIA"/>
    <x v="1"/>
    <s v="N/A"/>
    <d v="2026-03-24T00:00:00"/>
    <s v="N/A"/>
    <s v="N/A"/>
    <s v="SE ASIGNA A OARE"/>
    <n v="9"/>
    <x v="1"/>
    <n v="13"/>
    <x v="0"/>
  </r>
  <r>
    <s v="1-2026-011371"/>
    <d v="2026-03-11T00:00:00"/>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x v="64"/>
    <x v="3"/>
    <x v="17"/>
    <n v="12"/>
    <d v="2026-03-30T00:00:00"/>
    <m/>
    <m/>
    <x v="1"/>
    <s v="2-2026-010571"/>
    <d v="2026-03-26T00:00:00"/>
    <s v="N/A"/>
    <s v="N/A"/>
    <m/>
    <n v="11"/>
    <x v="1"/>
    <n v="13"/>
    <x v="0"/>
  </r>
  <r>
    <s v="1-2026-011402"/>
    <d v="2026-03-11T00:00:00"/>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x v="64"/>
    <x v="3"/>
    <x v="8"/>
    <n v="12"/>
    <d v="2026-03-30T00:00:00"/>
    <m/>
    <s v="ASIGNÓ A OTRA DEPENDENCIA"/>
    <x v="1"/>
    <s v="N/A"/>
    <d v="2026-03-24T00:00:00"/>
    <s v="N/A"/>
    <s v="N/A"/>
    <s v="SE ASIGNA A OARE"/>
    <n v="9"/>
    <x v="1"/>
    <n v="13"/>
    <x v="0"/>
  </r>
  <r>
    <s v="1-2026-011303"/>
    <d v="2026-03-10T00:00:00"/>
    <s v="Oficio 2026-S-8662 - CERTIFICADO PLAN DE SOSTENIBILIDAD proyecto de inversión: &quot;IMPLEMENTACIÓN DE SISTEMAS DE ENERGÍA SOLAR FOTOVOLTAICA EN_x000a_EDIFICACIONES PÚBLICAS EN EL MUNICIPIO DE JAMUNDÍ&quot;"/>
    <s v="Alcaldia de Jamundi"/>
    <s v="DP"/>
    <d v="2026-03-10T00:00:00"/>
    <x v="64"/>
    <x v="3"/>
    <x v="8"/>
    <n v="12"/>
    <d v="2026-03-27T00:00:00"/>
    <m/>
    <s v="ASIGNÓ A OTRA DEPENDENCIA"/>
    <x v="1"/>
    <s v="N/A"/>
    <d v="2026-03-24T00:00:00"/>
    <s v="N/A"/>
    <s v="N/A"/>
    <s v="SE ASIGNA A REGALIAS"/>
    <n v="10"/>
    <x v="1"/>
    <n v="14"/>
    <x v="0"/>
  </r>
  <r>
    <s v="1-2026-011377"/>
    <d v="2026-03-11T00:00:00"/>
    <s v="Petición por déficit crítico de energía y fallas en la capacidad eléctrica en Puerto Carreño"/>
    <s v="DAIRON NICOLAS CAMERO BARRETO"/>
    <s v="DP"/>
    <d v="2026-03-11T00:00:00"/>
    <x v="63"/>
    <x v="3"/>
    <x v="8"/>
    <n v="12"/>
    <d v="2026-03-30T00:00:00"/>
    <m/>
    <s v="ASIGNÓ A OTRA DEPENDENCIA"/>
    <x v="1"/>
    <s v="N/A"/>
    <d v="2026-03-24T00:00:00"/>
    <s v="N/A"/>
    <s v="N/A"/>
    <s v="se asigna a Supervision"/>
    <n v="9"/>
    <x v="1"/>
    <n v="12"/>
    <x v="0"/>
  </r>
  <r>
    <s v="1-2026-011404"/>
    <d v="2026-03-11T00:00:00"/>
    <s v="RESPUESTA A SUS COMUNICACIONES CON RADICADO No. 2-2026-006397 DEL 03-03-2026 Y No. 2-2026-006395 DEVOLUCIÓN DE INFORME COMPARTO MI ENERGIA GECELCA"/>
    <s v="Generadora Y Comercializadora De Energía Del Caribe S.A. E.S.P GECELCA S.A. E.S.P."/>
    <s v="DP"/>
    <d v="2026-03-11T00:00:00"/>
    <x v="64"/>
    <x v="3"/>
    <x v="8"/>
    <n v="12"/>
    <d v="2026-03-30T00:00:00"/>
    <m/>
    <s v="ASIGNÓ A OTRA DEPENDENCIA"/>
    <x v="1"/>
    <s v="N/A"/>
    <d v="2026-03-24T00:00:00"/>
    <s v="N/A"/>
    <s v="N/A"/>
    <s v="SE ASIGNA A OARE"/>
    <n v="9"/>
    <x v="1"/>
    <n v="13"/>
    <x v="0"/>
  </r>
  <r>
    <s v="1-2026-011430"/>
    <d v="2026-03-11T00:00:0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x v="63"/>
    <x v="3"/>
    <x v="23"/>
    <n v="12"/>
    <d v="2026-03-30T00:00:00"/>
    <m/>
    <m/>
    <x v="1"/>
    <s v="2-2026-010572"/>
    <d v="2026-03-26T00:00:00"/>
    <s v="N/A"/>
    <s v="N/A"/>
    <m/>
    <n v="11"/>
    <x v="1"/>
    <n v="12"/>
    <x v="0"/>
  </r>
  <r>
    <s v="1-2026-01143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3"/>
    <d v="2026-03-26T00:00:00"/>
    <s v="2-2026-010241"/>
    <d v="2026-03-24T00:00:00"/>
    <s v="Se traslada al Ministerio de Hacienda y Credito Publico"/>
    <n v="11"/>
    <x v="1"/>
    <n v="12"/>
    <x v="1"/>
  </r>
  <r>
    <s v="1-2026-01166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4"/>
    <d v="2026-03-26T00:00:00"/>
    <s v="2-2026-010239"/>
    <d v="2026-03-24T00:00:00"/>
    <s v="Se traslada al Ministerio de Hacienda y Credito Publico"/>
    <n v="11"/>
    <x v="1"/>
    <n v="12"/>
    <x v="1"/>
  </r>
  <r>
    <s v="1-2026-011947"/>
    <d v="2026-03-13T00:00:00"/>
    <s v="Reiteración de solicitud de declaratoria de abandono de la Convocatoria UPME 02-2021 “Subestación Pacífico 230 kV y líneas de transmisión asociadas"/>
    <s v="Comisión de Regulación de Energía y Gas"/>
    <s v="DP"/>
    <d v="2026-03-13T00:00:00"/>
    <x v="63"/>
    <x v="3"/>
    <x v="8"/>
    <n v="12"/>
    <d v="2026-04-01T00:00:00"/>
    <m/>
    <s v="ASIGNÓ A OTRA DEPENDENCIA"/>
    <x v="1"/>
    <s v="N/A"/>
    <d v="2026-03-24T00:00:00"/>
    <s v="N/A"/>
    <s v="N/A"/>
    <s v="SE ASIGNA AL GRUPO DE ENERGIA ELECTRICA"/>
    <n v="7"/>
    <x v="1"/>
    <n v="10"/>
    <x v="0"/>
  </r>
  <r>
    <s v="1-2026-011951"/>
    <d v="2026-03-13T00:00:00"/>
    <s v="Solicitud de Información sobre superposIcIon con áreas previamente asignadas a otros proyectos del sector de minas y energía. Proyecto de Energía Renovable del Río Ambeima. "/>
    <s v="Generadora Union S.A.S"/>
    <s v="DP"/>
    <d v="2026-03-13T00:00:00"/>
    <x v="63"/>
    <x v="3"/>
    <x v="8"/>
    <n v="12"/>
    <d v="2026-04-01T00:00:00"/>
    <m/>
    <s v="ASIGNÓ A OTRA DEPENDENCIA"/>
    <x v="1"/>
    <s v="N/A"/>
    <d v="2026-03-24T00:00:00"/>
    <s v="N/A"/>
    <s v="N/A"/>
    <s v="SE ASIGNA A OARE"/>
    <n v="7"/>
    <x v="1"/>
    <n v="10"/>
    <x v="0"/>
  </r>
  <r>
    <s v="1-2026-011952"/>
    <d v="2026-03-13T00:00:00"/>
    <s v="Solicitud de Información sobre superposición con áreas previamente asignadas a otros proyectos del sector de minas y energía. Proyecto Hidroeléctrico del Río Chilí. "/>
    <s v="Generadora Union S.A.S"/>
    <s v="DP"/>
    <d v="2026-03-13T00:00:00"/>
    <x v="63"/>
    <x v="3"/>
    <x v="8"/>
    <n v="12"/>
    <d v="2026-04-01T00:00:00"/>
    <m/>
    <s v="ASIGNÓ A OTRA DEPENDENCIA"/>
    <x v="1"/>
    <s v="N/A"/>
    <d v="2026-03-24T00:00:00"/>
    <s v="N/A"/>
    <s v="N/A"/>
    <s v="SE ASIGNA A OARE"/>
    <n v="7"/>
    <x v="1"/>
    <n v="10"/>
    <x v="0"/>
  </r>
  <r>
    <s v="1-2026-011967"/>
    <d v="2026-03-16T00:00:00"/>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x v="63"/>
    <x v="3"/>
    <x v="8"/>
    <n v="12"/>
    <d v="2026-04-06T00:00:00"/>
    <m/>
    <s v="ASIGNÓ A OTRA DEPENDENCIA"/>
    <x v="1"/>
    <s v="N/A"/>
    <d v="2026-03-24T00:00:00"/>
    <s v="N/A"/>
    <s v="N/A"/>
    <s v="SE ASIGNA AL GRUPO DE PENSIONES Y ENTIDADES LIQUIDADAS"/>
    <n v="6"/>
    <x v="1"/>
    <n v="7"/>
    <x v="0"/>
  </r>
  <r>
    <s v="1-2026-011976"/>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1980"/>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2264"/>
    <d v="2026-03-17T00:00:00"/>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x v="63"/>
    <x v="3"/>
    <x v="8"/>
    <n v="12"/>
    <d v="2026-04-07T00:00:00"/>
    <m/>
    <s v="ASIGNÓ A OTRA DEPENDENCIA"/>
    <x v="1"/>
    <s v="N/A"/>
    <d v="2026-03-24T00:00:00"/>
    <s v="N/A"/>
    <s v="N/A"/>
    <s v="se asigna a la DEE al Grupo de comunidades Energeticas"/>
    <n v="5"/>
    <x v="1"/>
    <n v="6"/>
    <x v="0"/>
  </r>
  <r>
    <s v="1-2026-012593"/>
    <d v="2026-03-18T00:00:00"/>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x v="63"/>
    <x v="3"/>
    <x v="17"/>
    <n v="12"/>
    <d v="2026-04-08T00:00:00"/>
    <m/>
    <m/>
    <x v="1"/>
    <s v="2-2026-010577"/>
    <d v="2026-03-26T00:00:00"/>
    <s v="2-2026-010235"/>
    <d v="2026-03-24T00:00:00"/>
    <m/>
    <n v="6"/>
    <x v="1"/>
    <n v="5"/>
    <x v="2"/>
  </r>
  <r>
    <s v="1-2026-012613"/>
    <d v="2026-03-18T00:00:00"/>
    <s v="solicitud reunión y seguimiento caso suministro Guainía "/>
    <s v="Congreso de la República"/>
    <s v="DP"/>
    <d v="2026-03-18T00:00:00"/>
    <x v="64"/>
    <x v="3"/>
    <x v="8"/>
    <n v="12"/>
    <d v="2026-04-08T00:00:00"/>
    <m/>
    <s v="ASIGNÓ A OTRA DEPENDENCIA"/>
    <x v="1"/>
    <s v="N/A"/>
    <d v="2026-03-24T00:00:00"/>
    <s v="N/A"/>
    <s v="N/A"/>
    <s v="se asigna al Grupo de asuntos Legislativos"/>
    <n v="4"/>
    <x v="1"/>
    <n v="6"/>
    <x v="0"/>
  </r>
  <r>
    <s v="1-2026-012659"/>
    <d v="2026-03-18T00:00:00"/>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x v="64"/>
    <x v="3"/>
    <x v="8"/>
    <n v="12"/>
    <d v="2026-04-08T00:00:00"/>
    <m/>
    <s v="ASIGNÓ A OTRA DEPENDENCIA"/>
    <x v="1"/>
    <s v="N/A"/>
    <d v="2026-03-24T00:00:00"/>
    <s v="N/A"/>
    <s v="N/A"/>
    <s v="se asigna a la oficina de Asuntos Ambientales y sociales"/>
    <n v="4"/>
    <x v="1"/>
    <n v="6"/>
    <x v="0"/>
  </r>
  <r>
    <s v="1-2026-012665"/>
    <d v="2026-03-18T00:00:00"/>
    <s v="Incumplimientos de parte de la Compañia Energética_x000a_de Occidente CEO en el Cauca"/>
    <s v="Jorge Mosquera"/>
    <s v="DP"/>
    <d v="2026-03-18T00:00:00"/>
    <x v="64"/>
    <x v="3"/>
    <x v="17"/>
    <n v="12"/>
    <d v="2026-04-08T00:00:00"/>
    <m/>
    <m/>
    <x v="1"/>
    <s v="2-2026-010578"/>
    <d v="2026-03-26T00:00:00"/>
    <s v="2-2026-010243"/>
    <d v="2026-03-24T00:00:00"/>
    <m/>
    <n v="6"/>
    <x v="1"/>
    <n v="6"/>
    <x v="2"/>
  </r>
  <r>
    <s v="1-2026-012668"/>
    <d v="2026-03-18T00:00:00"/>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x v="64"/>
    <x v="3"/>
    <x v="8"/>
    <n v="12"/>
    <d v="2026-04-08T00:00:00"/>
    <m/>
    <s v="ASIGNÓ A OTRA DEPENDENCIA"/>
    <x v="1"/>
    <s v="N/A"/>
    <d v="2026-03-24T00:00:00"/>
    <s v="N/A"/>
    <s v="N/A"/>
    <s v="se asigna al Grupo de Regalias"/>
    <n v="4"/>
    <x v="1"/>
    <n v="6"/>
    <x v="0"/>
  </r>
  <r>
    <s v="1-2026-012683"/>
    <d v="2026-03-18T00:00:00"/>
    <s v=" Invitación a debate de control político- Asamblea Departamental de_x000a_Antioquia-,"/>
    <s v="Asamblea Departamental de Antioquia"/>
    <s v="DP"/>
    <d v="2026-03-18T00:00:00"/>
    <x v="64"/>
    <x v="3"/>
    <x v="8"/>
    <n v="12"/>
    <d v="2026-04-08T00:00:00"/>
    <m/>
    <s v="ASIGNÓ A OTRA DEPENDENCIA"/>
    <x v="1"/>
    <s v="N/A"/>
    <d v="2026-03-24T00:00:00"/>
    <s v="N/A"/>
    <s v="N/A"/>
    <s v="se asigna al Despacho del Ministro"/>
    <n v="4"/>
    <x v="1"/>
    <n v="6"/>
    <x v="0"/>
  </r>
  <r>
    <s v="1-2026-012702"/>
    <d v="2026-03-18T00:00:00"/>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x v="64"/>
    <x v="3"/>
    <x v="25"/>
    <n v="12"/>
    <d v="2026-04-08T00:00:00"/>
    <m/>
    <m/>
    <x v="1"/>
    <s v="2-2026-014978"/>
    <d v="2026-04-14T00:00:00"/>
    <s v="2-2026-014062"/>
    <d v="2026-04-09T00:00:00"/>
    <m/>
    <n v="17"/>
    <x v="0"/>
    <n v="6"/>
    <x v="1"/>
  </r>
  <r>
    <s v="1-2026-012914"/>
    <d v="2026-03-19T00:00:00"/>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x v="64"/>
    <x v="3"/>
    <x v="8"/>
    <n v="12"/>
    <d v="2026-04-09T00:00:00"/>
    <m/>
    <s v="ASIGNÓ A OTRA DEPENDENCIA"/>
    <x v="1"/>
    <s v="N/A"/>
    <d v="2026-03-27T00:00:00"/>
    <s v="N/A"/>
    <s v="N/A"/>
    <s v="SE ASIGNA A LA DEE AL GRUPO DE COMUNIDADES ENERGETICAS"/>
    <n v="6"/>
    <x v="1"/>
    <n v="5"/>
    <x v="0"/>
  </r>
  <r>
    <s v="1-2026-013001"/>
    <d v="2026-03-19T00:00:00"/>
    <s v="Respuesta con No. 202601520047001 Información de resultados de la audiencia de adjudicación. Convocatoria Pública UPME 05-2024 Subestación Nueva Quibdó 220 kV y líneas de transmisión asociadas."/>
    <s v="Unidad de Planeación Minero Energética - UPME"/>
    <s v="RESPUESTAS INFORMATIVAS"/>
    <d v="2026-03-19T00:00:00"/>
    <x v="64"/>
    <x v="3"/>
    <x v="4"/>
    <n v="12"/>
    <d v="2026-04-09T00:00:00"/>
    <m/>
    <m/>
    <x v="0"/>
    <s v="N/A"/>
    <d v="2026-03-27T00:00:00"/>
    <s v="N/A"/>
    <s v="N/A"/>
    <s v="Archivado con autorización de la coordinadora y cococimiento de Juan Camilo"/>
    <n v="6"/>
    <x v="1"/>
    <n v="5"/>
    <x v="0"/>
  </r>
  <r>
    <s v="1-2026-013068"/>
    <d v="2026-03-20T00:00:00"/>
    <s v="Acuerdo Operacional de coexistencia entre EL COPEY y AFINIA – Acompañamiento según Res 40358 de 2025 (radicado MME No. 1-2025-043040, 29-08-2025)"/>
    <s v="Sowitec Energías Renovables de Colombia S.A.S."/>
    <s v="DP"/>
    <d v="2026-03-20T00:00:00"/>
    <x v="63"/>
    <x v="3"/>
    <x v="8"/>
    <n v="12"/>
    <d v="2026-04-10T00:00:00"/>
    <m/>
    <s v="ASIGNÓ A OTRA DEPENDENCIA"/>
    <x v="1"/>
    <s v="N/A"/>
    <d v="2026-03-24T00:00:00"/>
    <s v="N/A"/>
    <s v="N/A"/>
    <s v="se asigna a OARE"/>
    <n v="2"/>
    <x v="1"/>
    <n v="3"/>
    <x v="0"/>
  </r>
  <r>
    <s v="1-2026-013073"/>
    <d v="2026-03-20T00:00:00"/>
    <s v="Solicitud de concepto sobre la periodicidad del mantenimiento de los Sistemas de Puesta a Tierra (SPT). "/>
    <s v="ISA INTERCOLOMBIA"/>
    <s v="DP"/>
    <d v="2026-03-20T00:00:00"/>
    <x v="63"/>
    <x v="3"/>
    <x v="8"/>
    <n v="12"/>
    <d v="2026-04-10T00:00:00"/>
    <m/>
    <s v="ASIGNÓ A OTRA DEPENDENCIA"/>
    <x v="1"/>
    <s v="N/A"/>
    <d v="2026-03-24T00:00:00"/>
    <s v="N/A"/>
    <s v="N/A"/>
    <s v="SE ASIGNA A GRUPO DE REGLAMENTOS TECNICOS"/>
    <n v="2"/>
    <x v="1"/>
    <n v="3"/>
    <x v="0"/>
  </r>
  <r>
    <s v="1-2026-013090"/>
    <d v="2026-03-20T00:00:00"/>
    <s v="Traslado por competencia solicitud de aclaración Resolución MME 40379 de 2025 y Circular MME 40038 de 2025 Radicado CREG: S2026002636 Id de referencia: E202600370"/>
    <s v="CREG"/>
    <s v="DP"/>
    <d v="2026-03-20T00:00:00"/>
    <x v="63"/>
    <x v="3"/>
    <x v="8"/>
    <n v="12"/>
    <d v="2026-04-10T00:00:00"/>
    <m/>
    <s v="ASIGNÓ A OTRA DEPENDENCIA"/>
    <x v="1"/>
    <s v="N/A"/>
    <d v="2026-03-24T00:00:00"/>
    <s v="N/A"/>
    <s v="N/A"/>
    <s v="se asigna a OARE"/>
    <n v="2"/>
    <x v="1"/>
    <n v="3"/>
    <x v="0"/>
  </r>
  <r>
    <s v="1-2026-013147"/>
    <d v="2026-03-20T00:00:00"/>
    <s v="Invitación Reunión con el Presidente de IEC"/>
    <s v="Icontec"/>
    <s v="DP"/>
    <d v="2026-03-20T00:00:00"/>
    <x v="63"/>
    <x v="3"/>
    <x v="8"/>
    <n v="12"/>
    <d v="2026-04-10T00:00:00"/>
    <m/>
    <s v="ASIGNÓ A OTRA DEPENDENCIA"/>
    <x v="1"/>
    <s v="N/A"/>
    <d v="2026-03-24T00:00:00"/>
    <s v="N/A"/>
    <s v="N/A"/>
    <s v="SE ASIGNA A GRUPO DE REGLAMENTOS TECNICOS"/>
    <n v="2"/>
    <x v="1"/>
    <n v="3"/>
    <x v="0"/>
  </r>
  <r>
    <s v="3-2026-015165"/>
    <d v="2026-03-12T00:00:00"/>
    <s v="Traslado del derecho de petición identificado con el radicados 1-2026-006161 de 11 de febrero de 2026, relacionados con la normativa aplicable al subsidio de energía para distritos de riego. "/>
    <s v="Dirección de Energía Eléctrica"/>
    <s v="DP"/>
    <d v="2026-03-12T00:00:00"/>
    <x v="63"/>
    <x v="3"/>
    <x v="8"/>
    <n v="12"/>
    <d v="2026-03-31T00:00:00"/>
    <m/>
    <s v="ASIGNÓ A OTRA DEPENDENCIA"/>
    <x v="1"/>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n v="8"/>
    <x v="1"/>
    <n v="11"/>
    <x v="0"/>
  </r>
  <r>
    <s v="3-2026-016159"/>
    <d v="2026-03-19T00:00:00"/>
    <s v="Remisión proyecto de respuesta al numeral 7 del derecho de petición con radicado No. 1-2026-007034, para lo de su competencia y consolidación"/>
    <s v="Grupo de Asuntos Nucleares"/>
    <s v="DP"/>
    <d v="2026-03-20T00:00:00"/>
    <x v="63"/>
    <x v="3"/>
    <x v="8"/>
    <n v="12"/>
    <d v="2026-04-09T00:00:00"/>
    <m/>
    <s v="ASIGNÓ A OTRA DEPENDENCIA"/>
    <x v="1"/>
    <s v="N/A"/>
    <d v="2026-03-24T00:00:00"/>
    <s v="N/A"/>
    <s v="N/A"/>
    <s v="se asigna a Supervision"/>
    <n v="3"/>
    <x v="1"/>
    <n v="4"/>
    <x v="0"/>
  </r>
  <r>
    <s v="1-2026-013149"/>
    <d v="2026-03-20T00:00:00"/>
    <s v="Remisión de actas – Mesas de trabajo Puerto Carreño (Vichada)"/>
    <s v="Procuraduría Delegada para la Gestión y la Gobernanza Territorial"/>
    <s v="DP"/>
    <d v="2026-03-24T00:00:00"/>
    <x v="64"/>
    <x v="3"/>
    <x v="8"/>
    <n v="12"/>
    <d v="2026-04-10T00:00:00"/>
    <m/>
    <s v="ASIGNÓ A OTRA DEPENDENCIA"/>
    <x v="1"/>
    <s v="N/A"/>
    <d v="2026-03-24T00:00:00"/>
    <s v="N/A"/>
    <s v="N/A"/>
    <s v="se asigna a Supervision"/>
    <n v="2"/>
    <x v="1"/>
    <n v="4"/>
    <x v="0"/>
  </r>
  <r>
    <s v="3-2026-016513"/>
    <d v="2026-03-20T00:00:00"/>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x v="64"/>
    <x v="3"/>
    <x v="6"/>
    <n v="12"/>
    <d v="2026-04-10T00:00:00"/>
    <m/>
    <m/>
    <x v="1"/>
    <s v="3-2026-017478"/>
    <d v="2026-03-30T00:00:00"/>
    <s v="N/A"/>
    <s v="N/A"/>
    <m/>
    <n v="6"/>
    <x v="1"/>
    <n v="4"/>
    <x v="0"/>
  </r>
  <r>
    <s v="1-2026-013483"/>
    <d v="2026-03-24T00:00:00"/>
    <s v="Solicitud de expedición de la resolución que fija la capacidad instalada – Parque Fotovoltaico Shangri-La (160 MW) MINENERGIA: Registro radicado 2-2026-002603"/>
    <s v="Atlas Renewable Energy"/>
    <s v="CAPACIDAD INSTALADA"/>
    <d v="2026-03-24T00:00:00"/>
    <x v="64"/>
    <x v="3"/>
    <x v="4"/>
    <n v="12"/>
    <d v="2026-04-13T00:00:00"/>
    <m/>
    <m/>
    <x v="1"/>
    <s v="2-2026-011553"/>
    <d v="2026-03-30T00:00:00"/>
    <s v="N/A"/>
    <s v="N/A"/>
    <m/>
    <n v="5"/>
    <x v="1"/>
    <n v="0"/>
    <x v="0"/>
  </r>
  <r>
    <s v="1-2026-013247"/>
    <d v="2026-03-24T00:00:00"/>
    <s v="Entrega Informe No 4 – corte a 31 de diciembre de 2025 del proyecto PARQUE SOLAR FOTOVOLTAICO FLOREO 200 MW - MME"/>
    <s v="Usaene"/>
    <s v="RESPUESTAS INFORMATIVAS"/>
    <d v="2026-03-24T00:00:00"/>
    <x v="64"/>
    <x v="3"/>
    <x v="12"/>
    <n v="12"/>
    <d v="2026-04-13T00:00:00"/>
    <m/>
    <m/>
    <x v="0"/>
    <s v="N/A"/>
    <d v="2026-03-25T00:00:00"/>
    <s v="N/A"/>
    <s v="N/A"/>
    <s v="Informe reposa en la carpeta compatida Informes SIN-curva S"/>
    <n v="2"/>
    <x v="1"/>
    <n v="0"/>
    <x v="0"/>
  </r>
  <r>
    <s v="1-2026-013289"/>
    <d v="2026-03-24T00:00:00"/>
    <s v="Entrega Informe No 4 – corte a 31 de diciembre de 2025 del proyecto PARQUE SOLAR LAS MARIAS - MME"/>
    <s v="Usaene"/>
    <s v="RESPUESTAS INFORMATIVAS"/>
    <d v="2026-03-24T00:00:00"/>
    <x v="64"/>
    <x v="3"/>
    <x v="12"/>
    <n v="12"/>
    <d v="2026-04-13T00:00:00"/>
    <m/>
    <m/>
    <x v="0"/>
    <s v="N/A"/>
    <d v="2026-03-25T00:00:00"/>
    <s v="N/A"/>
    <s v="N/A"/>
    <s v="Informe reposa en la carpeta compatida Informes SIN-curva S"/>
    <n v="2"/>
    <x v="1"/>
    <n v="0"/>
    <x v="0"/>
  </r>
  <r>
    <s v="1-2026-013454"/>
    <d v="2026-03-24T00:00:00"/>
    <s v="Entrega Informe No 4 – corte a 31 de diciembre de 2025 del proyecto PARQUE SOLAR FOTOVOLTAICO MELGAR DE 180 MW - MME"/>
    <s v="Usaene"/>
    <s v="RESPUESTAS INFORMATIVAS"/>
    <d v="2026-03-24T00:00:00"/>
    <x v="64"/>
    <x v="3"/>
    <x v="12"/>
    <n v="12"/>
    <d v="2026-04-13T00:00:00"/>
    <m/>
    <m/>
    <x v="0"/>
    <s v="N/A"/>
    <d v="2026-03-25T00:00:00"/>
    <s v="N/A"/>
    <s v="N/A"/>
    <s v="Informe reposa en la carpeta compatida Informes SIN-curva S"/>
    <n v="2"/>
    <x v="1"/>
    <n v="0"/>
    <x v="0"/>
  </r>
  <r>
    <s v="1-2026-013307"/>
    <d v="2026-03-24T00:00:00"/>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x v="64"/>
    <x v="3"/>
    <x v="8"/>
    <n v="12"/>
    <d v="2026-04-13T00:00:00"/>
    <m/>
    <s v="ASIGNÓ A OTRA DEPENDENCIA"/>
    <x v="1"/>
    <s v="N/A"/>
    <d v="2026-03-24T00:00:00"/>
    <s v="N/A"/>
    <s v="N/A"/>
    <s v="SE ASIGNA A OARE"/>
    <n v="1"/>
    <x v="1"/>
    <n v="0"/>
    <x v="0"/>
  </r>
  <r>
    <s v="1-2026-013418"/>
    <d v="2026-03-24T00:00:00"/>
    <s v="Solicitud de Intervención en electrificación rural mediante energía solar - vereda Los Estados, Barrancas La Guajira"/>
    <s v="BETZIMAR SOLANO DUARTE _x000a_Líder comunitaria – Vereda Los Estados _x000a_Barrancas, La Guajira "/>
    <s v="DP"/>
    <d v="2026-03-24T00:00:00"/>
    <x v="64"/>
    <x v="3"/>
    <x v="8"/>
    <n v="12"/>
    <d v="2026-04-13T00:00:00"/>
    <m/>
    <s v="ASIGNÓ A OTRA DEPENDENCIA"/>
    <x v="1"/>
    <s v="N/A"/>
    <d v="2026-03-26T00:00:00"/>
    <s v="N/A"/>
    <s v="N/A"/>
    <s v="SE ASIGNA A LA DEE AL GRUPO DE COMUNIDADES ENERGETICAS"/>
    <n v="3"/>
    <x v="1"/>
    <n v="0"/>
    <x v="0"/>
  </r>
  <r>
    <s v="1-2026-012295"/>
    <d v="2026-03-17T00:00:00"/>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x v="64"/>
    <x v="3"/>
    <x v="8"/>
    <n v="12"/>
    <d v="2026-04-07T00:00:00"/>
    <m/>
    <s v="ASIGNÓ A OTRA DEPENDENCIA"/>
    <x v="1"/>
    <s v="N/A"/>
    <d v="2026-03-24T00:00:00"/>
    <s v="N/A"/>
    <s v="N/A"/>
    <s v="SE ASIGNA A SUPERVISION"/>
    <n v="5"/>
    <x v="1"/>
    <n v="7"/>
    <x v="0"/>
  </r>
  <r>
    <s v="1-2026-012788"/>
    <d v="2026-03-19T00:00:00"/>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x v="64"/>
    <x v="3"/>
    <x v="8"/>
    <n v="12"/>
    <d v="2026-04-09T00:00:00"/>
    <m/>
    <s v="ASIGNÓ A OTRA DEPENDENCIA"/>
    <x v="1"/>
    <s v="N/A"/>
    <d v="2026-03-27T00:00:00"/>
    <s v="N/A"/>
    <s v="N/A"/>
    <s v="SE ASIGNA A LA SAF"/>
    <n v="6"/>
    <x v="1"/>
    <n v="5"/>
    <x v="0"/>
  </r>
  <r>
    <s v="1-2026-012803"/>
    <d v="2026-03-19T00:00:00"/>
    <s v="Respuesta Radicado No.: 2-2025-050755 del 04-11-2025 del 05/11/2025_x000a_(No. SSPD 20255294584912 del 05/11/2025)"/>
    <s v="Superintendencia de Servicios Publicos Domiciliarios"/>
    <s v="DP"/>
    <d v="2026-03-19T00:00:00"/>
    <x v="64"/>
    <x v="3"/>
    <x v="15"/>
    <n v="12"/>
    <d v="2026-04-09T00:00:00"/>
    <m/>
    <m/>
    <x v="1"/>
    <s v="2-2026-014061"/>
    <d v="2026-04-09T00:00:00"/>
    <s v="N/A"/>
    <s v="N/A"/>
    <m/>
    <n v="13"/>
    <x v="0"/>
    <n v="5"/>
    <x v="0"/>
  </r>
  <r>
    <s v="1-2026-012825"/>
    <d v="2026-03-19T00:00:00"/>
    <s v="Solicitud intervension por fallas en el servicio de energia en el bajo Baudo - choco  Corregimiento Chachajo 202600401401392741"/>
    <s v="Depensoria del Pueblo"/>
    <s v="DP"/>
    <d v="2026-03-19T00:00:00"/>
    <x v="64"/>
    <x v="3"/>
    <x v="16"/>
    <n v="12"/>
    <d v="2026-04-09T00:00:00"/>
    <m/>
    <m/>
    <x v="1"/>
    <s v="2-2026-011391"/>
    <d v="2026-03-30T00:00:00"/>
    <s v="2-2026-010575"/>
    <d v="2026-03-26T00:00:00"/>
    <s v="Se traslada a la SSPD"/>
    <n v="7"/>
    <x v="1"/>
    <n v="5"/>
    <x v="2"/>
  </r>
  <r>
    <s v="1-2026-012844"/>
    <d v="2026-03-19T00:00:00"/>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x v="64"/>
    <x v="3"/>
    <x v="8"/>
    <n v="12"/>
    <d v="2026-04-09T00:00:00"/>
    <m/>
    <s v="ASIGNÓ A OTRA DEPENDENCIA"/>
    <x v="1"/>
    <s v="N/A"/>
    <d v="2026-03-24T00:00:00"/>
    <s v="N/A"/>
    <s v="N/A"/>
    <s v="SE ASIGNA A OAAS"/>
    <n v="3"/>
    <x v="1"/>
    <n v="5"/>
    <x v="0"/>
  </r>
  <r>
    <s v="1-2026-012851"/>
    <d v="2026-03-19T00:00:00"/>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x v="64"/>
    <x v="3"/>
    <x v="8"/>
    <n v="12"/>
    <d v="2026-04-09T00:00:00"/>
    <m/>
    <s v="ASIGNÓ A OTRA DEPENDENCIA"/>
    <x v="1"/>
    <s v="N/A"/>
    <d v="2026-03-24T00:00:00"/>
    <s v="N/A"/>
    <s v="N/A"/>
    <s v="SE ASIGNA A OARE"/>
    <n v="3"/>
    <x v="1"/>
    <n v="5"/>
    <x v="0"/>
  </r>
  <r>
    <s v="1-2026-012860"/>
    <d v="2026-03-19T00:00:00"/>
    <s v="Comentarios al proyecto de resolución “Por medio de la cual se modifican las resoluciones 40252 del 18 de julio de 2024 y 40513 del 27 de noviembre de 2024” "/>
    <s v="Codensa S.A. E.S.P - Enel"/>
    <s v="RESPUESTAS INFORMATIVAS"/>
    <d v="2026-03-19T00:00:00"/>
    <x v="64"/>
    <x v="3"/>
    <x v="4"/>
    <n v="12"/>
    <d v="2026-04-09T00:00:00"/>
    <m/>
    <m/>
    <x v="1"/>
    <s v="2-2026-011392"/>
    <d v="2026-03-30T00:00:00"/>
    <s v="N/A"/>
    <s v="N/A"/>
    <m/>
    <n v="7"/>
    <x v="1"/>
    <n v="5"/>
    <x v="0"/>
  </r>
  <r>
    <s v="1-2026-012864"/>
    <d v="2026-03-19T00:00:00"/>
    <s v="Derecho de Petición - Solicitud de Concepto Técnico sobre el alcance del Artículo 10 de la Ley 1964 de 2019 en proyectos de vivienda nueva. "/>
    <s v="Rafael Camilo Buriticá Barrientos "/>
    <s v="DP"/>
    <d v="2026-03-19T00:00:00"/>
    <x v="64"/>
    <x v="3"/>
    <x v="8"/>
    <n v="12"/>
    <d v="2026-04-09T00:00:00"/>
    <m/>
    <s v="ASIGNÓ A OTRA DEPENDENCIA"/>
    <x v="1"/>
    <s v="N/A"/>
    <d v="2026-03-24T00:00:00"/>
    <s v="N/A"/>
    <s v="N/A"/>
    <s v="SE ASIGNA AL GRUPO DE REGALAMENTOS TECNICOS"/>
    <n v="3"/>
    <x v="1"/>
    <n v="5"/>
    <x v="0"/>
  </r>
  <r>
    <s v="1-2026-012955"/>
    <d v="2026-03-19T00:00:00"/>
    <s v="_x000a_Propuesta innovadora: Sistema hidráulico con efecto sifón para control de inundaciones y energía limpia_x000a_"/>
    <s v=" Instituto de Hidrología, Meteorología y Estudios Ambientales - IDEAM"/>
    <s v="DP"/>
    <d v="2026-03-19T00:00:00"/>
    <x v="64"/>
    <x v="3"/>
    <x v="17"/>
    <n v="12"/>
    <d v="2026-04-09T00:00:00"/>
    <m/>
    <m/>
    <x v="1"/>
    <s v="2-2026-012456"/>
    <d v="2026-03-31T00:00:00"/>
    <s v="2-2026-011295"/>
    <d v="2026-03-30T00:00:00"/>
    <m/>
    <n v="8"/>
    <x v="1"/>
    <n v="5"/>
    <x v="1"/>
  </r>
  <r>
    <s v="1-2026-012981"/>
    <d v="2026-03-19T00:00:00"/>
    <s v="NOTIFICACION DE DESOBEDIENCIA CIVIL NO PAGO DE SERVICIO DE ENERGIA POR MAL SERVICIO"/>
    <s v="Junta de accion comunal urbanizacion el campestre"/>
    <s v="DP"/>
    <d v="2026-03-19T00:00:00"/>
    <x v="64"/>
    <x v="3"/>
    <x v="28"/>
    <n v="12"/>
    <d v="2026-04-09T00:00:00"/>
    <m/>
    <m/>
    <x v="1"/>
    <s v="2-2026-011393"/>
    <d v="2026-03-30T00:00:00"/>
    <s v="2-2026-010582"/>
    <d v="2026-03-26T00:00:00"/>
    <s v="Se traslada a AFINIA"/>
    <n v="7"/>
    <x v="1"/>
    <n v="5"/>
    <x v="2"/>
  </r>
  <r>
    <s v="1-2026-012983"/>
    <d v="2026-03-19T00:00:00"/>
    <s v="Derecho de petición en interés colectivo, solicitud de inclusión en el proyecto de interconexion eléctrectrica"/>
    <s v="Gillermo Peña"/>
    <s v="DP"/>
    <d v="2026-03-19T00:00:00"/>
    <x v="64"/>
    <x v="3"/>
    <x v="8"/>
    <n v="12"/>
    <d v="2026-04-09T00:00:00"/>
    <m/>
    <s v="ASIGNÓ A OTRA DEPENDENCIA"/>
    <x v="1"/>
    <s v="N/A"/>
    <d v="2026-03-26T00:00:00"/>
    <s v="N/A"/>
    <s v="N/A"/>
    <s v="se asigna al grupo de supervision"/>
    <n v="5"/>
    <x v="1"/>
    <n v="5"/>
    <x v="0"/>
  </r>
  <r>
    <s v="1-2026-012999"/>
    <d v="2026-03-19T00:00:00"/>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x v="64"/>
    <x v="3"/>
    <x v="8"/>
    <n v="12"/>
    <d v="2026-04-09T00:00:00"/>
    <m/>
    <s v="ASIGNÓ A OTRA DEPENDENCIA"/>
    <x v="1"/>
    <s v="N/A"/>
    <d v="2026-03-24T00:00:00"/>
    <s v="N/A"/>
    <s v="N/A"/>
    <s v="se asigna a la DH"/>
    <n v="3"/>
    <x v="1"/>
    <n v="5"/>
    <x v="0"/>
  </r>
  <r>
    <s v="1-2026-013011"/>
    <d v="2026-03-19T00:00:00"/>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x v="64"/>
    <x v="3"/>
    <x v="8"/>
    <n v="12"/>
    <d v="2026-04-09T00:00:00"/>
    <m/>
    <s v="ASIGNÓ A OTRA DEPENDENCIA"/>
    <x v="1"/>
    <s v="N/A"/>
    <d v="2026-03-25T00:00:00"/>
    <s v="N/A"/>
    <s v="N/A"/>
    <s v="se asigna a la OAJ"/>
    <n v="4"/>
    <x v="1"/>
    <n v="5"/>
    <x v="0"/>
  </r>
  <r>
    <s v="1-2026-013036"/>
    <d v="2026-03-20T00:00:00"/>
    <s v="Copia de comunicacion enviada a Señor ALBERTO OLARTE AGUIRRE Secretario Técnico CONSEJO NACIONAL DE OPERACIÓN - CNO Radicado: S2026002648_x000a_Su comunicación sobre la Resolución CREG 101 094 de 2025"/>
    <s v="CREG"/>
    <s v="DP"/>
    <d v="2026-03-20T00:00:00"/>
    <x v="64"/>
    <x v="3"/>
    <x v="8"/>
    <n v="12"/>
    <d v="2026-04-10T00:00:00"/>
    <m/>
    <s v="ASIGNÓ A OTRA DEPENDENCIA"/>
    <x v="1"/>
    <s v="N/A"/>
    <d v="2026-03-25T00:00:00"/>
    <s v="N/A"/>
    <s v="N/A"/>
    <s v="SE ASIGNA A OARE"/>
    <n v="3"/>
    <x v="1"/>
    <n v="4"/>
    <x v="0"/>
  </r>
  <r>
    <s v="1-2026-013217"/>
    <d v="2026-03-20T00:00:00"/>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4T00:00:00"/>
    <x v="64"/>
    <x v="3"/>
    <x v="20"/>
    <n v="12"/>
    <d v="2026-04-10T00:00:00"/>
    <m/>
    <m/>
    <x v="1"/>
    <s v="2-2026-014143"/>
    <d v="2026-04-13T00:00:00"/>
    <s v="2-2026-014980"/>
    <d v="2026-04-14T00:00:00"/>
    <m/>
    <n v="14"/>
    <x v="0"/>
    <n v="4"/>
    <x v="1"/>
  </r>
  <r>
    <s v="1-2026-013240"/>
    <d v="2026-03-24T00:00:0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x v="64"/>
    <x v="3"/>
    <x v="22"/>
    <n v="12"/>
    <d v="2026-04-13T00:00:00"/>
    <m/>
    <m/>
    <x v="1"/>
    <s v="2-2026-011399"/>
    <d v="2026-03-30T00:00:00"/>
    <s v="_x0009__x000a_2-2026-010583"/>
    <d v="2026-03-26T00:00:00"/>
    <m/>
    <n v="5"/>
    <x v="1"/>
    <n v="0"/>
    <x v="2"/>
  </r>
  <r>
    <s v="1-2026-013248"/>
    <d v="2026-03-24T00:00:00"/>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x v="64"/>
    <x v="3"/>
    <x v="8"/>
    <n v="12"/>
    <d v="2026-04-13T00:00:00"/>
    <m/>
    <s v="ASIGNÓ A OTRA DEPENDENCIA"/>
    <x v="1"/>
    <s v="N/A"/>
    <d v="2026-03-25T00:00:00"/>
    <s v="N/A"/>
    <s v="N/A"/>
    <s v="se asigna a la DH"/>
    <n v="2"/>
    <x v="1"/>
    <n v="0"/>
    <x v="0"/>
  </r>
  <r>
    <s v="1-2026-013251"/>
    <d v="2026-03-24T00:00:00"/>
    <s v="Entrega Informe No 4 – corte a 31 de diciembre de 2025 del proyecto CIMITARRA - MME"/>
    <s v="Usaene"/>
    <s v="RESPUESTAS INFORMATIVAS"/>
    <d v="2026-03-24T00:00:00"/>
    <x v="64"/>
    <x v="3"/>
    <x v="12"/>
    <n v="12"/>
    <d v="2026-04-13T00:00:00"/>
    <m/>
    <m/>
    <x v="0"/>
    <s v="N/A"/>
    <d v="2026-03-25T00:00:00"/>
    <s v="N/A"/>
    <s v="N/A"/>
    <s v="Informe reposa en la carpeta compatida Informes SIN-curva S"/>
    <n v="2"/>
    <x v="1"/>
    <n v="0"/>
    <x v="0"/>
  </r>
  <r>
    <s v="1-2026-013252"/>
    <d v="2026-03-24T00:00:00"/>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x v="64"/>
    <x v="3"/>
    <x v="8"/>
    <n v="12"/>
    <d v="2026-04-13T00:00:00"/>
    <m/>
    <s v="ASIGNÓ A OTRA DEPENDENCIA"/>
    <x v="1"/>
    <s v="N/A"/>
    <d v="2026-03-25T00:00:00"/>
    <s v="N/A"/>
    <s v="N/A"/>
    <s v="se asigna a Supervision"/>
    <n v="2"/>
    <x v="1"/>
    <n v="0"/>
    <x v="0"/>
  </r>
  <r>
    <s v="1-2026-013294"/>
    <d v="2026-03-24T00:00:00"/>
    <s v="Entrega Informe No 4 – corte a 31 de diciembre de 2025 del proyecto ATLÁNTICO PHOTOVOLTAIC - MME"/>
    <s v="Usaene"/>
    <s v="RESPUESTAS INFORMATIVAS"/>
    <d v="2026-03-24T00:00:00"/>
    <x v="64"/>
    <x v="3"/>
    <x v="12"/>
    <n v="12"/>
    <d v="2026-04-13T00:00:00"/>
    <m/>
    <m/>
    <x v="0"/>
    <s v="N/A"/>
    <d v="2026-03-25T00:00:00"/>
    <s v="N/A"/>
    <s v="N/A"/>
    <s v="Informe reposa en la carpeta compatida Informes SIN-curva S"/>
    <n v="2"/>
    <x v="1"/>
    <n v="0"/>
    <x v="0"/>
  </r>
  <r>
    <s v="1-2026-013336"/>
    <d v="2026-03-24T00:00:00"/>
    <s v="Confirmación de obras a desarrollar bajo el mecanismo de ampliación - Resolución MME 40004 de 2026 – Obras Urgentes. "/>
    <s v="Isa Intercolombia E.S.P"/>
    <s v="DP"/>
    <d v="2026-03-24T00:00:00"/>
    <x v="65"/>
    <x v="3"/>
    <x v="8"/>
    <n v="12"/>
    <d v="2026-04-13T00:00:00"/>
    <m/>
    <s v="ASIGNÓ A OTRA DEPENDENCIA"/>
    <x v="1"/>
    <s v="N/A"/>
    <d v="2026-03-25T00:00:00"/>
    <s v="N/A"/>
    <s v="N/A"/>
    <s v="SE ASIGNA  OARE"/>
    <n v="2"/>
    <x v="1"/>
    <n v="1"/>
    <x v="0"/>
  </r>
  <r>
    <s v="1-2026-013365"/>
    <d v="2026-03-24T00:00:00"/>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x v="65"/>
    <x v="3"/>
    <x v="17"/>
    <n v="12"/>
    <d v="2026-04-13T00:00:00"/>
    <m/>
    <m/>
    <x v="1"/>
    <s v="2-2026-011556"/>
    <d v="2026-03-30T00:00:00"/>
    <s v="2-2026-011394"/>
    <d v="2026-03-30T00:00:00"/>
    <m/>
    <n v="5"/>
    <x v="1"/>
    <n v="1"/>
    <x v="2"/>
  </r>
  <r>
    <s v="1-2026-013593"/>
    <d v="2026-03-25T00:00:00"/>
    <s v="Entrega Informe No 4 – corte a 31 de diciembre de 2025 del proyecto PARQUE SOLAR VILLAVIEJA DE 200 MW - MME"/>
    <s v="Usaene"/>
    <s v="RESPUESTAS INFORMATIVAS"/>
    <d v="2026-03-25T00:00:00"/>
    <x v="65"/>
    <x v="3"/>
    <x v="12"/>
    <n v="12"/>
    <d v="2026-04-14T00:00:00"/>
    <m/>
    <m/>
    <x v="0"/>
    <s v="N/A"/>
    <d v="2026-03-25T00:00:00"/>
    <s v="N/A"/>
    <s v="N/A"/>
    <s v="Informe reposa en la carpeta compatida Informes SIN-curva S"/>
    <n v="1"/>
    <x v="1"/>
    <n v="0"/>
    <x v="0"/>
  </r>
  <r>
    <s v="1-2026-013404"/>
    <d v="2026-03-24T00:00:00"/>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x v="65"/>
    <x v="3"/>
    <x v="8"/>
    <n v="12"/>
    <d v="2026-04-13T00:00:00"/>
    <m/>
    <s v="ASIGNÓ A OTRA DEPENDENCIA"/>
    <x v="1"/>
    <s v="N/A"/>
    <d v="2026-03-26T00:00:00"/>
    <s v="N/A"/>
    <s v="N/A"/>
    <s v="SE ASIGNA A OARE"/>
    <n v="3"/>
    <x v="1"/>
    <n v="1"/>
    <x v="0"/>
  </r>
  <r>
    <s v="1-2026-013448"/>
    <d v="2026-03-24T00:00:00"/>
    <s v=" Solicitud de intervención urgente por vulneración de derechos fundamentales ante deficiencias en el servicio de energía eléctrica, y situación de conflictividad social en el _x000a_municipio."/>
    <s v=" Alcaldía Municipal Buenos Aires Cauca"/>
    <s v="DP"/>
    <d v="2026-03-24T00:00:00"/>
    <x v="65"/>
    <x v="3"/>
    <x v="16"/>
    <n v="12"/>
    <d v="2026-04-13T00:00:00"/>
    <m/>
    <m/>
    <x v="1"/>
    <s v="2-2026-011390"/>
    <d v="2026-03-30T00:00:00"/>
    <s v="2-2026-010581"/>
    <d v="2026-03-26T00:00:00"/>
    <s v="Se traslada a la SSPD"/>
    <n v="5"/>
    <x v="1"/>
    <n v="1"/>
    <x v="2"/>
  </r>
  <r>
    <s v="1-2026-013623"/>
    <d v="2026-03-25T00:00:00"/>
    <s v="Reducción en la disponibilidad de la información  histórica publicada a través del servicio FTPS   "/>
    <s v="XM S.A. E.S.P"/>
    <s v="DP"/>
    <d v="2026-03-25T00:00:00"/>
    <x v="65"/>
    <x v="3"/>
    <x v="21"/>
    <n v="12"/>
    <d v="2026-04-14T00:00:00"/>
    <m/>
    <m/>
    <x v="0"/>
    <s v="N/A"/>
    <d v="2026-03-27T00:00:00"/>
    <s v="N/A"/>
    <s v="N/A"/>
    <s v="Informe reposa en la carpeta compatida Informes SIN-curva S"/>
    <n v="3"/>
    <x v="1"/>
    <n v="0"/>
    <x v="0"/>
  </r>
  <r>
    <s v="1-2026-014195"/>
    <d v="2026-03-27T00:00:00"/>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x v="47"/>
    <x v="3"/>
    <x v="21"/>
    <n v="12"/>
    <d v="2026-04-16T00:00:00"/>
    <m/>
    <s v="ASIGNÓ A OTRA DEPENDENCIA"/>
    <x v="1"/>
    <s v="N/A"/>
    <d v="2026-04-16T00:00:00"/>
    <s v="N/A"/>
    <s v="N/A"/>
    <s v="se asigna a OAAS"/>
    <n v="13"/>
    <x v="0"/>
    <n v="0"/>
    <x v="0"/>
  </r>
  <r>
    <s v="1-2026-014139"/>
    <d v="2026-03-27T00:00:00"/>
    <s v="Solicitud de información respecto a pedagogía en territorio del Plan Nacional Sectorial a su cargo."/>
    <s v="Procuraduría General de la Nación"/>
    <s v="DP"/>
    <d v="2026-03-27T00:00:00"/>
    <x v="66"/>
    <x v="3"/>
    <x v="10"/>
    <n v="12"/>
    <d v="2026-04-16T00:00:00"/>
    <m/>
    <m/>
    <x v="1"/>
    <s v="3-2026-021244"/>
    <d v="2026-04-15T00:00:00"/>
    <s v="N/A"/>
    <s v="N/A"/>
    <s v="Enviado a la Oficina de Control Interno para que ellos respondan a la PGN"/>
    <n v="12"/>
    <x v="1"/>
    <n v="3"/>
    <x v="0"/>
  </r>
  <r>
    <s v="1-2026-014296"/>
    <d v="2026-03-30T00:00:00"/>
    <s v="Solicitud de información – Circularización fondos Decreto 1073/2015 con corte al 31 de diciembre de 2025 - OCI - MHCP"/>
    <s v="Ministerio de Hacienda y Credito Publico"/>
    <s v="DP"/>
    <d v="2026-03-30T00:00:00"/>
    <x v="66"/>
    <x v="3"/>
    <x v="8"/>
    <n v="12"/>
    <d v="2026-04-17T00:00:00"/>
    <m/>
    <s v="ASIGNÓ A OTRA DEPENDENCIA"/>
    <x v="1"/>
    <s v="N/A"/>
    <d v="2026-03-30T00:00:00"/>
    <s v="N/A"/>
    <s v="N/A"/>
    <s v="se asigna a la SAF"/>
    <n v="1"/>
    <x v="1"/>
    <n v="0"/>
    <x v="0"/>
  </r>
  <r>
    <s v="1-2026-014307"/>
    <d v="2026-03-30T00:00:00"/>
    <s v="Derecho de Petición - Fallas Reiteradas de Energía -Air-e_ Consecutivo: 220268003272"/>
    <s v="Azteca Comunicaciones"/>
    <s v="DP"/>
    <d v="2026-03-30T00:00:00"/>
    <x v="66"/>
    <x v="3"/>
    <x v="20"/>
    <n v="12"/>
    <d v="2026-04-17T00:00:00"/>
    <m/>
    <m/>
    <x v="1"/>
    <s v="2-2026-014434"/>
    <d v="2026-04-13T00:00:00"/>
    <s v="2-2026-014144"/>
    <d v="2026-04-13T00:00:00"/>
    <m/>
    <n v="9"/>
    <x v="1"/>
    <n v="0"/>
    <x v="1"/>
  </r>
  <r>
    <s v="1-2026-014308"/>
    <d v="2026-03-30T00:00:00"/>
    <s v="Derecho de Petición - Fallas Reiteradas de Energía -Cedenar_ Consecutivo: 220268003273"/>
    <s v="Azteca Comunicaciones"/>
    <s v="DP"/>
    <d v="2026-03-30T00:00:00"/>
    <x v="66"/>
    <x v="3"/>
    <x v="20"/>
    <n v="12"/>
    <d v="2026-04-17T00:00:00"/>
    <m/>
    <m/>
    <x v="1"/>
    <s v="2-2026-014142"/>
    <d v="2026-04-13T00:00:00"/>
    <s v="2-2026-014979"/>
    <d v="2026-04-14T00:00:00"/>
    <m/>
    <n v="9"/>
    <x v="1"/>
    <n v="0"/>
    <x v="1"/>
  </r>
  <r>
    <s v="1-2026-014336"/>
    <d v="2026-03-30T00:00:00"/>
    <s v="Derecho de Petición - Fallas Reiteradas de Energía -Dispac_ Consecutivo: 220268003274"/>
    <s v="Azteca Comunicaciones"/>
    <s v="DP"/>
    <d v="2026-03-30T00:00:00"/>
    <x v="66"/>
    <x v="3"/>
    <x v="16"/>
    <n v="12"/>
    <d v="2026-04-17T00:00:00"/>
    <m/>
    <m/>
    <x v="1"/>
    <s v="2-2026-012364"/>
    <d v="2026-03-31T00:00:00"/>
    <s v="2-2026-011555"/>
    <d v="2026-03-30T00:00:00"/>
    <s v="Se traslada a DISPAC"/>
    <n v="2"/>
    <x v="1"/>
    <n v="0"/>
    <x v="2"/>
  </r>
  <r>
    <s v="1-2026-014375"/>
    <d v="2026-03-30T00:00:00"/>
    <s v="Derecho de Petición - Fallas Reiteradas de Energía -Electrovichada_ Consecutivo: 220268003276"/>
    <s v="Azteca Comunicaciones"/>
    <s v="DP"/>
    <d v="2026-03-30T00:00:00"/>
    <x v="66"/>
    <x v="3"/>
    <x v="17"/>
    <n v="12"/>
    <d v="2026-04-17T00:00:00"/>
    <m/>
    <m/>
    <x v="1"/>
    <s v="2-2026-012763"/>
    <d v="2026-04-06T00:00:00"/>
    <s v="2-2026-012668"/>
    <d v="2026-04-01T00:00:00"/>
    <m/>
    <n v="4"/>
    <x v="1"/>
    <n v="0"/>
    <x v="2"/>
  </r>
  <r>
    <s v="1-2026-013219"/>
    <d v="2026-03-20T00:00:00"/>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x v="66"/>
    <x v="3"/>
    <x v="9"/>
    <n v="12"/>
    <d v="2026-04-10T00:00:00"/>
    <m/>
    <s v="ASIGNÓ A OTRA DEPENDENCIA"/>
    <x v="1"/>
    <s v="N/A"/>
    <d v="2026-04-01T00:00:00"/>
    <s v="N/A"/>
    <s v="N/A"/>
    <s v="se asigna a la OPGI"/>
    <n v="8"/>
    <x v="1"/>
    <n v="10"/>
    <x v="0"/>
  </r>
  <r>
    <s v="1-2026-014103"/>
    <d v="2026-03-27T00:00:00"/>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x v="66"/>
    <x v="3"/>
    <x v="8"/>
    <n v="12"/>
    <d v="2026-04-16T00:00:00"/>
    <m/>
    <s v="ASIGNÓ A OTRA DEPENDENCIA"/>
    <x v="1"/>
    <s v="N/A"/>
    <d v="2026-03-30T00:00:00"/>
    <s v="N/A"/>
    <s v="N/A"/>
    <s v="SE ASIGNA A LA OARE"/>
    <n v="2"/>
    <x v="1"/>
    <n v="3"/>
    <x v="0"/>
  </r>
  <r>
    <s v="1-2026-014117"/>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30"/>
    <d v="2026-03-27T00:00:0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x v="66"/>
    <x v="3"/>
    <x v="8"/>
    <n v="12"/>
    <d v="2026-04-16T00:00:00"/>
    <m/>
    <s v="ASIGNÓ A OTRA DEPENDENCIA"/>
    <x v="1"/>
    <s v="N/A"/>
    <d v="2026-03-30T00:00:00"/>
    <s v="N/A"/>
    <s v="N/A"/>
    <s v="SE ASIGNA A OARE "/>
    <n v="2"/>
    <x v="1"/>
    <n v="3"/>
    <x v="0"/>
  </r>
  <r>
    <s v="1-2026-014148"/>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151"/>
    <d v="2026-03-27T00:00:00"/>
    <s v="Radicación caso N° GEE_20257821 – Incentivos para Gestión Eficiente de la Energía"/>
    <s v="Kendy Rueda"/>
    <s v="DP"/>
    <d v="2026-03-27T00:00:00"/>
    <x v="66"/>
    <x v="3"/>
    <x v="24"/>
    <n v="12"/>
    <d v="2026-04-16T00:00:00"/>
    <m/>
    <m/>
    <x v="1"/>
    <s v="2-2026-014982"/>
    <d v="2026-04-14T00:00:00"/>
    <s v="2-2026-014167-  2-2026-014437"/>
    <d v="2026-04-10T00:00:00"/>
    <m/>
    <n v="11"/>
    <x v="1"/>
    <n v="3"/>
    <x v="1"/>
  </r>
  <r>
    <s v="1-2026-014102"/>
    <d v="2026-03-27T00:00:00"/>
    <s v="Alcance a comunicación del 19 de marzo de 2026  Referencia:   Ratificación de manifestación de interés de los proyectos urgentes de la Resolución MME 40004 de 2026.  "/>
    <s v="Enlaza"/>
    <s v="DP"/>
    <d v="2026-03-27T00:00:00"/>
    <x v="66"/>
    <x v="3"/>
    <x v="8"/>
    <n v="12"/>
    <d v="2026-04-16T00:00:00"/>
    <m/>
    <s v="ASIGNÓ A OTRA DEPENDENCIA"/>
    <x v="1"/>
    <s v="N/A"/>
    <d v="2026-03-30T00:00:00"/>
    <s v="N/A"/>
    <s v="N/A"/>
    <s v="SE ASIGNA A OARE "/>
    <n v="2"/>
    <x v="1"/>
    <n v="3"/>
    <x v="0"/>
  </r>
  <r>
    <s v="1-2026-014161"/>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98"/>
    <d v="2026-03-27T00:00:00"/>
    <s v="CNE OIL &amp; GAS S.A.S Referencia: Respuesta a comunicación del 12 de marzo de 2026 – Proceso de Negociación _x000a_de Acuerdo Operacional de Coexistencia – Proyecto Solar Fotovoltaico Taurus 19,5 MW "/>
    <s v="VIRIDI"/>
    <s v="DP"/>
    <d v="2026-03-27T00:00:00"/>
    <x v="66"/>
    <x v="3"/>
    <x v="8"/>
    <n v="12"/>
    <d v="2026-04-16T00:00:00"/>
    <m/>
    <s v="ASIGNÓ A OTRA DEPENDENCIA"/>
    <x v="1"/>
    <s v="N/A"/>
    <d v="2026-03-30T00:00:00"/>
    <s v="N/A"/>
    <s v="N/A"/>
    <s v="SE ASIGNA A OARE "/>
    <n v="2"/>
    <x v="1"/>
    <n v="3"/>
    <x v="0"/>
  </r>
  <r>
    <s v="1-2026-014233"/>
    <d v="2026-03-27T00:00:00"/>
    <s v="Solicitud de información sobre los costos de inversión y construcción de las Pequeñas Centrales Hidroeléctricas operadas por Gestión Energética – GENSA _x000a_S.A. E.S.P."/>
    <s v="Gestión Energética S.A. E.S.P - GENSA"/>
    <s v="DP"/>
    <d v="2026-03-27T00:00:00"/>
    <x v="66"/>
    <x v="3"/>
    <x v="8"/>
    <n v="12"/>
    <d v="2026-04-16T00:00:00"/>
    <m/>
    <s v="ASIGNÓ A OTRA DEPENDENCIA"/>
    <x v="1"/>
    <s v="N/A"/>
    <d v="2026-03-31T00:00:00"/>
    <s v="N/A"/>
    <s v="N/A"/>
    <s v="Se asigna a la DEE al Profesional Ulpiano Plaza"/>
    <n v="3"/>
    <x v="1"/>
    <n v="3"/>
    <x v="0"/>
  </r>
  <r>
    <s v="1-2026-014264"/>
    <d v="2026-03-27T00:00:00"/>
    <s v="Solicitud de información. Petición P-975-25 – Afectados por la Hidroeléctrica Sogamoso de ISAGEN - CIDH."/>
    <s v="Dirección de Defensa Jurídica Internacional"/>
    <s v="DP"/>
    <d v="2026-03-27T00:00:00"/>
    <x v="66"/>
    <x v="3"/>
    <x v="8"/>
    <n v="12"/>
    <d v="2026-04-16T00:00:00"/>
    <m/>
    <s v="ASIGNÓ A OTRA DEPENDENCIA"/>
    <x v="1"/>
    <s v="N/A"/>
    <d v="2026-03-31T00:00:00"/>
    <s v="N/A"/>
    <s v="N/A"/>
    <s v="se asigna a la OAJ"/>
    <n v="3"/>
    <x v="1"/>
    <n v="3"/>
    <x v="0"/>
  </r>
  <r>
    <s v="1-2026-014277"/>
    <d v="2026-03-27T00:00:00"/>
    <s v=" Convocatoria UPME 03-2023 Bahía Nueva Esperanza 500 kV.  Concepto sobre solicitud de prórroga a la fecha de entrada en operación. Radicado UPME. 20261110029802."/>
    <s v=" Unidad de Planeación Minero Energética - UPME"/>
    <s v="DP"/>
    <d v="2026-03-27T00:00:00"/>
    <x v="66"/>
    <x v="3"/>
    <x v="8"/>
    <n v="12"/>
    <d v="2026-04-16T00:00:00"/>
    <m/>
    <s v="ASIGNÓ A OTRA DEPENDENCIA"/>
    <x v="1"/>
    <s v="N/A"/>
    <d v="2026-03-31T00:00:00"/>
    <s v="N/A"/>
    <s v="N/A"/>
    <s v="se asigna a la OAJ"/>
    <n v="3"/>
    <x v="1"/>
    <n v="3"/>
    <x v="0"/>
  </r>
  <r>
    <s v="1-2026-014309"/>
    <d v="2026-03-30T00:00:00"/>
    <s v="0757901-MINMINAS-135-26 - PUERTA DE ORO - Auditoria curva S - Informe 4"/>
    <s v="Ingenieros Consultores Ingetec"/>
    <s v="RESPUESTAS INFORMATIVAS"/>
    <d v="2026-03-30T00:00:00"/>
    <x v="66"/>
    <x v="3"/>
    <x v="12"/>
    <n v="12"/>
    <d v="2026-04-17T00:00:00"/>
    <m/>
    <m/>
    <x v="0"/>
    <s v="N/A"/>
    <d v="2026-03-31T00:00:00"/>
    <s v="N/A"/>
    <s v="N/A"/>
    <s v="Informe reposa en la carpeta compatida Informes SIN-curva S"/>
    <n v="2"/>
    <x v="1"/>
    <n v="0"/>
    <x v="0"/>
  </r>
  <r>
    <s v="1-2026-014387"/>
    <d v="2026-03-30T00:00:00"/>
    <s v="Derecho de Petición - Fallas Reiteradas de Energía -CEO_ Consecutivo: 220268003274"/>
    <s v="Azteca Comunicaciones_x0009_"/>
    <s v="DP"/>
    <d v="2026-03-30T00:00:00"/>
    <x v="66"/>
    <x v="3"/>
    <x v="16"/>
    <n v="12"/>
    <d v="2026-04-17T00:00:00"/>
    <m/>
    <m/>
    <x v="1"/>
    <s v="2-2026-012459"/>
    <d v="2026-03-31T00:00:00"/>
    <s v="2-2026-012365"/>
    <d v="2026-03-31T00:00:00"/>
    <s v="Se traslada a Ceo- Compañia Energetica de Occidente S.A.S. E.S.P."/>
    <n v="2"/>
    <x v="1"/>
    <n v="0"/>
    <x v="2"/>
  </r>
  <r>
    <s v="1-2026-014391"/>
    <d v="2026-03-30T00:00:00"/>
    <s v="Derecho de Petición - Fallas Reiteradas de Energía -Dispac_ Consecutivo: 220268003275"/>
    <s v="Azteca Comunicaciones_x0009_"/>
    <s v="DP"/>
    <d v="2026-03-30T00:00:00"/>
    <x v="66"/>
    <x v="3"/>
    <x v="24"/>
    <n v="12"/>
    <d v="2026-04-17T00:00:00"/>
    <m/>
    <m/>
    <x v="1"/>
    <s v="2-2026-014981"/>
    <d v="2026-04-14T00:00:00"/>
    <s v="2-2026-014171"/>
    <d v="2026-04-10T00:00:00"/>
    <m/>
    <n v="10"/>
    <x v="1"/>
    <n v="0"/>
    <x v="1"/>
  </r>
  <r>
    <s v="1-2026-014446"/>
    <d v="2026-03-30T00:00:00"/>
    <s v="ALCANCE AL RADICADO No 1-2026-012983"/>
    <s v="Bellaneth Gonzalez"/>
    <s v="DP"/>
    <d v="2026-03-30T00:00:00"/>
    <x v="66"/>
    <x v="3"/>
    <x v="8"/>
    <n v="12"/>
    <d v="2026-04-17T00:00:00"/>
    <m/>
    <s v="ASIGNÓ A OTRA DEPENDENCIA"/>
    <x v="1"/>
    <s v="N/A"/>
    <d v="2026-03-30T00:00:00"/>
    <s v="N/A"/>
    <s v="N/A"/>
    <s v="SE ASIGNA A SUPERVISION"/>
    <n v="1"/>
    <x v="1"/>
    <n v="0"/>
    <x v="0"/>
  </r>
  <r>
    <s v="1-2026-014261"/>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383"/>
    <d v="2026-03-30T00:00:00"/>
    <s v="Remision propuesta de la Union Europea - Apoyo al Proyecto de Interconexion electrica Colombia - Panama"/>
    <s v="Ministeriode Relaciones Exteriores - Cancilleria"/>
    <s v="DP"/>
    <d v="2026-03-30T00:00:00"/>
    <x v="66"/>
    <x v="3"/>
    <x v="29"/>
    <n v="12"/>
    <d v="2026-04-17T00:00:00"/>
    <m/>
    <s v="ASIGNÓ A OTRA DEPENDENCIA"/>
    <x v="1"/>
    <s v="N/A"/>
    <d v="2026-04-06T00:00:00"/>
    <s v="N/A"/>
    <s v="N/A"/>
    <s v="SE AGISNA AL GRUPO DE GESTION INTERNACIONAL"/>
    <n v="4"/>
    <x v="1"/>
    <n v="0"/>
    <x v="0"/>
  </r>
  <r>
    <s v=" 3-2026-017567"/>
    <d v="2026-03-30T00:00:00"/>
    <s v="copia de comunicacion para Grupo De Auditorias De Apoyo Y Entes De Control - Insumo CGR - Decimo Informe de Seguimiento a los recursos del Acuerdo final de Paz"/>
    <s v="Grupo de Regalías"/>
    <s v="DP"/>
    <d v="2026-03-30T00:00:00"/>
    <x v="66"/>
    <x v="3"/>
    <x v="10"/>
    <n v="12"/>
    <d v="2026-04-17T00:00:00"/>
    <m/>
    <m/>
    <x v="1"/>
    <s v=" 3-2026-021039"/>
    <d v="2026-04-14T00:00:00"/>
    <s v="N/A"/>
    <s v="N/A"/>
    <s v="Se finalizó trámite conjunto. Dado que la OCI interno consolidó la información, desde el Grupo de Fondos se enviaron los insumos asignados a través de radicado Nro. 3-2026-021039"/>
    <n v="10"/>
    <x v="1"/>
    <n v="0"/>
    <x v="0"/>
  </r>
  <r>
    <s v="1-2026-014565"/>
    <d v="2026-03-30T00:00:00"/>
    <s v="DECLARACIÓN DE ENTRADA EN OPERACIÓN DEL PROYECTO PTRA04929 – PROYECTO DE CARGA PRIMERA LÍNEA DEL METRO DE BOGOTÁ – SUBESTACIÓN SER 1 60 MW Bahía de línea _x000a_1 BL1 PORVENIR A SER 1 115 kV Enel Colombia "/>
    <s v="XM"/>
    <s v="DP"/>
    <d v="2026-03-30T00:00:00"/>
    <x v="66"/>
    <x v="3"/>
    <x v="8"/>
    <n v="12"/>
    <d v="2026-04-17T00:00:00"/>
    <m/>
    <s v="ASIGNÓ A OTRA DEPENDENCIA"/>
    <x v="1"/>
    <s v="N/A"/>
    <d v="2026-04-07T00:00:00"/>
    <s v="N/A"/>
    <s v="N/A"/>
    <s v="la comunicacion fue solamente informada como trabajo colaborativo y fue asignada a la DEE"/>
    <n v="5"/>
    <x v="1"/>
    <n v="0"/>
    <x v="0"/>
  </r>
  <r>
    <s v="1-2026-014594"/>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RESPUESTAS INFORMATIVAS"/>
    <d v="2026-03-31T00:00:00"/>
    <x v="67"/>
    <x v="3"/>
    <x v="12"/>
    <n v="12"/>
    <d v="2026-04-20T00:00:00"/>
    <m/>
    <m/>
    <x v="0"/>
    <s v="N/A"/>
    <d v="2026-03-31T00:00:00"/>
    <s v="N/A"/>
    <s v="N/A"/>
    <s v="Informe reposa en la carpeta compatida Informes SIN-curva S"/>
    <n v="1"/>
    <x v="1"/>
    <n v="0"/>
    <x v="0"/>
  </r>
  <r>
    <s v="1-2026-014611"/>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RESPUESTAS INFORMATIVAS"/>
    <d v="2026-03-31T00:00:00"/>
    <x v="67"/>
    <x v="3"/>
    <x v="12"/>
    <n v="12"/>
    <d v="2026-04-20T00:00:00"/>
    <m/>
    <m/>
    <x v="0"/>
    <s v="N/A"/>
    <d v="2026-03-31T00:00:00"/>
    <s v="N/A"/>
    <s v="N/A"/>
    <s v="Informe reposa en la carpeta compatida Informes SIN-curva S"/>
    <n v="1"/>
    <x v="1"/>
    <n v="0"/>
    <x v="0"/>
  </r>
  <r>
    <s v="1-2026-014615"/>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RESPUESTAS INFORMATIVAS"/>
    <d v="2026-03-31T00:00:00"/>
    <x v="67"/>
    <x v="3"/>
    <x v="12"/>
    <n v="12"/>
    <d v="2026-04-20T00:00:00"/>
    <m/>
    <m/>
    <x v="0"/>
    <s v="N/A"/>
    <d v="2026-03-31T00:00:00"/>
    <s v="N/A"/>
    <s v="N/A"/>
    <s v="Informe reposa en la carpeta compatida Informes SIN-curva S"/>
    <n v="1"/>
    <x v="1"/>
    <n v="0"/>
    <x v="0"/>
  </r>
  <r>
    <s v="1-2026-014618"/>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RESPUESTAS INFORMATIVAS"/>
    <d v="2026-03-31T00:00:00"/>
    <x v="67"/>
    <x v="3"/>
    <x v="12"/>
    <n v="12"/>
    <d v="2026-04-20T00:00:00"/>
    <m/>
    <m/>
    <x v="0"/>
    <s v="N/A"/>
    <d v="2026-03-31T00:00:00"/>
    <s v="N/A"/>
    <s v="N/A"/>
    <s v="Informe reposa en la carpeta compatida Informes SIN-curva S"/>
    <n v="1"/>
    <x v="1"/>
    <n v="0"/>
    <x v="0"/>
  </r>
  <r>
    <s v="1-2026-014619"/>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1"/>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3"/>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RESPUESTAS INFORMATIVAS"/>
    <d v="2026-03-31T00:00:00"/>
    <x v="67"/>
    <x v="3"/>
    <x v="12"/>
    <n v="12"/>
    <d v="2026-04-20T00:00:00"/>
    <m/>
    <m/>
    <x v="0"/>
    <s v="N/A"/>
    <d v="2026-03-31T00:00:00"/>
    <s v="N/A"/>
    <s v="N/A"/>
    <s v="Informe reposa en la carpeta compatida Informes SIN-curva S"/>
    <n v="1"/>
    <x v="1"/>
    <n v="0"/>
    <x v="0"/>
  </r>
  <r>
    <s v="1-2026-014673"/>
    <d v="2026-03-31T00:00:00"/>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x v="67"/>
    <x v="3"/>
    <x v="23"/>
    <n v="12"/>
    <d v="2026-04-20T00:00:00"/>
    <m/>
    <m/>
    <x v="1"/>
    <s v="2-2026-012605"/>
    <d v="2026-04-01T00:00:00"/>
    <s v="N/A"/>
    <s v="N/A"/>
    <m/>
    <n v="2"/>
    <x v="1"/>
    <n v="0"/>
    <x v="0"/>
  </r>
  <r>
    <s v="1-2026-014678"/>
    <d v="2026-03-31T00:00:00"/>
    <s v="Presentación del Proyecto - &quot;Demostración de suministro de energía continuo y  económico a través de una red central hidroeléctrica para la población indígena Nasa en la zona alta de Honduras, Cauca, Colombia&quot;."/>
    <s v="Corporación CODEBV"/>
    <s v="DP"/>
    <d v="2026-03-31T00:00:00"/>
    <x v="67"/>
    <x v="3"/>
    <x v="8"/>
    <n v="12"/>
    <d v="2026-04-20T00:00:00"/>
    <m/>
    <s v="ASIGNÓ A OTRA DEPENDENCIA"/>
    <x v="1"/>
    <s v="N/A"/>
    <d v="2026-03-31T00:00:00"/>
    <s v="N/A"/>
    <s v="N/A"/>
    <s v="SE ASIGNA AL GRUPO DE REGALIAS"/>
    <n v="1"/>
    <x v="1"/>
    <n v="0"/>
    <x v="0"/>
  </r>
  <r>
    <s v="1-2026-014705"/>
    <d v="2026-03-31T00:00:00"/>
    <s v="Respuesta a EEBP No 20262120009032 del 06 de marzo de 2026 “Traslado por competencia Rad. 1-2026-009623    MINERGIA rad 2-2026-007085”. "/>
    <s v="Empresa de Energía del Bajo Putumayo S.A E.S.P"/>
    <s v="DP"/>
    <d v="2026-03-31T00:00:00"/>
    <x v="67"/>
    <x v="3"/>
    <x v="17"/>
    <n v="12"/>
    <d v="2026-04-20T00:00:00"/>
    <m/>
    <m/>
    <x v="1"/>
    <s v="2-2026-012600"/>
    <d v="2026-04-01T00:00:00"/>
    <s v="N/A"/>
    <s v="N/A"/>
    <m/>
    <n v="2"/>
    <x v="1"/>
    <n v="0"/>
    <x v="0"/>
  </r>
  <r>
    <s v="3-2026-017563"/>
    <d v="2026-03-30T00:00:00"/>
    <s v="Traslado por competencia del radicado 1-2026-012934 – Solicitud de certificación de subsidios, contratos y giros (ENERSUR"/>
    <s v="Dirección de Energía Eléctrica"/>
    <s v="RESPUESTAS INFORMATIVAS"/>
    <d v="2026-03-31T00:00:00"/>
    <x v="67"/>
    <x v="3"/>
    <x v="11"/>
    <n v="12"/>
    <d v="2026-04-17T00:00:00"/>
    <m/>
    <m/>
    <x v="1"/>
    <s v="3-2026-020086"/>
    <d v="2026-04-10T00:00:00"/>
    <s v="N/A"/>
    <s v="N/A"/>
    <m/>
    <n v="8"/>
    <x v="1"/>
    <n v="1"/>
    <x v="0"/>
  </r>
  <r>
    <s v="1-2026-014892"/>
    <d v="2026-03-31T00:00:00"/>
    <s v="Este reporte contiene la información de los clientes nuevos que ingresaron durante el mes de marzo, asociados a transformadores nuevos o ya existentes "/>
    <s v=" Celsia"/>
    <s v="RESPUESTAS INFORMATIVAS"/>
    <d v="2026-03-31T00:00:00"/>
    <x v="67"/>
    <x v="3"/>
    <x v="14"/>
    <n v="12"/>
    <d v="2026-04-20T00:00:00"/>
    <m/>
    <m/>
    <x v="1"/>
    <s v=" 2-2026-014007"/>
    <d v="2026-04-09T00:00:00"/>
    <s v="N/A"/>
    <s v="N/A"/>
    <s v="Acuse de recibido radicado MME 1-2026-014892 Reporte nuevos _x000a_usuarios"/>
    <n v="6"/>
    <x v="1"/>
    <n v="0"/>
    <x v="0"/>
  </r>
  <r>
    <s v="1-2026-014904"/>
    <d v="2026-03-31T00:00:00"/>
    <s v="REPORTE MES DE MARZO NUEVOS USÚARIOS RURALES"/>
    <s v="EMPRESA MUNICIPAL DE SERVICIOS PUBLICOS DE CARTAGENA DEL CHAIRA"/>
    <s v="DP"/>
    <d v="2026-03-31T00:00:00"/>
    <x v="67"/>
    <x v="3"/>
    <x v="14"/>
    <n v="12"/>
    <d v="2026-04-20T00:00:00"/>
    <m/>
    <m/>
    <x v="1"/>
    <s v="2-2026-014008"/>
    <d v="2026-04-09T00:00:00"/>
    <s v="N/A"/>
    <s v="N/A"/>
    <s v="Acuse de recibido radicado MME 1-2026-014904 Reporte nuevos _x000a_usuarios"/>
    <n v="6"/>
    <x v="1"/>
    <n v="0"/>
    <x v="0"/>
  </r>
  <r>
    <s v="1-2026-014913"/>
    <d v="2026-04-01T00:00:00"/>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x v="68"/>
    <x v="4"/>
    <x v="16"/>
    <n v="12"/>
    <d v="2026-04-21T00:00:00"/>
    <m/>
    <s v="ASIGNÓ A OTRA DEPENDENCIA"/>
    <x v="1"/>
    <s v="N/A"/>
    <d v="2026-04-01T00:00:00"/>
    <s v="N/A"/>
    <s v="N/A"/>
    <s v="SE ASIGNA A LA DEE AL GRUPO DE COMUNIDADES ENERGETICAS"/>
    <n v="1"/>
    <x v="1"/>
    <n v="0"/>
    <x v="0"/>
  </r>
  <r>
    <s v="1-2026-013501"/>
    <d v="2026-03-24T00:00:00"/>
    <s v="Solicitud de reglamentación del Decreto 0214 de 2026. "/>
    <s v="ANDESCO"/>
    <s v="DP"/>
    <d v="2026-03-24T00:00:00"/>
    <x v="68"/>
    <x v="4"/>
    <x v="16"/>
    <n v="12"/>
    <d v="2026-04-13T00:00:00"/>
    <m/>
    <s v="ASIGNÓ A OTRA DEPENDENCIA"/>
    <x v="1"/>
    <s v="N/A"/>
    <d v="2026-04-01T00:00:00"/>
    <s v="N/A"/>
    <s v="N/A"/>
    <s v="se asigna a OARE"/>
    <n v="7"/>
    <x v="1"/>
    <n v="8"/>
    <x v="0"/>
  </r>
  <r>
    <s v="1-2026-013507"/>
    <d v="2026-03-24T00:00:00"/>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x v="68"/>
    <x v="4"/>
    <x v="8"/>
    <n v="12"/>
    <d v="2026-04-13T00:00:00"/>
    <m/>
    <s v="ASIGNÓ A OTRA DEPENDENCIA"/>
    <x v="1"/>
    <s v="N/A"/>
    <d v="2026-04-06T00:00:00"/>
    <s v="N/A"/>
    <s v="N/A"/>
    <s v="SE ASIGNA A OARE"/>
    <n v="8"/>
    <x v="1"/>
    <n v="8"/>
    <x v="0"/>
  </r>
  <r>
    <s v="1-2026-013590"/>
    <d v="2026-03-25T00:00:00"/>
    <s v="DERECHO PETICION EXTORSION - ACOSO EMPRESA AFINIA - VEOLIA - SECRETARIA DE HACIENDA CARTAGENA"/>
    <s v="FERNANDO JAVIER QUINTERO MARTINEZ"/>
    <s v="DP"/>
    <d v="2026-03-25T00:00:00"/>
    <x v="68"/>
    <x v="4"/>
    <x v="24"/>
    <n v="12"/>
    <d v="2026-04-14T00:00:00"/>
    <m/>
    <m/>
    <x v="1"/>
    <s v="2-2026-014173"/>
    <d v="2026-04-10T00:00:00"/>
    <s v="2-2026-014064"/>
    <d v="2026-04-09T00:00:00"/>
    <m/>
    <n v="11"/>
    <x v="1"/>
    <n v="7"/>
    <x v="1"/>
  </r>
  <r>
    <s v="1-2026-014866"/>
    <d v="2026-03-31T00:00:00"/>
    <s v="Derecho de Petición pronunciamiento solicitud de retiro del proyecto Subestación Pacífico 230 kV - Convocatoria UPME 02-2021."/>
    <s v="Celsia Colombia S.A. E.S.P."/>
    <s v="DP"/>
    <d v="2026-03-31T00:00:00"/>
    <x v="68"/>
    <x v="4"/>
    <x v="4"/>
    <n v="12"/>
    <d v="2026-04-20T00:00:00"/>
    <m/>
    <s v="ASIGNÓ A OTRA DEPENDENCIA"/>
    <x v="1"/>
    <s v="N/A"/>
    <d v="2026-04-06T00:00:00"/>
    <s v="N/A"/>
    <s v="N/A"/>
    <s v="N/A"/>
    <n v="3"/>
    <x v="1"/>
    <n v="1"/>
    <x v="0"/>
  </r>
  <r>
    <s v="1-2026-014997"/>
    <d v="2026-04-01T00:00:00"/>
    <s v="Información Nuevos Usuarios Rurales mes de Marzo 2026"/>
    <s v="Edeq"/>
    <s v="RESPUESTAS INFORMATIVAS"/>
    <d v="2026-04-01T00:00:00"/>
    <x v="68"/>
    <x v="4"/>
    <x v="14"/>
    <n v="12"/>
    <d v="2026-04-21T00:00:00"/>
    <m/>
    <m/>
    <x v="1"/>
    <s v="2-2026-014017"/>
    <d v="2026-04-09T00:00:00"/>
    <s v="N/A"/>
    <s v="N/A"/>
    <s v="Acuse de recibido radicado MME 1-2026-014997 Reporte nuevos _x000a_usuarios"/>
    <n v="5"/>
    <x v="1"/>
    <n v="0"/>
    <x v="0"/>
  </r>
  <r>
    <s v="1-2026-015094"/>
    <d v="2026-04-06T00:00:00"/>
    <s v="Reporte Nuevos Usuarios Rurales - Marzo 2026"/>
    <s v="Empresa De Energía De Pereira S.A. E.S.P. - Eep"/>
    <s v="RESPUESTAS INFORMATIVAS"/>
    <d v="2026-04-06T00:00:00"/>
    <x v="69"/>
    <x v="4"/>
    <x v="14"/>
    <n v="12"/>
    <d v="2026-04-22T00:00:00"/>
    <m/>
    <m/>
    <x v="1"/>
    <s v="2-2026-014016"/>
    <d v="2026-04-09T00:00:00"/>
    <s v="N/A"/>
    <s v="N/A"/>
    <s v="Acuse de recibido radicado MME 1-2026-015094 Reporte nuevos _x000a_usuarios"/>
    <n v="4"/>
    <x v="1"/>
    <n v="0"/>
    <x v="0"/>
  </r>
  <r>
    <s v="1-2026-015132"/>
    <d v="2026-04-06T00:00:00"/>
    <s v="Reporte Nuevos Usuarios Rurales - Marzo 2026"/>
    <s v="Chec"/>
    <s v="RESPUESTAS INFORMATIVAS"/>
    <d v="2026-04-06T00:00:00"/>
    <x v="69"/>
    <x v="4"/>
    <x v="14"/>
    <n v="12"/>
    <d v="2026-04-22T00:00:00"/>
    <m/>
    <m/>
    <x v="1"/>
    <s v="2-2026-014015"/>
    <d v="2026-04-09T00:00:00"/>
    <s v="N/A"/>
    <s v="N/A"/>
    <s v="Acuse de recibido radicado MME 1-2026-015132 Reporte nuevos _x000a_usuarios"/>
    <n v="4"/>
    <x v="1"/>
    <n v="0"/>
    <x v="0"/>
  </r>
  <r>
    <s v="1-2026-015401"/>
    <d v="2026-04-06T00:00:00"/>
    <s v="REPORTE - USUARIOS RURALES CONECTADOS CORTE MARZO/2026"/>
    <s v="ElectroHuila"/>
    <s v="RESPUESTAS INFORMATIVAS"/>
    <d v="2026-04-06T00:00:00"/>
    <x v="69"/>
    <x v="4"/>
    <x v="14"/>
    <n v="12"/>
    <d v="2026-04-22T00:00:00"/>
    <m/>
    <m/>
    <x v="1"/>
    <s v="2-2026-014014"/>
    <d v="2026-04-09T00:00:00"/>
    <s v="N/A"/>
    <s v="N/A"/>
    <s v="Acuse de recibido radicados MME 1-2026-015401 / 1-2026-015449 _x000a_Reporte nuevos usuarios"/>
    <n v="4"/>
    <x v="1"/>
    <n v="0"/>
    <x v="0"/>
  </r>
  <r>
    <s v="1-2026-015449"/>
    <d v="2026-04-07T00:00:00"/>
    <s v="Respuesta a comunicación consecutivo de origen 2-2026-002291(01-SC-008144-S-2026)"/>
    <s v="Electrificadora del Huila S.A. E.S.P."/>
    <s v="RESPUESTAS INFORMATIVAS"/>
    <d v="2026-04-07T00:00:00"/>
    <x v="70"/>
    <x v="4"/>
    <x v="14"/>
    <n v="12"/>
    <d v="2026-04-23T00:00:00"/>
    <m/>
    <m/>
    <x v="1"/>
    <s v="2-2026-014014"/>
    <d v="2026-04-09T00:00:00"/>
    <s v="N/A"/>
    <s v="N/A"/>
    <s v="Acuse de recibido radicados MME 1-2026-015401 / 1-2026-015449 _x000a_Reporte nuevos usuarios"/>
    <n v="3"/>
    <x v="1"/>
    <n v="0"/>
    <x v="0"/>
  </r>
  <r>
    <s v="1-2026-015505"/>
    <d v="2026-04-07T00:00:00"/>
    <s v="Informe mes Marzo - Enel Colombia"/>
    <s v="ENEL"/>
    <s v="RESPUESTAS INFORMATIVAS"/>
    <d v="2026-04-07T00:00:00"/>
    <x v="70"/>
    <x v="4"/>
    <x v="14"/>
    <n v="12"/>
    <d v="2026-04-23T00:00:00"/>
    <m/>
    <m/>
    <x v="1"/>
    <s v="2-2026-014011"/>
    <d v="2026-04-09T00:00:00"/>
    <s v="N/A"/>
    <s v="N/A"/>
    <s v="Acuse de recibido radicado MME 1-2026-015505 Reporte nuevos _x000a_usuarios"/>
    <n v="3"/>
    <x v="1"/>
    <n v="0"/>
    <x v="0"/>
  </r>
  <r>
    <s v="1-2026-015500"/>
    <d v="2026-04-07T00:00:00"/>
    <s v="RTQ-2026-2648 Reporte información Nuevos Usuarios Rurales (EMAIL CERTIFICADO de escribanos@ruitoqueenergia.com)"/>
    <s v="RUITOQUE SA ESP"/>
    <s v="RESPUESTAS INFORMATIVAS"/>
    <d v="2026-04-07T00:00:00"/>
    <x v="70"/>
    <x v="4"/>
    <x v="14"/>
    <n v="12"/>
    <d v="2026-04-23T00:00:00"/>
    <m/>
    <m/>
    <x v="1"/>
    <s v="2-2026-014012"/>
    <d v="2026-04-09T00:00:00"/>
    <s v="N/A"/>
    <s v="N/A"/>
    <s v="Acuse de recibido radicado MME 1-2026-015500 Reporte nuevos _x000a_usuarios"/>
    <n v="3"/>
    <x v="1"/>
    <n v="0"/>
    <x v="0"/>
  </r>
  <r>
    <s v="1-2026-015273"/>
    <d v="2026-04-06T00:00:00"/>
    <s v="Información requerida Nuevos usuarios rurales"/>
    <s v="ELECTROCAQUETA S.A E.S.P"/>
    <s v="RESPUESTAS INFORMATIVAS"/>
    <d v="2026-04-06T00:00:00"/>
    <x v="70"/>
    <x v="4"/>
    <x v="14"/>
    <n v="12"/>
    <d v="2026-04-22T00:00:00"/>
    <m/>
    <m/>
    <x v="1"/>
    <s v="2-2026-014019"/>
    <d v="2026-04-09T00:00:00"/>
    <s v="N/A"/>
    <s v="N/A"/>
    <s v="Acuse de recibido radicado MME 1-2026-015273 Reporte nuevos _x000a_usuarios"/>
    <n v="4"/>
    <x v="1"/>
    <n v="1"/>
    <x v="0"/>
  </r>
  <r>
    <s v="1-2026-015265"/>
    <d v="2026-04-06T00:00:00"/>
    <s v="Reporte Nuevos Usuarios Rurales - Marzo 2026"/>
    <s v="Empresa de Energía del Bajo Putumayo SA ESP"/>
    <s v="RESPUESTAS INFORMATIVAS"/>
    <d v="2026-04-06T00:00:00"/>
    <x v="70"/>
    <x v="4"/>
    <x v="14"/>
    <n v="12"/>
    <d v="2026-04-22T00:00:00"/>
    <m/>
    <m/>
    <x v="1"/>
    <s v="2-2026-014013"/>
    <d v="2026-04-09T00:00:00"/>
    <s v="N/A"/>
    <s v="N/A"/>
    <s v="Acuse de recibido radicado MME 1-2026-015265 Reporte nuevos _x000a_usuarios"/>
    <n v="4"/>
    <x v="1"/>
    <n v="1"/>
    <x v="0"/>
  </r>
  <r>
    <s v="1-2026-015237"/>
    <d v="2026-04-06T00:00:00"/>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x v="70"/>
    <x v="4"/>
    <x v="16"/>
    <n v="12"/>
    <d v="2026-04-22T00:00:00"/>
    <m/>
    <s v="ASIGNÓ A OTRA DEPENDENCIA"/>
    <x v="1"/>
    <s v="N/A"/>
    <d v="2026-04-07T00:00:00"/>
    <s v="N/A"/>
    <s v="N/A"/>
    <s v="se asigna a la DEE al Grupo de Colombia Solar"/>
    <n v="2"/>
    <x v="1"/>
    <n v="1"/>
    <x v="0"/>
  </r>
  <r>
    <s v="1-2026-015543"/>
    <d v="2026-04-07T00:00:00"/>
    <s v="Respuesta Radicado No.: 2-2026-002280"/>
    <s v="Cedenar S. A. E. S. P"/>
    <s v="RESPUESTAS INFORMATIVAS"/>
    <d v="2026-04-07T00:00:00"/>
    <x v="70"/>
    <x v="4"/>
    <x v="14"/>
    <n v="12"/>
    <d v="2026-04-23T00:00:00"/>
    <m/>
    <m/>
    <x v="1"/>
    <s v="2-2026-014018"/>
    <d v="2026-04-09T00:00:00"/>
    <s v="N/A"/>
    <s v="N/A"/>
    <s v="Acuse de recibido radicado MME 1-2026-015543 Reporte nuevos _x000a_usuarios"/>
    <n v="3"/>
    <x v="1"/>
    <n v="0"/>
    <x v="0"/>
  </r>
  <r>
    <s v="3-2026-017074"/>
    <d v="2026-03-26T00:00:00"/>
    <s v="Delegación e invitación a la Mesa Técnica Sectorial de Gestión del Riesgo de Desastres"/>
    <s v="Oficina de Asuntos Ambientales y Sociales"/>
    <s v="DP"/>
    <d v="2026-03-27T00:00:00"/>
    <x v="70"/>
    <x v="4"/>
    <x v="5"/>
    <n v="12"/>
    <d v="2026-04-15T00:00:00"/>
    <m/>
    <m/>
    <x v="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n v="23"/>
    <x v="0"/>
    <n v="12"/>
    <x v="0"/>
  </r>
  <r>
    <s v="3-2026-019016"/>
    <d v="2026-04-06T00:00:00"/>
    <s v="Designación adicional como apoyo a la supervisión contractual GGC-0370-2026 Juan Esteban Rodríguez Villada"/>
    <s v="Grupo De Fondos De Inversión Y Gestión Del Sector Eléctrico _x000a_Colombiano"/>
    <s v="DP"/>
    <d v="2026-04-07T00:00:00"/>
    <x v="70"/>
    <x v="4"/>
    <x v="30"/>
    <n v="12"/>
    <d v="2026-04-22T00:00:00"/>
    <m/>
    <m/>
    <x v="0"/>
    <s v="N/A"/>
    <d v="2026-04-13T00:00:00"/>
    <s v="N/A"/>
    <s v="N/A"/>
    <s v="Tramite no requiere respuesta"/>
    <n v="6"/>
    <x v="1"/>
    <n v="1"/>
    <x v="0"/>
  </r>
  <r>
    <s v="1-2026-013564"/>
    <d v="2026-03-24T00:00:00"/>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x v="71"/>
    <x v="4"/>
    <x v="17"/>
    <n v="12"/>
    <d v="2026-04-13T00:00:00"/>
    <m/>
    <m/>
    <x v="1"/>
    <s v="2-2026-014166"/>
    <d v="2026-04-10T00:00:00"/>
    <s v="2-2026-014060"/>
    <d v="2026-04-09T00:00:00"/>
    <m/>
    <n v="12"/>
    <x v="1"/>
    <n v="15"/>
    <x v="1"/>
  </r>
  <r>
    <s v="1-2026-015662"/>
    <d v="2026-04-08T00:00:00"/>
    <s v="Seguimiento recomendaciones alertas tempranas 001-2021 y 029 de 2020 – Radicado 2-2026-009364"/>
    <s v="CEO - COMPAÑÍA ENERGÉTICA DE OCCIDENTE"/>
    <s v="DP"/>
    <d v="2026-04-08T00:00:00"/>
    <x v="71"/>
    <x v="4"/>
    <x v="17"/>
    <n v="12"/>
    <d v="2026-04-24T00:00:00"/>
    <m/>
    <m/>
    <x v="0"/>
    <s v="N/A"/>
    <d v="2026-04-09T00:00:00"/>
    <s v="N/A"/>
    <s v="N/A"/>
    <s v="La Coordinadora manifestó que se archivara "/>
    <n v="2"/>
    <x v="1"/>
    <n v="0"/>
    <x v="0"/>
  </r>
  <r>
    <s v="1-2026-013527"/>
    <d v="2026-03-24T00:00:00"/>
    <s v="Reporte Mensual de Generación Eléctrica en ALC, Octubre 2025."/>
    <s v="OLACDE"/>
    <s v="RESPUESTAS INFORMATIVAS"/>
    <d v="2026-03-24T00:00:00"/>
    <x v="71"/>
    <x v="4"/>
    <x v="4"/>
    <n v="12"/>
    <d v="2026-04-13T00:00:00"/>
    <m/>
    <m/>
    <x v="0"/>
    <s v="N/A"/>
    <d v="2026-04-08T00:00:00"/>
    <s v="N/A"/>
    <s v="N/A"/>
    <s v="Se archiva con autorización de la coordinadora"/>
    <n v="10"/>
    <x v="1"/>
    <n v="15"/>
    <x v="0"/>
  </r>
  <r>
    <s v="1-2026-015292"/>
    <d v="2026-04-06T00:00:00"/>
    <s v="RECURSO DE QUEJA"/>
    <s v="Francisco Miguel Sotelo Rojas"/>
    <s v="DP"/>
    <d v="2026-04-06T00:00:00"/>
    <x v="71"/>
    <x v="4"/>
    <x v="16"/>
    <n v="12"/>
    <d v="2026-04-22T00:00:00"/>
    <m/>
    <m/>
    <x v="1"/>
    <s v="2-2026-014057"/>
    <d v="2026-04-09T00:00:00"/>
    <s v="2-2026-013835"/>
    <d v="2026-04-09T00:00:00"/>
    <s v="Se traslada a AIR-E"/>
    <n v="4"/>
    <x v="1"/>
    <n v="2"/>
    <x v="2"/>
  </r>
  <r>
    <s v="1-2026-015308"/>
    <d v="2026-04-06T00:00:00"/>
    <s v="Derecho de petición – Solicitud de revisión y refacturación de factura de energía por cobro excesivo "/>
    <s v="JON KENEDY MUÑOZ PARRA"/>
    <s v="DP"/>
    <d v="2026-04-06T00:00:00"/>
    <x v="71"/>
    <x v="4"/>
    <x v="16"/>
    <n v="12"/>
    <d v="2026-04-22T00:00:00"/>
    <m/>
    <m/>
    <x v="1"/>
    <s v="2-2026-014049"/>
    <d v="2026-04-09T00:00:00"/>
    <s v="2-2026-013837"/>
    <d v="2026-04-09T00:00:00"/>
    <s v="Se traslada a EMPRESA DE ENERGiA DEL BAJO PUTUMAYO"/>
    <n v="4"/>
    <x v="1"/>
    <n v="2"/>
    <x v="2"/>
  </r>
  <r>
    <s v="1-2026-015349"/>
    <d v="2026-04-06T00:00:00"/>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x v="71"/>
    <x v="4"/>
    <x v="8"/>
    <n v="12"/>
    <d v="2026-04-22T00:00:00"/>
    <m/>
    <s v="ASIGNÓ A OTRA DEPENDENCIA"/>
    <x v="1"/>
    <s v="N/A"/>
    <d v="2026-04-08T00:00:00"/>
    <s v="N/A"/>
    <s v="N/A"/>
    <s v="SE ASIGNA A OARE"/>
    <n v="3"/>
    <x v="1"/>
    <n v="2"/>
    <x v="0"/>
  </r>
  <r>
    <s v="1-2026-015581"/>
    <d v="2026-04-07T00:00:00"/>
    <s v=" Manifestación de interés en participación en iniciativas de cooperación energética Colombia – Venezuela"/>
    <s v="Testing &amp; Services Ingeniería Eficiente"/>
    <s v="DP"/>
    <d v="2026-04-07T00:00:00"/>
    <x v="71"/>
    <x v="4"/>
    <x v="17"/>
    <n v="12"/>
    <d v="2026-04-23T00:00:00"/>
    <m/>
    <s v="ASIGNÓ A OTRA DEPENDENCIA"/>
    <x v="1"/>
    <s v="N/A"/>
    <d v="2026-04-09T00:00:00"/>
    <s v="N/A"/>
    <s v="N/A"/>
    <s v="se asigna a la DH"/>
    <n v="3"/>
    <x v="1"/>
    <n v="1"/>
    <x v="0"/>
  </r>
  <r>
    <s v="1-2026-015627"/>
    <d v="2026-04-07T00:00:00"/>
    <s v="Reporte de usuarios Rurales ENERCA SA ESP"/>
    <s v="Empresa de Energía de Casanare SA ESP"/>
    <s v="RESPUESTAS INFORMATIVAS"/>
    <d v="2026-04-07T00:00:00"/>
    <x v="71"/>
    <x v="4"/>
    <x v="14"/>
    <n v="12"/>
    <d v="2026-04-23T00:00:00"/>
    <m/>
    <m/>
    <x v="1"/>
    <s v="2-2026-014020"/>
    <d v="2026-04-09T00:00:00"/>
    <s v="N/A"/>
    <s v="N/A"/>
    <s v="Acuse de recibido radicado MME 1-2026-015627 Reporte nuevos _x000a_usuarios"/>
    <n v="3"/>
    <x v="1"/>
    <n v="1"/>
    <x v="0"/>
  </r>
  <r>
    <s v="1-2026-015688"/>
    <d v="2026-04-08T00:00:00"/>
    <s v="Reporte de Información Nuevos Usuarios Rurales (Marzo 2026) - CENS"/>
    <s v="CENS"/>
    <s v="RESPUESTAS INFORMATIVAS"/>
    <d v="2026-04-08T00:00:00"/>
    <x v="71"/>
    <x v="4"/>
    <x v="14"/>
    <n v="12"/>
    <d v="2026-04-24T00:00:00"/>
    <m/>
    <m/>
    <x v="1"/>
    <s v="2-2026-014021"/>
    <d v="2026-04-09T00:00:00"/>
    <s v="N/A"/>
    <s v="N/A"/>
    <s v="Acuse de recibido radicado MME 1-2026-015688 Reporte nuevos _x000a_usuarios"/>
    <n v="2"/>
    <x v="1"/>
    <n v="0"/>
    <x v="0"/>
  </r>
  <r>
    <s v="1-2026-015762"/>
    <d v="2026-04-08T00:00:00"/>
    <s v="Solicitud de información nuevos usuarios rurales"/>
    <s v="Empresa de Energía de Boyacá S.A E.S.P - EBSA"/>
    <s v="RESPUESTAS INFORMATIVAS"/>
    <d v="2026-04-08T00:00:00"/>
    <x v="71"/>
    <x v="4"/>
    <x v="14"/>
    <n v="12"/>
    <d v="2026-04-24T00:00:00"/>
    <m/>
    <m/>
    <x v="1"/>
    <s v="2-2026-014022"/>
    <d v="2026-04-09T00:00:00"/>
    <s v="N/A"/>
    <s v="N/A"/>
    <s v="Acuse de recibido radicado MME 1-2026-015762 Reporte nuevos _x000a_usuarios"/>
    <n v="2"/>
    <x v="1"/>
    <n v="0"/>
    <x v="0"/>
  </r>
  <r>
    <s v="1-2026-014956"/>
    <d v="2026-04-01T00:00:00"/>
    <s v="Nivel de Cortocircuito en Subestaciones del SIN. "/>
    <s v=" Consejo Nacional de Operación"/>
    <s v="RESPUESTAS INFORMATIVAS"/>
    <d v="2026-04-01T00:00:00"/>
    <x v="71"/>
    <x v="4"/>
    <x v="30"/>
    <n v="12"/>
    <d v="2026-04-21T00:00:00"/>
    <m/>
    <m/>
    <x v="0"/>
    <s v="N/A"/>
    <d v="2026-04-16T00:00:00"/>
    <s v="N/A"/>
    <s v="N/A"/>
    <s v="Información recibida, se elaboró informe pero no se requiere respuesta al oficio"/>
    <n v="10"/>
    <x v="1"/>
    <n v="7"/>
    <x v="0"/>
  </r>
  <r>
    <s v="1-2026-015169"/>
    <d v="2026-04-06T00:00:00"/>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x v="71"/>
    <x v="4"/>
    <x v="16"/>
    <n v="12"/>
    <d v="2026-04-22T00:00:00"/>
    <m/>
    <m/>
    <x v="1"/>
    <s v="2-2026-014048"/>
    <d v="2026-04-09T00:00:00"/>
    <s v="2-2026-013836"/>
    <d v="2026-04-09T00:00:00"/>
    <s v="Se traslada a AIR-E"/>
    <n v="4"/>
    <x v="1"/>
    <n v="2"/>
    <x v="2"/>
  </r>
  <r>
    <s v="1-2026-015279"/>
    <d v="2026-04-06T00:00:00"/>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x v="71"/>
    <x v="4"/>
    <x v="17"/>
    <n v="12"/>
    <d v="2026-04-22T00:00:00"/>
    <m/>
    <m/>
    <x v="1"/>
    <s v="2-2026-014165"/>
    <d v="2026-04-10T00:00:00"/>
    <s v="2-2026-014046"/>
    <d v="2026-04-09T00:00:00"/>
    <m/>
    <n v="5"/>
    <x v="1"/>
    <n v="2"/>
    <x v="2"/>
  </r>
  <r>
    <s v="1-2026-015334"/>
    <d v="2026-04-06T00:00:00"/>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x v="71"/>
    <x v="4"/>
    <x v="8"/>
    <n v="12"/>
    <d v="2026-04-22T00:00:00"/>
    <m/>
    <s v="ASIGNÓ A OTRA DEPENDENCIA"/>
    <x v="1"/>
    <s v="N/A"/>
    <d v="2026-04-08T00:00:00"/>
    <s v="N/A"/>
    <s v="N/A"/>
    <s v="SE ASIGNA A OARE"/>
    <n v="3"/>
    <x v="1"/>
    <n v="2"/>
    <x v="0"/>
  </r>
  <r>
    <s v="1-2026-015212"/>
    <d v="2026-04-06T00:00:00"/>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x v="71"/>
    <x v="4"/>
    <x v="16"/>
    <n v="12"/>
    <d v="2026-04-22T00:00:00"/>
    <m/>
    <m/>
    <x v="1"/>
    <s v="2-2026-014164"/>
    <d v="2026-04-10T00:00:00"/>
    <s v="2-2026-014058"/>
    <d v="2026-04-09T00:00:00"/>
    <s v="Se traslada a la SSPD"/>
    <n v="5"/>
    <x v="1"/>
    <n v="2"/>
    <x v="2"/>
  </r>
  <r>
    <s v="1-2026-015329"/>
    <d v="2026-04-06T00:00:00"/>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x v="72"/>
    <x v="4"/>
    <x v="8"/>
    <n v="12"/>
    <d v="2026-04-22T00:00:00"/>
    <m/>
    <s v="ASIGNÓ A OTRA DEPENDENCIA"/>
    <x v="1"/>
    <s v="N/A"/>
    <d v="2026-04-09T00:00:00"/>
    <s v="N/A"/>
    <s v="N/A"/>
    <s v="SE ASIGNA A OARE"/>
    <n v="4"/>
    <x v="1"/>
    <n v="3"/>
    <x v="0"/>
  </r>
  <r>
    <s v="1-2026-015812"/>
    <d v="2026-04-08T00:00:00"/>
    <s v="Respuesta al radicado 20260103121 contrato FAZNI 1357 del 2024 "/>
    <s v=" Empresa de Energía del Casanare S.A. E.S.P. (ENERCA)"/>
    <s v="DP"/>
    <d v="2026-04-09T00:00:00"/>
    <x v="72"/>
    <x v="4"/>
    <x v="8"/>
    <n v="12"/>
    <d v="2026-04-24T00:00:00"/>
    <m/>
    <s v="ASIGNÓ A OTRA DEPENDENCIA"/>
    <x v="1"/>
    <s v="N/A"/>
    <d v="2026-04-09T00:00:00"/>
    <s v="N/A"/>
    <s v="N/A"/>
    <s v="se asigna a Supervision "/>
    <n v="2"/>
    <x v="1"/>
    <n v="1"/>
    <x v="0"/>
  </r>
  <r>
    <s v="1-2026-015941"/>
    <d v="2026-04-09T00:00:00"/>
    <s v="Solicitud de información sobre planes y proyectos en el área de estudio del proyecto Parque Solar Yopal de 19,9 MW."/>
    <s v=" PARQUE SOLAR COLOMBIA IV S.A.S. – E.S.P."/>
    <s v="DP"/>
    <d v="2026-04-09T00:00:00"/>
    <x v="72"/>
    <x v="4"/>
    <x v="8"/>
    <n v="12"/>
    <d v="2026-04-27T00:00:00"/>
    <m/>
    <s v="ASIGNÓ A OTRA DEPENDENCIA"/>
    <x v="1"/>
    <s v="N/A"/>
    <d v="2026-04-09T00:00:00"/>
    <s v="N/A"/>
    <s v="N/A"/>
    <s v="SE ASIGNA A OARE"/>
    <n v="1"/>
    <x v="1"/>
    <n v="0"/>
    <x v="0"/>
  </r>
  <r>
    <s v="3-2026-017272"/>
    <d v="2026-03-27T00:00:00"/>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x v="72"/>
    <x v="4"/>
    <x v="4"/>
    <n v="12"/>
    <d v="2026-04-16T00:00:00"/>
    <m/>
    <m/>
    <x v="1"/>
    <s v="3-2026-017949"/>
    <d v="2026-03-31T00:00:00"/>
    <s v="N/A"/>
    <s v="N/A"/>
    <m/>
    <n v="3"/>
    <x v="1"/>
    <n v="13"/>
    <x v="0"/>
  </r>
  <r>
    <s v="3-2026-016290"/>
    <d v="2026-03-19T00:00:00"/>
    <s v="Solicitud de pronunciamiento – Predios Regidor (Morales, Bolívar) – Requerimiento CISA"/>
    <s v="Subdirección Administrativa y Financiera"/>
    <s v="DP"/>
    <d v="2026-03-25T00:00:00"/>
    <x v="72"/>
    <x v="4"/>
    <x v="8"/>
    <n v="12"/>
    <d v="2026-04-09T00:00:00"/>
    <m/>
    <s v="ASIGNÓ A OTRA DEPENDENCIA"/>
    <x v="1"/>
    <s v="N/A"/>
    <d v="2026-04-09T00:00:00"/>
    <s v="N/A"/>
    <s v="N/A"/>
    <s v="se asigna al Despacho del viceministro"/>
    <n v="13"/>
    <x v="0"/>
    <n v="21"/>
    <x v="0"/>
  </r>
  <r>
    <s v="1-2026-016239"/>
    <d v="2026-04-10T00:00:00"/>
    <s v="NUEVOS USUARIOS RURALES CONECTADOS - DISPAC SA ESP FEBRERO 2026"/>
    <s v=" DISPAC S.A. E.S.P."/>
    <s v="RESPUESTAS INFORMATIVAS"/>
    <d v="2026-04-10T00:00:00"/>
    <x v="73"/>
    <x v="4"/>
    <x v="14"/>
    <n v="12"/>
    <d v="2026-04-28T00:00:00"/>
    <m/>
    <m/>
    <x v="1"/>
    <s v="2-2026-014438"/>
    <d v="2026-04-13T00:00:00"/>
    <s v="N/A"/>
    <s v="N/A"/>
    <s v="Acuse de recibido radicado MME 1-2026-016239 Reporte nuevos _x000a_usuarios y solicitud de aclaración"/>
    <n v="2"/>
    <x v="1"/>
    <n v="0"/>
    <x v="0"/>
  </r>
  <r>
    <s v="1-2026-015674"/>
    <d v="2026-04-08T00:00:00"/>
    <s v="Declaración de entrada en operación de proyecto __ PROG17306 y  _x000a_GD SUAMOX "/>
    <s v="XM S.A. E.S.P"/>
    <s v="DP"/>
    <d v="2026-04-08T00:00:00"/>
    <x v="73"/>
    <x v="4"/>
    <x v="8"/>
    <n v="12"/>
    <d v="2026-04-24T00:00:00"/>
    <m/>
    <s v="ASIGNÓ A OTRA DEPENDENCIA"/>
    <x v="1"/>
    <s v="N/A"/>
    <d v="2026-04-11T00:00:00"/>
    <s v="N/A"/>
    <s v="N/A"/>
    <s v="SE ASIGNA A LA OAJ"/>
    <n v="3"/>
    <x v="1"/>
    <n v="2"/>
    <x v="0"/>
  </r>
  <r>
    <s v="1-2026-015849"/>
    <d v="2026-04-08T00:00:00"/>
    <s v="Solicitud de declaratoria de utilidad pública proyecto PLANTA SOLAR FOTOVOLTAICA BARZALOSA 100MW "/>
    <s v="Barzalosa S.A.S ESP"/>
    <s v="DUPIS"/>
    <d v="2026-04-08T00:00:00"/>
    <x v="73"/>
    <x v="4"/>
    <x v="18"/>
    <n v="27"/>
    <d v="2026-05-19T00:00:00"/>
    <m/>
    <m/>
    <x v="1"/>
    <s v="2-2026-019406"/>
    <d v="2026-05-07T00:00:00"/>
    <m/>
    <m/>
    <m/>
    <n v="21"/>
    <x v="1"/>
    <n v="2"/>
    <x v="0"/>
  </r>
  <r>
    <s v="1-2026-016055"/>
    <d v="2026-04-09T00:00:00"/>
    <s v="Solicitud de información para evaluación PND 2022 – 2026 y ODS. "/>
    <s v="Contraloría General de la República de Colombia"/>
    <s v="DP"/>
    <d v="2026-04-10T00:00:00"/>
    <x v="73"/>
    <x v="4"/>
    <x v="30"/>
    <n v="12"/>
    <d v="2026-04-27T00:00:00"/>
    <m/>
    <s v="ASIGNÓ A OTRA DEPENDENCIA"/>
    <x v="1"/>
    <s v="N/A"/>
    <d v="2026-04-13T00:00:00"/>
    <s v="N/A"/>
    <s v="N/A"/>
    <s v="Se traslada a Control Interno, encargados de consolidar y dar respuesta"/>
    <n v="3"/>
    <x v="1"/>
    <n v="1"/>
    <x v="0"/>
  </r>
  <r>
    <s v="1-2026-016084"/>
    <d v="2026-04-09T00:00:00"/>
    <s v="Avances del Parque Agrovoltaico Santa Cruz en la etapa de prefactibilidad  y solicitud de apoyo para la factilbilidad y estructuración de la AFPEI del proyecto.  "/>
    <s v="Alcaldía De La Jagua De Ibirico"/>
    <s v="DP"/>
    <d v="2026-04-10T00:00:00"/>
    <x v="73"/>
    <x v="4"/>
    <x v="18"/>
    <n v="12"/>
    <d v="2026-04-27T00:00:00"/>
    <m/>
    <s v="ASIGNÓ A OTRA DEPENDENCIA"/>
    <x v="1"/>
    <s v="N/A"/>
    <d v="2026-04-13T00:00:00"/>
    <s v="N/A"/>
    <s v="N/A"/>
    <s v="se asigna a la DEE Grupo de Colombia Solar, corresponde a un convenio interadministrativo con FENOGE"/>
    <n v="3"/>
    <x v="1"/>
    <n v="1"/>
    <x v="0"/>
  </r>
  <r>
    <s v="1-2026-016092"/>
    <d v="2026-04-09T00:00:00"/>
    <s v="PROG08320 - Proyecto Parque Solar Nisperos de 19,9MW.  Requisito 7.1.25 acuerdo CNO1937 Subject: Declaración de entrada en Operación Comercial del Proyecto _x000a_PROG08320 - Proyecto Parque Solar Nisperos de 19,9MW "/>
    <s v="XM"/>
    <s v="DP"/>
    <d v="2026-04-09T00:00:00"/>
    <x v="73"/>
    <x v="4"/>
    <x v="8"/>
    <n v="12"/>
    <d v="2026-04-27T00:00:00"/>
    <m/>
    <s v="ASIGNÓ A OTRA DEPENDENCIA"/>
    <x v="1"/>
    <s v="N/A"/>
    <d v="2026-04-11T00:00:00"/>
    <s v="N/A"/>
    <s v="N/A"/>
    <s v="SE ASIGNA A LA OAJ"/>
    <n v="2"/>
    <x v="1"/>
    <n v="1"/>
    <x v="0"/>
  </r>
  <r>
    <s v="1-2026-016414"/>
    <d v="2026-04-09T00:00:00"/>
    <s v="Declaración de entrada en operación de proyecto GD San Pelayo "/>
    <s v="XM Compañía de Expertos en Mercados S.A. E.S.P."/>
    <s v="DP"/>
    <d v="2026-04-09T00:00:00"/>
    <x v="73"/>
    <x v="4"/>
    <x v="4"/>
    <n v="12"/>
    <d v="2026-04-27T00:00:00"/>
    <m/>
    <m/>
    <x v="0"/>
    <s v="N/A"/>
    <d v="2026-04-23T00:00:00"/>
    <s v="N/A"/>
    <s v="N/A"/>
    <s v="Archivado con autorización de la coordinadora"/>
    <n v="11"/>
    <x v="1"/>
    <n v="1"/>
    <x v="0"/>
  </r>
  <r>
    <s v="1-2026-016426"/>
    <d v="2026-04-10T00:00:00"/>
    <s v="Invitación especial como conferencista en el 15° Seminario de Eficiencia Energética. 21 Y 22 DE MAYO"/>
    <s v="ANDESCO"/>
    <s v="RESPUESTAS INFORMATIVAS"/>
    <d v="2026-04-10T00:00:00"/>
    <x v="73"/>
    <x v="4"/>
    <x v="19"/>
    <n v="12"/>
    <d v="2026-04-28T00:00:00"/>
    <m/>
    <m/>
    <x v="1"/>
    <s v="2-2026-018006"/>
    <d v="2026-04-28T00:00:00"/>
    <s v="N/A"/>
    <s v="N/A"/>
    <m/>
    <n v="13"/>
    <x v="0"/>
    <n v="0"/>
    <x v="0"/>
  </r>
  <r>
    <s v="3-2026-020056"/>
    <d v="2026-04-10T00:00:00"/>
    <s v="Designación adicional como apoyo a la supervisión contractual GGC-0859-2026 David Andrés Grajales Marín"/>
    <s v="Grupo De Fondos De Inversión Y Gestión Del Sector Eléctrico _x000a_Colombiano"/>
    <s v="RESPUESTAS INFORMATIVAS"/>
    <d v="2026-04-10T00:00:00"/>
    <x v="73"/>
    <x v="4"/>
    <x v="10"/>
    <n v="12"/>
    <d v="2026-04-28T00:00:00"/>
    <m/>
    <m/>
    <x v="0"/>
    <s v="N/A"/>
    <d v="2026-05-04T00:00:00"/>
    <s v="N/A"/>
    <s v="N/A"/>
    <s v="Se archiva dado que es un memorando de designación como apoyo a la supervisión contractual."/>
    <n v="16"/>
    <x v="0"/>
    <n v="0"/>
    <x v="0"/>
  </r>
  <r>
    <s v="1-2026-014322"/>
    <d v="2026-03-30T00:00:00"/>
    <s v="Solicitud de flexibilizacion para la contratacion de energia para atencion de la demanda regulada - Region Caribe"/>
    <s v="EPM"/>
    <s v="DP"/>
    <d v="2026-03-30T00:00:00"/>
    <x v="74"/>
    <x v="4"/>
    <x v="28"/>
    <n v="12"/>
    <d v="2026-04-17T00:00:00"/>
    <m/>
    <m/>
    <x v="1"/>
    <s v="2-2026-015278"/>
    <d v="2026-04-15T00:00:00"/>
    <s v="2-2026-014983"/>
    <d v="2026-04-14T00:00:00"/>
    <s v="Se traslada a la CREG"/>
    <n v="11"/>
    <x v="1"/>
    <n v="14"/>
    <x v="1"/>
  </r>
  <r>
    <s v="1-2026-015736"/>
    <d v="2026-04-08T00:00:00"/>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x v="75"/>
    <x v="4"/>
    <x v="16"/>
    <n v="12"/>
    <d v="2026-04-24T00:00:00"/>
    <m/>
    <s v="ASIGNÓ A OTRA DEPENDENCIA"/>
    <x v="1"/>
    <s v="N/A"/>
    <d v="2026-04-13T00:00:00"/>
    <s v="N/A"/>
    <s v="N/A"/>
    <s v="se asigna al Grupo de Asuntos LEgislativos"/>
    <n v="4"/>
    <x v="1"/>
    <n v="4"/>
    <x v="0"/>
  </r>
  <r>
    <s v="1-2026-015751"/>
    <d v="2026-04-08T00:00:00"/>
    <s v=" Solicitud de información indicadores estratégicos sector energía.  "/>
    <s v="Departamento Nacional de Planeación - Dnp"/>
    <s v="DP"/>
    <d v="2026-04-08T00:00:00"/>
    <x v="75"/>
    <x v="4"/>
    <x v="8"/>
    <n v="12"/>
    <d v="2026-04-24T00:00:00"/>
    <m/>
    <s v="ASIGNÓ A OTRA DEPENDENCIA"/>
    <x v="1"/>
    <s v="N/A"/>
    <d v="2026-04-13T00:00:00"/>
    <s v="N/A"/>
    <s v="N/A"/>
    <s v="SE ASIGNA A DESPACHO DEL VICEMINISTRO"/>
    <n v="4"/>
    <x v="1"/>
    <n v="4"/>
    <x v="0"/>
  </r>
  <r>
    <s v="1-2026-015753"/>
    <d v="2026-04-08T00:00:00"/>
    <s v="Solicitud de información indicadores estratégicos sector energía."/>
    <s v="Departamento Nacional de Planeación - Dnp"/>
    <s v="DP"/>
    <d v="2026-04-08T00:00:00"/>
    <x v="75"/>
    <x v="4"/>
    <x v="8"/>
    <n v="12"/>
    <d v="2026-04-24T00:00:00"/>
    <m/>
    <s v="ASIGNÓ A OTRA DEPENDENCIA"/>
    <x v="1"/>
    <s v="N/A"/>
    <d v="2026-04-13T00:00:00"/>
    <s v="N/A"/>
    <s v="N/A"/>
    <s v="SE ASIGNA A DESPACHO DEL VICEMINISTRO"/>
    <n v="4"/>
    <x v="1"/>
    <n v="4"/>
    <x v="0"/>
  </r>
  <r>
    <s v="1-2026-015843"/>
    <d v="2026-04-08T00:00:00"/>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x v="75"/>
    <x v="4"/>
    <x v="4"/>
    <n v="12"/>
    <d v="2026-04-24T00:00:00"/>
    <m/>
    <s v="ASIGNÓ A OTRA DEPENDENCIA"/>
    <x v="1"/>
    <s v="N/A"/>
    <d v="2026-04-13T00:00:00"/>
    <s v="N/A"/>
    <s v="N/A"/>
    <s v="SE ASIGNA A LA OAJ"/>
    <n v="4"/>
    <x v="1"/>
    <n v="4"/>
    <x v="0"/>
  </r>
  <r>
    <s v="1-2026-015918"/>
    <d v="2026-04-08T00:00:00"/>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9T00:00:00"/>
    <x v="75"/>
    <x v="4"/>
    <x v="26"/>
    <n v="12"/>
    <d v="2026-04-24T00:00:00"/>
    <m/>
    <m/>
    <x v="1"/>
    <s v="2-2026-015727"/>
    <d v="2026-04-20T00:00:00"/>
    <s v="2-2026-015276_x000a_2-2026-015277"/>
    <d v="2026-04-15T00:00:00"/>
    <m/>
    <n v="9"/>
    <x v="1"/>
    <n v="4"/>
    <x v="2"/>
  </r>
  <r>
    <s v="1-2026-015920"/>
    <d v="2026-04-09T00:00:00"/>
    <s v="Respuesta Rad. IPSE 202614000021712, Rad. MME - 2-2026-012690 ‘‘Proyecto de Generación de Energía Eléctrica para Cabo de la Vela y Puerto Bolívar – Municipio de Uribia, Guajira."/>
    <s v="Instituto de Planificación y Promoción de Soluciones Energéticas – IPSE"/>
    <s v="DP"/>
    <d v="2026-04-09T00:00:00"/>
    <x v="75"/>
    <x v="4"/>
    <x v="8"/>
    <n v="12"/>
    <d v="2026-04-27T00:00:00"/>
    <m/>
    <s v="ASIGNÓ A OTRA DEPENDENCIA"/>
    <x v="1"/>
    <s v="N/A"/>
    <d v="2026-04-13T00:00:00"/>
    <s v="N/A"/>
    <s v="N/A"/>
    <s v="se asigna a la DEE a la profesional Aura Valentina Hernández Delgado"/>
    <n v="3"/>
    <x v="1"/>
    <n v="3"/>
    <x v="0"/>
  </r>
  <r>
    <s v="1-2026-015922"/>
    <d v="2026-04-09T00:00:00"/>
    <s v="Traslado por competencia comunicación E2026005026  numerales 11, 12, 14, 15, 20, 34, 35, 36, _x000a_37, 38 y 45 de la consulta remitida por la Comisión Sexta del Senado de la República,"/>
    <s v="CREG"/>
    <s v="DP"/>
    <d v="2026-04-09T00:00:00"/>
    <x v="75"/>
    <x v="4"/>
    <x v="8"/>
    <n v="12"/>
    <d v="2026-04-27T00:00:00"/>
    <m/>
    <s v="ASIGNÓ A OTRA DEPENDENCIA"/>
    <x v="1"/>
    <s v="N/A"/>
    <d v="2026-04-13T00:00:00"/>
    <s v="N/A"/>
    <s v="N/A"/>
    <s v="SE ASIGNA A LA OFICINA DE ASUNTOS LEGISLATIVOS"/>
    <n v="3"/>
    <x v="1"/>
    <n v="3"/>
    <x v="0"/>
  </r>
  <r>
    <s v="1-2026-015970"/>
    <d v="2026-04-09T00:00:0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x v="75"/>
    <x v="4"/>
    <x v="2"/>
    <n v="12"/>
    <d v="2026-04-27T00:00:00"/>
    <m/>
    <m/>
    <x v="1"/>
    <s v="2-2026-015082"/>
    <d v="2026-04-14T00:00:00"/>
    <s v="2-2026-015074"/>
    <d v="2026-04-14T00:00:00"/>
    <m/>
    <n v="4"/>
    <x v="1"/>
    <n v="3"/>
    <x v="2"/>
  </r>
  <r>
    <s v="1-2026-016018"/>
    <d v="2026-04-09T00:00:00"/>
    <s v="Reiteramos por tercera vez ministerio de minas y energía - IPSE"/>
    <s v=" Resguardi Indigena del Rio Purricha"/>
    <s v="DP"/>
    <d v="2026-04-09T00:00:00"/>
    <x v="75"/>
    <x v="4"/>
    <x v="8"/>
    <n v="12"/>
    <d v="2026-04-27T00:00:00"/>
    <m/>
    <s v="ASIGNÓ A OTRA DEPENDENCIA"/>
    <x v="1"/>
    <s v="N/A"/>
    <d v="2026-04-13T00:00:00"/>
    <s v="N/A"/>
    <s v="N/A"/>
    <s v="se asigna al Grupo de Subsidios al profesional Juan Manuel Gallego Arroyave referencia radicado 1-2026-012172"/>
    <n v="3"/>
    <x v="1"/>
    <n v="3"/>
    <x v="0"/>
  </r>
  <r>
    <s v="1-2026-016477"/>
    <d v="2026-04-13T00:00:00"/>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x v="74"/>
    <x v="4"/>
    <x v="7"/>
    <n v="12"/>
    <d v="2026-04-29T00:00:00"/>
    <m/>
    <m/>
    <x v="1"/>
    <s v="2-2026-015863"/>
    <d v="2026-04-20T00:00:00"/>
    <s v="2-2026-015271_x000a__x0009_2-2026-015272"/>
    <d v="2026-04-15T00:00:00"/>
    <s v="Se remite solicitud de respuesta a entidades competentes mediante los anteriores radicados, Dicho traslado se anexa a la respuesta dada al peticionario."/>
    <n v="6"/>
    <x v="1"/>
    <n v="0"/>
    <x v="2"/>
  </r>
  <r>
    <s v="3-2026-013885"/>
    <d v="2026-04-06T00:00:00"/>
    <s v="INFORME DE EJECUCIÓN PRESUPUESTAL A 31 DE DICIEMBRE DE 2025 DIRECCIÓN DE ENERGÍA ELÉCTRICA"/>
    <s v="Subdirección Administrativa y Financiera"/>
    <s v="DP"/>
    <d v="2026-04-07T00:00:00"/>
    <x v="75"/>
    <x v="4"/>
    <x v="18"/>
    <n v="12"/>
    <d v="2026-04-22T00:00:00"/>
    <m/>
    <s v="ASIGNÓ A OTRA DEPENDENCIA"/>
    <x v="1"/>
    <s v="N/A"/>
    <d v="2026-04-13T00:00:00"/>
    <s v="N/A"/>
    <s v="N/A"/>
    <s v="se asigna al Grupo de Supervision"/>
    <n v="6"/>
    <x v="1"/>
    <n v="6"/>
    <x v="0"/>
  </r>
  <r>
    <s v="1-2026-016260"/>
    <d v="2026-04-10T00:00:0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x v="74"/>
    <x v="4"/>
    <x v="18"/>
    <n v="12"/>
    <d v="2026-04-28T00:00:00"/>
    <m/>
    <m/>
    <x v="1"/>
    <s v="2-2026-018243"/>
    <d v="2026-04-29T00:00:00"/>
    <s v="2-2026-018014 2-2026-018012"/>
    <d v="2026-04-29T00:00:00"/>
    <m/>
    <n v="14"/>
    <x v="0"/>
    <n v="3"/>
    <x v="1"/>
  </r>
  <r>
    <s v="1-2026-016735"/>
    <d v="2026-04-14T00:00:00"/>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x v="76"/>
    <x v="4"/>
    <x v="4"/>
    <n v="12"/>
    <d v="2026-04-30T00:00:00"/>
    <m/>
    <m/>
    <x v="1"/>
    <s v="_x0009_2-2026-018424_x000a_2-2026-023815"/>
    <d v="2026-05-04T00:00:00"/>
    <s v="3-2026-021890_x000a_3-2026-021889_x000a_ 2-2026-016535_x000a_3-2026-026517"/>
    <s v="21/04/2026_x000a_23/04/2026"/>
    <s v="se asigna a la OAJ la devuelven indicando Los trámites sobre los cuales se solicita información (DUPIS-ICA) están a cargo de la DEE, por lo que debe ser quien atienda la consulta de información."/>
    <n v="14"/>
    <x v="0"/>
    <n v="0"/>
    <x v="0"/>
  </r>
  <r>
    <s v="1-2026-016755"/>
    <d v="2026-04-14T00:00:00"/>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x v="76"/>
    <x v="4"/>
    <x v="8"/>
    <n v="12"/>
    <d v="2026-04-30T00:00:00"/>
    <m/>
    <s v="ASIGNÓ A OTRA DEPENDENCIA"/>
    <x v="1"/>
    <s v="N/A"/>
    <d v="2026-04-14T00:00:00"/>
    <s v="N/A"/>
    <s v="N/A"/>
    <s v="SE ASIGNA A SUPERVISION"/>
    <n v="1"/>
    <x v="1"/>
    <n v="0"/>
    <x v="0"/>
  </r>
  <r>
    <s v="1-2026-013800"/>
    <d v="2026-03-26T00:00: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x v="76"/>
    <x v="4"/>
    <x v="11"/>
    <n v="12"/>
    <d v="2026-04-15T00:00:00"/>
    <m/>
    <s v="ASIGNÓ A OTRA DEPENDENCIA"/>
    <x v="1"/>
    <s v="N/A"/>
    <d v="2026-04-16T00:00:00"/>
    <s v="N/A"/>
    <s v="N/A"/>
    <s v="se asigna a DEE al profesional Jean Carlos Cabarcas Acuna"/>
    <n v="14"/>
    <x v="0"/>
    <n v="19"/>
    <x v="0"/>
  </r>
  <r>
    <s v="1-2026-015571"/>
    <d v="2026-04-07T00:00:00"/>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14T00:00:00"/>
    <x v="76"/>
    <x v="4"/>
    <x v="16"/>
    <n v="12"/>
    <d v="2026-04-23T00:00:00"/>
    <m/>
    <m/>
    <x v="1"/>
    <s v="2-2026-016214"/>
    <d v="2026-04-22T00:00:00"/>
    <s v="N/A"/>
    <s v="N/A"/>
    <m/>
    <n v="12"/>
    <x v="1"/>
    <n v="7"/>
    <x v="0"/>
  </r>
  <r>
    <s v="1-2026-016438"/>
    <d v="2026-04-10T00:00:00"/>
    <s v="Solicitud urgente de intervención por riesgo eléctrico en la vereda Fonquetá – sector Las Cruces "/>
    <s v="Luis Neuque Quintero"/>
    <s v="DP"/>
    <d v="2026-04-13T00:00:00"/>
    <x v="76"/>
    <x v="4"/>
    <x v="17"/>
    <n v="12"/>
    <d v="2026-04-28T00:00:00"/>
    <m/>
    <m/>
    <x v="1"/>
    <s v="2-2026-015703"/>
    <d v="2026-04-20T00:00:00"/>
    <s v="2-2026-015274"/>
    <d v="2026-04-15T00:00:00"/>
    <m/>
    <n v="7"/>
    <x v="1"/>
    <n v="4"/>
    <x v="2"/>
  </r>
  <r>
    <s v="1-2026-016467"/>
    <d v="2026-04-13T00:00:00"/>
    <s v="Respuesta a la comunicación 2-2026-010250 del 24 de marzo de 2026.  Traslado de solicitud de información en el marco de acción popular – Central Hidroeléctrica del Guavio (CNO) "/>
    <s v="Consejo Nacional de Operación"/>
    <s v="DP"/>
    <d v="2026-04-13T00:00:00"/>
    <x v="76"/>
    <x v="4"/>
    <x v="4"/>
    <n v="12"/>
    <d v="2026-04-29T00:00:00"/>
    <m/>
    <s v="ASIGNÓ A OTRA DEPENDENCIA"/>
    <x v="1"/>
    <s v="3-2026-022863"/>
    <d v="2026-04-28T00:00:00"/>
    <s v="N/A"/>
    <s v="N/A"/>
    <s v="se asigna a la OAJ  lo devuelven indicando asignar al grupo nuevamente"/>
    <n v="12"/>
    <x v="1"/>
    <n v="1"/>
    <x v="0"/>
  </r>
  <r>
    <s v="1-2026-016686"/>
    <d v="2026-04-13T00:00:00"/>
    <s v="CONSTRUCCIÓN ILEGAL, CONEXIONES ILEGALES DE CONTRABANDO EN LOS SERVICIOS PÚBLICOS DE ENERGÍA Y ACUEDUCTO, LICENCIA DE CONSTRUCCIÓN FALSA EN LA CARRERA 7 BIS N O. 124 - 29, USAQUÉN, BOGOTÁ. "/>
    <s v=" GLORIA STELLA DIAZ ORTIZ"/>
    <s v="DP"/>
    <d v="2026-04-13T00:00:00"/>
    <x v="76"/>
    <x v="4"/>
    <x v="16"/>
    <n v="12"/>
    <d v="2026-04-29T00:00:00"/>
    <m/>
    <m/>
    <x v="1"/>
    <s v="2-2026-015698"/>
    <d v="2026-04-20T00:00:00"/>
    <s v="2-2026-015275"/>
    <d v="2026-04-15T00:00:00"/>
    <s v="Se traslada a la SSPD"/>
    <n v="6"/>
    <x v="1"/>
    <n v="1"/>
    <x v="2"/>
  </r>
  <r>
    <s v="1-2026-016777"/>
    <d v="2026-04-14T00:00:00"/>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x v="76"/>
    <x v="4"/>
    <x v="0"/>
    <n v="12"/>
    <d v="2026-04-30T00:00:00"/>
    <m/>
    <m/>
    <x v="1"/>
    <s v="2-2026-016227"/>
    <d v="2026-04-22T00:00:00"/>
    <s v="2-2026-016072"/>
    <d v="2026-04-21T00:00:00"/>
    <m/>
    <n v="7"/>
    <x v="1"/>
    <n v="0"/>
    <x v="2"/>
  </r>
  <r>
    <s v="1-2026-016679"/>
    <d v="2026-04-14T00:00:00"/>
    <s v="Solicitud confirmación de compatibilidad técnica y normativa – Línea de Extensión PUERTO CALDAS, 13.2 kV."/>
    <s v="TFM ENERGY S.A.S E.S.P"/>
    <s v="DP"/>
    <d v="2026-04-14T00:00:00"/>
    <x v="76"/>
    <x v="4"/>
    <x v="18"/>
    <n v="12"/>
    <d v="2026-04-30T00:00:00"/>
    <m/>
    <s v="ASIGNÓ A OTRA DEPENDENCIA"/>
    <x v="1"/>
    <s v="2-2026-018763"/>
    <d v="2026-05-05T00:00:00"/>
    <s v="N/A"/>
    <s v="N/A"/>
    <s v="SE ASIGNA A OARE lo devuelven"/>
    <n v="15"/>
    <x v="0"/>
    <n v="0"/>
    <x v="0"/>
  </r>
  <r>
    <s v="1-2026-016813"/>
    <d v="2026-04-14T00:00:00"/>
    <s v=" Derecho de petición – Solicitud de delimitación, competencia y acciones frente a la ausencia de alumbrado público en el corredor vial Hurtado – Río Seco (Valledupar) "/>
    <s v="VALERIA GNECCO CORREA "/>
    <s v="DP"/>
    <d v="2026-04-14T00:00:00"/>
    <x v="76"/>
    <x v="4"/>
    <x v="23"/>
    <n v="12"/>
    <d v="2026-04-30T00:00:00"/>
    <m/>
    <m/>
    <x v="1"/>
    <s v="2-2026-015708"/>
    <d v="2026-04-20T00:00:00"/>
    <s v="2-2026-015273"/>
    <d v="2025-04-15T00:00:00"/>
    <m/>
    <n v="5"/>
    <x v="1"/>
    <n v="0"/>
    <x v="2"/>
  </r>
  <r>
    <s v="1-2026-016844"/>
    <d v="2026-04-14T00:00:00"/>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x v="76"/>
    <x v="4"/>
    <x v="27"/>
    <n v="12"/>
    <d v="2026-04-30T00:00:00"/>
    <m/>
    <m/>
    <x v="1"/>
    <s v="2-2026-018412"/>
    <d v="2026-04-30T00:00:00"/>
    <s v="2-2026-017951_x000a_ 2-2026-017950_x000a_2-2026-017949"/>
    <d v="2026-04-28T00:00:00"/>
    <m/>
    <n v="13"/>
    <x v="0"/>
    <n v="0"/>
    <x v="1"/>
  </r>
  <r>
    <s v="1-2026-017038"/>
    <d v="2026-04-15T00:00:00"/>
    <s v="Consulta sobre cobro de tarifas de Alumbrado Público, trasladada MME 1-2026-011613 Radicado CREG: E2026004382"/>
    <s v="Comisión de Regulación de Energía, Gas y Combustibles - CREG"/>
    <s v="DP"/>
    <d v="2026-04-15T00:00:00"/>
    <x v="77"/>
    <x v="4"/>
    <x v="12"/>
    <n v="12"/>
    <d v="2026-05-04T00:00:00"/>
    <m/>
    <m/>
    <x v="1"/>
    <s v="2-2026-015872"/>
    <d v="2026-04-20T00:00:00"/>
    <s v="N/A"/>
    <s v="N/A"/>
    <s v="No requiere respuesta, la entidad a quien realizamos el traslado nos copia en la respuesta. Se usa como insumo para la respuesta al peticionario en radicado 2-2026-015872"/>
    <n v="4"/>
    <x v="1"/>
    <n v="0"/>
    <x v="0"/>
  </r>
  <r>
    <s v="3-2026-021091"/>
    <d v="2026-04-15T00:00:00"/>
    <s v="Solicitud de Pronunciamiento – Acción de Grupo Radicado 2025 00190 de Paola Andrea Garzón y Otros contra el Ministerio de Minas y Energía  y Otros"/>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3-2026-021089"/>
    <d v="2026-04-15T00:00:00"/>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1-2026-013842"/>
    <d v="2026-03-26T00:00:00"/>
    <s v="SOICITUD DE VISITA AL MUNICIPIO DE BAHIA SOLANO DE CARÁCTER URGENTE CON EL FIN DE REVISAR LA PROBLEMÁTICA REFERENTE A LA GENERACIÓN DE ENERGÍA POR PARTE DE LA EMPRESA GENSA S.A."/>
    <s v="Personería de Bahía Solano"/>
    <s v="DP"/>
    <d v="2026-03-26T00:00:00"/>
    <x v="77"/>
    <x v="4"/>
    <x v="20"/>
    <n v="12"/>
    <d v="2026-04-15T00:00:00"/>
    <m/>
    <s v="ASIGNÓ A OTRA DEPENDENCIA"/>
    <x v="1"/>
    <s v="N/A"/>
    <d v="2026-04-16T00:00:00"/>
    <s v="N/A"/>
    <s v="N/A"/>
    <s v="se asigna a la DEE al Grupo de Comunidades Energetica"/>
    <n v="14"/>
    <x v="0"/>
    <n v="20"/>
    <x v="0"/>
  </r>
  <r>
    <s v="1-2026-014479"/>
    <d v="2026-03-30T00:00:00"/>
    <s v=" Respuesta a radicado 202613600017742, rad. MME 2-2026-007847 “Solicitud de evaluación y concepto sobre modificación de  especificaciones técnicas y adición presupuestal – Proyecto BPIN 20240214000050”"/>
    <s v=" Alejandro Muñoz Londoño"/>
    <s v="DP"/>
    <d v="2026-03-30T00:00:00"/>
    <x v="77"/>
    <x v="4"/>
    <x v="8"/>
    <n v="12"/>
    <d v="2026-04-17T00:00:00"/>
    <m/>
    <s v="ASIGNÓ A OTRA DEPENDENCIA"/>
    <x v="1"/>
    <s v="N/A"/>
    <d v="2026-04-15T00:00:00"/>
    <s v="N/A"/>
    <s v="N/A"/>
    <s v="SE ASIGNA A LA DIRECCION DE ENERGIA AL PROFESIONAL _x000a_ALEJANDRO MUÑOZ LONDOÑO"/>
    <n v="11"/>
    <x v="1"/>
    <n v="16"/>
    <x v="0"/>
  </r>
  <r>
    <s v="1-2026-014836"/>
    <d v="2026-03-31T00:00:00"/>
    <s v="Acolgen | Comunicación A-057-25-03-2026 - Recomendaciones Seguridad Energética 2026-2027"/>
    <s v="NATALIA GUTIÉRREZ JARAMILLO _x000a_Presidente Ejecutiva _x000a_ACOLGEN "/>
    <s v="DP"/>
    <d v="2026-03-31T00:00:00"/>
    <x v="77"/>
    <x v="4"/>
    <x v="19"/>
    <n v="12"/>
    <d v="2026-04-20T00:00:00"/>
    <m/>
    <m/>
    <x v="1"/>
    <s v="2-2026-016277"/>
    <d v="2026-04-22T00:00:00"/>
    <s v="2-2026-016215"/>
    <d v="2026-04-22T00:00:00"/>
    <m/>
    <n v="15"/>
    <x v="0"/>
    <n v="15"/>
    <x v="1"/>
  </r>
  <r>
    <s v="1-2026-015176"/>
    <d v="2026-04-06T00:00:00"/>
    <s v=" Solicitud urgente de validación y reconexión del servicio de energía – Vereda La Marqueza, Isnos Huila"/>
    <s v="Andres Felipe Muñoz Veedor ciudadano Isnos Huila "/>
    <s v="DP"/>
    <d v="2026-04-06T00:00:00"/>
    <x v="77"/>
    <x v="4"/>
    <x v="27"/>
    <n v="12"/>
    <d v="2026-04-22T00:00:00"/>
    <m/>
    <m/>
    <x v="1"/>
    <s v="2-2026-016531"/>
    <d v="2026-04-23T00:00:00"/>
    <s v="2-2026-016278"/>
    <d v="2026-04-22T00:00:00"/>
    <m/>
    <n v="14"/>
    <x v="0"/>
    <n v="9"/>
    <x v="1"/>
  </r>
  <r>
    <s v="1-2026-015195"/>
    <d v="2026-04-06T00:00:00"/>
    <s v=" traslado solicitud de CENTRO EDUCATIVO FRANCISCO JOSE DE CALDAS  Información sobre suspensión del servicio de energía eléctrica –  Sede Guayaquil"/>
    <s v="Ministerio de Tecnologías de la Información y Comunicaciones"/>
    <s v="DP"/>
    <d v="2026-04-06T00:00:00"/>
    <x v="77"/>
    <x v="4"/>
    <x v="26"/>
    <n v="12"/>
    <d v="2026-04-22T00:00:00"/>
    <m/>
    <m/>
    <x v="1"/>
    <s v="2-2026-015828"/>
    <d v="2026-04-20T00:00:00"/>
    <s v="2-2026-015696"/>
    <d v="2026-04-20T00:00:00"/>
    <m/>
    <n v="11"/>
    <x v="1"/>
    <n v="9"/>
    <x v="1"/>
  </r>
  <r>
    <s v="1-2026-015270"/>
    <d v="2026-04-06T00:00:0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x v="77"/>
    <x v="4"/>
    <x v="8"/>
    <n v="12"/>
    <d v="2026-04-22T00:00:00"/>
    <m/>
    <s v="ASIGNÓ A OTRA DEPENDENCIA"/>
    <x v="1"/>
    <s v="N/A"/>
    <d v="2026-04-15T00:00:00"/>
    <s v="N/A"/>
    <s v="N/A"/>
    <s v="SE ASIGNA A OARE"/>
    <n v="8"/>
    <x v="1"/>
    <n v="9"/>
    <x v="0"/>
  </r>
  <r>
    <s v="1-2026-015448"/>
    <d v="2026-04-07T00:00:00"/>
    <s v=" Consulta técnica sobre uso de formatos de dictamen y competencia del inspector en instalaciones de autogeneración de energía asociadas a uso final. "/>
    <s v=" ITCertifica S.A.S."/>
    <s v="DP"/>
    <d v="2026-04-07T00:00:00"/>
    <x v="77"/>
    <x v="4"/>
    <x v="8"/>
    <n v="12"/>
    <d v="2026-04-23T00:00:00"/>
    <m/>
    <s v="ASIGNÓ A OTRA DEPENDENCIA"/>
    <x v="1"/>
    <s v="N/A"/>
    <d v="2026-04-15T00:00:00"/>
    <s v="N/A"/>
    <s v="N/A"/>
    <s v="SE ASIGNA A REGLAMENTOS TECNICOS"/>
    <n v="7"/>
    <x v="1"/>
    <n v="8"/>
    <x v="0"/>
  </r>
  <r>
    <s v="1-2026-016582"/>
    <d v="2026-04-13T00:00:00"/>
    <s v="Solicitud de información frente a la posible superposición de proyectos con el Parque de Generación Fotovoltaica La Tabla 9.9 MW"/>
    <s v=" PARQUE SOLAR COLOMBIA IV SAS"/>
    <s v="DP"/>
    <d v="2026-04-13T00:00:00"/>
    <x v="77"/>
    <x v="4"/>
    <x v="8"/>
    <n v="12"/>
    <d v="2026-04-29T00:00:00"/>
    <m/>
    <s v="ASIGNÓ A OTRA DEPENDENCIA"/>
    <x v="1"/>
    <s v="N/A"/>
    <d v="2026-04-15T00:00:00"/>
    <s v="N/A"/>
    <s v="N/A"/>
    <s v="SE ASIGNA A OARE"/>
    <n v="3"/>
    <x v="1"/>
    <n v="2"/>
    <x v="0"/>
  </r>
  <r>
    <s v="1-2026-016587"/>
    <d v="2026-04-13T00:00:00"/>
    <s v=" Solicitud de información frente a la posible superposición de proyectos con el Parque de Generación Fotovoltaica La Tabla 9.9 MW "/>
    <s v="PARQUE SOLAR COLOMBIA IV"/>
    <s v="DP"/>
    <d v="2026-04-14T00:00:00"/>
    <x v="77"/>
    <x v="4"/>
    <x v="8"/>
    <n v="12"/>
    <d v="2026-04-29T00:00:00"/>
    <m/>
    <s v="ASIGNÓ A OTRA DEPENDENCIA"/>
    <x v="1"/>
    <s v="N/A"/>
    <d v="2026-04-15T00:00:00"/>
    <s v="N/A"/>
    <s v="N/A"/>
    <s v="SE ASIGNA A OARE"/>
    <n v="3"/>
    <x v="1"/>
    <n v="2"/>
    <x v="0"/>
  </r>
  <r>
    <s v="1-2026-016628"/>
    <d v="2026-04-13T00:00:00"/>
    <s v="Solicitud de información frente a la posible superposición de proyectos con el Parque de Generación Fotovoltaica La Mina 9.9 MW"/>
    <s v="PARQUE SOLAR COLOMBIA IX EDUARDO"/>
    <s v="DP"/>
    <d v="2026-04-14T00:00:00"/>
    <x v="77"/>
    <x v="4"/>
    <x v="8"/>
    <n v="12"/>
    <d v="2026-04-29T00:00:00"/>
    <m/>
    <s v="ASIGNÓ A OTRA DEPENDENCIA"/>
    <x v="1"/>
    <s v="N/A"/>
    <d v="2026-04-15T00:00:00"/>
    <s v="N/A"/>
    <s v="N/A"/>
    <s v="SE ASIGNA A OARE"/>
    <n v="3"/>
    <x v="1"/>
    <n v="2"/>
    <x v="0"/>
  </r>
  <r>
    <s v="1-2026-016707"/>
    <d v="2026-04-13T00:00:00"/>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4T00:00:00"/>
    <x v="77"/>
    <x v="4"/>
    <x v="8"/>
    <n v="12"/>
    <d v="2026-04-29T00:00:00"/>
    <m/>
    <s v="ASIGNÓ A OTRA DEPENDENCIA"/>
    <x v="1"/>
    <s v="N/A"/>
    <d v="2026-04-15T00:00:00"/>
    <s v="N/A"/>
    <s v="N/A"/>
    <s v="SE ASIGNA A OARE"/>
    <n v="3"/>
    <x v="1"/>
    <n v="2"/>
    <x v="0"/>
  </r>
  <r>
    <s v="1-2026-016725"/>
    <d v="2026-04-14T00:00:00"/>
    <s v=" RECLAMO Y/O QUEJA A LA FACTURA CORREPONDIENTE AL NIC 5088311 DEL PERIODO FACTURADO 2026-04."/>
    <s v="Abel Manuel Romero Barrios"/>
    <s v="DP"/>
    <d v="2026-04-14T00:00:00"/>
    <x v="77"/>
    <x v="4"/>
    <x v="27"/>
    <n v="12"/>
    <d v="2026-04-30T00:00:00"/>
    <m/>
    <m/>
    <x v="1"/>
    <s v="2-2026-017962"/>
    <d v="2026-04-28T00:00:00"/>
    <s v="2-2026-016508"/>
    <d v="2026-04-23T00:00:00"/>
    <m/>
    <n v="11"/>
    <x v="1"/>
    <n v="1"/>
    <x v="1"/>
  </r>
  <r>
    <s v="1-2026-014789"/>
    <d v="2026-03-31T00:00:00"/>
    <s v="Auditoría al cumplimiento de la Curva “S” y del cronograma de construcción del proyecto PROELÉCTRICA REPOTENCIACIÓN Remisión del Cuarto Informe de Auditoría "/>
    <s v="Ingenieros Consultores Ingetec"/>
    <s v="DP"/>
    <d v="2026-03-31T00:00:00"/>
    <x v="77"/>
    <x v="4"/>
    <x v="12"/>
    <n v="12"/>
    <d v="2026-04-20T00:00:00"/>
    <m/>
    <m/>
    <x v="0"/>
    <s v="N/A"/>
    <d v="2026-04-20T00:00:00"/>
    <s v="N/A"/>
    <s v="N/A"/>
    <s v="Informe reposa en la carpeta compatida Informes SIN-curva S"/>
    <n v="13"/>
    <x v="0"/>
    <n v="15"/>
    <x v="0"/>
  </r>
  <r>
    <s v="1-2026-015054"/>
    <d v="2026-04-06T00:00:00"/>
    <s v="Solicitud de información – Contrato de Consultoría No. 01492 de 2025 – Formulación del POMCA del Río Fonce "/>
    <s v="CONSORCIO POMCA RIO FONCE 2025"/>
    <s v="DP"/>
    <d v="2026-04-06T00:00:00"/>
    <x v="77"/>
    <x v="4"/>
    <x v="19"/>
    <n v="12"/>
    <d v="2026-04-22T00:00:00"/>
    <m/>
    <m/>
    <x v="1"/>
    <s v="2-2026-015839"/>
    <d v="2026-04-20T00:00:00"/>
    <s v="2-2026-015716_x000a_2-2026-015725_x000a_2-2026-015730"/>
    <d v="2026-04-20T00:00:00"/>
    <m/>
    <n v="11"/>
    <x v="1"/>
    <n v="9"/>
    <x v="1"/>
  </r>
  <r>
    <s v="1-2026-015068"/>
    <d v="2026-04-06T00:00:00"/>
    <s v="Consulta sobre obligatoriedad de auditoria energ6tica en lnstituciones Prestadoras de Salud - lps"/>
    <s v="Hospital San Juan de Dios de Honda"/>
    <s v="DP"/>
    <d v="2026-04-06T00:00:00"/>
    <x v="77"/>
    <x v="4"/>
    <x v="0"/>
    <n v="12"/>
    <d v="2026-04-22T00:00:00"/>
    <m/>
    <s v="ASIGNÓ A OTRA DEPENDENCIA"/>
    <x v="1"/>
    <s v="N/A"/>
    <d v="2026-04-16T00:00:00"/>
    <s v="N/A"/>
    <s v="N/A"/>
    <s v="SE ASIGNA A OARE"/>
    <n v="9"/>
    <x v="1"/>
    <n v="9"/>
    <x v="0"/>
  </r>
  <r>
    <s v="1-2026-015687"/>
    <d v="2026-04-08T00:00:00"/>
    <s v="Respuesta radicado 20266630255282 del 17 de marzo de 2026 (Radicado MME Radicado No.: 2-2026-008733)"/>
    <s v="Departamento Nacional de Planeación - Dnp"/>
    <s v="DP"/>
    <d v="2026-04-08T00:00:00"/>
    <x v="77"/>
    <x v="4"/>
    <x v="4"/>
    <n v="12"/>
    <d v="2026-04-24T00:00:00"/>
    <m/>
    <m/>
    <x v="0"/>
    <s v="N/A"/>
    <d v="2026-04-23T00:00:00"/>
    <s v="N/A"/>
    <s v="N/A"/>
    <s v="Archivado con autorización de la coordinadora"/>
    <n v="12"/>
    <x v="1"/>
    <n v="7"/>
    <x v="0"/>
  </r>
  <r>
    <s v="1-2026-015758"/>
    <d v="2026-04-08T00:00:00"/>
    <s v="LINEAMIENTOS TÉCNICOS - DECRETOS 1915 DE 2017 Y 2468 DE 2018 - PROYECTOS OBRAS POR IMPUESTOS VIGENCIA 2025"/>
    <s v="Fiducia Central"/>
    <s v="DP"/>
    <d v="2026-04-14T00:00:00"/>
    <x v="77"/>
    <x v="4"/>
    <x v="1"/>
    <n v="12"/>
    <d v="2026-04-24T00:00:00"/>
    <m/>
    <m/>
    <x v="1"/>
    <s v="2-2026-018308"/>
    <d v="2026-04-29T00:00:00"/>
    <s v="N/A"/>
    <s v="N/A"/>
    <m/>
    <n v="16"/>
    <x v="0"/>
    <n v="7"/>
    <x v="0"/>
  </r>
  <r>
    <s v="1-2026-015921"/>
    <d v="2026-04-09T00:00:00"/>
    <s v="copia de comunicacion remitida a Señor Secretario General: JORGE ELIECER LAVERDE VARGAS Comisión Sexta Senado de la RepúblicaComunicación con radicado CREG E2026005026. Infraestructura de Medición Avanzada – AMI. Expediente CREG – General N/A"/>
    <s v="CREG"/>
    <s v="DP"/>
    <d v="2026-04-15T00:00:00"/>
    <x v="77"/>
    <x v="4"/>
    <x v="8"/>
    <n v="12"/>
    <d v="2026-04-27T00:00:00"/>
    <m/>
    <s v="ASIGNÓ A OTRA DEPENDENCIA"/>
    <x v="1"/>
    <s v="N/A"/>
    <d v="2026-04-15T00:00:00"/>
    <s v="N/A"/>
    <s v="N/A"/>
    <s v="se asigna al Grupo de Asuntos legislativos"/>
    <n v="5"/>
    <x v="1"/>
    <n v="6"/>
    <x v="0"/>
  </r>
  <r>
    <s v="1-2026-016003"/>
    <d v="2026-04-09T00:00:00"/>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x v="77"/>
    <x v="4"/>
    <x v="8"/>
    <n v="12"/>
    <d v="2026-04-27T00:00:00"/>
    <m/>
    <s v="ASIGNÓ A OTRA DEPENDENCIA"/>
    <x v="1"/>
    <s v="N/A"/>
    <d v="2026-04-15T00:00:00"/>
    <s v="N/A"/>
    <s v="N/A"/>
    <s v="SE ASIGNA A OARE"/>
    <n v="5"/>
    <x v="1"/>
    <n v="6"/>
    <x v="0"/>
  </r>
  <r>
    <s v="1-2026-016514"/>
    <d v="2026-04-13T00:00:00"/>
    <s v="Traslado por competencia Derecho de Petición Junta de Acción Comunal Barrio Los Prados, radicado MME 1-2026-015308."/>
    <s v="Superintendencia de Servicios Públicos Domiciliarios"/>
    <s v="DP"/>
    <d v="2026-04-13T00:00:00"/>
    <x v="77"/>
    <x v="4"/>
    <x v="16"/>
    <n v="12"/>
    <d v="2026-04-29T00:00:00"/>
    <m/>
    <m/>
    <x v="1"/>
    <s v="2-2026-015702"/>
    <d v="2026-04-20T00:00:00"/>
    <s v="N/A"/>
    <s v="N/A"/>
    <m/>
    <n v="6"/>
    <x v="1"/>
    <n v="2"/>
    <x v="0"/>
  </r>
  <r>
    <s v="1-2026-016520"/>
    <d v="2026-04-13T00:00:0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x v="77"/>
    <x v="4"/>
    <x v="15"/>
    <n v="12"/>
    <d v="2026-04-29T00:00:00"/>
    <m/>
    <s v="ASIGNÓ A OTRA DEPENDENCIA"/>
    <x v="1"/>
    <s v="N/A"/>
    <d v="2026-04-20T00:00:00"/>
    <s v="N/A"/>
    <s v="N/A"/>
    <s v="se asigna a OARE"/>
    <n v="6"/>
    <x v="1"/>
    <n v="2"/>
    <x v="0"/>
  </r>
  <r>
    <s v="1-2026-016673"/>
    <d v="2026-04-13T00:00:00"/>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4T00:00:00"/>
    <x v="77"/>
    <x v="4"/>
    <x v="18"/>
    <n v="12"/>
    <d v="2026-04-29T00:00:00"/>
    <m/>
    <s v="ASIGNÓ A OTRA DEPENDENCIA"/>
    <x v="1"/>
    <s v="2-2026-018763"/>
    <d v="2026-05-05T00:00:00"/>
    <s v="N/A"/>
    <s v="N/A"/>
    <s v="Se asigna a la OARE lo devuelven"/>
    <n v="16"/>
    <x v="0"/>
    <n v="2"/>
    <x v="0"/>
  </r>
  <r>
    <s v="1-2026-016886"/>
    <d v="2026-04-14T00:00:00"/>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x v="77"/>
    <x v="4"/>
    <x v="4"/>
    <n v="12"/>
    <d v="2026-04-30T00:00:00"/>
    <m/>
    <m/>
    <x v="1"/>
    <s v="2-2026-018414"/>
    <d v="2026-04-30T00:00:00"/>
    <s v="N/A"/>
    <s v="N/A"/>
    <m/>
    <n v="13"/>
    <x v="0"/>
    <n v="1"/>
    <x v="0"/>
  </r>
  <r>
    <s v="1-2026-016965"/>
    <d v="2026-04-14T00:00:00"/>
    <s v="copia de respuesta para Señora LUZ STELLA SERNA MORENO Alcaldesa Municipal Alcaldía Municipal de Lloró - Traslado por competencia, consulta sobre cobro de alumbrado público_x000a_Radicado CREG: E2026004382 - referencia radicado 2-2026-009363"/>
    <s v="CREG"/>
    <s v="DP"/>
    <d v="2026-04-14T00:00:00"/>
    <x v="77"/>
    <x v="4"/>
    <x v="12"/>
    <n v="12"/>
    <d v="2026-04-30T00:00:00"/>
    <m/>
    <m/>
    <x v="0"/>
    <s v="N/A"/>
    <d v="2026-04-22T00:00:00"/>
    <s v="N/A"/>
    <s v="N/A"/>
    <s v="No requiere respuesta, la entidad a quien realizamos el traslado nos copia en la respuesta. Se usa como insumo para la respuesta al peticionario en radicado 2-2026-015872"/>
    <n v="7"/>
    <x v="1"/>
    <n v="1"/>
    <x v="0"/>
  </r>
  <r>
    <s v="1-2026-016968"/>
    <d v="2026-04-14T00:00:00"/>
    <s v=" Empresa ceo Abusos en cobro de energía apesar de pqrs quejas derechos de petición no dan respuesta ni soluciones._x000a_ Contrato:668504"/>
    <s v="Diana Marcela Guaza"/>
    <s v="DP"/>
    <d v="2026-04-15T00:00:00"/>
    <x v="77"/>
    <x v="4"/>
    <x v="15"/>
    <n v="12"/>
    <d v="2026-04-30T00:00:00"/>
    <m/>
    <m/>
    <x v="1"/>
    <s v="2-2026-016079"/>
    <d v="2026-04-21T00:00:00"/>
    <s v="2-2026-015748"/>
    <d v="2026-04-20T00:00:00"/>
    <s v="se traslad a la SSPD"/>
    <n v="6"/>
    <x v="1"/>
    <n v="1"/>
    <x v="2"/>
  </r>
  <r>
    <s v="1-2026-017015"/>
    <d v="2026-04-15T00:00:00"/>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x v="77"/>
    <x v="4"/>
    <x v="9"/>
    <n v="12"/>
    <d v="2026-05-04T00:00:00"/>
    <m/>
    <s v="ASIGNÓ A OTRA DEPENDENCIA"/>
    <x v="1"/>
    <s v="N/A"/>
    <d v="2026-04-16T00:00:00"/>
    <s v="N/A"/>
    <s v="N/A"/>
    <s v="se asigna a DEE al Grupo de Colombia Solar"/>
    <n v="2"/>
    <x v="1"/>
    <n v="0"/>
    <x v="0"/>
  </r>
  <r>
    <s v="1-2026-017018"/>
    <d v="2026-04-15T00:00:00"/>
    <s v="Consulta sobre cobro de tarifas de Alumbrado Público, trasladada MME 1-2026-011613 Radicado CREG: E2026004382"/>
    <s v="CREG"/>
    <s v="DP"/>
    <d v="2026-04-15T00:00:00"/>
    <x v="77"/>
    <x v="4"/>
    <x v="12"/>
    <n v="12"/>
    <d v="2026-05-04T00:00:00"/>
    <m/>
    <m/>
    <x v="1"/>
    <s v="2-2026-015872"/>
    <d v="2026-04-20T00:00:00"/>
    <s v="N/A"/>
    <s v="N/A"/>
    <m/>
    <n v="4"/>
    <x v="1"/>
    <n v="0"/>
    <x v="0"/>
  </r>
  <r>
    <s v="1-2026-017098"/>
    <d v="2026-04-15T00:00:00"/>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x v="77"/>
    <x v="4"/>
    <x v="2"/>
    <n v="12"/>
    <d v="2026-05-04T00:00:00"/>
    <m/>
    <s v="ASIGNÓ A OTRA DEPENDENCIA"/>
    <x v="1"/>
    <s v="N/A"/>
    <d v="2026-04-20T00:00:00"/>
    <s v="N/A"/>
    <s v="N/A"/>
    <s v="se asigna a DEE al equipo de transicion energetica justa a la profesional Andrea Katherine Avila"/>
    <n v="4"/>
    <x v="1"/>
    <n v="0"/>
    <x v="0"/>
  </r>
  <r>
    <s v="1-2026-017099"/>
    <d v="2026-04-15T00:00:00"/>
    <s v="Información de resultados de la audiencia de adjudicación. Convocatoria Pública UPME 04-2024 Compensadores Síncronos en las  subestaciones El Banco, Guatapurí y La Jagua"/>
    <s v="Unidad de Planeación Minero Energética - UPME"/>
    <s v="DP"/>
    <d v="2026-04-15T00:00:00"/>
    <x v="77"/>
    <x v="4"/>
    <x v="4"/>
    <n v="12"/>
    <d v="2026-05-04T00:00:00"/>
    <m/>
    <m/>
    <x v="0"/>
    <s v="N/A"/>
    <d v="2026-04-23T00:00:00"/>
    <s v="N/A"/>
    <s v="N/A"/>
    <s v="Archivado con autorización de la coordinadora"/>
    <n v="7"/>
    <x v="1"/>
    <n v="0"/>
    <x v="0"/>
  </r>
  <r>
    <s v="1-2026-017137"/>
    <d v="2026-04-15T00:00:00"/>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x v="77"/>
    <x v="4"/>
    <x v="18"/>
    <n v="12"/>
    <d v="2026-05-04T00:00:00"/>
    <m/>
    <s v="ASIGNÓ A OTRA DEPENDENCIA"/>
    <x v="1"/>
    <s v="N/A"/>
    <d v="2026-04-17T00:00:00"/>
    <s v="N/A"/>
    <s v="N/A"/>
    <s v="Se asigna a Comunidades Energeticas"/>
    <n v="3"/>
    <x v="1"/>
    <n v="0"/>
    <x v="0"/>
  </r>
  <r>
    <s v="1-2026-015154"/>
    <d v="2026-04-06T00:00:00"/>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x v="78"/>
    <x v="4"/>
    <x v="17"/>
    <n v="12"/>
    <d v="2026-04-22T00:00:00"/>
    <m/>
    <m/>
    <x v="1"/>
    <s v="2-2026-015848"/>
    <d v="2026-04-20T00:00:00"/>
    <s v="2-2026-015732"/>
    <d v="2026-04-20T00:00:00"/>
    <m/>
    <n v="11"/>
    <x v="1"/>
    <n v="10"/>
    <x v="1"/>
  </r>
  <r>
    <s v="1-2026-015455"/>
    <d v="2026-04-07T00:00:00"/>
    <s v="Reiteración urgente sobre fallas continuas en el servicio de energía eléctrica en el municipio de Mitú y solicitud de intervención inmediata. "/>
    <s v="REBDEL HERNAN CASTRO FALLA "/>
    <s v="DP"/>
    <d v="2026-04-07T00:00:00"/>
    <x v="78"/>
    <x v="4"/>
    <x v="17"/>
    <n v="12"/>
    <d v="2026-04-23T00:00:00"/>
    <m/>
    <m/>
    <x v="1"/>
    <s v="2-2026-015851"/>
    <d v="2026-04-20T00:00:00"/>
    <s v="2-2026-015721"/>
    <d v="2026-04-20T00:00:00"/>
    <m/>
    <n v="10"/>
    <x v="1"/>
    <n v="9"/>
    <x v="1"/>
  </r>
  <r>
    <s v="1-2026-015462"/>
    <d v="2026-04-07T00:00:00"/>
    <s v=" MINENERGIA: Registro radicado 2-2026-002292 _ Usuarios marzo 2026"/>
    <s v="CEO - COMPAÑÍA ENERGÉTICA DE OCCIDENTE"/>
    <s v="DP"/>
    <d v="2026-04-07T00:00:00"/>
    <x v="78"/>
    <x v="4"/>
    <x v="14"/>
    <n v="12"/>
    <d v="2026-04-23T00:00:00"/>
    <m/>
    <m/>
    <x v="1"/>
    <s v=" 2-2026-015705"/>
    <d v="2026-04-20T00:00:00"/>
    <s v="N/A"/>
    <s v="N/A"/>
    <s v="Acuse de recibido radicado MME 1-2026-015462 Reporte nuevos _x000a_usuarios"/>
    <n v="10"/>
    <x v="1"/>
    <n v="9"/>
    <x v="0"/>
  </r>
  <r>
    <s v="1-2026-015486"/>
    <d v="2026-04-07T00:00:00"/>
    <s v="RESPUESTA Asunto: Traslado oficio MME 1-2026-001487"/>
    <s v="Diana Barrera Medina"/>
    <s v="DP"/>
    <d v="2026-04-07T00:00:00"/>
    <x v="78"/>
    <x v="4"/>
    <x v="15"/>
    <n v="12"/>
    <d v="2026-04-23T00:00:00"/>
    <m/>
    <m/>
    <x v="1"/>
    <s v="2-2026-015747"/>
    <d v="2026-04-20T00:00:00"/>
    <s v="N/A"/>
    <s v="N/A"/>
    <s v="SE TRASLANDN RESPUESTAS DADAS AL DP DE LA ALCALDÍA DE GALAP"/>
    <n v="10"/>
    <x v="1"/>
    <n v="9"/>
    <x v="0"/>
  </r>
  <r>
    <s v="1-2026-015559"/>
    <d v="2026-04-07T00:00:00"/>
    <s v="Invitación al evento de socialización de resultados de las actividades técnicas del proyecto de Obras por Impuestos sector Energía, adelantados por GEOPARK COLOMBIA _x000a_S.A.S. "/>
    <s v="Geopark"/>
    <s v="DP"/>
    <d v="2026-04-07T00:00:00"/>
    <x v="78"/>
    <x v="4"/>
    <x v="1"/>
    <n v="12"/>
    <d v="2026-04-23T00:00:00"/>
    <m/>
    <s v="ASIGNÓ A OTRA DEPENDENCIA"/>
    <x v="1"/>
    <s v="N/A"/>
    <d v="2026-04-16T00:00:00"/>
    <s v="N/A"/>
    <s v="N/A"/>
    <s v="SE ASIGNA A GRUPO DE SUPERVISION AL PROFESIONAL Guillermo Arcila"/>
    <n v="8"/>
    <x v="1"/>
    <n v="9"/>
    <x v="0"/>
  </r>
  <r>
    <s v="1-2026-011635"/>
    <d v="2026-03-12T00:00:00"/>
    <s v="Respuesta a comunicación recibida mediante radicado MME 2-2026-005326 del 24 de febrero de 2026 – Traslado solicitud proyecto energético comunidad Río Cañas, Dibulla (La Guajira)."/>
    <s v="FENOGE"/>
    <s v="DP"/>
    <d v="2026-03-12T00:00:00"/>
    <x v="78"/>
    <x v="4"/>
    <x v="25"/>
    <n v="12"/>
    <d v="2026-03-31T00:00:00"/>
    <m/>
    <s v="ASIGNÓ A OTRA DEPENDENCIA"/>
    <x v="1"/>
    <s v="N/A"/>
    <d v="2026-04-16T00:00:00"/>
    <s v="N/A"/>
    <s v="N/A"/>
    <s v="se asigna a la DEE al Grupo de Comunidades Energetica"/>
    <n v="23"/>
    <x v="0"/>
    <n v="35"/>
    <x v="0"/>
  </r>
  <r>
    <s v="1-2026-015694"/>
    <d v="2026-04-08T00:00:00"/>
    <s v="Respuesta radicado 20266630255282 del 17 de marzo de 2026 (Radicado MME Radicado No.: 2-2026-008733)"/>
    <s v="Departamento Nacional de Planeación - DNP"/>
    <s v="DP"/>
    <d v="2026-04-08T00:00:00"/>
    <x v="78"/>
    <x v="4"/>
    <x v="4"/>
    <n v="12"/>
    <d v="2026-04-24T00:00:00"/>
    <m/>
    <m/>
    <x v="0"/>
    <s v="N/A"/>
    <d v="2026-04-23T00:00:00"/>
    <s v="N/A"/>
    <s v="N/A"/>
    <s v="Archivado con autorización de la coordinadora"/>
    <n v="12"/>
    <x v="1"/>
    <n v="8"/>
    <x v="0"/>
  </r>
  <r>
    <s v="1-2026-015708"/>
    <d v="2026-04-08T00:00:00"/>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x v="78"/>
    <x v="4"/>
    <x v="13"/>
    <n v="12"/>
    <d v="2026-04-24T00:00:00"/>
    <m/>
    <s v="ASIGNÓ A OTRA DEPENDENCIA"/>
    <x v="1"/>
    <s v="N/A"/>
    <d v="2026-04-20T00:00:00"/>
    <s v="N/A"/>
    <s v="N/A"/>
    <s v="se asigna al Grupo de Gestiin internacional"/>
    <n v="9"/>
    <x v="1"/>
    <n v="8"/>
    <x v="0"/>
  </r>
  <r>
    <s v="1-2026-016073"/>
    <d v="2026-04-09T00:00:00"/>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x v="78"/>
    <x v="4"/>
    <x v="16"/>
    <n v="12"/>
    <d v="2026-04-27T00:00:00"/>
    <m/>
    <m/>
    <x v="1"/>
    <s v="2-2026-015827"/>
    <d v="2026-04-20T00:00:00"/>
    <s v="2-2026-015704"/>
    <d v="2026-04-20T00:00:00"/>
    <s v="Se traslada a la SSPD"/>
    <n v="8"/>
    <x v="1"/>
    <n v="7"/>
    <x v="1"/>
  </r>
  <r>
    <s v="1-2026-016310"/>
    <d v="2026-04-10T00:00:00"/>
    <s v="Cítese 202677001151-1 Solicitud de Clasificación Nuevos Proyectos como proyectos de Interés _x000a_Nacional y Estratégico – PINES - "/>
    <s v="ISA"/>
    <s v="DP"/>
    <d v="2026-04-10T00:00:00"/>
    <x v="78"/>
    <x v="4"/>
    <x v="4"/>
    <n v="12"/>
    <d v="2026-04-28T00:00:00"/>
    <m/>
    <m/>
    <x v="1"/>
    <s v="2-2026-016228"/>
    <d v="2026-04-22T00:00:00"/>
    <s v="_x0009__x000a_2-2026-016061 UPME"/>
    <d v="2026-04-21T00:00:00"/>
    <m/>
    <n v="9"/>
    <x v="1"/>
    <n v="6"/>
    <x v="1"/>
  </r>
  <r>
    <s v="1-2026-016317"/>
    <d v="2026-04-10T00:00:00"/>
    <s v="Informe semanal del 16 de marzo de 2026 al 22 de marzo de 2026"/>
    <s v="IPSE"/>
    <s v="RESPUESTAS INFORMATIVAS"/>
    <d v="2026-04-10T00:00:00"/>
    <x v="78"/>
    <x v="4"/>
    <x v="21"/>
    <n v="12"/>
    <d v="2026-04-28T00:00:00"/>
    <m/>
    <s v="ASIGNÓ A OTRA DEPENDENCIA"/>
    <x v="1"/>
    <s v="N/A"/>
    <d v="2026-04-20T00:00:00"/>
    <s v="N/A"/>
    <s v="N/A"/>
    <s v="SE ASIGNA A SUBSIDIOS "/>
    <n v="7"/>
    <x v="1"/>
    <n v="6"/>
    <x v="0"/>
  </r>
  <r>
    <s v="1-2026-016334"/>
    <d v="2026-04-10T00:00:00"/>
    <s v="QUEJA No. 39: POR SERVICIO DEL FLUIDO ELECTRICO DE ENEL-CODENSA NO ES CONTINUO, _x000a_MUY INESTABLE. CUENTA 4846230-1"/>
    <s v="MIGUEL ANGEL CASTRO FLORIAN"/>
    <s v="DP"/>
    <d v="2026-04-10T00:00:00"/>
    <x v="78"/>
    <x v="4"/>
    <x v="17"/>
    <n v="12"/>
    <d v="2026-04-28T00:00:00"/>
    <m/>
    <m/>
    <x v="1"/>
    <s v="2-2026-015854"/>
    <d v="2026-04-20T00:00:00"/>
    <s v="2-2026-015707"/>
    <d v="2026-04-20T00:00:00"/>
    <m/>
    <n v="7"/>
    <x v="1"/>
    <n v="6"/>
    <x v="1"/>
  </r>
  <r>
    <s v="1-2026-016396"/>
    <d v="2026-04-10T00:00:00"/>
    <s v="REUNIÓN INTERINSTITUCIONAL PROYECTO ACUEDUCTO REGIONAL- CIENAGA DE ORO-SAN CARLOS-SAHAGÚN."/>
    <s v="Ministerio de Vivienda, Ciudad y Territorio"/>
    <s v="DP"/>
    <d v="2026-04-15T00:00:00"/>
    <x v="78"/>
    <x v="4"/>
    <x v="9"/>
    <n v="12"/>
    <d v="2026-04-28T00:00:00"/>
    <m/>
    <s v="ASIGNÓ A OTRA DEPENDENCIA"/>
    <x v="1"/>
    <s v="N/A"/>
    <d v="2026-04-16T00:00:00"/>
    <s v="N/A"/>
    <s v="N/A"/>
    <s v="se asigna a la DEE al Grupo de Ccomunidades Energeticas"/>
    <n v="5"/>
    <x v="1"/>
    <n v="6"/>
    <x v="0"/>
  </r>
  <r>
    <s v="1-2026-016432"/>
    <d v="2026-04-10T00:00:00"/>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5T00:00:00"/>
    <x v="78"/>
    <x v="4"/>
    <x v="21"/>
    <n v="12"/>
    <d v="2026-04-28T00:00:00"/>
    <m/>
    <s v="ASIGNÓ A OTRA DEPENDENCIA"/>
    <x v="1"/>
    <s v="N/A"/>
    <d v="2026-04-17T00:00:00"/>
    <s v="N/A"/>
    <s v="N/A"/>
    <s v="se asigna a OAAS"/>
    <n v="6"/>
    <x v="1"/>
    <n v="6"/>
    <x v="0"/>
  </r>
  <r>
    <s v="1-2026-014496"/>
    <d v="2026-03-30T00:00:00"/>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x v="78"/>
    <x v="4"/>
    <x v="28"/>
    <n v="12"/>
    <d v="2026-04-17T00:00:00"/>
    <m/>
    <m/>
    <x v="1"/>
    <s v="2-2026-016232"/>
    <d v="2026-04-22T00:00:00"/>
    <s v="2-2026-016070_x000a_2-2026-016073"/>
    <d v="2026-04-21T00:00:00"/>
    <s v="HAy dos radicados de trastado toda vez que van para 2 entidades diferentes el traslado de la peticion "/>
    <n v="16"/>
    <x v="0"/>
    <n v="17"/>
    <x v="1"/>
  </r>
  <r>
    <s v="1-2026-016501"/>
    <d v="2026-04-13T00:00:00"/>
    <s v="Derecho de Petición -Vulneración al Derecho a la Igualdad en la prestación del_x000a_servicio de Energía."/>
    <s v="Julieta Espitia- MAYRA ESPITIA"/>
    <s v="DP"/>
    <d v="2026-04-13T00:00:00"/>
    <x v="78"/>
    <x v="4"/>
    <x v="24"/>
    <n v="12"/>
    <d v="2026-04-29T00:00:00"/>
    <m/>
    <m/>
    <x v="1"/>
    <s v="2-2026-016218"/>
    <d v="2026-04-22T00:00:00"/>
    <s v="2-2026-016062"/>
    <d v="2026-04-21T00:00:00"/>
    <m/>
    <n v="8"/>
    <x v="1"/>
    <n v="3"/>
    <x v="1"/>
  </r>
  <r>
    <s v="1-2026-016793"/>
    <d v="2026-04-14T00:00:00"/>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x v="78"/>
    <x v="4"/>
    <x v="20"/>
    <n v="12"/>
    <d v="2026-04-30T00:00:00"/>
    <m/>
    <m/>
    <x v="1"/>
    <s v="2-2026-016528"/>
    <d v="2026-04-23T00:00:00"/>
    <s v="2-2026-015865"/>
    <d v="2026-04-21T00:00:00"/>
    <m/>
    <n v="8"/>
    <x v="1"/>
    <n v="2"/>
    <x v="2"/>
  </r>
  <r>
    <s v="1-2026-016992"/>
    <d v="2026-04-15T00:00:00"/>
    <s v="Integración de los compensadores síncronos y rol de la generación térmica en el SIN "/>
    <s v="ANDEG"/>
    <s v="DP"/>
    <d v="2026-04-15T00:00:00"/>
    <x v="78"/>
    <x v="4"/>
    <x v="20"/>
    <n v="12"/>
    <d v="2026-05-04T00:00:00"/>
    <m/>
    <m/>
    <x v="1"/>
    <s v="2-2026-015849"/>
    <d v="2026-04-21T00:00:00"/>
    <s v="2-2026-015738"/>
    <d v="2026-04-21T00:00:00"/>
    <m/>
    <n v="5"/>
    <x v="1"/>
    <n v="1"/>
    <x v="2"/>
  </r>
  <r>
    <s v="1-2026-017165"/>
    <d v="2026-04-15T00:00:00"/>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x v="78"/>
    <x v="4"/>
    <x v="8"/>
    <n v="12"/>
    <d v="2026-05-04T00:00:00"/>
    <m/>
    <s v="ASIGNÓ A OTRA DEPENDENCIA"/>
    <x v="1"/>
    <s v="N/A"/>
    <d v="2026-04-16T00:00:00"/>
    <s v="N/A"/>
    <s v="N/A"/>
    <s v="SE ASIGNA A LA DEE AL PROFESIONAL Alejandro Muñoz Londoño"/>
    <n v="2"/>
    <x v="1"/>
    <n v="1"/>
    <x v="0"/>
  </r>
  <r>
    <s v="1-2026-017177"/>
    <d v="2026-04-15T00:00:00"/>
    <s v="Derecho de petición en interés particular – Consulta sobre requisitos regulatorios para el desarrollo, construcción y operación de una electrolinera (estación de carga rápida para vehículos eléctricos) "/>
    <s v="Julio Mendoza Anaya "/>
    <s v="DP"/>
    <d v="2026-04-15T00:00:00"/>
    <x v="78"/>
    <x v="4"/>
    <x v="23"/>
    <n v="12"/>
    <d v="2026-05-04T00:00:00"/>
    <m/>
    <m/>
    <x v="1"/>
    <s v="2-2026-016078"/>
    <d v="2026-04-21T00:00:00"/>
    <s v="2-2026-015867"/>
    <d v="2026-04-20T00:00:00"/>
    <m/>
    <n v="5"/>
    <x v="1"/>
    <n v="1"/>
    <x v="2"/>
  </r>
  <r>
    <s v="1-2026-012873"/>
    <d v="2026-03-19T00:00:00"/>
    <s v="Solicitud para establecer los esquemas de gestión preventiva y coordinación interinstitucional frente al posible Fenómeno de El Niño en el segundo semestre del 2026.  "/>
    <s v="Asociación Nacional de Empresas Generadoras - ANDEG"/>
    <s v="DP"/>
    <d v="2026-04-06T00:00:00"/>
    <x v="78"/>
    <x v="4"/>
    <x v="30"/>
    <n v="12"/>
    <d v="2026-04-09T00:00:00"/>
    <m/>
    <m/>
    <x v="1"/>
    <s v="2-2026-018270"/>
    <d v="2026-04-29T00:00:00"/>
    <s v="2-2026-018267"/>
    <s v="N/A"/>
    <s v="Se dio traslado a UPME y respuesta a ANDEG"/>
    <n v="27"/>
    <x v="0"/>
    <n v="28"/>
    <x v="0"/>
  </r>
  <r>
    <s v="1-2026-014371"/>
    <d v="2026-03-30T00:00:00"/>
    <s v="BP - CORRESPONDENCIA: Traslado por competencia 1-2026-007017"/>
    <s v="Termobarranquilla S.A. E.S.P. - Tebsa"/>
    <s v="DP"/>
    <d v="2026-03-30T00:00:00"/>
    <x v="78"/>
    <x v="4"/>
    <x v="24"/>
    <n v="12"/>
    <d v="2026-04-17T00:00:00"/>
    <m/>
    <m/>
    <x v="1"/>
    <s v="2-2026-015840"/>
    <d v="2026-04-20T00:00:00"/>
    <s v="2026-005821"/>
    <d v="2026-02-26T00:00:00"/>
    <s v="Respuesta informativa al radicado No. 1-2026-014371"/>
    <n v="14"/>
    <x v="0"/>
    <n v="17"/>
    <x v="2"/>
  </r>
  <r>
    <s v="1-2026-014444"/>
    <d v="2026-03-30T00:00:00"/>
    <s v="Informe semanal del 09 de marzo de 2026 al 15 de marzo de 2026"/>
    <s v="IPSE"/>
    <s v="DP"/>
    <d v="2026-03-30T00:00:00"/>
    <x v="78"/>
    <x v="4"/>
    <x v="21"/>
    <n v="12"/>
    <d v="2026-04-17T00:00:00"/>
    <m/>
    <s v="ASIGNÓ A OTRA DEPENDENCIA"/>
    <x v="1"/>
    <s v="N/A"/>
    <d v="2026-04-20T00:00:00"/>
    <s v="N/A"/>
    <s v="N/A"/>
    <s v="SE ASIGNA A SUBSIDIOS"/>
    <n v="14"/>
    <x v="0"/>
    <n v="17"/>
    <x v="0"/>
  </r>
  <r>
    <s v="1-2026-013904"/>
    <d v="2026-03-26T00:00:00"/>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x v="78"/>
    <x v="4"/>
    <x v="20"/>
    <n v="12"/>
    <d v="2026-04-15T00:00:00"/>
    <m/>
    <m/>
    <x v="1"/>
    <s v="2-2026-015759"/>
    <d v="2026-04-20T00:00:00"/>
    <s v="N/A"/>
    <s v="N/A"/>
    <m/>
    <n v="16"/>
    <x v="0"/>
    <n v="21"/>
    <x v="0"/>
  </r>
  <r>
    <s v="1-2026-014475"/>
    <d v="2026-03-30T00:00:00"/>
    <s v="Derecho de Petición - Fallas Reiteradas de Energía -ESSA_ Consecutivo: 220268003282"/>
    <s v="Azteca Comunicaciones"/>
    <s v="DP"/>
    <d v="2026-03-30T00:00:00"/>
    <x v="78"/>
    <x v="4"/>
    <x v="7"/>
    <n v="12"/>
    <d v="2026-04-17T00:00:00"/>
    <m/>
    <m/>
    <x v="1"/>
    <s v="2-2026-016054"/>
    <d v="2026-04-21T00:00:00"/>
    <s v="2-2026-015873_x000a_2-2026-015870"/>
    <d v="2026-04-20T00:00:00"/>
    <s v="Se remite solicitud de respuesta a entidades competentes mediante los anteriores radicados, Dicho traslado se anexa a la respuesta dada al peticionario."/>
    <n v="15"/>
    <x v="0"/>
    <n v="17"/>
    <x v="1"/>
  </r>
  <r>
    <s v="1-2026-014478"/>
    <d v="2026-03-30T00:00:00"/>
    <s v="Derecho de Petición - Fallas Reiteradas de Energía -EPSA_ Consecutivo: 220268003281"/>
    <s v="Azteca Comunicaciones"/>
    <s v="DP"/>
    <d v="2026-03-30T00:00:00"/>
    <x v="78"/>
    <x v="4"/>
    <x v="7"/>
    <n v="12"/>
    <d v="2026-04-17T00:00:00"/>
    <m/>
    <m/>
    <x v="1"/>
    <s v="2-2026-016225"/>
    <d v="2026-04-22T00:00:00"/>
    <s v="2-2026-015868_x000a_2-2026-016052"/>
    <s v="4/20/2026 - 4//21/2026"/>
    <s v="Se remite solicitud de respuesta a entidades competentes mediante los anteriores radicados, Dicho traslado se anexa a la respuesta dada al peticionario."/>
    <n v="16"/>
    <x v="0"/>
    <n v="17"/>
    <x v="0"/>
  </r>
  <r>
    <s v="1-2026-014482"/>
    <d v="2026-03-30T00:00:00"/>
    <s v="Derecho de Petición - Fallas Reiteradas de Energía -Energuaviare_ Consecutivo: 220268003280"/>
    <s v="Azteca Comunicaciones"/>
    <s v="DP"/>
    <d v="2026-03-30T00:00:00"/>
    <x v="78"/>
    <x v="4"/>
    <x v="28"/>
    <n v="12"/>
    <d v="2026-04-17T00:00:00"/>
    <m/>
    <m/>
    <x v="1"/>
    <s v=" 2-2026-016231"/>
    <d v="2026-04-22T00:00:00"/>
    <s v="2-2026-015866_x000a_2-2026-016083"/>
    <d v="2026-04-20T00:00:00"/>
    <s v="El radicado -2026-015866 fue anulado toda vez que se realizó ajuste de destinatario a la carta de traslado"/>
    <n v="16"/>
    <x v="0"/>
    <n v="17"/>
    <x v="1"/>
  </r>
  <r>
    <s v="1-2026-014486"/>
    <d v="2026-03-30T00:00:00"/>
    <s v="Derecho de Petición - Fallas Reiteradas de Energía -Enelar_ Consecutivo: 220268003279"/>
    <s v="Azteca Comunicaciones"/>
    <s v="DP"/>
    <d v="2026-03-30T00:00:00"/>
    <x v="78"/>
    <x v="4"/>
    <x v="13"/>
    <n v="12"/>
    <d v="2026-04-17T00:00:00"/>
    <m/>
    <m/>
    <x v="1"/>
    <s v="2-2026-016082"/>
    <d v="2026-04-21T00:00:00"/>
    <s v="2-2026-015869_x000a_2-2026-015871"/>
    <d v="2026-04-20T00:00:00"/>
    <m/>
    <n v="15"/>
    <x v="0"/>
    <n v="17"/>
    <x v="1"/>
  </r>
  <r>
    <s v="1-2026-014490"/>
    <d v="2026-03-30T00:00:00"/>
    <s v="Derecho de Petición - Fallas Reiteradas de Energía -Emsendarien_ Consecutivo: 220268003277"/>
    <s v="Azteca Comunicaciones"/>
    <s v="DP"/>
    <d v="2026-03-30T00:00:00"/>
    <x v="78"/>
    <x v="4"/>
    <x v="24"/>
    <n v="12"/>
    <d v="2026-04-17T00:00:00"/>
    <m/>
    <m/>
    <x v="1"/>
    <s v="2-2026-016080"/>
    <d v="2026-04-21T00:00:00"/>
    <s v="2-2026-015855"/>
    <d v="2026-04-20T00:00:00"/>
    <m/>
    <n v="15"/>
    <x v="0"/>
    <n v="17"/>
    <x v="1"/>
  </r>
  <r>
    <s v="1-2026-014511"/>
    <d v="2026-03-30T00:00:00"/>
    <s v="Derecho de Petición - Fallas Reiteradas de Energía -Cedenar - Enseroccidente_ Consecutivo: 2202680032278"/>
    <s v="Azteca Comunicaciones"/>
    <s v="DP"/>
    <d v="2026-03-30T00:00:00"/>
    <x v="78"/>
    <x v="4"/>
    <x v="24"/>
    <n v="12"/>
    <d v="2026-04-17T00:00:00"/>
    <m/>
    <m/>
    <x v="1"/>
    <s v="2-2026-016081"/>
    <d v="2026-04-21T00:00:00"/>
    <s v="2-2026-015861"/>
    <d v="2026-04-20T00:00:00"/>
    <m/>
    <n v="15"/>
    <x v="0"/>
    <n v="17"/>
    <x v="1"/>
  </r>
  <r>
    <s v="1-2026-014593"/>
    <d v="2026-03-31T00:00:00"/>
    <s v="Auditoría al contrato de estabilidad jurídica establecido entre Bioenergy Zona Franca S.A.S. y la nacion- ministerio de minas y energia - año 2025"/>
    <s v="Kleber Engel"/>
    <s v="DP"/>
    <d v="2026-03-31T00:00:00"/>
    <x v="78"/>
    <x v="4"/>
    <x v="8"/>
    <n v="12"/>
    <d v="2026-04-20T00:00:00"/>
    <m/>
    <s v="ASIGNÓ A OTRA DEPENDENCIA"/>
    <x v="1"/>
    <s v="N/A"/>
    <d v="2026-04-16T00:00:00"/>
    <s v="N/A"/>
    <s v="N/A"/>
    <s v="SE ASIGNA A SUPERVISION"/>
    <n v="11"/>
    <x v="1"/>
    <n v="16"/>
    <x v="0"/>
  </r>
  <r>
    <s v="1-2026-014598"/>
    <d v="2026-03-31T00:00:00"/>
    <s v="DERECHO DE PETICIÓN EN INTERÉS PARTICULAR – SOLICITUD DE INTERVENCIÓN PARA GARANTIZAR LA COBERTURA DEL SERVICIO DE ENERGÍA ELÉCTRICA A SUJETO DE ESPECIAL PROTECCIÓN CONSTITUCIONAL."/>
    <s v="Juan de la Rosa Lozano Bogotà"/>
    <s v="DP"/>
    <d v="2026-03-31T00:00:00"/>
    <x v="78"/>
    <x v="4"/>
    <x v="23"/>
    <n v="12"/>
    <d v="2026-04-20T00:00:00"/>
    <m/>
    <m/>
    <x v="1"/>
    <s v="2-2026-015852"/>
    <d v="2026-04-20T00:00:00"/>
    <s v="2-2026-015744 2-2026-015745 2-2026-015746"/>
    <d v="2026-04-20T00:00:00"/>
    <m/>
    <n v="13"/>
    <x v="0"/>
    <n v="16"/>
    <x v="1"/>
  </r>
  <r>
    <s v="1-2026-014658"/>
    <d v="2026-03-31T00:00:00"/>
    <s v="Solicitud de intervención empresa AIR-E S.A.S. E.S.P_Manuel Antonio de León Almanza_SUNETNAL 178-2026."/>
    <s v="Sindicato Unitario Nacional de Trabajadores del Estado"/>
    <s v="DP"/>
    <d v="2026-03-31T00:00:00"/>
    <x v="78"/>
    <x v="4"/>
    <x v="15"/>
    <n v="12"/>
    <d v="2026-04-20T00:00:00"/>
    <m/>
    <m/>
    <x v="1"/>
    <s v="2-2026-016079"/>
    <d v="2026-04-21T00:00:00"/>
    <s v="2-2026-015742"/>
    <d v="2026-04-20T00:00:00"/>
    <s v="SE TRASLADO A AIR-E S.A.S. E.S.P."/>
    <n v="14"/>
    <x v="0"/>
    <n v="16"/>
    <x v="1"/>
  </r>
  <r>
    <s v="1-2026-014677"/>
    <d v="2026-03-31T00:00:00"/>
    <s v="RECLAMO POR SUSPENSION DEL SERVICIO DE ENERGIA Y COBRO ILEGAL DE RECONEXION"/>
    <s v="Brenda Morales López"/>
    <s v="DP"/>
    <d v="2026-03-31T00:00:00"/>
    <x v="78"/>
    <x v="4"/>
    <x v="25"/>
    <n v="12"/>
    <d v="2026-04-20T00:00:00"/>
    <m/>
    <m/>
    <x v="1"/>
    <s v="2-2026-016233"/>
    <d v="2026-04-22T00:00:00"/>
    <s v="2-2026-016071"/>
    <d v="2026-04-21T00:00:00"/>
    <m/>
    <n v="15"/>
    <x v="0"/>
    <n v="16"/>
    <x v="1"/>
  </r>
  <r>
    <s v="1-2026-014684"/>
    <d v="2026-03-31T00:00:00"/>
    <s v="Entrega Informe No 4 – corte a 31 de diciembre de 2025 del proyecto PARQUE DE GENERACIÓN FOTOVOLTAICA LA PRIMAVERA DE 57 MW - MME"/>
    <s v="Usaene"/>
    <s v="DP"/>
    <d v="2026-03-31T00:00:00"/>
    <x v="78"/>
    <x v="4"/>
    <x v="12"/>
    <n v="12"/>
    <d v="2026-04-20T00:00:00"/>
    <m/>
    <m/>
    <x v="0"/>
    <s v="N/A"/>
    <d v="2026-04-20T00:00:00"/>
    <s v="N/A"/>
    <s v="N/A"/>
    <s v="Informe reposa en la carpeta compatida Informes SIN-curva S"/>
    <n v="13"/>
    <x v="0"/>
    <n v="16"/>
    <x v="0"/>
  </r>
  <r>
    <s v="1-2026-014733"/>
    <d v="2026-03-31T00:00:00"/>
    <s v="Referencia: Respuesta Requerimiento 2026050010132252 Asunto: Traslado por competencia Derecho de Petición, radicado MME 1-2026-009666. "/>
    <s v=" LISBETH LORENA LOPEZ"/>
    <s v="DP"/>
    <d v="2026-03-31T00:00:00"/>
    <x v="78"/>
    <x v="4"/>
    <x v="16"/>
    <n v="12"/>
    <d v="2026-04-20T00:00:00"/>
    <m/>
    <m/>
    <x v="1"/>
    <s v="2-2026-015736"/>
    <d v="2026-04-20T00:00:00"/>
    <s v="N/A"/>
    <s v="N/A"/>
    <m/>
    <n v="13"/>
    <x v="0"/>
    <n v="16"/>
    <x v="0"/>
  </r>
  <r>
    <s v="1-2026-014740"/>
    <d v="2026-03-31T00:00:00"/>
    <s v="202644006303-1 Remisión por competencia – Derecho de petición del 20 de marzo de 2026, presentado por el Augusto Lievano Orjuela."/>
    <s v="XM Compañía de Expertos en Mercados S.A. E.S.P."/>
    <s v="DP"/>
    <d v="2026-03-31T00:00:00"/>
    <x v="78"/>
    <x v="4"/>
    <x v="16"/>
    <n v="12"/>
    <d v="2026-04-20T00:00:00"/>
    <m/>
    <m/>
    <x v="1"/>
    <s v="2-2026-015733"/>
    <d v="2026-04-20T00:00:00"/>
    <s v="N/A"/>
    <s v="N/A"/>
    <m/>
    <n v="13"/>
    <x v="0"/>
    <n v="16"/>
    <x v="0"/>
  </r>
  <r>
    <s v="1-2026-014917"/>
    <d v="2026-04-01T00:00:00"/>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x v="78"/>
    <x v="4"/>
    <x v="25"/>
    <n v="12"/>
    <d v="2026-04-21T00:00:00"/>
    <m/>
    <s v="ASIGNÓ A OTRA DEPENDENCIA"/>
    <x v="1"/>
    <s v="N/A"/>
    <d v="2026-04-22T00:00:00"/>
    <s v="N/A"/>
    <s v="N/A"/>
    <s v="se asigna a la DEE al Grupo de Comunidades Energetica"/>
    <n v="14"/>
    <x v="0"/>
    <n v="15"/>
    <x v="0"/>
  </r>
  <r>
    <s v="1-2026-017343"/>
    <d v="2026-04-16T00:00:00"/>
    <s v="Radicado No. 001144050 del 25 de marzo de 2026 Cuentas No. 6538362-3 copia de respuesta para la señora Eidy Alexandra Ortiz García "/>
    <s v="ENEL"/>
    <s v="DP"/>
    <d v="2026-04-16T00:00:00"/>
    <x v="78"/>
    <x v="4"/>
    <x v="16"/>
    <n v="12"/>
    <d v="2026-05-05T00:00:00"/>
    <m/>
    <m/>
    <x v="1"/>
    <s v="2-2026-015735"/>
    <d v="2026-04-20T00:00:00"/>
    <s v="N/A"/>
    <s v="N/A"/>
    <m/>
    <n v="3"/>
    <x v="1"/>
    <n v="0"/>
    <x v="0"/>
  </r>
  <r>
    <s v="1-2026-013543"/>
    <d v="2026-03-24T00:00:00"/>
    <s v="Solicitud de aclaración – cambio de fecha de puesta en operación, FPO, Convocatoria UPME 04-2019 La Loma – Sogamoso 500 kV. Resolución 40151 del 11 de marzo de 2026. Radicado UPME 202601110098312."/>
    <s v=" Unidad de Planeación Minero Energética - UPME"/>
    <s v="DP"/>
    <d v="2026-03-24T00:00:00"/>
    <x v="78"/>
    <x v="4"/>
    <x v="4"/>
    <n v="12"/>
    <d v="2026-04-13T00:00:00"/>
    <m/>
    <s v="ASIGNÓ A OTRA DEPENDENCIA"/>
    <x v="1"/>
    <s v="N/A"/>
    <d v="2026-04-16T00:00:00"/>
    <s v="N/A"/>
    <s v="N/A"/>
    <s v="SE ASIGNA A LA OAJ"/>
    <n v="16"/>
    <x v="0"/>
    <n v="23"/>
    <x v="0"/>
  </r>
  <r>
    <s v="1-2026-013677"/>
    <d v="2026-03-25T00:00:00"/>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x v="78"/>
    <x v="4"/>
    <x v="17"/>
    <n v="12"/>
    <d v="2026-04-14T00:00:00"/>
    <m/>
    <m/>
    <x v="1"/>
    <s v="2-2026-016085"/>
    <d v="2026-04-21T00:00:00"/>
    <s v="2-2026-015859"/>
    <d v="2026-04-20T00:00:00"/>
    <m/>
    <n v="18"/>
    <x v="0"/>
    <n v="22"/>
    <x v="1"/>
  </r>
  <r>
    <s v="1-2026-013696"/>
    <d v="2026-03-25T00:00:00"/>
    <s v="Entrega del Plan de prevencion y Protecciòn Colectiva de movimiento Rios Vivos"/>
    <s v="Movimiento Ríos Vivos"/>
    <s v="DP"/>
    <d v="2026-03-25T00:00:00"/>
    <x v="78"/>
    <x v="4"/>
    <x v="29"/>
    <n v="12"/>
    <d v="2026-04-14T00:00:00"/>
    <m/>
    <s v="ASIGNÓ A OTRA DEPENDENCIA"/>
    <x v="1"/>
    <s v="N/A"/>
    <d v="2026-04-16T00:00:00"/>
    <s v="N/A"/>
    <s v="N/A"/>
    <s v="SE ASIGNA A OAAS"/>
    <n v="15"/>
    <x v="0"/>
    <n v="22"/>
    <x v="0"/>
  </r>
  <r>
    <s v="1-2026-014361"/>
    <d v="2026-03-30T00:00:00"/>
    <s v="CORRECCION DE .LA POSCION DOMINANATE DE ELECTROCAQUETA."/>
    <s v="Nairo José Camargo Penagos"/>
    <s v="DP"/>
    <d v="2026-03-30T00:00:00"/>
    <x v="78"/>
    <x v="4"/>
    <x v="25"/>
    <n v="12"/>
    <d v="2026-04-17T00:00:00"/>
    <m/>
    <m/>
    <x v="1"/>
    <s v="2-2026-016234"/>
    <d v="2026-04-22T00:00:00"/>
    <s v="2-2026-016069"/>
    <d v="2026-04-21T00:00:00"/>
    <m/>
    <n v="16"/>
    <x v="0"/>
    <n v="17"/>
    <x v="1"/>
  </r>
  <r>
    <s v="1-2026-017371"/>
    <d v="2026-04-16T00:00:00"/>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x v="78"/>
    <x v="4"/>
    <x v="20"/>
    <n v="12"/>
    <d v="2026-05-05T00:00:00"/>
    <m/>
    <m/>
    <x v="1"/>
    <s v="2-2026-015853"/>
    <d v="2026-04-21T00:00:00"/>
    <s v="2-2026-015740"/>
    <d v="2026-04-21T00:00:00"/>
    <m/>
    <n v="4"/>
    <x v="1"/>
    <n v="0"/>
    <x v="2"/>
  </r>
  <r>
    <s v="1-2026-017373"/>
    <d v="2026-04-16T00:00:00"/>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x v="78"/>
    <x v="4"/>
    <x v="26"/>
    <n v="12"/>
    <d v="2026-05-05T00:00:00"/>
    <m/>
    <m/>
    <x v="1"/>
    <s v="2-2026-015749"/>
    <d v="2026-04-20T00:00:00"/>
    <s v="N/A"/>
    <s v="N/A"/>
    <m/>
    <n v="3"/>
    <x v="1"/>
    <n v="0"/>
    <x v="0"/>
  </r>
  <r>
    <s v="1-2026-017424"/>
    <d v="2026-04-16T00:00:00"/>
    <s v="EXT26-00055315 suscrita por el señor PEDRO PABLO QUEVEDO VANEGA"/>
    <s v="Presidencia de la Republica"/>
    <s v="DP"/>
    <d v="2026-04-16T00:00:00"/>
    <x v="78"/>
    <x v="4"/>
    <x v="12"/>
    <n v="12"/>
    <d v="2026-05-05T00:00:00"/>
    <m/>
    <s v="ASIGNÓ A OTRA DEPENDENCIA"/>
    <x v="1"/>
    <s v="N/A"/>
    <d v="2026-04-20T00:00:00"/>
    <s v="N/A"/>
    <s v="N/A"/>
    <s v="se saigna a la DEE al Grupo de Colombia solar"/>
    <n v="3"/>
    <x v="1"/>
    <n v="0"/>
    <x v="0"/>
  </r>
  <r>
    <s v="1-2026-017425"/>
    <d v="2026-04-16T00:00:00"/>
    <s v="Derecho de petición por falla grave y continua en la prestación del servicio de energía eléctrica – Solicitud de solución inmediata, compensación e intervención estatal. "/>
    <s v="Cristhian Mendez Cardenas"/>
    <s v="DP"/>
    <d v="2026-04-16T00:00:00"/>
    <x v="78"/>
    <x v="4"/>
    <x v="17"/>
    <n v="12"/>
    <d v="2026-05-05T00:00:00"/>
    <m/>
    <m/>
    <x v="1"/>
    <s v="2-2026-016220"/>
    <d v="2026-04-22T00:00:00"/>
    <s v="2-2026-016067"/>
    <d v="2026-04-21T00:00:00"/>
    <m/>
    <n v="5"/>
    <x v="1"/>
    <n v="0"/>
    <x v="2"/>
  </r>
  <r>
    <s v="3-2026-019665"/>
    <d v="2026-04-08T00:00:00"/>
    <s v=" Solicitud de insumos actualizados para reporte a CIPRAT – Alerta Temprana 029-2020"/>
    <s v="Oficina de Asuntos Ambientales y Sociales"/>
    <s v="DP"/>
    <d v="2026-04-08T00:00:00"/>
    <x v="78"/>
    <x v="4"/>
    <x v="17"/>
    <n v="12"/>
    <d v="2026-04-24T00:00:00"/>
    <m/>
    <s v="ASIGNÓ A OTRA DEPENDENCIA"/>
    <x v="1"/>
    <s v="3-2026-023119"/>
    <d v="2026-04-29T00:00:00"/>
    <s v="N/A"/>
    <s v="N/A"/>
    <s v="se asigna a OAAS"/>
    <n v="16"/>
    <x v="0"/>
    <n v="8"/>
    <x v="0"/>
  </r>
  <r>
    <s v="3-2026-020381"/>
    <d v="2026-04-10T00:00:00"/>
    <s v=" Solicitud de información – Seguimiento Recomendación 29 Alerta _x000a_Temprana 001 de 2021."/>
    <s v="Oficina de Asuntos Ambientales y Sociales"/>
    <s v="DP"/>
    <d v="2026-04-10T00:00:00"/>
    <x v="78"/>
    <x v="4"/>
    <x v="17"/>
    <n v="12"/>
    <d v="2026-04-28T00:00:00"/>
    <m/>
    <s v="ASIGNÓ A OTRA DEPENDENCIA"/>
    <x v="1"/>
    <s v="3-2026-022865"/>
    <d v="2026-04-28T00:00:00"/>
    <s v="N/A"/>
    <s v="N/A"/>
    <s v="se asigna a OAAS"/>
    <n v="13"/>
    <x v="0"/>
    <n v="6"/>
    <x v="0"/>
  </r>
  <r>
    <s v="1-2026-012399"/>
    <d v="2026-03-17T00:00:00"/>
    <s v=" Invitación al espacio participativo subregional – Momento 3 de revisión y actualización de los PATR Subregión Cuenca del Caguán y Piedemonte Caqueteño. Cupos (1 por día) "/>
    <s v="Agencia de Renovación del Territorio - ART."/>
    <s v="DP"/>
    <d v="2026-03-17T00:00:00"/>
    <x v="78"/>
    <x v="4"/>
    <x v="9"/>
    <n v="12"/>
    <d v="2026-04-07T00:00:00"/>
    <m/>
    <m/>
    <x v="0"/>
    <s v="N/A"/>
    <d v="2026-04-20T00:00:00"/>
    <s v="N/A"/>
    <s v="N/A"/>
    <s v="Pese a que el radicado llegó al Ministerio el día 17 de marzo, este se asignó al grupo hasta el 16 de abril, fecha en la que el evento ya se había llevado a cabo y el plazo de la solicitud había expirado."/>
    <n v="22"/>
    <x v="0"/>
    <n v="30"/>
    <x v="0"/>
  </r>
  <r>
    <s v="1-2026-013533"/>
    <d v="2026-03-24T00:00:00"/>
    <s v="CALAMIDAD POR LOS CORTES DE LUZ DE LA EMPRESA AFINIA MUNICIPIO DE BARRANCO DE LOBA BOLIVAR."/>
    <s v="Yasmin Comas Jiménez"/>
    <s v="DP"/>
    <d v="2026-03-24T00:00:00"/>
    <x v="78"/>
    <x v="4"/>
    <x v="2"/>
    <n v="12"/>
    <d v="2026-04-13T00:00:00"/>
    <m/>
    <s v="ASIGNÓ A OTRA DEPENDENCIA"/>
    <x v="1"/>
    <s v="N/A"/>
    <d v="2026-04-20T00:00:00"/>
    <s v="N/A"/>
    <s v="N/A"/>
    <s v="se asigna a DEE al Grupo de comunidades energeticas"/>
    <n v="18"/>
    <x v="0"/>
    <n v="23"/>
    <x v="0"/>
  </r>
  <r>
    <s v="1-2026-011590"/>
    <d v="2026-03-12T00:00:0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30T00:00:00"/>
    <x v="79"/>
    <x v="4"/>
    <x v="0"/>
    <n v="12"/>
    <d v="2026-03-31T00:00:00"/>
    <m/>
    <m/>
    <x v="1"/>
    <s v="2-2026-016226"/>
    <d v="2026-04-22T00:00:00"/>
    <s v="_x0009_2-2026-016074"/>
    <d v="2026-04-21T00:00:00"/>
    <m/>
    <n v="27"/>
    <x v="0"/>
    <n v="36"/>
    <x v="1"/>
  </r>
  <r>
    <s v="1-2026-014315"/>
    <d v="2026-03-30T00:00:00"/>
    <s v="Consulta técnica para la implementación del Artículo 3 de la Ley 2407 de 2024 en la Comisión Nacional del Servicio Civil (CNSC)"/>
    <s v="Natalia Alexandra Pico_x000a_"/>
    <s v="DP"/>
    <d v="2026-03-30T00:00:00"/>
    <x v="79"/>
    <x v="4"/>
    <x v="0"/>
    <n v="12"/>
    <d v="2026-04-17T00:00:00"/>
    <m/>
    <s v="ASIGNÓ A OTRA DEPENDENCIA"/>
    <x v="1"/>
    <s v="N/A"/>
    <d v="2026-04-20T00:00:00"/>
    <s v="N/A"/>
    <s v="N/A"/>
    <s v="se asigna a OAJ"/>
    <n v="14"/>
    <x v="0"/>
    <n v="18"/>
    <x v="0"/>
  </r>
  <r>
    <s v="1-2026-016042"/>
    <d v="2026-04-09T00:00:00"/>
    <s v="Derecho de Petición por compensación económica de los excedentes deducibles exportados a la red y respuesta consecutivo numero #CAS-202603021943-02"/>
    <s v="Rosario Urbina de Restrepo-LUIS ENRIQUE SOLANO GALVÁN_x000a_"/>
    <s v="DP"/>
    <d v="2026-04-09T00:00:00"/>
    <x v="79"/>
    <x v="4"/>
    <x v="9"/>
    <n v="12"/>
    <d v="2026-04-27T00:00:00"/>
    <m/>
    <m/>
    <x v="1"/>
    <s v="2-2026-016530"/>
    <d v="2026-04-23T00:00:00"/>
    <s v="2-2026-015850"/>
    <d v="2026-04-20T00:00:00"/>
    <s v="Traslado por competencia a AFINIA"/>
    <n v="11"/>
    <x v="1"/>
    <n v="8"/>
    <x v="1"/>
  </r>
  <r>
    <s v="1-2026-017286"/>
    <d v="2026-04-16T00:00:00"/>
    <s v="202644007367-1 Notificación solicitud retiro voluntario como agente del MEM de FOTOVOLTAICO ARRAYANES S.A.S. E.S.P. en la actividad Generación."/>
    <s v="XM"/>
    <s v="DP"/>
    <d v="2026-04-16T00:00:00"/>
    <x v="79"/>
    <x v="4"/>
    <x v="4"/>
    <n v="12"/>
    <d v="2026-05-05T00:00:00"/>
    <m/>
    <m/>
    <x v="0"/>
    <s v="N/A"/>
    <d v="2026-04-23T00:00:00"/>
    <s v="N/A"/>
    <s v="N/A"/>
    <s v="Archivado con autorización de la coordinadora"/>
    <n v="6"/>
    <x v="1"/>
    <n v="1"/>
    <x v="0"/>
  </r>
  <r>
    <s v="1-2026-017331"/>
    <d v="2026-04-16T00:00:00"/>
    <s v="Asunto: Propuesta ejecutiva para estructuración, atracción de inversión y cierre financiero de proyectos de expansión _x000a__x000a_"/>
    <s v="GO COMPANY _x000a_Juan Manuel Gómez Mejía _x000a_"/>
    <s v="DP"/>
    <d v="2026-04-16T00:00:00"/>
    <x v="79"/>
    <x v="4"/>
    <x v="17"/>
    <n v="12"/>
    <d v="2026-05-05T00:00:00"/>
    <m/>
    <m/>
    <x v="1"/>
    <s v="2-2026-016219"/>
    <d v="2026-04-22T00:00:00"/>
    <s v="2-2026-016084"/>
    <d v="2026-04-21T00:00:00"/>
    <m/>
    <n v="5"/>
    <x v="1"/>
    <n v="1"/>
    <x v="2"/>
  </r>
  <r>
    <s v="1-2026-017498"/>
    <d v="2026-04-16T00:00:00"/>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x v="79"/>
    <x v="4"/>
    <x v="16"/>
    <n v="12"/>
    <d v="2026-05-05T00:00:00"/>
    <m/>
    <s v="ASIGNÓ A OTRA DEPENDENCIA"/>
    <x v="1"/>
    <s v="N/A"/>
    <d v="2026-04-20T00:00:00"/>
    <s v="N/A"/>
    <s v="N/A"/>
    <s v="SE ASIGNA A SUBSIDIOS"/>
    <n v="3"/>
    <x v="1"/>
    <n v="1"/>
    <x v="0"/>
  </r>
  <r>
    <s v="1-2026-017278"/>
    <d v="2026-04-16T00:00:00"/>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x v="80"/>
    <x v="4"/>
    <x v="16"/>
    <n v="12"/>
    <d v="2026-05-05T00:00:00"/>
    <m/>
    <s v="ASIGNÓ A OTRA DEPENDENCIA"/>
    <x v="1"/>
    <s v="N/A"/>
    <d v="2026-04-20T00:00:00"/>
    <s v="N/A"/>
    <s v="N/A"/>
    <s v="SE ASIGNA A LA DEE AL GRUPO DE COMUNIDADES ENERGETICAS"/>
    <n v="3"/>
    <x v="1"/>
    <n v="4"/>
    <x v="0"/>
  </r>
  <r>
    <s v="1-2026-017521"/>
    <d v="2026-04-20T00:00:00"/>
    <s v="Ampliación de términos Radicado No. 2-2026-013499"/>
    <s v="Air-e S.A.S. E.S.P."/>
    <s v="DP"/>
    <d v="2026-04-20T00:00:00"/>
    <x v="80"/>
    <x v="4"/>
    <x v="19"/>
    <n v="12"/>
    <d v="2026-05-07T00:00:00"/>
    <m/>
    <m/>
    <x v="1"/>
    <s v="2-2026-016132"/>
    <d v="2026-04-21T00:00:00"/>
    <s v="N/A"/>
    <s v="N/A"/>
    <m/>
    <n v="2"/>
    <x v="1"/>
    <n v="0"/>
    <x v="0"/>
  </r>
  <r>
    <s v="1-2026-017570"/>
    <d v="2026-04-20T00:00:00"/>
    <s v="MINENERGIA: Registro radicado 2-2026-009364"/>
    <s v="CEO - COMPAÑÍA ENERGÉTICA DE OCCIDENTE"/>
    <s v="DP"/>
    <d v="2026-04-20T00:00:00"/>
    <x v="80"/>
    <x v="4"/>
    <x v="17"/>
    <n v="12"/>
    <d v="2026-05-07T00:00:00"/>
    <m/>
    <m/>
    <x v="0"/>
    <s v="N/A"/>
    <d v="2026-04-20T00:00:00"/>
    <s v="N/A"/>
    <s v="N/A"/>
    <s v="Respuesta del operador de red de alerta temprana"/>
    <n v="1"/>
    <x v="1"/>
    <n v="0"/>
    <x v="0"/>
  </r>
  <r>
    <s v="1-2026-017601"/>
    <d v="2026-04-20T00:00:00"/>
    <s v="Radicado 29929569. Solicitud del 27 de Marzo del 2026. Traslado por competencia Rad. 1-2026-012665"/>
    <s v="CEO - COMPAÑÍA ENERGÉTICA DE OCCIDENTE"/>
    <s v="DP"/>
    <d v="2026-04-20T00:00:00"/>
    <x v="80"/>
    <x v="4"/>
    <x v="17"/>
    <n v="12"/>
    <d v="2026-05-07T00:00:00"/>
    <m/>
    <m/>
    <x v="1"/>
    <s v="2-2026-017961"/>
    <d v="2026-04-28T00:00:00"/>
    <s v="N/A"/>
    <s v="N/A"/>
    <m/>
    <n v="7"/>
    <x v="1"/>
    <n v="0"/>
    <x v="0"/>
  </r>
  <r>
    <s v="3-2026-021554"/>
    <d v="2026-04-17T00:00:00"/>
    <s v="DESIGNACION CONTRATO GGC-0596-2026- MARTHA STEPHANNY BARRETO MANTILLA - GGC-0596-2026 ANGIE VIVIANA DIAZ CORTES"/>
    <s v="Subdirección Administrativa y Financiera"/>
    <s v="RESPUESTAS INFORMATIVAS"/>
    <d v="2026-04-20T00:00:00"/>
    <x v="80"/>
    <x v="4"/>
    <x v="5"/>
    <n v="12"/>
    <d v="2026-05-06T00:00:00"/>
    <m/>
    <m/>
    <x v="0"/>
    <s v="N/A"/>
    <d v="2026-05-21T00:00:00"/>
    <s v="N/A"/>
    <s v="N/A"/>
    <s v=" "/>
    <n v="23"/>
    <x v="0"/>
    <n v="3"/>
    <x v="0"/>
  </r>
  <r>
    <s v="1-2026-017303"/>
    <d v="2026-04-16T00:00:00"/>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x v="80"/>
    <x v="4"/>
    <x v="25"/>
    <n v="12"/>
    <d v="2026-05-05T00:00:00"/>
    <m/>
    <m/>
    <x v="1"/>
    <s v="2-2026-016086"/>
    <d v="2026-04-21T00:00:00"/>
    <s v="N/A"/>
    <s v="N/A"/>
    <m/>
    <n v="4"/>
    <x v="1"/>
    <n v="4"/>
    <x v="0"/>
  </r>
  <r>
    <s v="1-2026-017609"/>
    <d v="2026-04-20T00:00:00"/>
    <s v="En respuesta a su comunicación Rad ESSA 20260320017801 de fecha 16 abr-2026 “Ratificación del levantamiento de la huelga y solicitud de reincorporación inmediata de los trabajadores” "/>
    <s v="ESSA"/>
    <s v="DP"/>
    <d v="2026-04-20T00:00:00"/>
    <x v="80"/>
    <x v="4"/>
    <x v="25"/>
    <n v="12"/>
    <d v="2026-05-07T00:00:00"/>
    <m/>
    <m/>
    <x v="1"/>
    <s v="2-2026-016216"/>
    <d v="2026-04-22T00:00:00"/>
    <s v="N/A"/>
    <s v="N/A"/>
    <m/>
    <n v="3"/>
    <x v="1"/>
    <n v="0"/>
    <x v="0"/>
  </r>
  <r>
    <s v="1-2026-017611"/>
    <d v="2026-04-20T00:00:00"/>
    <s v="Traslado Solicitud información para evaluación PND 2022 – 2026 y ODS Contraloría General de la República CGR 2026EE0068104"/>
    <s v="Contraloria General de la Nacion"/>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628"/>
    <d v="2026-04-20T00:00:00"/>
    <s v="Traslado Solicitud información para evaluación PND 2022 – 2026 y ODS Contraloría General de la República CGR 2026EE0068104"/>
    <s v="DANE"/>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718"/>
    <d v="2026-04-20T00:00:00"/>
    <s v="Presentación formal de veeduría ciudadana y ejercicio de control social sobre la prestación del servicio de energía eléctrica"/>
    <s v="ASOCIACIÓN DE USUARIOS DEL SERVICIO DE ENERGÍA ELÉCTRICA DEL DEPARTAMENTO DEL CHOCÓ (ASOUECHOCÓ)"/>
    <s v="DP"/>
    <d v="2026-04-20T00:00:00"/>
    <x v="80"/>
    <x v="4"/>
    <x v="2"/>
    <n v="12"/>
    <d v="2026-05-07T00:00:00"/>
    <m/>
    <s v="ASIGNÓ A OTRA DEPENDENCIA"/>
    <x v="1"/>
    <s v="N/A"/>
    <d v="2026-04-20T00:00:00"/>
    <s v="N/A"/>
    <s v="N/A"/>
    <s v="SE ASIGNA A SECRETARIA GENERAL"/>
    <n v="1"/>
    <x v="1"/>
    <n v="0"/>
    <x v="0"/>
  </r>
  <r>
    <s v="1-2026-017851"/>
    <d v="2026-04-20T00:00:00"/>
    <s v="Respuesta al radicado No. 20260320016213 del 08 de abril de 2026 ID Proceso No. 70141301 - No. 2-2026-013445"/>
    <s v="ESSA"/>
    <s v="DP"/>
    <d v="2026-04-20T00:00:00"/>
    <x v="80"/>
    <x v="4"/>
    <x v="19"/>
    <n v="12"/>
    <d v="2026-05-07T00:00:00"/>
    <m/>
    <m/>
    <x v="0"/>
    <s v="N/A"/>
    <d v="2026-05-04T00:00:00"/>
    <s v="N/A"/>
    <s v="N/A"/>
    <s v="Se archiva con autorización de Martha Barreto. La comunicación remite una información por parte de la empresa. Se recibe la información y no requiere respuesta."/>
    <n v="10"/>
    <x v="1"/>
    <n v="0"/>
    <x v="0"/>
  </r>
  <r>
    <s v="3-2026-017362"/>
    <d v="2026-03-30T00:00:00"/>
    <s v="ANM-ISAGEN E2025-928 Derecho de Petición – Solicitud información entregada Art. 4 RES 40303-22"/>
    <s v="Grupo de Exploración y Producción de Hidrocarburos"/>
    <s v="DP"/>
    <d v="2026-04-13T00:00:00"/>
    <x v="80"/>
    <x v="4"/>
    <x v="17"/>
    <n v="12"/>
    <d v="2026-04-17T00:00:00"/>
    <m/>
    <s v="ASIGNÓ A OTRA DEPENDENCIA"/>
    <x v="1"/>
    <s v="3-2026-023188"/>
    <d v="2026-04-29T00:00:00"/>
    <s v="2-2026-018198"/>
    <d v="2026-04-29T00:00:00"/>
    <s v="SE ASIGNA A LA DIRECCION DE MINERIA EMPRESARIALLO DEVUELVEN"/>
    <n v="21"/>
    <x v="0"/>
    <n v="21"/>
    <x v="1"/>
  </r>
  <r>
    <s v="1-2026-017273"/>
    <d v="2026-04-16T00:00:00"/>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20T00:00:00"/>
    <x v="80"/>
    <x v="4"/>
    <x v="2"/>
    <n v="12"/>
    <d v="2026-05-05T00:00:00"/>
    <m/>
    <m/>
    <x v="1"/>
    <s v="2-2026-018599"/>
    <d v="2026-05-04T00:00:00"/>
    <s v="2-2026-018016_x000a_2-2026-018193_x000a_2-2026-018407"/>
    <s v="28/04/2026_x000a_29/04/2026_x000a_29/04/2026"/>
    <m/>
    <n v="12"/>
    <x v="1"/>
    <n v="4"/>
    <x v="0"/>
  </r>
  <r>
    <s v="1-2026-017805"/>
    <d v="2026-04-20T00:00:00"/>
    <s v="Cobro Estimado Predio con Número de Medidor: Satelital 00049445-MCA67, factura 63375162 periodo marzo 14 a Abril 15 De 2026. "/>
    <s v="NESTOR PORRAS ATUESTA"/>
    <s v="DP"/>
    <d v="2026-04-20T00:00:00"/>
    <x v="80"/>
    <x v="4"/>
    <x v="16"/>
    <n v="12"/>
    <d v="2026-05-07T00:00:00"/>
    <m/>
    <m/>
    <x v="1"/>
    <s v="2-2026-016217"/>
    <d v="2026-04-22T00:00:00"/>
    <s v="2-2026-016087"/>
    <d v="2026-04-21T00:00:00"/>
    <s v="Se traslada a AIR-E"/>
    <n v="3"/>
    <x v="1"/>
    <n v="0"/>
    <x v="2"/>
  </r>
  <r>
    <s v="1-2026-017865"/>
    <d v="2026-04-20T00:00:00"/>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x v="80"/>
    <x v="4"/>
    <x v="17"/>
    <n v="12"/>
    <d v="2026-05-07T00:00:00"/>
    <m/>
    <m/>
    <x v="1"/>
    <s v="2-2026-018011"/>
    <d v="2026-04-28T00:00:00"/>
    <s v="2-2026-017954"/>
    <d v="2026-04-28T00:00:00"/>
    <m/>
    <n v="7"/>
    <x v="1"/>
    <n v="0"/>
    <x v="1"/>
  </r>
  <r>
    <s v="1-2026-017985"/>
    <d v="2026-04-21T00:00:00"/>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x v="81"/>
    <x v="4"/>
    <x v="4"/>
    <n v="12"/>
    <d v="2026-05-08T00:00:00"/>
    <m/>
    <s v="ASIGNÓ A OTRA DEPENDENCIA"/>
    <x v="1"/>
    <s v="N/A"/>
    <d v="2026-04-21T00:00:00"/>
    <s v="N/A"/>
    <s v="N/A"/>
    <s v="SE ASIGNA A SUPERVISION"/>
    <n v="1"/>
    <x v="1"/>
    <n v="0"/>
    <x v="0"/>
  </r>
  <r>
    <s v="1-2026-017996"/>
    <d v="2026-04-21T00:00:00"/>
    <s v="Radicado 29929670. Solicitud del 10 de Abril del 2026. Traslado por competencia Rad. 1-2026-015279."/>
    <s v="COMPAÑIA ENERGETICA DE OCCIDENTE PQR"/>
    <s v="DP"/>
    <d v="2026-04-21T00:00:00"/>
    <x v="81"/>
    <x v="4"/>
    <x v="17"/>
    <n v="12"/>
    <d v="2026-05-08T00:00:00"/>
    <m/>
    <m/>
    <x v="1"/>
    <s v="2-2026-016224"/>
    <d v="2026-04-22T00:00:00"/>
    <s v="N/A"/>
    <s v="N/A"/>
    <m/>
    <n v="2"/>
    <x v="1"/>
    <n v="0"/>
    <x v="0"/>
  </r>
  <r>
    <s v="1-2026-018011"/>
    <d v="2026-04-21T00:00:00"/>
    <s v="Respuesta PROELECTRICA a Requerimiento MME No. 2-2026-013528"/>
    <s v="Central Hidroelectrica El Edén S.A.S. E.S.P_x0009_"/>
    <s v="DP"/>
    <d v="2026-04-21T00:00:00"/>
    <x v="81"/>
    <x v="4"/>
    <x v="30"/>
    <n v="12"/>
    <d v="2026-05-08T00:00:00"/>
    <m/>
    <m/>
    <x v="0"/>
    <s v="N/A"/>
    <d v="2026-05-06T00:00:00"/>
    <s v="N/A"/>
    <s v="N/A"/>
    <s v="Remisión de información por parte de Agente del sector que no requiere respuesta"/>
    <n v="11"/>
    <x v="1"/>
    <n v="0"/>
    <x v="0"/>
  </r>
  <r>
    <s v="1-2026-018017"/>
    <d v="2026-04-21T00:00:00"/>
    <s v="Respuesta solicitud de información recursos de generación térmicos del SIN (PAIPA _x000a_I, PAIPA II, PAIPA III)  "/>
    <s v="Gestión Energética S.A. E.S.P - GENSA"/>
    <s v="DP"/>
    <d v="2026-04-21T00:00:00"/>
    <x v="81"/>
    <x v="4"/>
    <x v="30"/>
    <n v="12"/>
    <d v="2026-05-08T00:00:00"/>
    <m/>
    <m/>
    <x v="0"/>
    <s v="N/A"/>
    <d v="2026-05-06T00:00:00"/>
    <s v="N/A"/>
    <s v="N/A"/>
    <s v="Remisión de información por parte de Agente del sector que no requiere respuesta"/>
    <n v="11"/>
    <x v="1"/>
    <n v="0"/>
    <x v="0"/>
  </r>
  <r>
    <s v="1-2026-018027"/>
    <d v="2026-04-21T00:00:00"/>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x v="81"/>
    <x v="4"/>
    <x v="4"/>
    <n v="12"/>
    <d v="2026-05-08T00:00:00"/>
    <m/>
    <m/>
    <x v="1"/>
    <s v="2-2026-018413"/>
    <d v="2026-04-30T00:00:00"/>
    <s v="2-2026-017952 UPME"/>
    <s v="N/A"/>
    <m/>
    <n v="8"/>
    <x v="1"/>
    <n v="0"/>
    <x v="0"/>
  </r>
  <r>
    <s v="1-2026-018116"/>
    <d v="2026-04-21T00:00:00"/>
    <s v="Referencia: Respuesta a su requerimiento 2-2026-012783 de fecha 6 de abril de 2026. Solicitud de declaratoria de utilidad pública radicado 1-2026-011045. Proyecto:  Pequeña Central Hidroeléctrica El Remanso 17 MW.  "/>
    <s v="INVERSIONES PCH EL REMANSO S.A.S. E.S.P"/>
    <s v="DUPIS"/>
    <d v="2026-04-21T00:00:00"/>
    <x v="81"/>
    <x v="4"/>
    <x v="18"/>
    <n v="27"/>
    <d v="2026-06-01T00:00:00"/>
    <m/>
    <m/>
    <x v="1"/>
    <s v="2-2026-020860"/>
    <d v="2026-05-14T00:00:00"/>
    <s v="3-2026-026325"/>
    <d v="2026-05-13T00:00:00"/>
    <m/>
    <n v="17"/>
    <x v="1"/>
    <n v="0"/>
    <x v="1"/>
  </r>
  <r>
    <s v="1-2026-018101"/>
    <d v="2026-04-21T00:00:00"/>
    <s v="Derecho de petición de información — Capacidad instalada FNCER, nuevos usuarios de energías renovables, nuevos usuarios de gas natural y generación eléctrica total (2014–2025)"/>
    <s v="Cristóbal Bayón"/>
    <s v="CAPACIDAD INSTALADA"/>
    <d v="2026-04-21T00:00:00"/>
    <x v="81"/>
    <x v="4"/>
    <x v="4"/>
    <n v="12"/>
    <d v="2026-05-08T00:00:00"/>
    <m/>
    <m/>
    <x v="1"/>
    <s v="2-2026-020858"/>
    <d v="2026-05-13T00:00:00"/>
    <s v="3-2026-022862 Hidrocarburos_x000a_2-2026-017953 UPME"/>
    <d v="2026-04-28T00:00:00"/>
    <m/>
    <n v="16"/>
    <x v="0"/>
    <n v="0"/>
    <x v="2"/>
  </r>
  <r>
    <s v="1-2026-018139"/>
    <d v="2026-04-21T00:00:00"/>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x v="81"/>
    <x v="4"/>
    <x v="8"/>
    <n v="12"/>
    <d v="2026-05-08T00:00:00"/>
    <m/>
    <s v="ASIGNÓ A OTRA DEPENDENCIA"/>
    <x v="1"/>
    <s v="N/A"/>
    <d v="2026-04-21T00:00:00"/>
    <s v="N/A"/>
    <s v="N/A"/>
    <s v="SE ASIGNA A DEE AL GRUPO DE COLOMBIA SOLAR"/>
    <n v="1"/>
    <x v="1"/>
    <n v="0"/>
    <x v="0"/>
  </r>
  <r>
    <s v="1-2026-018140"/>
    <d v="2026-04-21T00:00:0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x v="81"/>
    <x v="4"/>
    <x v="16"/>
    <n v="12"/>
    <d v="2026-05-08T00:00:00"/>
    <m/>
    <s v="ASIGNÓ A OTRA DEPENDENCIA"/>
    <x v="1"/>
    <s v="N/A"/>
    <d v="2026-05-05T00:00:00"/>
    <s v="N/A"/>
    <s v="N/A"/>
    <s v="SE ASIGNA A SUPERVISION lo devuelven sin ninguna observacion, se vuelve a asignar al Grupo de Supervision con la nota &quot;se solicita reasignar al Grupo de Supervisión al ser de su competencia en virtud que el peticionario solicita &quot;información concerniente A qué políticas de implementación para mejorar el servicio de energía eléctrica está haciendo el ministerio de minas y energía en conjunto con coarticulación con la empresa afinia epm en el municipio de opinión Bolívar&quot;&quot;"/>
    <n v="10"/>
    <x v="1"/>
    <n v="0"/>
    <x v="0"/>
  </r>
  <r>
    <s v="1-2026-018171"/>
    <d v="2026-04-21T00:00:00"/>
    <s v="Concepto con resultado FAVORABLE del proyecto “Campoalegre 9,9MW”, Respuesta radicado UPME No. 202601110117372"/>
    <s v="Unidad de Planeación Minero Energética UPME"/>
    <s v="DP"/>
    <d v="2026-04-21T00:00:00"/>
    <x v="81"/>
    <x v="4"/>
    <x v="18"/>
    <n v="12"/>
    <d v="2026-05-08T00:00:00"/>
    <m/>
    <m/>
    <x v="1"/>
    <s v="2-2026-017999"/>
    <d v="2026-04-29T00:00:00"/>
    <s v="N/A"/>
    <s v="N/A"/>
    <m/>
    <n v="7"/>
    <x v="1"/>
    <n v="0"/>
    <x v="0"/>
  </r>
  <r>
    <s v="1-2026-018218"/>
    <d v="2026-04-21T00:00:00"/>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x v="81"/>
    <x v="4"/>
    <x v="26"/>
    <n v="12"/>
    <d v="2026-05-08T00:00:00"/>
    <m/>
    <m/>
    <x v="1"/>
    <s v="1-2026-018218"/>
    <d v="2026-04-28T00:00:00"/>
    <s v="2-2026-016532"/>
    <d v="2026-04-23T00:00:00"/>
    <m/>
    <n v="6"/>
    <x v="1"/>
    <n v="0"/>
    <x v="2"/>
  </r>
  <r>
    <s v="1-2026-018010"/>
    <d v="2026-04-21T00:00:00"/>
    <s v=" Respuesta a sus comunicaciones con radicado XM No. 202644007307 y 202644005885 con asunto: “Estado operativo del parque de generación térmico e identificación de alertas  relevantes “"/>
    <s v="Central Hidroelectrica El Edén S.A.S. E.S.P"/>
    <s v="DP"/>
    <d v="2026-04-21T00:00:00"/>
    <x v="82"/>
    <x v="4"/>
    <x v="30"/>
    <n v="12"/>
    <d v="2026-05-08T00:00:00"/>
    <m/>
    <m/>
    <x v="0"/>
    <s v="N/A"/>
    <d v="2026-05-04T00:00:00"/>
    <s v="N/A"/>
    <s v="N/A"/>
    <s v="Remisión de información por parte de Agente del sector que no requiere respuesta"/>
    <n v="9"/>
    <x v="1"/>
    <n v="1"/>
    <x v="0"/>
  </r>
  <r>
    <s v="1-2026-018234"/>
    <d v="2026-04-22T00:00:00"/>
    <s v="Derecho de Peticion Finca Cacahual Matricula 037-21650 - Dupis Ituango"/>
    <s v="Inversiones J&amp;D Asociados Hermanos S.A.S"/>
    <s v="DP"/>
    <d v="2026-04-22T00:00:00"/>
    <x v="82"/>
    <x v="4"/>
    <x v="18"/>
    <n v="12"/>
    <d v="2026-05-11T00:00:00"/>
    <m/>
    <m/>
    <x v="1"/>
    <s v="2-2026-018268"/>
    <d v="2026-04-29T00:00:00"/>
    <s v="2-2026-017955"/>
    <d v="2026-04-28T00:00:00"/>
    <m/>
    <n v="6"/>
    <x v="1"/>
    <n v="0"/>
    <x v="2"/>
  </r>
  <r>
    <s v="1-2026-018310"/>
    <d v="2026-04-22T00:00:0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x v="82"/>
    <x v="4"/>
    <x v="4"/>
    <n v="12"/>
    <d v="2026-05-11T00:00:00"/>
    <m/>
    <m/>
    <x v="1"/>
    <s v="2-2026-017958"/>
    <d v="2026-04-28T00:00:00"/>
    <s v="N/A"/>
    <s v="N/A"/>
    <m/>
    <n v="5"/>
    <x v="1"/>
    <n v="0"/>
    <x v="0"/>
  </r>
  <r>
    <s v="1-2026-018318"/>
    <d v="2026-04-22T00:00:00"/>
    <s v="Respuesta a Radicado 2-2026-011397"/>
    <s v="Electrificadora del Meta S.A E.S.P. - EMSA"/>
    <s v="DP"/>
    <d v="2026-04-22T00:00:00"/>
    <x v="82"/>
    <x v="4"/>
    <x v="27"/>
    <n v="12"/>
    <d v="2026-05-11T00:00:00"/>
    <m/>
    <m/>
    <x v="1"/>
    <s v="2-2026-017963"/>
    <d v="2026-04-28T00:00:00"/>
    <s v="N/A"/>
    <s v="N/A"/>
    <m/>
    <n v="5"/>
    <x v="1"/>
    <n v="0"/>
    <x v="0"/>
  </r>
  <r>
    <s v="1-2026-014600"/>
    <d v="2026-03-31T00:00: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4-22T00:00:00"/>
    <x v="82"/>
    <x v="4"/>
    <x v="1"/>
    <n v="12"/>
    <d v="2026-04-20T00:00:00"/>
    <m/>
    <s v="ASIGNÓ A OTRA DEPENDENCIA"/>
    <x v="1"/>
    <s v="N/A"/>
    <d v="2026-04-27T00:00:00"/>
    <s v="N/A"/>
    <s v="N/A"/>
    <s v="se asigna a Regalias"/>
    <n v="18"/>
    <x v="0"/>
    <n v="22"/>
    <x v="0"/>
  </r>
  <r>
    <s v="1-2026-017208"/>
    <d v="2026-04-15T00:00:00"/>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22T00:00:00"/>
    <x v="82"/>
    <x v="4"/>
    <x v="16"/>
    <n v="12"/>
    <d v="2026-05-04T00:00:00"/>
    <m/>
    <s v="ASIGNÓ A OTRA DEPENDENCIA"/>
    <x v="1"/>
    <s v="N/A"/>
    <d v="2026-04-23T00:00:00"/>
    <s v="N/A"/>
    <s v="N/A"/>
    <s v="SE ASIGNA A SUPERVISION "/>
    <n v="7"/>
    <x v="1"/>
    <n v="7"/>
    <x v="0"/>
  </r>
  <r>
    <s v="1-2026-018358"/>
    <d v="2026-04-22T00:00:00"/>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x v="83"/>
    <x v="4"/>
    <x v="3"/>
    <n v="12"/>
    <d v="2026-05-11T00:00:00"/>
    <m/>
    <m/>
    <x v="1"/>
    <s v="2-2026-020526 "/>
    <d v="2026-05-11T00:00:00"/>
    <s v="_x000a_2-2026-020415"/>
    <d v="2026-05-11T00:00:00"/>
    <s v="TRASLADO A GENSA"/>
    <n v="13"/>
    <x v="0"/>
    <n v="1"/>
    <x v="1"/>
  </r>
  <r>
    <s v="1-2026-018539"/>
    <d v="2026-04-22T00:00:00"/>
    <s v="Mal servicio de Aire"/>
    <s v="Nefer Ararat- YEISON DAVID DELUQUE GUERRA- PERSONERIA DISTRITAL DE RIOHACHA "/>
    <s v="DP"/>
    <d v="2026-04-22T00:00:00"/>
    <x v="83"/>
    <x v="4"/>
    <x v="3"/>
    <n v="12"/>
    <d v="2026-05-11T00:00:00"/>
    <m/>
    <m/>
    <x v="1"/>
    <s v="2-2026-020527"/>
    <d v="2026-05-11T00:00:00"/>
    <s v="_x0009__x0009__x000a_2-2026-020403_x000a_2-2026-020404_x000a_"/>
    <d v="2026-05-11T00:00:00"/>
    <s v="TRASLADO AIRE Y SSP"/>
    <n v="13"/>
    <x v="0"/>
    <n v="1"/>
    <x v="1"/>
  </r>
  <r>
    <s v="1-2026-018419"/>
    <d v="2026-04-22T00:00:00"/>
    <s v="Derecho de Petición de Interés General - Solicitud de información técnica sobre Transición Energética."/>
    <s v="María Valentina Rincón Páez "/>
    <s v="DP"/>
    <d v="2026-04-22T00:00:00"/>
    <x v="83"/>
    <x v="4"/>
    <x v="3"/>
    <n v="12"/>
    <d v="2026-05-11T00:00:00"/>
    <m/>
    <m/>
    <x v="1"/>
    <s v="_x0009__x000a_2-2026-021538"/>
    <d v="2026-05-15T00:00:00"/>
    <s v="2-2026-020531_x000a_3-2026-026170_x000a__x0009__x000a_2-2026-020533"/>
    <d v="2026-05-11T00:00:00"/>
    <s v="traslado CREG, UPME, OAAS"/>
    <n v="17"/>
    <x v="0"/>
    <n v="1"/>
    <x v="1"/>
  </r>
  <r>
    <s v="1-2026-018455"/>
    <d v="2026-04-22T00:00:00"/>
    <s v="traslado de la solicitud relacionada con la “invitación jornada de trabajo en Mitú, Vaupés, semana del 26 de abril de 2026”, recibida mediante el radicado UPME No. 20261110040842."/>
    <s v="Unidad de Planeación Minero Energética - UPME"/>
    <s v="DP"/>
    <d v="2026-04-22T00:00:00"/>
    <x v="83"/>
    <x v="4"/>
    <x v="12"/>
    <n v="12"/>
    <d v="2026-05-11T00:00:00"/>
    <m/>
    <s v="ASIGNÓ A OTRA DEPENDENCIA"/>
    <x v="1"/>
    <s v="N/A"/>
    <d v="2026-04-24T00:00:00"/>
    <s v="N/A"/>
    <s v="N/A"/>
    <s v="se asigna a OAAS"/>
    <n v="3"/>
    <x v="1"/>
    <n v="1"/>
    <x v="0"/>
  </r>
  <r>
    <s v="1-2026-018638"/>
    <d v="2026-04-23T00:00:00"/>
    <s v="Derecho de petición - Solicitud de prórroga de la declaratoria de utilidad pública e interés social PCH EL LIMON"/>
    <s v="FUENTES DE ENERGIAS RENOVABLES S.A.S. E.S.P.- FURESAS"/>
    <s v="DUPIS"/>
    <d v="2026-04-23T00:00:00"/>
    <x v="83"/>
    <x v="4"/>
    <x v="18"/>
    <n v="27"/>
    <d v="2026-06-03T00:00:00"/>
    <m/>
    <s v="ASIGNÓ A OTRA DEPENDENCIA"/>
    <x v="1"/>
    <s v="N/A"/>
    <d v="2026-04-24T00:00:00"/>
    <s v="N/A"/>
    <s v="N/A"/>
    <s v="se asigna a la OAJ "/>
    <n v="2"/>
    <x v="1"/>
    <n v="0"/>
    <x v="0"/>
  </r>
  <r>
    <s v="1-2026-018674"/>
    <d v="2026-04-23T00:00:00"/>
    <s v="Derecho de petición — Falta de separación de mercados de Electricaribe en transmisión regional, afectación a inversionistas STR y responsabilidad del Gobierno Nacional"/>
    <s v="David Osorio Calle"/>
    <s v="DP"/>
    <d v="2026-04-23T00:00:00"/>
    <x v="83"/>
    <x v="4"/>
    <x v="15"/>
    <n v="12"/>
    <d v="2026-05-12T00:00:00"/>
    <m/>
    <s v="ASIGNÓ A OTRA DEPENDENCIA"/>
    <x v="1"/>
    <s v="N/A"/>
    <d v="2026-04-23T00:00:00"/>
    <s v="N/A"/>
    <s v="N/A"/>
    <s v="SE ASIGNA A OARE"/>
    <n v="1"/>
    <x v="1"/>
    <n v="0"/>
    <x v="0"/>
  </r>
  <r>
    <s v="1-2026-018683"/>
    <d v="2026-04-23T00:00:00"/>
    <s v="Radicado 29853256. Solicitud del 31 de marzo de 2026. Radicado No.: 2-2026-012365 del 31-03-2026."/>
    <s v="Ceo- Compañia Energetica de Occidente S.A.S. E.S.P"/>
    <s v="DP"/>
    <d v="2026-04-23T00:00:00"/>
    <x v="83"/>
    <x v="4"/>
    <x v="16"/>
    <n v="12"/>
    <d v="2026-05-12T00:00:00"/>
    <m/>
    <m/>
    <x v="1"/>
    <s v="2-2026-017959"/>
    <d v="2026-04-28T00:00:00"/>
    <s v="N/A"/>
    <s v="N/A"/>
    <m/>
    <n v="4"/>
    <x v="1"/>
    <n v="0"/>
    <x v="0"/>
  </r>
  <r>
    <s v="1-2026-018769"/>
    <d v="2026-04-23T00:00:00"/>
    <s v="Respuesta a su derecho de petición con asunto “Solicitud de revisión documento Plan de Expansión de transmisión 2025-2039”, recibido mediante el radicado UPME No. 202601110111732. "/>
    <s v="Unidad de Planeación Minero Energética - UPME"/>
    <s v="DP"/>
    <d v="2026-04-23T00:00:00"/>
    <x v="83"/>
    <x v="4"/>
    <x v="4"/>
    <n v="12"/>
    <d v="2026-05-12T00:00:00"/>
    <m/>
    <m/>
    <x v="0"/>
    <s v="N/A"/>
    <d v="2026-04-30T00:00:00"/>
    <s v="N/A"/>
    <s v="N/A"/>
    <m/>
    <n v="6"/>
    <x v="1"/>
    <n v="0"/>
    <x v="0"/>
  </r>
  <r>
    <s v=" 1-2026-012127"/>
    <d v="2026-03-16T00:00:00"/>
    <s v="125212 PA CENIT TEORAMA- OBRAS POR IMPUESTOS Informe mensual del mes de_x000a_febrero 2026"/>
    <s v="Fiducoldex - Fiduciaria Colombiana de Comercio Exterior S.A."/>
    <s v="DP"/>
    <d v="2026-03-16T00:00:00"/>
    <x v="83"/>
    <x v="4"/>
    <x v="1"/>
    <n v="12"/>
    <d v="2026-04-06T00:00:00"/>
    <m/>
    <s v="ASIGNÓ A OTRA DEPENDENCIA"/>
    <x v="1"/>
    <s v="N/A"/>
    <d v="2026-04-27T00:00:00"/>
    <s v="N/A"/>
    <s v="N/A"/>
    <s v="se asigna a supervision"/>
    <n v="28"/>
    <x v="0"/>
    <n v="38"/>
    <x v="0"/>
  </r>
  <r>
    <s v="1-2026-018738"/>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817"/>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750"/>
    <d v="2026-04-23T00:00:00"/>
    <s v="Traslado de solicitudes de información Pacto Nariño – Con radicados de entrada DNP n.° 20266630361582 y 20266630365672 del 16 de abril de 2026.  20264330379701 "/>
    <s v=" Departamento Nacional de Planeación - Dnp"/>
    <s v="DP"/>
    <d v="2026-04-23T00:00:00"/>
    <x v="84"/>
    <x v="4"/>
    <x v="16"/>
    <n v="12"/>
    <d v="2026-05-12T00:00:00"/>
    <m/>
    <s v="ASIGNÓ A OTRA DEPENDENCIA"/>
    <x v="1"/>
    <s v="N/A"/>
    <d v="2026-04-24T00:00:00"/>
    <s v="N/A"/>
    <s v="N/A"/>
    <s v="SE ASIGNA A IPGI"/>
    <n v="2"/>
    <x v="1"/>
    <n v="1"/>
    <x v="0"/>
  </r>
  <r>
    <s v="1-2026-018779"/>
    <d v="2026-04-23T00:00:00"/>
    <s v="Reporte Mensual de Generación Eléctrica en ALC, Diciembre 2025."/>
    <s v="OLACDE"/>
    <s v="DP"/>
    <d v="2026-04-23T00:00:00"/>
    <x v="84"/>
    <x v="4"/>
    <x v="21"/>
    <n v="12"/>
    <d v="2026-05-12T00:00:00"/>
    <m/>
    <m/>
    <x v="0"/>
    <s v="N/A"/>
    <d v="2026-04-24T00:00:00"/>
    <s v="N/A"/>
    <s v="N/A"/>
    <m/>
    <n v="2"/>
    <x v="1"/>
    <n v="1"/>
    <x v="0"/>
  </r>
  <r>
    <s v="1-2026-018889"/>
    <d v="2026-04-24T00:00:00"/>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x v="84"/>
    <x v="4"/>
    <x v="13"/>
    <n v="12"/>
    <d v="2026-05-13T00:00:00"/>
    <m/>
    <s v="ASIGNÓ A OTRA DEPENDENCIA"/>
    <x v="1"/>
    <s v="N/A"/>
    <d v="2026-05-04T00:00:00"/>
    <s v="N/A"/>
    <s v="N/A"/>
    <s v="se asigna a la OAJ"/>
    <n v="6"/>
    <x v="1"/>
    <n v="0"/>
    <x v="0"/>
  </r>
  <r>
    <s v="1-2026-018891"/>
    <d v="2026-04-24T00:00:00"/>
    <s v="Solicitud de información sobre programas nacionales vigentes de energización y cobertura en zonas dispersas"/>
    <s v="SECRETARIA DE PLANEACION ALCALDIA MUNICIPAL DE RIOSUCIO"/>
    <s v="DP"/>
    <d v="2026-04-24T00:00:00"/>
    <x v="84"/>
    <x v="4"/>
    <x v="17"/>
    <n v="12"/>
    <d v="2026-05-13T00:00:00"/>
    <m/>
    <m/>
    <x v="1"/>
    <s v="2-2026-018013"/>
    <d v="2026-04-28T00:00:00"/>
    <s v="2-2026-017966"/>
    <d v="2026-04-28T00:00:00"/>
    <m/>
    <n v="3"/>
    <x v="1"/>
    <n v="0"/>
    <x v="2"/>
  </r>
  <r>
    <s v="1-2026-018896"/>
    <d v="2026-04-24T00:00:00"/>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x v="84"/>
    <x v="4"/>
    <x v="15"/>
    <n v="12"/>
    <d v="2026-05-13T00:00:00"/>
    <m/>
    <m/>
    <x v="1"/>
    <s v="2-2026-018409"/>
    <d v="2026-04-30T00:00:00"/>
    <s v="2-2026-018307"/>
    <d v="2026-04-29T00:00:00"/>
    <m/>
    <n v="5"/>
    <x v="1"/>
    <n v="0"/>
    <x v="2"/>
  </r>
  <r>
    <s v="1-2026-018935"/>
    <d v="2026-04-24T00:00:00"/>
    <s v="Radicado 29787994. Solicitud del 27 de Marzo del 2026. Traslado por competencia RadIcado  MME 1-2026-011895. "/>
    <s v="Ceo- Compañia Energetica de Occidente S.A.S. E.S.P"/>
    <s v="DP"/>
    <d v="2026-04-24T00:00:00"/>
    <x v="84"/>
    <x v="4"/>
    <x v="13"/>
    <n v="12"/>
    <d v="2026-05-13T00:00:00"/>
    <m/>
    <m/>
    <x v="1"/>
    <s v="2-2026-018764"/>
    <d v="2026-05-05T00:00:00"/>
    <s v="N/A"/>
    <s v="N/A"/>
    <m/>
    <n v="7"/>
    <x v="1"/>
    <n v="0"/>
    <x v="0"/>
  </r>
  <r>
    <s v="1-2026-018941"/>
    <d v="2026-04-24T00:00:00"/>
    <s v="Alcance Respuesta Solicitud de información Recursos de Generación Térmicos del SIN - radicado 2-2026-013528 MINENERGIA"/>
    <s v="Nitro Energy Colombia S.A.S. E.S.P."/>
    <s v="DP"/>
    <d v="2026-04-24T00:00:00"/>
    <x v="84"/>
    <x v="4"/>
    <x v="30"/>
    <n v="12"/>
    <d v="2026-05-13T00:00:00"/>
    <m/>
    <m/>
    <x v="0"/>
    <s v="N/A"/>
    <d v="2026-05-06T00:00:00"/>
    <s v="N/A"/>
    <s v="N/A"/>
    <s v="Remisión de información por parte de Agente del sector que no requiere respuesta"/>
    <n v="8"/>
    <x v="1"/>
    <n v="0"/>
    <x v="0"/>
  </r>
  <r>
    <s v="1-2026-018952"/>
    <d v="2026-04-24T00:00:00"/>
    <s v="FINDETER – Informe Ejecución de Recursos Tasa Compensada Infraestructura Sostenible Decreto 2048 de 2014 Corte 31 Marzo 2026-Minas y Energia"/>
    <s v="FINDETER"/>
    <s v="DP"/>
    <d v="2026-04-24T00:00:00"/>
    <x v="84"/>
    <x v="4"/>
    <x v="18"/>
    <n v="12"/>
    <d v="2026-05-13T00:00:00"/>
    <m/>
    <m/>
    <x v="1"/>
    <s v="2-2026-017964"/>
    <d v="2026-04-28T00:00:00"/>
    <s v="N/A"/>
    <s v="N/A"/>
    <m/>
    <n v="3"/>
    <x v="1"/>
    <n v="0"/>
    <x v="0"/>
  </r>
  <r>
    <s v="1-2026-019106"/>
    <d v="2026-04-24T00:00:00"/>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x v="84"/>
    <x v="4"/>
    <x v="16"/>
    <n v="12"/>
    <d v="2026-05-13T00:00:00"/>
    <m/>
    <s v="ASIGNÓ A OTRA DEPENDENCIA"/>
    <x v="1"/>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n v="5"/>
    <x v="1"/>
    <n v="0"/>
    <x v="0"/>
  </r>
  <r>
    <s v="3-2026-022511"/>
    <d v="2026-04-24T00:00:00"/>
    <s v="Respuesta Radicados Nos. 3-2026-021737 y 3-2026-021890"/>
    <s v="Grupo de Relacionamiento con el Ciudadano y Gestión de la _x000a_Información"/>
    <s v="DP"/>
    <d v="2026-04-24T00:00:00"/>
    <x v="84"/>
    <x v="4"/>
    <x v="4"/>
    <n v="12"/>
    <d v="2026-05-13T00:00:00"/>
    <m/>
    <m/>
    <x v="0"/>
    <s v="N/A"/>
    <d v="2026-04-30T00:00:00"/>
    <s v="N/A"/>
    <s v="N/A"/>
    <m/>
    <n v="5"/>
    <x v="1"/>
    <n v="0"/>
    <x v="0"/>
  </r>
  <r>
    <s v="1-2026-019044"/>
    <d v="2026-04-24T00:00:00"/>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x v="85"/>
    <x v="4"/>
    <x v="4"/>
    <n v="12"/>
    <d v="2026-05-13T00:00:00"/>
    <m/>
    <m/>
    <x v="1"/>
    <s v="2-2026-018615"/>
    <d v="2026-05-04T00:00:00"/>
    <s v="N/A"/>
    <s v="N/A"/>
    <m/>
    <n v="6"/>
    <x v="1"/>
    <n v="3"/>
    <x v="0"/>
  </r>
  <r>
    <s v="1-2026-018356"/>
    <d v="2026-04-22T00:00:00"/>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RESPUESTAS INFORMATIVAS"/>
    <d v="2026-04-22T00:00:00"/>
    <x v="85"/>
    <x v="4"/>
    <x v="19"/>
    <n v="12"/>
    <d v="2026-05-11T00:00:00"/>
    <m/>
    <s v="ASIGNÓ A OTRA DEPENDENCIA"/>
    <x v="1"/>
    <s v="N/A"/>
    <d v="2026-04-28T00:00:00"/>
    <s v="N/A"/>
    <s v="N/A"/>
    <s v="se asigna al Grupo de Energias Altenativas"/>
    <n v="5"/>
    <x v="1"/>
    <n v="5"/>
    <x v="0"/>
  </r>
  <r>
    <s v="1-2026-018585"/>
    <d v="2026-04-22T00:00:00"/>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3T00:00:00"/>
    <x v="85"/>
    <x v="4"/>
    <x v="15"/>
    <n v="12"/>
    <d v="2026-05-11T00:00:00"/>
    <m/>
    <m/>
    <x v="1"/>
    <s v="2-2026-018408"/>
    <d v="2026-04-30T00:00:00"/>
    <s v="2-2026-018304"/>
    <d v="2026-04-29T00:00:00"/>
    <m/>
    <n v="7"/>
    <x v="1"/>
    <n v="5"/>
    <x v="2"/>
  </r>
  <r>
    <s v="1-2026-018731"/>
    <d v="2026-04-23T00:00:00"/>
    <s v="Necesidad de articulación normativa para la aplicación del régimen de transferencias del sector eléctrico en proyectos FNCER con licenciamiento _x000a_integral"/>
    <s v="Enel Colombia S.A. ESP"/>
    <s v="DP"/>
    <d v="2026-04-23T00:00:00"/>
    <x v="85"/>
    <x v="4"/>
    <x v="30"/>
    <n v="12"/>
    <d v="2026-05-12T00:00:00"/>
    <m/>
    <m/>
    <x v="1"/>
    <s v="_x0009_2-2026-018604_x000a_2-2026-018605"/>
    <d v="2026-05-04T00:00:00"/>
    <s v="N/A"/>
    <s v="N/A"/>
    <m/>
    <n v="7"/>
    <x v="1"/>
    <n v="4"/>
    <x v="0"/>
  </r>
  <r>
    <s v="1-2026-019005"/>
    <d v="2026-04-24T00:00:00"/>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x v="85"/>
    <x v="4"/>
    <x v="16"/>
    <n v="12"/>
    <d v="2026-05-13T00:00:00"/>
    <m/>
    <s v="ASIGNÓ A OTRA DEPENDENCIA"/>
    <x v="1"/>
    <s v="N/A"/>
    <d v="2026-04-28T00:00:00"/>
    <s v="N/A"/>
    <s v="N/A"/>
    <s v="se asigna a la DEE al equipo de política pública al profesional Diego Armando Vanegas"/>
    <n v="3"/>
    <x v="1"/>
    <n v="3"/>
    <x v="0"/>
  </r>
  <r>
    <s v="1-2026-019133"/>
    <d v="2026-04-24T00:00:00"/>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x v="85"/>
    <x v="4"/>
    <x v="16"/>
    <n v="12"/>
    <d v="2026-05-13T00:00:00"/>
    <m/>
    <s v="ASIGNÓ A OTRA DEPENDENCIA"/>
    <x v="1"/>
    <s v="N/A"/>
    <d v="2026-04-28T00:00:00"/>
    <s v="N/A"/>
    <s v="N/A"/>
    <s v="SE ASIGNA AL GRUPO DE SUPERVISION"/>
    <n v="3"/>
    <x v="1"/>
    <n v="3"/>
    <x v="0"/>
  </r>
  <r>
    <s v="1-2026-019155"/>
    <d v="2026-04-27T00:00:00"/>
    <s v="Solicitud de información y lineamientos sobre pronunciamiento presidencial relativo a Enel "/>
    <s v="Cancillería"/>
    <s v="DP"/>
    <d v="2026-04-27T00:00:00"/>
    <x v="85"/>
    <x v="4"/>
    <x v="15"/>
    <n v="12"/>
    <d v="2026-05-14T00:00:00"/>
    <m/>
    <m/>
    <x v="1"/>
    <s v="2-2026-018305"/>
    <d v="2026-04-29T00:00:00"/>
    <s v="2-2026-018272"/>
    <d v="2026-04-29T00:00:00"/>
    <m/>
    <n v="3"/>
    <x v="1"/>
    <n v="0"/>
    <x v="2"/>
  </r>
  <r>
    <s v="1-2026-019161"/>
    <d v="2026-04-27T00:00:00"/>
    <s v="Derecho de petición – Fallas en la prestación del servicio público de energía eléctrica, determinación de responsabilidades y reclamación por daños y perjuicios. "/>
    <s v="Sandra Milena Luque Ávila - Ernesto Ramírez Vanegas"/>
    <s v="DP"/>
    <d v="2026-04-27T00:00:00"/>
    <x v="85"/>
    <x v="4"/>
    <x v="17"/>
    <n v="12"/>
    <d v="2026-05-14T00:00:00"/>
    <m/>
    <m/>
    <x v="1"/>
    <s v="2-2026-018195"/>
    <d v="2026-04-29T00:00:00"/>
    <s v="2-2026-018015"/>
    <d v="2026-04-28T00:00:00"/>
    <m/>
    <n v="3"/>
    <x v="1"/>
    <n v="0"/>
    <x v="2"/>
  </r>
  <r>
    <s v="1-2026-019197"/>
    <d v="2026-04-27T00:00:00"/>
    <s v="SITUACIÓN ACTUAL DEL MERCADO, LIQUIDEZ, FENÓMENO DE EL NIÑO Y RECOMENDACIONES "/>
    <s v="ASOCODIS"/>
    <s v="DP"/>
    <d v="2026-04-27T00:00:00"/>
    <x v="85"/>
    <x v="4"/>
    <x v="30"/>
    <n v="12"/>
    <d v="2026-05-14T00:00:00"/>
    <m/>
    <s v="ASIGNÓ A OTRA DEPENDENCIA"/>
    <x v="1"/>
    <s v="2-2026-018539"/>
    <d v="2026-05-03T00:00:00"/>
    <s v="N/A"/>
    <s v="N/A"/>
    <s v="Traslado a Grupo de Subsidios y respuesta parcial mediante radicado 2-2026-018539"/>
    <n v="4"/>
    <x v="1"/>
    <n v="0"/>
    <x v="0"/>
  </r>
  <r>
    <s v="1-2026-019224"/>
    <d v="2026-04-27T00:00:00"/>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x v="85"/>
    <x v="4"/>
    <x v="8"/>
    <n v="12"/>
    <d v="2026-05-14T00:00:00"/>
    <m/>
    <s v="ASIGNÓ A OTRA DEPENDENCIA"/>
    <x v="1"/>
    <s v="N/A"/>
    <d v="2026-04-27T00:00:00"/>
    <s v="N/A"/>
    <s v="N/A"/>
    <s v="SE ASIGNA AL GRUPO DE SUPERVISION"/>
    <n v="1"/>
    <x v="1"/>
    <n v="0"/>
    <x v="0"/>
  </r>
  <r>
    <s v="1-2026-019236"/>
    <d v="2026-04-27T00:00:00"/>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x v="85"/>
    <x v="4"/>
    <x v="17"/>
    <n v="12"/>
    <d v="2026-05-14T00:00:00"/>
    <m/>
    <s v="ASIGNÓ A OTRA DEPENDENCIA"/>
    <x v="1"/>
    <s v="N/A"/>
    <d v="2026-04-28T00:00:00"/>
    <s v="N/A"/>
    <s v="N/A"/>
    <s v="se asigna a Colombia Solar"/>
    <n v="2"/>
    <x v="1"/>
    <n v="0"/>
    <x v="0"/>
  </r>
  <r>
    <s v="1-2026-019249"/>
    <d v="2026-04-27T00:00:00"/>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x v="85"/>
    <x v="4"/>
    <x v="17"/>
    <n v="12"/>
    <d v="2026-05-14T00:00:00"/>
    <m/>
    <m/>
    <x v="1"/>
    <s v="2-2026-018210"/>
    <d v="2026-04-29T00:00:00"/>
    <s v="2-2026-018194"/>
    <d v="2026-04-29T00:00:00"/>
    <m/>
    <n v="3"/>
    <x v="1"/>
    <n v="0"/>
    <x v="2"/>
  </r>
  <r>
    <s v="1-2026-019312"/>
    <d v="2026-04-27T00:00:00"/>
    <s v="FLUIDO ELECTRICO DE ENEL-CODENSA NO ES CONTINUO, MUY INESTABLE EN LA VEREDA SAN RAFAEL DEL MUNICIPIO DE FACATATIVA"/>
    <s v="Miguel Ángel Castro Florian"/>
    <s v="DP"/>
    <d v="2026-04-27T00:00:00"/>
    <x v="85"/>
    <x v="4"/>
    <x v="15"/>
    <n v="12"/>
    <d v="2026-05-14T00:00:00"/>
    <m/>
    <m/>
    <x v="1"/>
    <s v="2-2026-018306"/>
    <d v="2026-04-29T00:00:00"/>
    <s v="2-2026-018271"/>
    <d v="2026-04-29T00:00:00"/>
    <m/>
    <n v="3"/>
    <x v="1"/>
    <n v="0"/>
    <x v="2"/>
  </r>
  <r>
    <s v="1-2026-019338"/>
    <d v="2026-04-27T00:00:00"/>
    <s v="Referencia: Proyecto “Segundo Circuito Cuestecitas – La Loma 500kV”. Asunto: Solicitud modificación de Fecha de Puesta en Operación del Proyecto “Segundo Circuito Cuestecitas – La Loma 500kV”. "/>
    <s v="Grupo Energía Bogotá SA ESP"/>
    <s v="DP"/>
    <d v="2026-04-27T00:00:00"/>
    <x v="85"/>
    <x v="4"/>
    <x v="8"/>
    <n v="12"/>
    <d v="2026-05-14T00:00:00"/>
    <m/>
    <s v="ASIGNÓ A OTRA DEPENDENCIA"/>
    <x v="1"/>
    <s v="N/A"/>
    <d v="2026-04-27T00:00:00"/>
    <s v="N/A"/>
    <s v="N/A"/>
    <s v="SE ASIGNA A LA OAJ"/>
    <n v="1"/>
    <x v="1"/>
    <n v="0"/>
    <x v="0"/>
  </r>
  <r>
    <s v="1-2026-019372"/>
    <d v="2026-04-27T00:00:00"/>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x v="85"/>
    <x v="4"/>
    <x v="15"/>
    <n v="12"/>
    <d v="2026-05-14T00:00:00"/>
    <m/>
    <m/>
    <x v="1"/>
    <s v="2-2026-018597"/>
    <d v="2026-05-04T00:00:00"/>
    <s v="2-2026-018410"/>
    <d v="2026-04-30T00:00:00"/>
    <m/>
    <n v="5"/>
    <x v="1"/>
    <n v="0"/>
    <x v="2"/>
  </r>
  <r>
    <s v="1-2026-019404"/>
    <d v="2026-04-27T00:00:00"/>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x v="85"/>
    <x v="4"/>
    <x v="16"/>
    <n v="12"/>
    <d v="2026-05-14T00:00:00"/>
    <m/>
    <s v="ASIGNÓ A OTRA DEPENDENCIA"/>
    <x v="1"/>
    <s v="N/A"/>
    <d v="2026-04-28T00:00:00"/>
    <s v="N/A"/>
    <s v="N/A"/>
    <s v="se asigna a DEE al equipo de política pública al profesional Diego Armando Vanegas"/>
    <n v="2"/>
    <x v="1"/>
    <n v="0"/>
    <x v="0"/>
  </r>
  <r>
    <s v="1-2026-019406"/>
    <d v="2026-04-27T00:00:00"/>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x v="85"/>
    <x v="4"/>
    <x v="16"/>
    <n v="12"/>
    <d v="2026-05-14T00:00:00"/>
    <m/>
    <s v="ASIGNÓ A OTRA DEPENDENCIA"/>
    <x v="1"/>
    <s v="N/A"/>
    <d v="2026-04-28T00:00:00"/>
    <s v="N/A"/>
    <s v="N/A"/>
    <s v="se asigna a la Direccion de Mineria empresarial"/>
    <n v="2"/>
    <x v="1"/>
    <n v="0"/>
    <x v="0"/>
  </r>
  <r>
    <s v="1-2026-019407"/>
    <d v="2026-04-27T00:00:00"/>
    <s v="Respuesta a comentarios – Proyecto de resolución que modifica la denominación de la Subestación Sopó 230/115 kV a Provincia 230/115 kV. Solicitud con radicado UPME No. 202601110110242."/>
    <s v="Unidad de Planeación Minero Energética - UPME"/>
    <s v="DP"/>
    <d v="2026-04-27T00:00:00"/>
    <x v="85"/>
    <x v="4"/>
    <x v="4"/>
    <n v="12"/>
    <d v="2026-05-14T00:00:00"/>
    <m/>
    <m/>
    <x v="0"/>
    <s v="N/A"/>
    <d v="2026-04-30T00:00:00"/>
    <s v="N/A"/>
    <s v="N/A"/>
    <m/>
    <n v="4"/>
    <x v="1"/>
    <n v="0"/>
    <x v="0"/>
  </r>
  <r>
    <s v="1-2026-019416"/>
    <d v="2026-04-27T00:00:00"/>
    <s v="Proyecto Hidroeléctrico San Bartolomé Entrega información Artículo 4°. Información de Proyectos de Hidrocarburos, minería y/o energía de la Resolución No. 40303 de 2022, modificado por el artículo 3 de la Resolución 40358 de 2025.  "/>
    <s v="ISAGEN"/>
    <s v="DP"/>
    <d v="2026-04-27T00:00:00"/>
    <x v="85"/>
    <x v="4"/>
    <x v="4"/>
    <n v="12"/>
    <d v="2026-05-14T00:00:00"/>
    <m/>
    <s v="ASIGNÓ A OTRA DEPENDENCIA"/>
    <x v="1"/>
    <s v="N/A"/>
    <d v="2026-04-28T00:00:00"/>
    <s v="N/A"/>
    <s v="N/A"/>
    <s v="SE ASIGNA A OARE"/>
    <n v="2"/>
    <x v="1"/>
    <n v="0"/>
    <x v="0"/>
  </r>
  <r>
    <s v="3-2026-021889"/>
    <d v="2026-04-27T00:00:00"/>
    <s v="Solicitud de información histórico de Resoluciones de Declaratoria de Utilidad Pública y Decretos de Distribución ICA (2020-2026) - Radicado 1-2026-016735."/>
    <s v="Oficina Asesora Jurídica"/>
    <s v="DP"/>
    <d v="2026-04-27T00:00:00"/>
    <x v="85"/>
    <x v="4"/>
    <x v="4"/>
    <n v="12"/>
    <d v="2026-05-14T00:00:00"/>
    <m/>
    <m/>
    <x v="0"/>
    <s v="N/A"/>
    <d v="2026-05-21T00:00:00"/>
    <s v="N/A"/>
    <s v="N/A"/>
    <m/>
    <n v="17"/>
    <x v="0"/>
    <n v="0"/>
    <x v="0"/>
  </r>
  <r>
    <s v="3-2026-022865"/>
    <d v="2026-04-23T00:00:00"/>
    <s v=" Invitacion Mesas Tecnicas CACSSE - Cronograma"/>
    <s v="Unidad de planeación minero energética"/>
    <s v="DP"/>
    <d v="2026-04-28T00:00:00"/>
    <x v="86"/>
    <x v="4"/>
    <x v="30"/>
    <n v="12"/>
    <d v="2026-05-12T00:00:00"/>
    <m/>
    <s v="ASIGNÓ A OTRA DEPENDENCIA"/>
    <x v="1"/>
    <s v="3-2026-022865"/>
    <d v="2026-04-28T00:00:00"/>
    <s v="N/A"/>
    <s v="N/A"/>
    <s v="se asigna a OAAS"/>
    <n v="4"/>
    <x v="1"/>
    <n v="5"/>
    <x v="0"/>
  </r>
  <r>
    <s v="1-2026-019330"/>
    <d v="2026-04-27T00:00:00"/>
    <s v="Respuesta Consecutivo 220268003272 Fallas reiteradas en la red eléctrica. referencia radicados 2-2026-014434 y 2-2026-014144"/>
    <s v="Air-e S.A.S. E.S.P."/>
    <s v="DP"/>
    <d v="2026-04-27T00:00:00"/>
    <x v="86"/>
    <x v="4"/>
    <x v="20"/>
    <n v="12"/>
    <d v="2026-05-14T00:00:00"/>
    <m/>
    <m/>
    <x v="0"/>
    <s v="N/A"/>
    <d v="2026-04-28T00:00:00"/>
    <s v="N/A"/>
    <s v="N/A"/>
    <m/>
    <n v="2"/>
    <x v="1"/>
    <n v="1"/>
    <x v="0"/>
  </r>
  <r>
    <s v="1-2026-017466"/>
    <d v="2026-04-16T00:00:00"/>
    <s v="Traslado por competencia  DPS3-6722/26 Eduva Murillo Caicedo  "/>
    <s v="Senado de la República"/>
    <s v="DP"/>
    <d v="2026-04-16T00:00:00"/>
    <x v="86"/>
    <x v="4"/>
    <x v="8"/>
    <n v="12"/>
    <d v="2026-05-05T00:00:00"/>
    <m/>
    <s v="ASIGNÓ A OTRA DEPENDENCIA"/>
    <x v="1"/>
    <s v="N/A"/>
    <d v="2026-04-28T00:00:00"/>
    <s v="N/A"/>
    <s v="N/A"/>
    <s v="SE ASIGNA AL GRUPO DE ASUNTOS LEGISLATIVOS"/>
    <n v="9"/>
    <x v="1"/>
    <n v="12"/>
    <x v="0"/>
  </r>
  <r>
    <s v="1-2026-019420"/>
    <d v="2026-04-27T00:00:00"/>
    <s v="C-388 Entrega Informe Auditoria N°6 Parque Solar Urrá - Min Minas - Contrato 4620003413"/>
    <s v="Compañia Coloombiana de Consultores"/>
    <s v="RESPUESTAS INFORMATIVAS"/>
    <d v="2026-04-27T00:00:00"/>
    <x v="86"/>
    <x v="4"/>
    <x v="12"/>
    <n v="12"/>
    <d v="2026-05-14T00:00:00"/>
    <m/>
    <m/>
    <x v="0"/>
    <s v="N/A"/>
    <d v="2026-04-30T00:00:00"/>
    <s v="N/A"/>
    <s v="N/A"/>
    <s v="Informe reposa en la carpeta compatida Informes SIN-curva S"/>
    <n v="4"/>
    <x v="1"/>
    <n v="1"/>
    <x v="0"/>
  </r>
  <r>
    <s v="1-2026-019426"/>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56"/>
    <d v="2026-04-28T00:00:00"/>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x v="86"/>
    <x v="4"/>
    <x v="17"/>
    <n v="12"/>
    <d v="2026-05-15T00:00:00"/>
    <m/>
    <m/>
    <x v="1"/>
    <s v="2-2026-018211"/>
    <d v="2026-04-29T00:00:00"/>
    <s v="2-2026-018197"/>
    <d v="2026-04-29T00:00:00"/>
    <m/>
    <n v="2"/>
    <x v="1"/>
    <n v="0"/>
    <x v="2"/>
  </r>
  <r>
    <s v="1-2026-019457"/>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86"/>
    <d v="2026-04-28T00:00:00"/>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x v="86"/>
    <x v="4"/>
    <x v="16"/>
    <n v="12"/>
    <d v="2026-05-15T00:00:00"/>
    <m/>
    <m/>
    <x v="1"/>
    <s v="2-2026-018269"/>
    <d v="2026-04-29T00:00:00"/>
    <s v="2-2026-018196"/>
    <d v="2026-04-29T00:00:00"/>
    <s v="Se traslada a la SSPD"/>
    <n v="2"/>
    <x v="1"/>
    <n v="0"/>
    <x v="2"/>
  </r>
  <r>
    <s v="1-2026-019500"/>
    <d v="2026-04-28T00:00: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x v="86"/>
    <x v="4"/>
    <x v="8"/>
    <n v="12"/>
    <d v="2026-05-15T00:00:00"/>
    <m/>
    <s v="ASIGNÓ A OTRA DEPENDENCIA"/>
    <x v="1"/>
    <s v="N/A"/>
    <d v="2026-04-28T00:00:00"/>
    <s v="N/A"/>
    <s v="N/A"/>
    <s v="SE ASIGNA A OAJ"/>
    <n v="1"/>
    <x v="1"/>
    <n v="0"/>
    <x v="0"/>
  </r>
  <r>
    <s v="1-2026-019501"/>
    <d v="2026-04-28T00:00:00"/>
    <s v="UPME: Se ha generado una Respuesta con No. 202601000090981  Invitación al Panel: “Conectando el horizonte: retos y oportunidades del Plan _x000a_6GW+ en la Transición Energética Justa” – Primer Congreso de Planeación Minero Energética. "/>
    <s v="UPME"/>
    <s v="DP"/>
    <d v="2026-04-28T00:00:00"/>
    <x v="86"/>
    <x v="4"/>
    <x v="19"/>
    <n v="12"/>
    <d v="2026-05-15T00:00:00"/>
    <m/>
    <m/>
    <x v="0"/>
    <s v="N/A"/>
    <d v="2026-05-04T00:00:00"/>
    <s v="N/A"/>
    <s v="N/A"/>
    <s v="Se archiva con autorización de Martha Barreto. La comunicación remite una invitación para el Viceministro. Se recibe la información y se responde desde el correo del Viceministro. No requiere respuesta."/>
    <n v="4"/>
    <x v="1"/>
    <n v="0"/>
    <x v="0"/>
  </r>
  <r>
    <s v="1-2026-017167"/>
    <d v="2026-04-15T00:00:00"/>
    <s v="No. 202601400075551 Solicitud de Información para la elaboración del informe de Planificación Minero Energético. Distrito Minero Especial para la Diversificación Productiva Norte del Cauca"/>
    <s v="UPME"/>
    <s v="DP"/>
    <d v="2026-04-28T00:00:00"/>
    <x v="87"/>
    <x v="5"/>
    <x v="9"/>
    <n v="12"/>
    <d v="2026-05-04T00:00:00"/>
    <m/>
    <m/>
    <x v="1"/>
    <s v="2-2026-024026"/>
    <d v="2026-06-01T00:00:00"/>
    <s v="N/A"/>
    <s v="N/A"/>
    <s v="Se responde solicitud de la UPME según lo indicado por el Director"/>
    <n v="32"/>
    <x v="0"/>
    <n v="37"/>
    <x v="0"/>
  </r>
  <r>
    <s v="1-2026-017170"/>
    <d v="2026-04-15T00:00:00"/>
    <s v="No. 202601400075581 Solicitud de Información para la elaboración del informe de _x000a_Planificación Minero Energético. Distrito Minero Especial para la _x000a_Diversificación Productiva Litoral Pacifico Caucano"/>
    <s v="UPME"/>
    <s v="DP"/>
    <d v="2026-04-28T00:00:00"/>
    <x v="87"/>
    <x v="5"/>
    <x v="9"/>
    <n v="12"/>
    <d v="2026-05-04T00:00:00"/>
    <m/>
    <m/>
    <x v="1"/>
    <s v="2-2026-024026"/>
    <d v="2026-06-01T00:00:00"/>
    <s v="N/A"/>
    <s v="N/A"/>
    <s v="Se responde solicitud de la UPME según lo indicado por el Director"/>
    <n v="32"/>
    <x v="0"/>
    <n v="37"/>
    <x v="0"/>
  </r>
  <r>
    <s v="1-2026-017171"/>
    <d v="2026-04-15T00:00:00"/>
    <s v="No. 202601400075591 Solicitud de Información para la elaboración del informe de _x000a_Planificación Minero Energético. Distrito Minero Especial para la _x000a_Diversificación Productiva San Juan  - Chocó"/>
    <s v="UPME"/>
    <s v="DP"/>
    <d v="2026-04-28T00:00:00"/>
    <x v="87"/>
    <x v="5"/>
    <x v="9"/>
    <n v="12"/>
    <d v="2026-05-04T00:00:00"/>
    <m/>
    <m/>
    <x v="1"/>
    <s v="2-2026-024026"/>
    <d v="2026-06-01T00:00:00"/>
    <s v="N/A"/>
    <s v="N/A"/>
    <s v="Se responde solicitud de la UPME según lo indicado por el Director"/>
    <n v="32"/>
    <x v="0"/>
    <n v="37"/>
    <x v="0"/>
  </r>
  <r>
    <s v="1-2026-017298"/>
    <d v="2026-04-15T00:00:00"/>
    <s v="No. 202601400075551 Solicitud de Información para la elaboración del informe de _x000a_Planificación Minero Energético. Distrito Minero Especial para la _x000a_Diversificación Productiva Norte del Cauca"/>
    <s v="UPME"/>
    <s v="DP"/>
    <d v="2026-04-28T00:00:00"/>
    <x v="86"/>
    <x v="4"/>
    <x v="4"/>
    <n v="12"/>
    <d v="2026-05-04T00:00:00"/>
    <m/>
    <s v="ASIGNÓ A OTRA DEPENDENCIA"/>
    <x v="1"/>
    <s v="N/A"/>
    <d v="2026-04-29T00:00:00"/>
    <s v="N/A"/>
    <s v="N/A"/>
    <s v="sE REASIGNA A LA DEE AL gRUPO DE COMUNIDADES ENERGETICAS Y SE INFORMA A GRUPO DE SUPERVISION, DIRECCION DE FORMALIZACION MINERA Y COLOMBIA SOLAR"/>
    <n v="11"/>
    <x v="1"/>
    <n v="13"/>
    <x v="0"/>
  </r>
  <r>
    <s v="1-2026-019569"/>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03"/>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14"/>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3"/>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5"/>
    <d v="2026-04-28T00:00:00"/>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x v="86"/>
    <x v="4"/>
    <x v="17"/>
    <n v="12"/>
    <d v="2026-05-15T00:00:00"/>
    <m/>
    <s v="ASIGNÓ A OTRA DEPENDENCIA"/>
    <x v="1"/>
    <s v="N/A"/>
    <d v="2026-04-29T00:00:00"/>
    <s v="N/A"/>
    <s v="N/A"/>
    <s v="SE ASIGNA A LA DEE AL GRUPO DE COLOMBIA SOLAR"/>
    <n v="2"/>
    <x v="1"/>
    <n v="0"/>
    <x v="0"/>
  </r>
  <r>
    <s v="1-2026-019660"/>
    <d v="2026-04-28T00:00:0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x v="88"/>
    <x v="4"/>
    <x v="17"/>
    <n v="12"/>
    <d v="2026-05-15T00:00:00"/>
    <m/>
    <m/>
    <x v="1"/>
    <s v="2-2026-018758"/>
    <d v="2026-05-05T00:00:00"/>
    <s v="2-2026-018609"/>
    <d v="2026-05-04T00:00:00"/>
    <m/>
    <n v="5"/>
    <x v="1"/>
    <n v="1"/>
    <x v="2"/>
  </r>
  <r>
    <s v="1-2026-019665"/>
    <d v="2026-04-28T00:00:00"/>
    <s v="Consulta sobre aplicabilidad de autogeneración remota para proyecto de generación de 300 kW"/>
    <s v=" Alma Nouar"/>
    <s v="DP"/>
    <d v="2026-04-28T00:00:00"/>
    <x v="88"/>
    <x v="4"/>
    <x v="15"/>
    <n v="12"/>
    <d v="2026-05-15T00:00:00"/>
    <m/>
    <s v="ASIGNÓ A OTRA DEPENDENCIA"/>
    <x v="1"/>
    <s v="N/A"/>
    <d v="2026-04-30T00:00:00"/>
    <s v="N/A"/>
    <s v="N/A"/>
    <s v="se asigna a la Direccion de Hidrocarburos"/>
    <n v="3"/>
    <x v="1"/>
    <n v="1"/>
    <x v="0"/>
  </r>
  <r>
    <s v="1-2026-019689"/>
    <d v="2026-04-29T00:00:00"/>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x v="88"/>
    <x v="4"/>
    <x v="16"/>
    <n v="12"/>
    <d v="2026-05-19T00:00:00"/>
    <m/>
    <m/>
    <x v="1"/>
    <s v="2-2026-018302"/>
    <d v="2026-04-29T00:00:00"/>
    <s v="N/A"/>
    <s v="N/A"/>
    <m/>
    <n v="1"/>
    <x v="1"/>
    <n v="0"/>
    <x v="0"/>
  </r>
  <r>
    <s v="1-2026-019706"/>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11"/>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35"/>
    <d v="2026-04-29T00:00:00"/>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x v="88"/>
    <x v="4"/>
    <x v="30"/>
    <n v="12"/>
    <d v="2026-05-19T00:00:00"/>
    <m/>
    <m/>
    <x v="0"/>
    <s v="N/A"/>
    <d v="2026-05-06T00:00:00"/>
    <s v="N/A"/>
    <s v="N/A"/>
    <s v="Remisión de información por parte de Agente del sector que no requiere respuesta"/>
    <n v="5"/>
    <x v="1"/>
    <n v="0"/>
    <x v="0"/>
  </r>
  <r>
    <s v="1-2026-019740"/>
    <d v="2026-04-29T00:00:0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x v="88"/>
    <x v="4"/>
    <x v="17"/>
    <n v="12"/>
    <d v="2026-05-19T00:00:00"/>
    <m/>
    <m/>
    <x v="1"/>
    <s v="2-2026-018759"/>
    <d v="2026-05-05T00:00:00"/>
    <s v="2-2026-018611"/>
    <d v="2026-05-04T00:00:00"/>
    <m/>
    <n v="4"/>
    <x v="1"/>
    <n v="0"/>
    <x v="2"/>
  </r>
  <r>
    <s v="1-2026-019765"/>
    <d v="2026-04-29T00:00:00"/>
    <s v="202644008302-1 Respuesta a comunicación con radicado XM 202644008243 y asunto “Integración de los compensadores síncronos y rol de la generación térmica en el SIN”."/>
    <s v=" XM S.A. E.S.P."/>
    <s v="DP"/>
    <d v="2026-04-29T00:00:00"/>
    <x v="88"/>
    <x v="4"/>
    <x v="4"/>
    <n v="12"/>
    <d v="2026-05-19T00:00:00"/>
    <m/>
    <m/>
    <x v="1"/>
    <s v="2-2026-018616"/>
    <d v="2026-05-04T00:00:00"/>
    <s v="N/A"/>
    <s v="N/A"/>
    <m/>
    <n v="3"/>
    <x v="1"/>
    <n v="0"/>
    <x v="0"/>
  </r>
  <r>
    <s v="1-2026-019675"/>
    <d v="2026-04-28T00:00:00"/>
    <s v="Solicitud de orientación preliminar sobre superposición sectorial, articulación institucional y eventual coexistencia del proyecto BIOENERGÍA promovido por E-Green Energy Corp LATAM S.A.S."/>
    <s v="Egreen Energy Corp LATAM"/>
    <s v="DP"/>
    <d v="2026-04-29T00:00:00"/>
    <x v="88"/>
    <x v="4"/>
    <x v="8"/>
    <n v="12"/>
    <d v="2026-05-15T00:00:00"/>
    <m/>
    <s v="ASIGNÓ A OTRA DEPENDENCIA"/>
    <x v="1"/>
    <s v="N/A"/>
    <d v="2026-04-30T00:00:00"/>
    <s v="N/A"/>
    <s v="N/A"/>
    <s v="SE ASIGNA A OARE"/>
    <n v="3"/>
    <x v="1"/>
    <n v="1"/>
    <x v="0"/>
  </r>
  <r>
    <s v="1-2026-019756"/>
    <d v="2026-04-29T00:00:00"/>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x v="88"/>
    <x v="4"/>
    <x v="23"/>
    <n v="12"/>
    <d v="2026-05-19T00:00:00"/>
    <m/>
    <m/>
    <x v="1"/>
    <s v="2-2026-018614_x000a_ 2-2026-018749 _x000a_2-2026-019037"/>
    <d v="2026-06-05T00:00:00"/>
    <s v="2-2026-018425_x000a_ 2-2026-018416"/>
    <d v="2026-04-30T00:00:00"/>
    <m/>
    <n v="26"/>
    <x v="0"/>
    <n v="0"/>
    <x v="2"/>
  </r>
  <r>
    <s v="1-2026-019763"/>
    <d v="2026-04-29T00:00:00"/>
    <s v="Carta ANDEG 040-2026 Alcance a comunicación con radicado y expediente 26_x000a_134894 "/>
    <s v="Asociación Nacional de Empresas Generadoras - ANDEG"/>
    <s v="DP"/>
    <d v="2026-04-29T00:00:00"/>
    <x v="88"/>
    <x v="4"/>
    <x v="4"/>
    <n v="12"/>
    <d v="2026-05-19T00:00:00"/>
    <m/>
    <s v="ASIGNÓ A OTRA DEPENDENCIA"/>
    <x v="1"/>
    <s v="N/A"/>
    <d v="2026-04-30T00:00:00"/>
    <s v="N/A"/>
    <s v="N/A"/>
    <s v="SE ASIGNA A LA DEE AL PROFESIONAL Luis Maria Padilla Camacho"/>
    <n v="2"/>
    <x v="1"/>
    <n v="0"/>
    <x v="0"/>
  </r>
  <r>
    <s v="1-2026-019782"/>
    <d v="2026-04-29T00:00:00"/>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x v="88"/>
    <x v="4"/>
    <x v="4"/>
    <n v="12"/>
    <d v="2026-05-19T00:00:00"/>
    <m/>
    <s v="ASIGNÓ A OTRA DEPENDENCIA"/>
    <x v="1"/>
    <s v="N/A"/>
    <d v="2026-04-30T00:00:00"/>
    <s v="N/A"/>
    <s v="N/A"/>
    <s v="SE ASIGNA A LA DEE AL PROFESIONAL Andrea katherine Avila del equipo de transcicion energetica"/>
    <n v="2"/>
    <x v="1"/>
    <n v="0"/>
    <x v="0"/>
  </r>
  <r>
    <s v="1-2026-019815"/>
    <d v="2026-04-29T00:00:00"/>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x v="88"/>
    <x v="4"/>
    <x v="21"/>
    <n v="12"/>
    <d v="2026-05-19T00:00:00"/>
    <m/>
    <s v="ASIGNÓ A OTRA DEPENDENCIA"/>
    <x v="1"/>
    <s v="N/A"/>
    <d v="2026-04-30T00:00:00"/>
    <s v="N/A"/>
    <s v="N/A"/>
    <s v="se asigna a OPGI"/>
    <n v="2"/>
    <x v="1"/>
    <n v="0"/>
    <x v="0"/>
  </r>
  <r>
    <s v="1-2026-019826"/>
    <d v="2026-04-29T00:00:00"/>
    <s v="Solicitud de información sobre existencia de infraestructura, proyectos sectoriales y posibles superposiciones en el área de estudio del proyecto “PARQUE SOLAR DRACO 19,9 MW” incluida su línea de conexión de 110 kV"/>
    <s v="VIRIDI"/>
    <s v="DP"/>
    <d v="2026-04-29T00:00:00"/>
    <x v="89"/>
    <x v="4"/>
    <x v="8"/>
    <n v="12"/>
    <d v="2026-05-19T00:00:00"/>
    <m/>
    <s v="ASIGNÓ A OTRA DEPENDENCIA"/>
    <x v="1"/>
    <s v="N/A"/>
    <d v="2026-04-30T00:00:00"/>
    <s v="N/A"/>
    <s v="N/A"/>
    <s v="SE ASIGNA A OARE"/>
    <n v="2"/>
    <x v="1"/>
    <n v="1"/>
    <x v="0"/>
  </r>
  <r>
    <s v="1-2026-019837"/>
    <d v="2026-04-29T00:00:00"/>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x v="89"/>
    <x v="4"/>
    <x v="4"/>
    <n v="12"/>
    <d v="2026-05-19T00:00:00"/>
    <m/>
    <m/>
    <x v="1"/>
    <s v="_x0009__x000a_2-2026-018757"/>
    <d v="2026-05-05T00:00:00"/>
    <s v="N/A"/>
    <s v="N/A"/>
    <m/>
    <n v="4"/>
    <x v="1"/>
    <n v="1"/>
    <x v="0"/>
  </r>
  <r>
    <s v="1-2026-019865"/>
    <d v="2026-04-29T00:00:00"/>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x v="89"/>
    <x v="4"/>
    <x v="16"/>
    <n v="12"/>
    <d v="2026-05-19T00:00:00"/>
    <m/>
    <m/>
    <x v="1"/>
    <s v="2-2026-018415"/>
    <d v="2026-04-30T00:00:00"/>
    <s v="N/A"/>
    <s v="N/A"/>
    <m/>
    <n v="2"/>
    <x v="1"/>
    <n v="1"/>
    <x v="0"/>
  </r>
  <r>
    <s v="1-2026-019961"/>
    <d v="2026-04-30T00:00:00"/>
    <s v="Postulación prioritaria de proyecto de energización rural individual -Cumplimiento de sentencia de tutela."/>
    <s v="Secretaría de Planeación Natagaima Tolima"/>
    <s v="DP"/>
    <d v="2026-04-30T00:00:00"/>
    <x v="89"/>
    <x v="4"/>
    <x v="18"/>
    <n v="12"/>
    <d v="2026-05-20T00:00:00"/>
    <m/>
    <m/>
    <x v="1"/>
    <s v="2-2026-018608"/>
    <d v="2026-05-04T00:00:00"/>
    <s v="N/A"/>
    <s v="N/A"/>
    <m/>
    <n v="2"/>
    <x v="1"/>
    <n v="0"/>
    <x v="0"/>
  </r>
  <r>
    <s v="1-2026-019916_x000a_"/>
    <d v="2026-04-30T00:00:00"/>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x v="89"/>
    <x v="4"/>
    <x v="26"/>
    <n v="12"/>
    <d v="2026-05-20T00:00:00"/>
    <m/>
    <m/>
    <x v="1"/>
    <s v="2-2026-018750"/>
    <d v="2026-05-05T00:00:00"/>
    <s v="N/A"/>
    <s v="N/A"/>
    <m/>
    <n v="3"/>
    <x v="1"/>
    <n v="0"/>
    <x v="0"/>
  </r>
  <r>
    <s v="1-2026-020057"/>
    <d v="2026-04-30T00:00:00"/>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x v="89"/>
    <x v="4"/>
    <x v="17"/>
    <n v="12"/>
    <d v="2026-05-20T00:00:00"/>
    <m/>
    <m/>
    <x v="1"/>
    <s v="2-2026-018761"/>
    <d v="2026-05-05T00:00:00"/>
    <s v="2-2026-018612"/>
    <d v="2026-05-04T00:00:00"/>
    <m/>
    <n v="3"/>
    <x v="1"/>
    <n v="0"/>
    <x v="2"/>
  </r>
  <r>
    <s v="1-2026-020105"/>
    <d v="2026-04-30T00:00:00"/>
    <s v="Respuesta a solicitud de reunión – revisión tarifaria radicado No. 2-2026-015467"/>
    <s v="EMPRESA DE ENERGIA ELECTRICA DEL DEPARTAMENTO DE GUAVIARE S.A. E.S.P."/>
    <s v="DP"/>
    <d v="2026-04-30T00:00:00"/>
    <x v="89"/>
    <x v="4"/>
    <x v="29"/>
    <n v="12"/>
    <d v="2026-05-20T00:00:00"/>
    <m/>
    <m/>
    <x v="0"/>
    <s v="N/A"/>
    <d v="2026-05-19T00:00:00"/>
    <s v="N/A"/>
    <s v="N/A"/>
    <s v="Se archivó porque la reunión se realizó en el Viceministerio de Energía el 04/05/2026"/>
    <n v="12"/>
    <x v="1"/>
    <n v="0"/>
    <x v="0"/>
  </r>
  <r>
    <s v="1-2026-020015"/>
    <d v="2026-04-30T00:00:00"/>
    <s v="Invitación a articulación con el componente de discapacidad -Ipiales Nariño"/>
    <s v="Maryna Elizabeth Rojas Patiño"/>
    <s v="DP"/>
    <d v="2026-04-30T00:00:00"/>
    <x v="89"/>
    <x v="4"/>
    <x v="28"/>
    <n v="12"/>
    <d v="2026-05-20T00:00:00"/>
    <m/>
    <s v="ASIGNÓ A OTRA DEPENDENCIA"/>
    <x v="1"/>
    <s v="N/A"/>
    <d v="2026-05-05T00:00:00"/>
    <s v="N/A"/>
    <s v="N/A"/>
    <s v="se asigna a la OAAS"/>
    <n v="3"/>
    <x v="1"/>
    <n v="0"/>
    <x v="0"/>
  </r>
  <r>
    <s v="1-2026-020081"/>
    <d v="2026-04-30T00:00:00"/>
    <s v="Solicitud información proceso de evaluación Proyectos PINES TEL-GR-002-E_2026 UPME 07-2021 - SE Alcaraván 230 kV y Líneas de Transmisión Asociadas (En adelante _x000a_“El Proyecto”) "/>
    <s v="TRANSMISORA DE ENERGIA DE LOS LLANOS SAS E.S.P"/>
    <s v="DP"/>
    <d v="2026-04-30T00:00:00"/>
    <x v="89"/>
    <x v="4"/>
    <x v="4"/>
    <n v="12"/>
    <d v="2026-05-20T00:00:00"/>
    <m/>
    <m/>
    <x v="1"/>
    <s v="2-2026-018760"/>
    <d v="2026-05-05T00:00:00"/>
    <s v="N/A"/>
    <s v="N/A"/>
    <m/>
    <n v="3"/>
    <x v="1"/>
    <n v="0"/>
    <x v="0"/>
  </r>
  <r>
    <s v="1-2026-019854"/>
    <d v="2026-04-29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x v="89"/>
    <x v="4"/>
    <x v="21"/>
    <n v="12"/>
    <d v="2026-05-19T00:00:00"/>
    <m/>
    <s v="ASIGNÓ A OTRA DEPENDENCIA"/>
    <x v="1"/>
    <s v="N/A"/>
    <d v="2026-05-04T00:00:00"/>
    <s v="N/A"/>
    <s v="N/A"/>
    <s v="se asigna a la OPGI"/>
    <n v="3"/>
    <x v="1"/>
    <n v="1"/>
    <x v="0"/>
  </r>
  <r>
    <s v="1-2026-020094"/>
    <d v="2026-04-30T00:00:00"/>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x v="89"/>
    <x v="4"/>
    <x v="0"/>
    <n v="12"/>
    <d v="2026-05-20T00:00:00"/>
    <m/>
    <m/>
    <x v="1"/>
    <s v="2-2026-021545"/>
    <d v="2026-05-19T00:00:00"/>
    <s v="2-2026-021408_x000a_2-2026-021409"/>
    <d v="2026-05-19T00:00:00"/>
    <m/>
    <n v="12"/>
    <x v="1"/>
    <n v="0"/>
    <x v="1"/>
  </r>
  <r>
    <s v="1-2026-020098"/>
    <d v="2026-04-30T00:00:00"/>
    <s v="Referencia: Traslado por Competencia Solicitud No. 1-2026-014496 Radicado MME: 2-2026-016073 Peticionario: Jorge Orlando Duque Mora Municipio: Sevilla – Vereda Miraflores, corregimiento Alegrías "/>
    <s v="CELSIA"/>
    <s v="DP"/>
    <d v="2026-04-30T00:00:00"/>
    <x v="89"/>
    <x v="4"/>
    <x v="28"/>
    <n v="12"/>
    <d v="2026-05-20T00:00:00"/>
    <m/>
    <m/>
    <x v="1"/>
    <s v="2-2026-019632"/>
    <d v="2026-05-08T00:00:00"/>
    <s v="NA"/>
    <s v="NA"/>
    <m/>
    <n v="6"/>
    <x v="1"/>
    <n v="0"/>
    <x v="0"/>
  </r>
  <r>
    <s v="1-2026-020107"/>
    <d v="2026-04-30T00:00:00"/>
    <s v=" Respuesta a radicado 2026-E-6489. Solicitud Informacion CONPES 4185- informacion relacionada con proyectos de micro centrales hidroelectricas PCH."/>
    <s v="Alcaldia Distrital de Buenaventura"/>
    <s v="DP"/>
    <d v="2026-04-30T00:00:00"/>
    <x v="89"/>
    <x v="4"/>
    <x v="15"/>
    <n v="12"/>
    <d v="2026-05-20T00:00:00"/>
    <m/>
    <m/>
    <x v="0"/>
    <s v="N/A"/>
    <d v="2026-05-05T00:00:00"/>
    <s v="N/A"/>
    <s v="N/A"/>
    <s v="se asigno a la DEE al profesional Eliecer Almeida Gutierrez"/>
    <n v="3"/>
    <x v="1"/>
    <n v="0"/>
    <x v="0"/>
  </r>
  <r>
    <s v="1-2026-020127"/>
    <d v="2026-04-30T00:00:00"/>
    <s v="se requiere una reunión virtual relacionada al ahorro y uso eficiente de la energía para los colaboradores de nuestra entidad de manera didáctica y pedagógica. Lo anterior para la semana del 25 al 29 de mayo en el espacio que ustedes nos sugieran (Máximo 1 h de duración)"/>
    <s v="Agencia para la Reincorporacion y la Normalizacion"/>
    <s v="DP"/>
    <d v="2026-04-30T00:00:00"/>
    <x v="89"/>
    <x v="4"/>
    <x v="19"/>
    <n v="12"/>
    <d v="2026-05-20T00:00:00"/>
    <m/>
    <m/>
    <x v="1"/>
    <s v="2-2026-020411"/>
    <d v="2026-05-10T00:00:00"/>
    <s v="2-2026-019631_x000a_2-2026-019629"/>
    <d v="2026-05-07T00:00:00"/>
    <s v="Se envía comunicación complementaria con radicado 2-2026-022266, enunciando las medidas de la circular 40021 de 2026."/>
    <n v="6"/>
    <x v="1"/>
    <n v="0"/>
    <x v="2"/>
  </r>
  <r>
    <s v="1-2026-020136"/>
    <d v="2026-04-30T00:00:00"/>
    <s v="1.- Queencalidadderepresentantelegaldela Asociación APROPAA, Nit 901644486-8, solicito aeseMinisteriodeMinasy Energía sesirva ordenar a quiencorresponda nos brinde  el apoyo y_x000a_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
    <s v="LUISALBERTOSANCHEZCHAVEZ_x000a_"/>
    <s v="DP"/>
    <d v="2026-04-30T00:00:00"/>
    <x v="89"/>
    <x v="4"/>
    <x v="8"/>
    <n v="12"/>
    <d v="2026-05-20T00:00:00"/>
    <m/>
    <s v="ASIGNÓ A OTRA DEPENDENCIA"/>
    <x v="1"/>
    <s v="N/A"/>
    <d v="2026-05-01T00:00:00"/>
    <s v="N/A"/>
    <s v="N/A"/>
    <s v="SE ASIGNA AL GRUPO DE SUBSIDIOS"/>
    <n v="1"/>
    <x v="1"/>
    <n v="0"/>
    <x v="0"/>
  </r>
  <r>
    <s v="1-2026-020171"/>
    <d v="2026-04-30T00:00:00"/>
    <s v="Analisis y propuestas del Grupo EPM ante las señales de materializacion del fenomeno del niño 2026-2027"/>
    <s v="Empresas Públicas de Medellín"/>
    <s v="DP"/>
    <d v="2026-04-30T00:00:00"/>
    <x v="89"/>
    <x v="4"/>
    <x v="30"/>
    <n v="12"/>
    <d v="2026-05-20T00:00:00"/>
    <m/>
    <m/>
    <x v="1"/>
    <s v="2-2026-018607"/>
    <d v="2026-05-04T00:00:00"/>
    <s v="2-2026-018540"/>
    <d v="2026-05-03T00:00:00"/>
    <m/>
    <n v="2"/>
    <x v="1"/>
    <n v="0"/>
    <x v="2"/>
  </r>
  <r>
    <s v="1-2026-020220"/>
    <d v="2026-04-30T00:00:00"/>
    <s v="DERECHO DE PETICIÓN – Solicitud Urgente de Mantenimiento y Reemplazo de Luminarias de Alumbrado Público. "/>
    <s v="MERLYS ADRIANA MORA AMOROCHO"/>
    <s v="DP"/>
    <d v="2026-04-30T00:00:00"/>
    <x v="89"/>
    <x v="4"/>
    <x v="17"/>
    <n v="12"/>
    <d v="2026-05-20T00:00:00"/>
    <m/>
    <m/>
    <x v="1"/>
    <s v="2-2026-018762"/>
    <d v="2026-05-05T00:00:00"/>
    <s v="2-2026-018613"/>
    <d v="2026-05-04T00:00:00"/>
    <m/>
    <n v="3"/>
    <x v="1"/>
    <n v="0"/>
    <x v="2"/>
  </r>
  <r>
    <s v="1-2026-020110"/>
    <d v="2026-04-30T00:00:00"/>
    <s v="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
    <s v="Presidencia de la Republica"/>
    <s v="DP"/>
    <d v="2026-04-30T00:00:00"/>
    <x v="90"/>
    <x v="5"/>
    <x v="4"/>
    <n v="12"/>
    <d v="2026-05-20T00:00:00"/>
    <m/>
    <m/>
    <x v="0"/>
    <s v="N/A"/>
    <d v="2026-05-04T00:00:00"/>
    <s v="N/A"/>
    <s v="N/A"/>
    <m/>
    <n v="2"/>
    <x v="1"/>
    <n v="4"/>
    <x v="0"/>
  </r>
  <r>
    <s v="1-2026-020149"/>
    <d v="2026-04-30T00:00:00"/>
    <s v="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
    <s v="Superintendencia de Servicios Públicos Domiciliarios"/>
    <s v="DP"/>
    <d v="2026-04-30T00:00:00"/>
    <x v="90"/>
    <x v="5"/>
    <x v="16"/>
    <n v="12"/>
    <d v="2026-05-20T00:00:00"/>
    <m/>
    <m/>
    <x v="1"/>
    <s v="2-2026-018751"/>
    <d v="2026-05-05T00:00:00"/>
    <s v="N/A"/>
    <s v="N/A"/>
    <m/>
    <n v="3"/>
    <x v="1"/>
    <n v="4"/>
    <x v="0"/>
  </r>
  <r>
    <s v="1-2026-020296"/>
    <d v="2026-05-04T00:00:00"/>
    <s v="  Presentación Proyecto de Fortalecimiento Institucional de Capacidades Tecnológicas UPME a Comité de Transferencia de Tecnológias de la ANH. "/>
    <s v="Unidad de Planeación Minero Energética UPME"/>
    <s v="DP"/>
    <d v="2026-05-04T00:00:00"/>
    <x v="90"/>
    <x v="5"/>
    <x v="15"/>
    <n v="12"/>
    <d v="2026-05-21T00:00:00"/>
    <m/>
    <m/>
    <x v="0"/>
    <s v="N/A"/>
    <d v="2026-05-05T00:00:00"/>
    <s v="N/A"/>
    <s v="N/A"/>
    <s v="se asigna a la TICS"/>
    <n v="2"/>
    <x v="1"/>
    <n v="0"/>
    <x v="0"/>
  </r>
  <r>
    <s v="1-2026-020546"/>
    <d v="2026-05-04T00:00:00"/>
    <s v="Respuesta CNO a la Circular CREG 267 de 2026."/>
    <s v="Consejo Nacional de Operación"/>
    <s v="DP"/>
    <d v="2026-05-04T00:00:00"/>
    <x v="90"/>
    <x v="5"/>
    <x v="8"/>
    <n v="12"/>
    <d v="2026-05-21T00:00:00"/>
    <m/>
    <s v="ASIGNÓ A OTRA DEPENDENCIA"/>
    <x v="1"/>
    <s v="N/A"/>
    <d v="2026-05-04T00:00:00"/>
    <s v="N/A"/>
    <s v="N/A"/>
    <s v="SE ASIGNA A OARE"/>
    <n v="1"/>
    <x v="1"/>
    <n v="0"/>
    <x v="0"/>
  </r>
  <r>
    <s v="1-2026-020417"/>
    <d v="2026-05-04T00:00:00"/>
    <s v="Reporte de nuevos usuarios rurales Abril 2026"/>
    <s v="Chec"/>
    <s v="ACUSES DE RECIBIDO"/>
    <d v="2026-05-04T00:00:00"/>
    <x v="91"/>
    <x v="5"/>
    <x v="14"/>
    <n v="12"/>
    <d v="2026-05-21T00:00:00"/>
    <m/>
    <m/>
    <x v="1"/>
    <s v="2-2026-019452"/>
    <d v="2026-05-07T00:00:00"/>
    <s v="N/A"/>
    <s v="N/A"/>
    <s v="Acuse de recibido radicado MME 1-2026-020417 Reporte nuevos usuarios"/>
    <n v="4"/>
    <x v="1"/>
    <n v="1"/>
    <x v="0"/>
  </r>
  <r>
    <s v="1-2026-020449"/>
    <d v="2026-05-04T00:00:00"/>
    <s v="Información requerida Nuevos usuarios rurales"/>
    <s v="ELECTROCAQUETA S.A E.S.P"/>
    <s v="ACUSES DE RECIBIDO"/>
    <d v="2026-05-04T00:00:00"/>
    <x v="91"/>
    <x v="5"/>
    <x v="14"/>
    <n v="12"/>
    <d v="2026-05-21T00:00:00"/>
    <m/>
    <m/>
    <x v="1"/>
    <s v="2-2026-019444"/>
    <d v="2026-05-07T00:00:00"/>
    <s v="N/A"/>
    <s v="N/A"/>
    <s v="Acuse de recibido radicado MME 1-2026-020449 Reporte nuevos_x000a_usuarios"/>
    <n v="4"/>
    <x v="1"/>
    <n v="1"/>
    <x v="0"/>
  </r>
  <r>
    <s v="1-2026-020566"/>
    <d v="2026-05-04T00:00:00"/>
    <s v="Información Nuevos Usuarios Rurales mes de abril 2026"/>
    <s v="Edeq"/>
    <s v="ACUSES DE RECIBIDO"/>
    <d v="2026-05-04T00:00:00"/>
    <x v="91"/>
    <x v="5"/>
    <x v="14"/>
    <n v="12"/>
    <d v="2026-05-21T00:00:00"/>
    <m/>
    <m/>
    <x v="1"/>
    <s v="2-2026-019439"/>
    <d v="2026-05-07T00:00:00"/>
    <s v="N/A"/>
    <s v="N/A"/>
    <s v="Acuse de recibido radicado MME 1-2026-020566 Reporte nuevos_x000a_usuarios"/>
    <n v="4"/>
    <x v="1"/>
    <n v="1"/>
    <x v="0"/>
  </r>
  <r>
    <s v="1-2026-020638"/>
    <d v="2026-05-05T00:00:00"/>
    <s v="Reporte Nuevos Usuarios Rurales - Abril 2026"/>
    <s v="Empresa de Energía del Bajo Putumayo SA ESP"/>
    <s v="ACUSES DE RECIBIDO"/>
    <d v="2026-05-05T00:00:00"/>
    <x v="91"/>
    <x v="5"/>
    <x v="14"/>
    <n v="12"/>
    <d v="2026-05-22T00:00:00"/>
    <m/>
    <m/>
    <x v="1"/>
    <s v="2-2026-019438"/>
    <d v="2026-05-07T00:00:00"/>
    <s v="N/A"/>
    <s v="N/A"/>
    <s v="Acuse de recibido radicado MME 1-2026-020638 Reporte nuevos_x000a_usuarios"/>
    <n v="3"/>
    <x v="1"/>
    <n v="0"/>
    <x v="0"/>
  </r>
  <r>
    <s v="1-2026-020702"/>
    <d v="2026-05-05T00:00:00"/>
    <s v="Reporte información Nuevos Usuarios Rurales "/>
    <s v="RUITOQUE ENERGÍA"/>
    <s v="ACUSES DE RECIBIDO"/>
    <d v="2026-05-05T00:00:00"/>
    <x v="91"/>
    <x v="5"/>
    <x v="14"/>
    <n v="12"/>
    <d v="2026-05-22T00:00:00"/>
    <m/>
    <m/>
    <x v="1"/>
    <s v="2-2026-019437"/>
    <d v="2026-05-07T00:00:00"/>
    <s v="N/A"/>
    <s v="N/A"/>
    <s v="Acuse de recibido radicado MME 1-2026-020702 Reporte nuevos_x000a_usuarios"/>
    <n v="3"/>
    <x v="1"/>
    <n v="0"/>
    <x v="0"/>
  </r>
  <r>
    <s v="1-2026-020777"/>
    <d v="2026-05-05T00:00:00"/>
    <s v="Reporte de usuarios rurales ENERCA SA ESP"/>
    <s v="Empresa de Energía de Casanare SA ESP"/>
    <s v="ACUSES DE RECIBIDO"/>
    <d v="2026-05-05T00:00:00"/>
    <x v="91"/>
    <x v="5"/>
    <x v="14"/>
    <n v="12"/>
    <d v="2026-05-22T00:00:00"/>
    <m/>
    <m/>
    <x v="1"/>
    <s v="2-2026-019435"/>
    <d v="2026-05-07T00:00:00"/>
    <s v="N/A"/>
    <s v="N/A"/>
    <s v="Acuse de recibido radicado MME 1-2026-020777 Reporte nuevos_x000a_usuarios"/>
    <n v="3"/>
    <x v="1"/>
    <n v="0"/>
    <x v="0"/>
  </r>
  <r>
    <s v="1-2026-020769"/>
    <d v="2026-05-05T00:00:00"/>
    <s v="MINENERGIA: Registro radicado 2-2026-002292 _ Usuarios abril 2026"/>
    <s v="CEO - COMPAÑÍA ENERGÉTICA DE OCCIDENTE"/>
    <s v="ACUSES DE RECIBIDO"/>
    <d v="2026-05-05T00:00:00"/>
    <x v="91"/>
    <x v="5"/>
    <x v="14"/>
    <n v="12"/>
    <d v="2026-05-22T00:00:00"/>
    <m/>
    <m/>
    <x v="1"/>
    <s v="2-2026-019436"/>
    <d v="2026-05-07T00:00:00"/>
    <s v="N/A"/>
    <s v="N/A"/>
    <s v="Acuse de recibido radicado MME 1-2026-020769 Reporte nuevos_x000a_usuarios"/>
    <n v="3"/>
    <x v="1"/>
    <n v="0"/>
    <x v="0"/>
  </r>
  <r>
    <s v="1-2026-020744"/>
    <d v="2026-05-05T00:00:00"/>
    <s v="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_x000a_FV de la usuaria contrato CEO No. 347906."/>
    <s v="Gesolar SAS"/>
    <s v="DP"/>
    <d v="2026-05-05T00:00:00"/>
    <x v="91"/>
    <x v="5"/>
    <x v="8"/>
    <n v="12"/>
    <d v="2026-05-22T00:00:00"/>
    <m/>
    <m/>
    <x v="0"/>
    <s v="N/A"/>
    <d v="2026-05-05T00:00:00"/>
    <s v="N/A"/>
    <s v="N/A"/>
    <s v="SE ASIGNA A REGLAMENTOS TECNICOS"/>
    <n v="1"/>
    <x v="1"/>
    <n v="0"/>
    <x v="0"/>
  </r>
  <r>
    <s v="1-2026-020759"/>
    <d v="2026-05-05T00:00:00"/>
    <s v="Alcance a solicitud para establecer los esquemas de gestión preventiva y coordinación interinstitucional frente al posible Fenómeno de El Niño en el segundo semestre del 2026. "/>
    <s v="Asociación Nacional de Empresas Generadoras - ANDEG"/>
    <s v="TRASLADO POR COMPETENCIA"/>
    <d v="2026-05-05T00:00:00"/>
    <x v="91"/>
    <x v="5"/>
    <x v="30"/>
    <n v="2"/>
    <d v="2026-05-07T00:00:00"/>
    <m/>
    <m/>
    <x v="1"/>
    <s v="2-2026-021407"/>
    <d v="2026-05-20T00:00:00"/>
    <s v="2-2026-021173"/>
    <d v="2026-05-15T00:00:00"/>
    <m/>
    <n v="11"/>
    <x v="0"/>
    <n v="0"/>
    <x v="1"/>
  </r>
  <r>
    <s v="3-2026-023619"/>
    <d v="2026-04-30T00:00:00"/>
    <s v="Solicitud de inclusión del Departamento del Chocó como territorio estratégico de interés energético nacional, priorización de exploración de hidrocarburos, reactivación de proyectos hidroeléctricos ar"/>
    <s v="Grupo de Exploración y Producción de Hidrocarburos"/>
    <s v="DP"/>
    <d v="2026-05-04T00:00:00"/>
    <x v="91"/>
    <x v="5"/>
    <x v="11"/>
    <n v="12"/>
    <d v="2026-05-20T00:00:00"/>
    <m/>
    <s v="ASIGNÓ A OTRA DEPENDENCIA"/>
    <x v="1"/>
    <s v="N/A"/>
    <d v="2026-05-06T00:00:00"/>
    <s v="N/A"/>
    <s v="N/A"/>
    <s v="se asigna a la DEE al profesional Ulpiano plaza"/>
    <n v="4"/>
    <x v="1"/>
    <n v="5"/>
    <x v="0"/>
  </r>
  <r>
    <s v="1-2026-020376"/>
    <d v="2026-05-04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5-04T00:00:00"/>
    <x v="91"/>
    <x v="5"/>
    <x v="8"/>
    <n v="12"/>
    <d v="2026-05-21T00:00:00"/>
    <m/>
    <m/>
    <x v="0"/>
    <s v="N/A"/>
    <d v="2026-05-05T00:00:00"/>
    <s v="N/A"/>
    <s v="N/A"/>
    <s v="se asigna a la OPGI"/>
    <n v="2"/>
    <x v="1"/>
    <n v="1"/>
    <x v="0"/>
  </r>
  <r>
    <s v="1-2026-020416"/>
    <d v="2026-05-05T00:00:00"/>
    <s v="Propuesta de cofinanciación para el &quot;Plan Piloto Nacional Urbano de Bioclimática y Transición Energética Residencial Justa&quot; - Casa-Taller AMPECOL (Gaira, Santa Marta)."/>
    <s v="Jorge Ignacio Mejía Osorio -Asociación de Pescadoras Ecológicas Mujeres de_x000a_Mar Colombia (AMPECOL)"/>
    <s v="DP"/>
    <d v="2026-05-05T00:00:00"/>
    <x v="91"/>
    <x v="5"/>
    <x v="15"/>
    <n v="12"/>
    <d v="2026-05-22T00:00:00"/>
    <m/>
    <s v="ASIGNÓ A OTRA DEPENDENCIA"/>
    <x v="1"/>
    <s v="N/A"/>
    <d v="2026-05-07T00:00:00"/>
    <s v="N/A"/>
    <s v="N/A"/>
    <s v="Se asigna a la DEE al Grupo de Comunidades Energeticas"/>
    <n v="3"/>
    <x v="1"/>
    <n v="0"/>
    <x v="0"/>
  </r>
  <r>
    <s v="1-2026-020876"/>
    <d v="2026-05-05T00:00:00"/>
    <s v="Solicitud de prórroga adicional para respuesta a requerimiento de información en diagnóstico de capacidad de red (SDL) – Radicado No. 2-2026-013499"/>
    <s v="Air-e S.A.S. E.S.P."/>
    <s v="DP"/>
    <d v="2026-05-05T00:00:00"/>
    <x v="91"/>
    <x v="5"/>
    <x v="19"/>
    <n v="12"/>
    <d v="2026-05-22T00:00:00"/>
    <m/>
    <m/>
    <x v="1"/>
    <s v="2-2026-021294"/>
    <d v="2026-05-15T00:00:00"/>
    <s v="N/A"/>
    <s v="N/A"/>
    <m/>
    <n v="9"/>
    <x v="1"/>
    <n v="0"/>
    <x v="0"/>
  </r>
  <r>
    <s v="1-2026-020878"/>
    <d v="2026-05-05T00:00:00"/>
    <s v="Información de resultados de adjudicación. Convocatoria Pública UPME STR _x000a_03 - 2025 Segundo Circuito Urrá – Tierralta – Rio Sinú 110 kV y bahías _x000a_asociadas. 202601530099531"/>
    <s v="Unidad de Planeacion Minero Energética"/>
    <s v="DP"/>
    <d v="2026-05-05T00:00:00"/>
    <x v="91"/>
    <x v="5"/>
    <x v="4"/>
    <n v="12"/>
    <d v="2026-05-22T00:00:00"/>
    <m/>
    <m/>
    <x v="0"/>
    <s v="N/A"/>
    <d v="2026-05-06T00:00:00"/>
    <s v="N/A"/>
    <s v="N/A"/>
    <s v="NRR"/>
    <n v="2"/>
    <x v="1"/>
    <n v="0"/>
    <x v="0"/>
  </r>
  <r>
    <s v="1-2026-020879"/>
    <d v="2026-05-05T00:00:00"/>
    <s v="Respuesta Radicado No.: 2-2026-002280  REPORTE MENSUAL 2026 de los NUEVOS USUARIOS RURALES_x000a_CONECTADOS"/>
    <s v="Cedenar S. A. E. S. P"/>
    <s v="ACUSES DE RECIBIDO"/>
    <d v="2026-05-05T00:00:00"/>
    <x v="91"/>
    <x v="5"/>
    <x v="14"/>
    <n v="12"/>
    <d v="2026-05-22T00:00:00"/>
    <m/>
    <m/>
    <x v="1"/>
    <s v="2-2026-019428"/>
    <d v="2026-05-07T00:00:00"/>
    <s v="N/A"/>
    <s v="N/A"/>
    <s v="Acuse de recibido radicado MME 1-2026-020879 Reporte nuevos_x000a_usuarios"/>
    <n v="3"/>
    <x v="1"/>
    <n v="0"/>
    <x v="0"/>
  </r>
  <r>
    <s v="1-2026-020960"/>
    <d v="2026-05-06T00:00:00"/>
    <s v="REPORTE - USUARIOS RURALES CONECTADOS CORTE ABRIL/2026"/>
    <s v="ElectroHuila"/>
    <s v="ACUSES DE RECIBIDO"/>
    <d v="2026-05-06T00:00:00"/>
    <x v="92"/>
    <x v="5"/>
    <x v="14"/>
    <n v="12"/>
    <d v="2026-05-25T00:00:00"/>
    <m/>
    <m/>
    <x v="1"/>
    <s v="2-2026-019420"/>
    <d v="2026-05-07T00:00:00"/>
    <s v="N/A"/>
    <s v="N/A"/>
    <s v="Acuse de recibido radicado MME 1-2026-020960 Reporte nuevos_x000a_usuarios"/>
    <n v="2"/>
    <x v="1"/>
    <n v="0"/>
    <x v="0"/>
  </r>
  <r>
    <s v="1-2026-021005"/>
    <d v="2026-05-06T00:00:00"/>
    <s v="NUEVOS USUARIOS RURALES CONECTADOS - DISPAC SA ESP MARZO 2026"/>
    <s v="DISPAC S.A. E.S.P."/>
    <s v="ACUSES DE RECIBIDO"/>
    <d v="2026-05-06T00:00:00"/>
    <x v="92"/>
    <x v="5"/>
    <x v="14"/>
    <n v="12"/>
    <d v="2026-05-25T00:00:00"/>
    <m/>
    <m/>
    <x v="1"/>
    <s v="2-2026-019411"/>
    <d v="2026-05-07T00:00:00"/>
    <s v="N/A"/>
    <s v="N/A"/>
    <s v="Acuse de recibido radicado MME 1-2026-021005 Reporte nuevos_x000a_usuarios"/>
    <n v="2"/>
    <x v="1"/>
    <n v="0"/>
    <x v="0"/>
  </r>
  <r>
    <s v="1-2026-021053"/>
    <d v="2026-05-06T00:00:00"/>
    <s v="Reporte Nuevos Usuarios Rurales - Abril 2026"/>
    <s v="Empresa De Energía De Pereira S.A. E.S.P. - Eep"/>
    <s v="ACUSES DE RECIBIDO"/>
    <d v="2026-05-06T00:00:00"/>
    <x v="92"/>
    <x v="5"/>
    <x v="14"/>
    <n v="12"/>
    <d v="2026-05-25T00:00:00"/>
    <m/>
    <m/>
    <x v="1"/>
    <s v="2-2026-019409"/>
    <d v="2026-05-07T00:00:00"/>
    <s v="N/A"/>
    <s v="N/A"/>
    <s v="Acuse de recibido radicado MME 1-2026-021053 Reporte nuevos_x000a_usuarios"/>
    <n v="2"/>
    <x v="1"/>
    <n v="0"/>
    <x v="0"/>
  </r>
  <r>
    <s v="1-2026-021090"/>
    <d v="2026-05-06T00:00:00"/>
    <s v="Solicitud informacion nuevos usuarios rurales"/>
    <s v="EMPRESA DE ENERGIA DE BOYACA S.A. E.S.P."/>
    <s v="ACUSES DE RECIBIDO"/>
    <d v="2026-05-06T00:00:00"/>
    <x v="92"/>
    <x v="5"/>
    <x v="14"/>
    <n v="12"/>
    <d v="2026-05-25T00:00:00"/>
    <m/>
    <m/>
    <x v="1"/>
    <s v="2-2026-019408"/>
    <d v="2026-05-07T00:00:00"/>
    <s v="N/A"/>
    <s v="N/A"/>
    <s v="Acuse de recibido radicado MME 1-2026-021090 Reporte nuevos_x000a_usuarios"/>
    <n v="2"/>
    <x v="1"/>
    <n v="0"/>
    <x v="0"/>
  </r>
  <r>
    <s v="1-2026-020609"/>
    <d v="2026-05-04T00:00:00"/>
    <s v="OFI26-00075862 / GFPU 12000000 EXT26-00056761 comunicación radicada en esta Entidad, suscrita por la señora EDUVA MURILLO CAICEDO, mediante la cual solicita: “(...)_x000a_Solicitud urgente de apoyo ante MinMinas y MinTIC – Crisis de energía y conectividad en el municipio del Litoral del san Juan- Chocó (...)”."/>
    <s v="Presidencia de la Republica"/>
    <s v="TRASLADO POR COMPETENCIA"/>
    <d v="2026-05-05T00:00:00"/>
    <x v="92"/>
    <x v="5"/>
    <x v="15"/>
    <n v="2"/>
    <d v="2026-05-06T00:00:00"/>
    <m/>
    <m/>
    <x v="1"/>
    <s v="2-2026-020406"/>
    <d v="2026-05-10T00:00:00"/>
    <s v="2-2026-019630"/>
    <d v="2026-05-07T00:00:00"/>
    <m/>
    <n v="5"/>
    <x v="0"/>
    <n v="2"/>
    <x v="2"/>
  </r>
  <r>
    <s v="1-2026-020611"/>
    <d v="2026-05-04T00:00:00"/>
    <s v="TRASLADO POR COMPETENCIA RADICADO MINTIC 261027187 presentada por DIEGO ALEJANDRO RODRÍGUEZ VARGAS. Solicitud de información para proyecto de grado sobre distritos térmicos aplicados a_x000a_data centers_x000a_"/>
    <s v="Ministerio de Tecnología de la Información y las Comunicaciones - MINTICs"/>
    <s v="DP"/>
    <d v="2026-05-04T00:00:00"/>
    <x v="92"/>
    <x v="5"/>
    <x v="8"/>
    <n v="12"/>
    <d v="2026-05-21T00:00:00"/>
    <d v="2026-05-07T00:00:00"/>
    <s v="ASIGNÓ A OTRA DEPENDENCIA"/>
    <x v="2"/>
    <s v="N/A"/>
    <s v="N/A"/>
    <s v="N/A"/>
    <s v="N/A"/>
    <s v="ASIGNADOA A TEJ"/>
    <s v=""/>
    <x v="1"/>
    <n v="2"/>
    <x v="0"/>
  </r>
  <r>
    <s v="1-2026-020942"/>
    <d v="2026-05-06T00:00:00"/>
    <s v="MINENERGIA: Registro radicado 2-2026-018196"/>
    <s v="Presidencia de la Republica"/>
    <s v="DP"/>
    <d v="2026-05-06T00:00:00"/>
    <x v="92"/>
    <x v="5"/>
    <x v="16"/>
    <n v="12"/>
    <d v="2026-05-25T00:00:00"/>
    <m/>
    <m/>
    <x v="0"/>
    <s v="N/A"/>
    <d v="2026-07-05T00:00:00"/>
    <s v="N/A"/>
    <s v="N/A"/>
    <s v="Es comunicación informativa solo informan del numero de radicado de entrada a nuestro traslado"/>
    <n v="39"/>
    <x v="0"/>
    <n v="0"/>
    <x v="0"/>
  </r>
  <r>
    <s v="1-2026-021013"/>
    <d v="2026-05-06T00:00:00"/>
    <s v="Traslado por competencia.  ID 724468  recibido a través de la mesa de entrada del Ministerio del Interior mediante solicitud número 2026-1-003301-02131 referente a temas de su competencia, radicado por: _x000a_MIEMBROS DEL TRIBUNAL DE GARANTIAS Y VIGILANCIA ELECTORAL DEL DEPARTAMENTO DEL VICHADA, quienes solicitan información sobre asuntos de garantía y continuidad del suministro eléctrico."/>
    <s v="Ministerio del Interior"/>
    <s v="DP"/>
    <d v="2026-05-06T00:00:00"/>
    <x v="92"/>
    <x v="5"/>
    <x v="4"/>
    <n v="12"/>
    <d v="2026-05-25T00:00:00"/>
    <m/>
    <m/>
    <x v="1"/>
    <s v="2-2026-020416"/>
    <d v="2026-05-10T00:00:00"/>
    <s v="N/A"/>
    <s v="N/A"/>
    <m/>
    <n v="3"/>
    <x v="1"/>
    <n v="0"/>
    <x v="0"/>
  </r>
  <r>
    <s v="1-2026-021040"/>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047"/>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116"/>
    <d v="2026-05-06T00:00:00"/>
    <s v="Reporte de Información Nuevos Usuarios Rurales (Abril 2026) - CENS"/>
    <s v="Cens"/>
    <s v="ACUSES DE RECIBIDO"/>
    <d v="2026-05-06T00:00:00"/>
    <x v="92"/>
    <x v="5"/>
    <x v="14"/>
    <n v="12"/>
    <d v="2026-05-25T00:00:00"/>
    <m/>
    <m/>
    <x v="1"/>
    <s v="2-2026-019407"/>
    <d v="2026-05-07T00:00:00"/>
    <s v="N/A"/>
    <s v="N/A"/>
    <s v="Acuse de recibido radicado MME 1-2026-021116 Reporte nuevos_x000a_usuarios"/>
    <n v="2"/>
    <x v="1"/>
    <n v="0"/>
    <x v="0"/>
  </r>
  <r>
    <s v="1-2026-019648"/>
    <d v="2026-04-28T00:00:00"/>
    <s v="Boletín de Prensa 73 - Aprobación de la consulta previa para proyecto de generación en Bahía Solano"/>
    <s v="Gestión Energética S.A. E.S.P. - GENSA"/>
    <s v="RESPUESTAS INFORMATIVAS"/>
    <d v="2026-04-28T00:00:00"/>
    <x v="93"/>
    <x v="5"/>
    <x v="21"/>
    <n v="12"/>
    <d v="2026-05-15T00:00:00"/>
    <m/>
    <m/>
    <x v="0"/>
    <s v="N/A"/>
    <d v="2026-05-15T00:00:00"/>
    <s v="N/A"/>
    <s v="N/A"/>
    <m/>
    <n v="13"/>
    <x v="0"/>
    <n v="9"/>
    <x v="0"/>
  </r>
  <r>
    <s v="1-2026-020162"/>
    <d v="2026-04-30T00:00:00"/>
    <s v="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_x000a_"/>
    <s v="Procuraduria"/>
    <s v="DP"/>
    <d v="2026-05-04T00:00:00"/>
    <x v="93"/>
    <x v="5"/>
    <x v="17"/>
    <n v="12"/>
    <d v="2026-05-20T00:00:00"/>
    <m/>
    <s v="ASIGNÓ A OTRA DEPENDENCIA"/>
    <x v="1"/>
    <s v="N/A"/>
    <d v="2026-05-08T00:00:00"/>
    <s v="N/A"/>
    <s v="N/A"/>
    <s v="ASIGNADO A Oficina de Control Interno"/>
    <n v="6"/>
    <x v="1"/>
    <n v="7"/>
    <x v="0"/>
  </r>
  <r>
    <s v="1-2026-020252"/>
    <d v="2026-04-30T00:00:00"/>
    <s v="Al contestar por favor cite estos datos: GC-OSCV- 20263510134131 20267 410042267 del 30-03-2025  63011 - 249337_x000a_MME 2-2026-011397"/>
    <s v="EMSA"/>
    <s v="DP"/>
    <d v="2026-04-30T00:00:00"/>
    <x v="93"/>
    <x v="5"/>
    <x v="27"/>
    <n v="12"/>
    <d v="2026-05-20T00:00:00"/>
    <m/>
    <m/>
    <x v="1"/>
    <s v="2-2026-021923"/>
    <d v="2026-05-20T00:00:00"/>
    <s v="N/A"/>
    <s v="N/A"/>
    <m/>
    <n v="13"/>
    <x v="0"/>
    <n v="7"/>
    <x v="0"/>
  </r>
  <r>
    <s v="1-2026-020278"/>
    <d v="2026-05-03T00:00:00"/>
    <s v="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
    <s v="Luz Nidia  Páez"/>
    <s v="TRASLADO POR COMPETENCIA"/>
    <d v="2026-05-04T00:00:00"/>
    <x v="93"/>
    <x v="5"/>
    <x v="15"/>
    <n v="2"/>
    <d v="2026-05-05T00:00:00"/>
    <m/>
    <m/>
    <x v="1"/>
    <s v="2-2026-020408"/>
    <d v="2026-05-10T00:00:00"/>
    <s v="2-2026-019662"/>
    <d v="2026-05-07T00:00:00"/>
    <m/>
    <n v="5"/>
    <x v="0"/>
    <n v="4"/>
    <x v="2"/>
  </r>
  <r>
    <s v="1-2026-020389"/>
    <d v="2026-05-04T00:00:00"/>
    <s v="Boletín de Prensa 75 - Novedades en el sistema de de generación de energía en Bahía Cupica"/>
    <s v="Gestión Energética S.A. E.S.P. - GENSA"/>
    <s v="RESPUESTAS INFORMATIVAS"/>
    <d v="2026-05-04T00:00:00"/>
    <x v="93"/>
    <x v="5"/>
    <x v="21"/>
    <n v="12"/>
    <d v="2026-05-21T00:00:00"/>
    <m/>
    <m/>
    <x v="0"/>
    <s v="N/A"/>
    <d v="2026-05-15T00:00:00"/>
    <s v="N/A"/>
    <s v="N/A"/>
    <m/>
    <n v="10"/>
    <x v="1"/>
    <n v="3"/>
    <x v="0"/>
  </r>
  <r>
    <s v="1-2026-020429"/>
    <d v="2026-05-04T00:00:00"/>
    <s v="Boletín de Prensa 74: Suspensión sectorizada del servicio de energía eléctrica en Bahía Solano"/>
    <s v="Gestión Energética S.A. E.S.P. - GENSA"/>
    <s v="RESPUESTAS INFORMATIVAS"/>
    <d v="2026-05-04T00:00:00"/>
    <x v="93"/>
    <x v="5"/>
    <x v="21"/>
    <n v="12"/>
    <d v="2026-05-21T00:00:00"/>
    <m/>
    <m/>
    <x v="0"/>
    <s v="N/A"/>
    <d v="2026-05-15T00:00:00"/>
    <s v="N/A"/>
    <s v="N/A"/>
    <m/>
    <n v="10"/>
    <x v="1"/>
    <n v="3"/>
    <x v="0"/>
  </r>
  <r>
    <s v="1-2026-020517"/>
    <d v="2026-05-04T00:00:00"/>
    <s v="Envío Reporte Mensual Clientes Rurales mes de Abril"/>
    <s v="Celsia"/>
    <s v="ACUSES DE RECIBIDO"/>
    <d v="2026-05-04T00:00:00"/>
    <x v="93"/>
    <x v="5"/>
    <x v="14"/>
    <n v="12"/>
    <d v="2026-05-21T00:00:00"/>
    <m/>
    <m/>
    <x v="1"/>
    <s v="2-2026-020405"/>
    <d v="2026-05-10T00:00:00"/>
    <s v="N/A"/>
    <s v="N/A"/>
    <s v="Acuse de recibido radicado MME 1-2026-020517 Reporte nuevos_x000a_usuarios"/>
    <n v="5"/>
    <x v="1"/>
    <n v="3"/>
    <x v="0"/>
  </r>
  <r>
    <s v="1-2026-020530"/>
    <d v="2026-05-04T00:00:00"/>
    <s v="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
    <s v="CREG"/>
    <s v="DP"/>
    <d v="2026-05-04T00:00:00"/>
    <x v="93"/>
    <x v="5"/>
    <x v="23"/>
    <n v="12"/>
    <d v="2026-05-21T00:00:00"/>
    <m/>
    <m/>
    <x v="1"/>
    <s v="2-2026-019661_x000a_"/>
    <d v="2026-05-07T00:00:00"/>
    <m/>
    <m/>
    <m/>
    <n v="4"/>
    <x v="1"/>
    <n v="3"/>
    <x v="0"/>
  </r>
  <r>
    <s v="1-2026-021280"/>
    <d v="2026-05-07T00:00:00"/>
    <s v="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_x000a_correspondiente al mes de abril de 2026,"/>
    <s v="Air-e S.A.S. E.S.P."/>
    <s v="DP"/>
    <d v="2026-05-07T00:00:00"/>
    <x v="93"/>
    <x v="5"/>
    <x v="16"/>
    <n v="12"/>
    <d v="2026-05-26T00:00:00"/>
    <m/>
    <m/>
    <x v="1"/>
    <s v="2-2026-019658"/>
    <d v="2026-05-07T00:00:00"/>
    <s v="N/A"/>
    <s v="N/A"/>
    <m/>
    <n v="1"/>
    <x v="1"/>
    <n v="0"/>
    <x v="0"/>
  </r>
  <r>
    <s v="1-2026-020559"/>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1"/>
    <d v="2026-05-15T00:00:00"/>
    <s v="N/A"/>
    <s v="N/A"/>
    <m/>
    <n v="10"/>
    <x v="1"/>
    <n v="3"/>
    <x v="0"/>
  </r>
  <r>
    <s v="1-2026-020561"/>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0"/>
    <d v="2026-05-15T00:00:00"/>
    <s v="N/A"/>
    <s v="N/A"/>
    <m/>
    <n v="10"/>
    <x v="1"/>
    <n v="3"/>
    <x v="0"/>
  </r>
  <r>
    <s v="1-2026-020570"/>
    <d v="2026-05-04T00:00:00"/>
    <s v="COPIA DE RESPUESTA PARA EL Señor JOSÉ EDUARDO NOREÑA CASTRO norca.seding@gmail.com Referencia: Derecho de petición  En atención a su derecho de petición de fecha del 11 de febrero de 2026 radicado ante el _x000a_Ministerio de Minas y Energía y a su vez trasladado por competencia a GENSA S.A. ESP, el día 14 de abril de 2026 con radicado GENSA 2026-EI-00000420 se remite la respuesta a su solicitud, en el orden literal de los apartes numerados de su comunicación: "/>
    <s v="José Eduardo Noreña Castro"/>
    <s v="TRASLADO POR COMPETENCIA"/>
    <d v="2026-05-04T00:00:00"/>
    <x v="93"/>
    <x v="5"/>
    <x v="17"/>
    <n v="2"/>
    <d v="2026-05-06T00:00:00"/>
    <m/>
    <m/>
    <x v="1"/>
    <s v="2-2026-020452"/>
    <d v="2026-05-11T00:00:00"/>
    <s v="2-2026-020412"/>
    <d v="2026-05-10T00:00:00"/>
    <m/>
    <n v="6"/>
    <x v="0"/>
    <n v="3"/>
    <x v="2"/>
  </r>
  <r>
    <s v="1-2026-020605"/>
    <d v="2026-05-04T00:00:00"/>
    <s v="DERECHO DE PETICION ART 23 NEGLIGENCIA Y SILENCI ADMINISTRATIVO ALCALDE DE NOVINO Y CELSIA NO REPONDE RADICADOS"/>
    <s v="MARIA EVENYS CHARRY"/>
    <s v="TRASLADO POR COMPETENCIA"/>
    <d v="2026-05-04T00:00:00"/>
    <x v="93"/>
    <x v="5"/>
    <x v="15"/>
    <n v="2"/>
    <d v="2026-05-06T00:00:00"/>
    <m/>
    <m/>
    <x v="1"/>
    <s v="2-2026-020407"/>
    <d v="2026-05-10T00:00:00"/>
    <s v="2-2026-019633"/>
    <d v="2026-05-07T00:00:00"/>
    <m/>
    <n v="5"/>
    <x v="0"/>
    <n v="3"/>
    <x v="2"/>
  </r>
  <r>
    <s v="1-2026-020709"/>
    <d v="2026-05-05T00:00:00"/>
    <s v="COPIA de respuets dada al Señor: GUSTAVO ADOLFO VALENCIA VALENCIA Veeduría Ambiental Florencia Renace para la Amazonía  veeduriaflorenciarenace@gmail.com_x000a_Respuesta a radicado UPME No. 202601110150342 del 20 de abril de 2026, traslado del Ministerio de Minas y Energía del Derecho de Petición formulado por la Veeduría Ambiental Florencia Renace para la Amazonía. "/>
    <s v="Unidad de Planeación Minero Energética - UPME"/>
    <s v="DP"/>
    <d v="2026-05-05T00:00:00"/>
    <x v="93"/>
    <x v="5"/>
    <x v="7"/>
    <n v="12"/>
    <d v="2026-05-22T00:00:00"/>
    <m/>
    <m/>
    <x v="1"/>
    <s v="2-2026-020968"/>
    <d v="2026-05-14T00:00:00"/>
    <s v="N/A"/>
    <s v="N/A"/>
    <s v="La respuesta enviada por la UPME se remitio al peticionario mediante radicado MME No. 2-2026-021160 de fecha 15052026"/>
    <n v="8"/>
    <x v="1"/>
    <n v="2"/>
    <x v="0"/>
  </r>
  <r>
    <s v="1-2026-020721"/>
    <d v="2026-05-05T00:00:00"/>
    <s v="Acolgen | Comunicación A-077-04-05-2026 comentarios y propuestas Fenómeno de El Niño"/>
    <s v="ACOLGEN"/>
    <s v="TRASLADO POR COMPETENCIA"/>
    <d v="2026-05-05T00:00:00"/>
    <x v="93"/>
    <x v="5"/>
    <x v="30"/>
    <n v="2"/>
    <d v="2026-05-07T00:00:00"/>
    <m/>
    <m/>
    <x v="1"/>
    <s v="2-2026-021406"/>
    <d v="2026-05-20T00:00:00"/>
    <s v="2-2026-021172"/>
    <d v="2026-05-15T00:00:00"/>
    <m/>
    <n v="11"/>
    <x v="0"/>
    <n v="2"/>
    <x v="1"/>
  </r>
  <r>
    <s v="1-2026-020727"/>
    <d v="2026-05-05T00:00:00"/>
    <s v="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
    <s v="ANONIMO"/>
    <s v="TRASLADO POR COMPETENCIA"/>
    <d v="2026-05-05T00:00:00"/>
    <x v="93"/>
    <x v="5"/>
    <x v="16"/>
    <n v="2"/>
    <d v="2026-05-07T00:00:00"/>
    <m/>
    <m/>
    <x v="1"/>
    <s v="2-2026-020410"/>
    <d v="2026-05-10T00:00:00"/>
    <s v="2-2026-019660"/>
    <d v="2026-05-07T00:00:00"/>
    <s v="Se traslada a la SSPD"/>
    <n v="4"/>
    <x v="0"/>
    <n v="2"/>
    <x v="2"/>
  </r>
  <r>
    <s v="1-2026-020735"/>
    <d v="2026-05-05T00:00:00"/>
    <s v="Derecho de petición – Solicitud de información sobre cobertura de gas domiciliario, calidad del servicio de energía, acciones frente al operador, generación energética, actividad minera y estadísticas sectoriales en Altos del Rosario y municipios _x000a_vecinos."/>
    <s v="Edwin Fidel Ortiz Diaz"/>
    <s v="DP"/>
    <d v="2026-05-05T00:00:00"/>
    <x v="93"/>
    <x v="5"/>
    <x v="15"/>
    <n v="12"/>
    <d v="2026-05-22T00:00:00"/>
    <m/>
    <s v="ASIGNÓ A OTRA DEPENDENCIA"/>
    <x v="1"/>
    <s v="N/A"/>
    <d v="2026-05-08T00:00:00"/>
    <s v="N/A"/>
    <s v="N/A"/>
    <s v="SE ASIGNA A LA DH"/>
    <n v="4"/>
    <x v="1"/>
    <n v="2"/>
    <x v="0"/>
  </r>
  <r>
    <s v="1-2026-020809"/>
    <d v="2026-05-05T00:00:00"/>
    <s v="Traslado del oficio radicación ANLA 20266200343022 del 16 de marzo de 2026. “Recurso de Reposición contra el Oficio No. 20262300268781 del 13 de marzo de 2026.” _x000a_Expedientes: PQRSD-31802-2026 y LAM0112 "/>
    <s v="Unidad Nacional para la Gestión del Riesgo de Desastres"/>
    <s v="DP"/>
    <d v="2026-05-05T00:00:00"/>
    <x v="93"/>
    <x v="5"/>
    <x v="15"/>
    <n v="12"/>
    <d v="2026-05-22T00:00:00"/>
    <m/>
    <s v="ASIGNÓ A OTRA DEPENDENCIA"/>
    <x v="1"/>
    <s v="N/A"/>
    <d v="2026-05-08T00:00:00"/>
    <s v="N/A"/>
    <s v="N/A"/>
    <s v="SE ASIGNA A SUPERVISIÓN"/>
    <n v="4"/>
    <x v="1"/>
    <n v="2"/>
    <x v="0"/>
  </r>
  <r>
    <s v="1-2026-020923"/>
    <d v="2026-05-05T00:00:00"/>
    <s v="No. 202601530099481 Información de resultados de adjudicación. Convocatoria Pública UPME _x000a_01-2025 Segundo circuito Urrá – Urabá 220 kV"/>
    <s v="UPME"/>
    <s v="DP"/>
    <d v="2026-05-05T00:00:00"/>
    <x v="93"/>
    <x v="5"/>
    <x v="19"/>
    <n v="12"/>
    <d v="2026-05-22T00:00:00"/>
    <m/>
    <m/>
    <x v="0"/>
    <s v="N/A"/>
    <d v="2026-05-21T00:00:00"/>
    <s v="N/A"/>
    <s v="N/A"/>
    <s v="Se archiva con autorización de Martha Barreto. La comunicación es netamente informativa respecto al resultado de una convocatoria UPME. No requiere respuesta."/>
    <n v="12"/>
    <x v="1"/>
    <n v="2"/>
    <x v="0"/>
  </r>
  <r>
    <s v="1-2026-020934"/>
    <d v="2026-05-06T00:00:00"/>
    <s v="Queja formal por imposición de cargas desproporcionadas en trámite Incentivos Tributarios de Gestión Eficiente de la Energía -  Número de caso GEE_20256664 Número de expediente 2025161200109387E "/>
    <s v="Juan Felipe Molano Rodríguez"/>
    <s v="TRASLADO POR COMPETENCIA"/>
    <d v="2026-05-06T00:00:00"/>
    <x v="93"/>
    <x v="5"/>
    <x v="16"/>
    <n v="2"/>
    <d v="2026-05-08T00:00:00"/>
    <m/>
    <m/>
    <x v="1"/>
    <s v="2-2026-020409"/>
    <d v="2026-05-10T00:00:00"/>
    <s v="2-2026-019659"/>
    <d v="2026-05-07T00:00:00"/>
    <s v="Se traslada a la UPME"/>
    <n v="3"/>
    <x v="0"/>
    <n v="1"/>
    <x v="2"/>
  </r>
  <r>
    <s v="1-2026-021011"/>
    <d v="2026-05-06T00:00:00"/>
    <s v="Boletín de Prensa 76 - Interrupciones del servicio en Cupica"/>
    <s v="Gestión Energética S.A. E.S.P. - GENSA"/>
    <s v="RESPUESTAS INFORMATIVAS"/>
    <d v="2026-05-06T00:00:00"/>
    <x v="93"/>
    <x v="5"/>
    <x v="21"/>
    <n v="12"/>
    <d v="2026-05-25T00:00:00"/>
    <m/>
    <m/>
    <x v="0"/>
    <s v="N/A"/>
    <d v="2026-05-15T00:00:00"/>
    <s v="N/A"/>
    <s v="N/A"/>
    <m/>
    <n v="8"/>
    <x v="1"/>
    <n v="1"/>
    <x v="0"/>
  </r>
  <r>
    <s v="1-2026-021187"/>
    <d v="2026-05-06T00:00:00"/>
    <s v="TIEMPO ESTIMADO ENTREGA DEL CERTIFICADO"/>
    <s v="Heisy Romaña Romaña"/>
    <s v="TRASLADO POR COMPETENCIA"/>
    <d v="2026-05-06T00:00:00"/>
    <x v="93"/>
    <x v="5"/>
    <x v="17"/>
    <n v="2"/>
    <d v="2026-05-08T00:00:00"/>
    <m/>
    <m/>
    <x v="1"/>
    <s v="2-2026-020454"/>
    <d v="2026-05-11T00:00:00"/>
    <s v="2-2026-020414"/>
    <d v="2026-05-10T00:00:00"/>
    <m/>
    <n v="4"/>
    <x v="0"/>
    <n v="1"/>
    <x v="2"/>
  </r>
  <r>
    <s v="1-2026-021240"/>
    <d v="2026-05-06T00:00:00"/>
    <s v="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
    <s v="FENALCO"/>
    <s v="DP"/>
    <d v="2026-05-06T00:00:00"/>
    <x v="93"/>
    <x v="5"/>
    <x v="30"/>
    <n v="12"/>
    <d v="2026-05-25T00:00:00"/>
    <m/>
    <m/>
    <x v="1"/>
    <s v="2-2026-024235"/>
    <d v="2026-06-01T00:00:00"/>
    <s v="2-2026-024228"/>
    <d v="2026-06-01T00:00:00"/>
    <m/>
    <n v="18"/>
    <x v="0"/>
    <n v="1"/>
    <x v="1"/>
  </r>
  <r>
    <s v="1-2026-021379"/>
    <d v="2026-05-07T00:00:00"/>
    <s v="GENSA-2026-IE-00001033 Respuesta al traslado por competencia de la solicitud de gestión y apertura de espacio institucional para tratar la problemática del servicio de energía _x000a_eléctrica en el departamento del Guainía – Radicado No.2-2026-009913."/>
    <s v="Gestión Energética S.A. E.S.P - GENSA"/>
    <s v="DP"/>
    <d v="2026-05-07T00:00:00"/>
    <x v="93"/>
    <x v="5"/>
    <x v="23"/>
    <n v="12"/>
    <d v="2026-05-26T00:00:00"/>
    <m/>
    <m/>
    <x v="1"/>
    <s v="2-2026-020451_x000a_"/>
    <d v="2026-05-11T00:00:00"/>
    <m/>
    <m/>
    <m/>
    <n v="3"/>
    <x v="1"/>
    <n v="0"/>
    <x v="0"/>
  </r>
  <r>
    <s v="1-2026-021494"/>
    <d v="2026-05-07T00:00:00"/>
    <s v="Asunto: Urgencia para el pago de las acreencias de Aire frente a los riesgos asociados a la ocurrencia del Fenómeno de El Niño 2026_x000a_"/>
    <s v="ANDEG"/>
    <s v="DP"/>
    <d v="2026-05-07T00:00:00"/>
    <x v="93"/>
    <x v="5"/>
    <x v="30"/>
    <n v="12"/>
    <d v="2026-05-26T00:00:00"/>
    <m/>
    <m/>
    <x v="1"/>
    <s v="2-2026-022024"/>
    <d v="2026-05-21T00:00:00"/>
    <s v="N/A"/>
    <s v="N/A"/>
    <m/>
    <n v="10"/>
    <x v="1"/>
    <n v="0"/>
    <x v="0"/>
  </r>
  <r>
    <s v="1-2026-021569"/>
    <d v="2026-05-07T00:00:00"/>
    <s v="Respuesta traslado por competencia radicado 2-2026-015696"/>
    <s v="EMSA"/>
    <s v="DP"/>
    <d v="2026-05-07T00:00:00"/>
    <x v="93"/>
    <x v="5"/>
    <x v="26"/>
    <n v="12"/>
    <d v="2026-05-26T00:00:00"/>
    <m/>
    <m/>
    <x v="0"/>
    <s v="N/A"/>
    <d v="2026-05-08T00:00:00"/>
    <s v="N/A"/>
    <s v="N/A"/>
    <s v="Se archiva, EMSA informa MME respuesta al peticionario"/>
    <n v="2"/>
    <x v="1"/>
    <n v="0"/>
    <x v="0"/>
  </r>
  <r>
    <s v="1-2026-021287"/>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9"/>
    <d v="2026-05-15T00:00:00"/>
    <s v="N/A"/>
    <s v="N/A"/>
    <m/>
    <n v="7"/>
    <x v="1"/>
    <n v="1"/>
    <x v="0"/>
  </r>
  <r>
    <s v="1-2026-021290"/>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8"/>
    <d v="2026-05-15T00:00:00"/>
    <s v="N/A"/>
    <s v="N/A"/>
    <m/>
    <n v="7"/>
    <x v="1"/>
    <n v="1"/>
    <x v="0"/>
  </r>
  <r>
    <s v="1-2026-021619"/>
    <d v="2026-05-08T00:00:00"/>
    <s v="Potenciales riesgos del parque térmico ante la materialización del fenómeno de El Niño 2026."/>
    <s v="Nitro Energy Colombia S.A.S. E.S.P."/>
    <s v="DP"/>
    <d v="2026-05-08T00:00:00"/>
    <x v="94"/>
    <x v="5"/>
    <x v="12"/>
    <n v="12"/>
    <d v="2026-05-27T00:00:00"/>
    <m/>
    <m/>
    <x v="1"/>
    <s v="2-2026-022172"/>
    <d v="2026-05-21T00:00:00"/>
    <s v="2-2026-022121"/>
    <d v="2026-05-21T00:00:00"/>
    <m/>
    <n v="9"/>
    <x v="1"/>
    <n v="0"/>
    <x v="1"/>
  </r>
  <r>
    <s v="3-2026-025580"/>
    <d v="2026-05-08T00:00:00"/>
    <s v="Solicitud datos para reporte de la implementación de la NDC 2.0 y 3.0 y designación enlaces técnicos."/>
    <s v="OAAS"/>
    <s v="OTROS "/>
    <d v="2026-05-08T00:00:00"/>
    <x v="94"/>
    <x v="5"/>
    <x v="19"/>
    <n v="12"/>
    <d v="2026-05-27T00:00:00"/>
    <m/>
    <m/>
    <x v="1"/>
    <s v="3-2026-027457"/>
    <d v="2026-05-21T00:00:00"/>
    <s v="2-2026-021165"/>
    <d v="2026-05-15T00:00:00"/>
    <m/>
    <n v="9"/>
    <x v="1"/>
    <n v="0"/>
    <x v="2"/>
  </r>
  <r>
    <s v="1-2026-021226"/>
    <d v="2026-05-06T00:00:00"/>
    <s v="Petición de intervención y gestión para la instalación de infraestructura de energía solar fotovoltaica abandonada."/>
    <s v="Instucion Educativa Distrital San Jose"/>
    <s v="DP"/>
    <d v="2026-05-11T00:00:00"/>
    <x v="95"/>
    <x v="5"/>
    <x v="8"/>
    <n v="12"/>
    <d v="2026-05-25T00:00:00"/>
    <m/>
    <m/>
    <x v="0"/>
    <s v="N/A"/>
    <d v="2026-05-11T00:00:00"/>
    <s v="N/A"/>
    <s v="N/A"/>
    <s v="ASIGNADO A COMUNIDADES ENERGÉTICAS"/>
    <n v="4"/>
    <x v="1"/>
    <n v="5"/>
    <x v="0"/>
  </r>
  <r>
    <s v="1-2026-021669"/>
    <d v="2026-05-08T00:00:00"/>
    <s v="Citación notificación Personal EMSA"/>
    <s v="Electrificadora del Meta S.A E.S.P. - EMSA"/>
    <s v="DP"/>
    <d v="2026-05-08T00:00:00"/>
    <x v="95"/>
    <x v="5"/>
    <x v="20"/>
    <n v="12"/>
    <d v="2026-05-27T00:00:00"/>
    <m/>
    <m/>
    <x v="1"/>
    <s v="2-2026-021546"/>
    <d v="2026-05-20T00:00:00"/>
    <s v="N/A"/>
    <s v="N/A"/>
    <m/>
    <n v="8"/>
    <x v="1"/>
    <n v="3"/>
    <x v="0"/>
  </r>
  <r>
    <s v="1-2026-021847"/>
    <d v="2026-05-11T00:00:00"/>
    <s v=" Información de traslado EXT26-00068018 - 08 mayo 2026 RespuestaRadicado"/>
    <s v="Presidencia de la Republica"/>
    <s v="DP"/>
    <d v="2026-05-11T00:00:00"/>
    <x v="95"/>
    <x v="5"/>
    <x v="16"/>
    <n v="12"/>
    <d v="2026-05-28T00:00:00"/>
    <m/>
    <m/>
    <x v="1"/>
    <s v="2-2026-020455"/>
    <d v="2026-05-11T00:00:00"/>
    <s v="N/A"/>
    <s v="N/A"/>
    <m/>
    <n v="1"/>
    <x v="1"/>
    <n v="0"/>
    <x v="0"/>
  </r>
  <r>
    <s v="1-2026-016809"/>
    <d v="2026-04-14T00:00:00"/>
    <s v="Propuesta preliminar para estructurar, con participación estratégica de GECELCA, un_x000a_proyecto solar fotovoltaico de aproximadamente 200 MW asociado al punto de conexión de_x000a_Termoguajira, con un esquema de PPA de largo plazo que permita cierre financiero y resulte_x000a_atractivo para inversionistas._x000a_"/>
    <s v="GO COMPANY"/>
    <s v="DP"/>
    <d v="2026-05-11T00:00:00"/>
    <x v="95"/>
    <x v="5"/>
    <x v="17"/>
    <n v="12"/>
    <d v="2026-04-30T00:00:00"/>
    <m/>
    <s v="ASIGNÓ A OTRA DEPENDENCIA"/>
    <x v="1"/>
    <s v="N/A"/>
    <d v="2026-05-13T00:00:00"/>
    <s v="N/A"/>
    <s v="N/A"/>
    <s v="ASIGNADO AL ASESOR JORGE ANDRES CRISTANCHO GOMEZ"/>
    <n v="21"/>
    <x v="0"/>
    <n v="27"/>
    <x v="0"/>
  </r>
  <r>
    <s v="1-2026-019265"/>
    <d v="2026-04-27T00:00:00"/>
    <s v="“PROYECTO DE SISTEMAS DE ENERGÍA SOLAR PARA VIVIENDA RURAL, VEREDA ATARDECER, CORREGIMIENTO CALIBIO, MUNICIPIO DE POPAYÁN, DEPARTAMENTO DEL CAUCA – OCCIDENTE”"/>
    <s v="Cauca Universal"/>
    <s v="DP"/>
    <d v="2026-05-11T00:00:00"/>
    <x v="95"/>
    <x v="5"/>
    <x v="11"/>
    <n v="12"/>
    <d v="2026-05-14T00:00:00"/>
    <m/>
    <s v="ASIGNÓ A OTRA DEPENDENCIA"/>
    <x v="1"/>
    <s v="N/A"/>
    <d v="2026-05-12T00:00:00"/>
    <s v="N/A"/>
    <s v="N/A"/>
    <s v="ASIGNADO A COLOMBIA SOLAR"/>
    <n v="11"/>
    <x v="1"/>
    <n v="14"/>
    <x v="0"/>
  </r>
  <r>
    <s v="1-2026-019816"/>
    <d v="2026-04-29T00:00:00"/>
    <s v="Invitación mesa técnica de seguimiento hidrológico a embalses y socialización de la circular No. 028 del 16 de abril de 2026"/>
    <s v="Gestión del riesgo"/>
    <s v="DP"/>
    <d v="2026-05-11T00:00:00"/>
    <x v="95"/>
    <x v="5"/>
    <x v="4"/>
    <n v="12"/>
    <d v="2026-05-19T00:00:00"/>
    <m/>
    <m/>
    <x v="0"/>
    <s v="N/A"/>
    <d v="2026-05-21T00:00:00"/>
    <s v="N/A"/>
    <s v="N/A"/>
    <m/>
    <n v="15"/>
    <x v="0"/>
    <n v="12"/>
    <x v="0"/>
  </r>
  <r>
    <s v="1-2026-021597"/>
    <d v="2026-05-08T00:00:00"/>
    <s v="Derecho de petición de consulta – Alcance y obligatoriedad de la adición de los 300 puntos básicos al riesgo de cartera (RCi,j,m) según el Decreto MME 40272 de 2020 en el Régimen Transitorio Especial. Radicados CREG: E2026004205"/>
    <s v="Comision de Regulacion de Energia Gas Comision de Regulacion de Energia Gas"/>
    <s v="DP"/>
    <d v="2026-05-11T00:00:00"/>
    <x v="95"/>
    <x v="5"/>
    <x v="15"/>
    <n v="12"/>
    <d v="2026-05-27T00:00:00"/>
    <m/>
    <s v="ASIGNÓ A OTRA DEPENDENCIA"/>
    <x v="1"/>
    <s v="N/A"/>
    <d v="2026-05-13T00:00:00"/>
    <s v="N/A"/>
    <s v="N/A"/>
    <s v="ASIGNADO A LA OARE"/>
    <n v="4"/>
    <x v="1"/>
    <n v="3"/>
    <x v="0"/>
  </r>
  <r>
    <s v="1-2026-021630"/>
    <d v="2026-05-08T00:00:00"/>
    <s v="Respuesta al oficio 2-2026-019051 "/>
    <s v="Autoridad Nacional de Licencias Ambientales - ANLA"/>
    <s v="DP"/>
    <d v="2026-05-11T00:00:00"/>
    <x v="95"/>
    <x v="5"/>
    <x v="8"/>
    <n v="12"/>
    <d v="2026-05-27T00:00:00"/>
    <m/>
    <m/>
    <x v="0"/>
    <s v="N/A"/>
    <d v="2026-05-12T00:00:00"/>
    <s v="N/A"/>
    <s v="N/A"/>
    <s v="ASIGNADO A LA OAAS"/>
    <n v="3"/>
    <x v="1"/>
    <n v="3"/>
    <x v="0"/>
  </r>
  <r>
    <s v="1-2026-021722"/>
    <d v="2026-05-08T00:00:00"/>
    <s v="RESPUESTA A REPORTE DE NUEVOS USUARIOS RURALES"/>
    <s v="EMSERPUCAR"/>
    <s v="ACUSES DE RECIBIDO"/>
    <d v="2026-05-11T00:00:00"/>
    <x v="95"/>
    <x v="5"/>
    <x v="14"/>
    <n v="12"/>
    <d v="2026-05-27T00:00:00"/>
    <m/>
    <m/>
    <x v="1"/>
    <s v="2-2026-020855"/>
    <d v="2026-05-13T00:00:00"/>
    <s v="N/A"/>
    <s v="N/A"/>
    <s v="Acuse de recibido radicado MME 1-2026-021722 Reporte nuevos_x000a_usuarios"/>
    <n v="4"/>
    <x v="1"/>
    <n v="3"/>
    <x v="0"/>
  </r>
  <r>
    <s v="1-2026-021747"/>
    <d v="2026-05-08T00:00:00"/>
    <s v="Respuesta traslado radicado MME - 1-2026-011590."/>
    <s v="Unidad de Planeación Minero Energética - UPME"/>
    <s v="DP"/>
    <d v="2026-05-11T00:00:00"/>
    <x v="95"/>
    <x v="5"/>
    <x v="8"/>
    <n v="12"/>
    <d v="2026-05-27T00:00:00"/>
    <m/>
    <m/>
    <x v="0"/>
    <s v="N/A"/>
    <d v="2026-05-12T00:00:00"/>
    <s v="N/A"/>
    <s v="N/A"/>
    <s v="ASIGNADO A LA OARE"/>
    <n v="3"/>
    <x v="1"/>
    <n v="3"/>
    <x v="0"/>
  </r>
  <r>
    <s v="1-2026-021921"/>
    <d v="2026-05-11T00:00:00"/>
    <s v="SOLICITUD DE REUNION Y DIALOGO INTERCULTURAL CON CELSIA-TESORITO"/>
    <s v=" Comunidad Indígena Zenú La Libertad De Pica – Pica Viejo Puerto Libertador – Córdoba"/>
    <s v="DP"/>
    <d v="2026-05-11T00:00:00"/>
    <x v="95"/>
    <x v="5"/>
    <x v="8"/>
    <n v="12"/>
    <d v="2026-05-28T00:00:00"/>
    <m/>
    <m/>
    <x v="0"/>
    <s v="N/A"/>
    <d v="2026-05-12T00:00:00"/>
    <s v="N/A"/>
    <s v="N/A"/>
    <s v="ASIGNADO A LA OAAS"/>
    <n v="2"/>
    <x v="1"/>
    <n v="0"/>
    <x v="0"/>
  </r>
  <r>
    <s v="1-2026-021968"/>
    <d v="2026-05-11T00:00:00"/>
    <s v="Solicito certificación de la existencia actualmente de acueducto, agua potable, alcantarillado y saneamiento ambiental en el Corregimiento El Valle del Municipio de Bahía Solano – Chocó"/>
    <s v="Ramiro saavedra mosquera"/>
    <s v="TRASLADO POR COMPETENCIA"/>
    <d v="2026-05-11T00:00:00"/>
    <x v="95"/>
    <x v="5"/>
    <x v="16"/>
    <n v="12"/>
    <d v="2026-05-28T00:00:00"/>
    <m/>
    <m/>
    <x v="1"/>
    <s v="2-2026-020857"/>
    <d v="2026-05-13T00:00:00"/>
    <s v="2-2026-020726"/>
    <d v="2026-05-12T00:00:00"/>
    <s v="Se traslada a la SSPD"/>
    <n v="3"/>
    <x v="1"/>
    <n v="0"/>
    <x v="2"/>
  </r>
  <r>
    <s v="1-2026-021981"/>
    <d v="2026-05-11T00:00:00"/>
    <s v="IMPLEMENTACION DEL COMPLEJO DE GENERACIÓN ENERGETICA DEL CATATUMBO."/>
    <s v="Alcaldia Sardinata"/>
    <s v="TRASLADO POR COMPETENCIA"/>
    <d v="2026-05-11T00:00:00"/>
    <x v="95"/>
    <x v="5"/>
    <x v="17"/>
    <n v="12"/>
    <d v="2026-05-28T00:00:00"/>
    <m/>
    <m/>
    <x v="1"/>
    <s v="2-2026-023539"/>
    <d v="2026-05-28T00:00:00"/>
    <s v="2-2026-023508"/>
    <d v="2026-05-27T00:00:00"/>
    <s v="ASIGNADO A DIRECCIÓN DE MINERIA EMPRESARIAL, EL 21 DE MAYO LO DEVUELVEN "/>
    <n v="13"/>
    <x v="0"/>
    <n v="0"/>
    <x v="1"/>
  </r>
  <r>
    <s v="1-2026-020374"/>
    <d v="2026-05-04T00:00:00"/>
    <s v="SITUACIÓN ACTUAL DEL MERCADO, LIQUIDEZ, FENÓMENO DE EL NIÑO Y_x000a_RECOMENDACIONES"/>
    <s v="ASOCODIS"/>
    <s v="DP"/>
    <d v="2026-05-12T00:00:00"/>
    <x v="96"/>
    <x v="5"/>
    <x v="8"/>
    <n v="12"/>
    <d v="2026-05-21T00:00:00"/>
    <m/>
    <m/>
    <x v="0"/>
    <s v="N/A"/>
    <d v="2026-05-12T00:00:00"/>
    <s v="N/A"/>
    <s v="N/A"/>
    <s v="ASIGNADO A SUBSIDIOS"/>
    <n v="7"/>
    <x v="1"/>
    <n v="8"/>
    <x v="0"/>
  </r>
  <r>
    <s v="1-2026-018985"/>
    <d v="2026-04-24T00:00:00"/>
    <s v="Invitación a mesa técnica sobre crisis de energía y conectividad"/>
    <s v="Defensoría del Pueblo"/>
    <s v="OTROS "/>
    <d v="2026-05-12T00:00:00"/>
    <x v="96"/>
    <x v="5"/>
    <x v="30"/>
    <n v="12"/>
    <d v="2026-05-13T00:00:00"/>
    <m/>
    <m/>
    <x v="1"/>
    <s v="2-2026-021167"/>
    <d v="2026-05-15T00:00:00"/>
    <s v="N/A"/>
    <s v="N/A"/>
    <m/>
    <n v="15"/>
    <x v="0"/>
    <n v="18"/>
    <x v="0"/>
  </r>
  <r>
    <s v="1-2026-021892"/>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1985"/>
    <d v="2026-05-11T00:00:00"/>
    <s v="Comentarios a Pliegos y Bases de Condiciones Específicas  - Resolución 40208 &quot;por la cual se convoca y define el mecanismo de contratación a largo plazo de energía eléctrica, en cumplimiento de los objetivos y lineamientos establecidos en el artículo 1, numeral 2.2.3.8.10.1 del Decreto 1091 de 2025&quot;"/>
    <s v="Air-e S.A.S. E.S.P"/>
    <s v="OTROS "/>
    <d v="2026-05-12T00:00:00"/>
    <x v="96"/>
    <x v="5"/>
    <x v="8"/>
    <n v="12"/>
    <d v="2026-05-28T00:00:00"/>
    <m/>
    <m/>
    <x v="0"/>
    <s v="N/A"/>
    <d v="2026-05-12T00:00:00"/>
    <s v="N/A"/>
    <s v="N/A"/>
    <s v="ASIGNADO A LA OARE"/>
    <n v="2"/>
    <x v="1"/>
    <n v="1"/>
    <x v="0"/>
  </r>
  <r>
    <s v="1-2026-021893"/>
    <d v="2026-05-11T00:00:00"/>
    <s v="Reiteración solicitud información para Décimo Informe de Seguimiento a los recursos destinados al Posconflicto."/>
    <s v="Contraloría General de la Republica - CGR"/>
    <s v="OTROS "/>
    <d v="2026-05-12T00:00:00"/>
    <x v="96"/>
    <x v="5"/>
    <x v="10"/>
    <n v="12"/>
    <d v="2026-05-28T00:00:00"/>
    <m/>
    <s v="ASIGNÓ A OTRA DEPENDENCIA"/>
    <x v="1"/>
    <s v="1-2026-021893"/>
    <d v="2026-12-05T00:00:00"/>
    <s v="N/A"/>
    <s v="N/A"/>
    <s v="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
    <n v="140"/>
    <x v="0"/>
    <n v="1"/>
    <x v="0"/>
  </r>
  <r>
    <s v="1-2026-0219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2002"/>
    <d v="2026-05-11T00:00:00"/>
    <s v="Derecho de petición demanda esencial de gases combustibles y afectación a derechos fundamentales"/>
    <s v=" C.I. Melo Arango S.A.S."/>
    <s v="DP"/>
    <d v="2026-05-12T00:00:00"/>
    <x v="96"/>
    <x v="5"/>
    <x v="15"/>
    <n v="12"/>
    <d v="2026-05-28T00:00:00"/>
    <d v="2026-05-13T00:00:00"/>
    <s v="ASIGNÓ A OTRA DEPENDENCIA"/>
    <x v="2"/>
    <s v="N/A"/>
    <s v="N/A"/>
    <s v="N/A"/>
    <s v="N/A"/>
    <s v="ASIGNADO A LA OAAS"/>
    <s v=""/>
    <x v="1"/>
    <n v="1"/>
    <x v="0"/>
  </r>
  <r>
    <s v="1-2026-022017"/>
    <d v="2026-05-11T00:00:00"/>
    <s v="Experiencia en la instalación de AGPE y GD"/>
    <s v="Comision de Regulacion de Energia Gas"/>
    <s v="DP"/>
    <d v="2026-05-12T00:00:00"/>
    <x v="96"/>
    <x v="5"/>
    <x v="16"/>
    <n v="12"/>
    <d v="2026-05-28T00:00:00"/>
    <m/>
    <s v="ASIGNÓ A OTRA DEPENDENCIA"/>
    <x v="2"/>
    <s v="N/A"/>
    <s v="N/A"/>
    <s v="N/A"/>
    <s v="N/A"/>
    <s v="Se solicita reasignar al profesional Orlando Rojas Duarte, de Oficina de Asuntos Regulatorios y Empresariales, el cual dio tramite de traslado a la CREG, mediante Radicado de salida No.: 2-2026-003934 de fecha: 11-02-2026"/>
    <s v=""/>
    <x v="1"/>
    <n v="1"/>
    <x v="0"/>
  </r>
  <r>
    <s v="1-2026-022021"/>
    <d v="2026-05-11T00:00:00"/>
    <s v="Solicitud de apoyo para acceso a energía y mejoramiento vial_x000a_en la vereda San José de la Poyata"/>
    <s v="Mariale Marin"/>
    <s v="DP"/>
    <d v="2026-05-12T00:00:00"/>
    <x v="96"/>
    <x v="5"/>
    <x v="17"/>
    <n v="12"/>
    <d v="2026-05-28T00:00:00"/>
    <m/>
    <m/>
    <x v="1"/>
    <s v="2-2026-020864"/>
    <d v="2026-05-13T00:00:00"/>
    <m/>
    <m/>
    <m/>
    <n v="3"/>
    <x v="1"/>
    <n v="1"/>
    <x v="0"/>
  </r>
  <r>
    <s v="1-2026-022026"/>
    <d v="2026-05-11T00:00:00"/>
    <s v="Respuesta a existencia de infraestructura, proyectos sectoriales y posibles superposiciones"/>
    <s v="Unidad de Planeación Minero Energética - UPME"/>
    <s v="DP"/>
    <d v="2026-05-12T00:00:00"/>
    <x v="96"/>
    <x v="5"/>
    <x v="8"/>
    <n v="12"/>
    <d v="2026-05-28T00:00:00"/>
    <m/>
    <m/>
    <x v="0"/>
    <s v="N/A"/>
    <d v="2026-05-13T00:00:00"/>
    <s v="N/A"/>
    <s v="N/A"/>
    <s v="ASIGNADO A LA OARE"/>
    <n v="3"/>
    <x v="1"/>
    <n v="1"/>
    <x v="0"/>
  </r>
  <r>
    <s v="1-2026-022056"/>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_x0009__x000a_1-2026-022055"/>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58"/>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62"/>
    <d v="2026-05-11T00:00:00"/>
    <s v="Informe trimestral de avance de proyectos de transmisión objeto de convocatorias públicas. Período del 1 de enero al 31 de marzo de 2026."/>
    <s v="Unidad de Planeación Minero Energética - UPME"/>
    <s v="DP"/>
    <d v="2026-05-12T00:00:00"/>
    <x v="96"/>
    <x v="5"/>
    <x v="19"/>
    <n v="12"/>
    <d v="2026-05-28T00:00:00"/>
    <m/>
    <m/>
    <x v="0"/>
    <s v="N/A"/>
    <d v="2026-05-21T00:00:00"/>
    <s v="N/A"/>
    <s v="N/A"/>
    <s v="Se archiva con autorización de Martha Barreto. La comunicación es netamente informativa respecto al resultado de una convocatoria UPME. No requiere respuesta."/>
    <n v="8"/>
    <x v="1"/>
    <n v="1"/>
    <x v="0"/>
  </r>
  <r>
    <s v="1-2026-022070"/>
    <d v="2026-05-11T00:00:00"/>
    <s v="Respuesta la radicado 2-2026-015725"/>
    <s v="Notificaciones PQR´s ESSA"/>
    <s v="DP"/>
    <d v="2026-05-12T00:00:00"/>
    <x v="96"/>
    <x v="5"/>
    <x v="20"/>
    <n v="12"/>
    <d v="2026-05-28T00:00:00"/>
    <m/>
    <m/>
    <x v="1"/>
    <s v="2-2026-021547"/>
    <d v="2026-05-20T00:00:00"/>
    <s v="N/A"/>
    <s v="N/A"/>
    <m/>
    <n v="7"/>
    <x v="1"/>
    <n v="1"/>
    <x v="0"/>
  </r>
  <r>
    <s v="1-2026-022096"/>
    <d v="2026-05-11T00:00:00"/>
    <s v="REPORTE DE SITUACIONES DE FUERZA MAYOR DERIVADAS DE ALTERACIONES DE ORDEN PÚBLICO CON IMPACTO EN LA FECHA DE PUESTA EN OPERACIÓN DEL PROYECTO UPME 04-2014. SOLICITUD DE ARTICULACIÓN Y MEDIDAS INSTITU"/>
    <s v="ENLAZA - Grupo Energía Bogotá S.A.S E.S.P"/>
    <s v="DP"/>
    <d v="2026-05-12T00:00:00"/>
    <x v="96"/>
    <x v="5"/>
    <x v="8"/>
    <n v="12"/>
    <d v="2026-05-28T00:00:00"/>
    <m/>
    <m/>
    <x v="0"/>
    <s v="N/A"/>
    <d v="2026-05-12T00:00:00"/>
    <s v="N/A"/>
    <s v="N/A"/>
    <s v="ASIGNADO A LA OAAS"/>
    <n v="2"/>
    <x v="1"/>
    <n v="1"/>
    <x v="0"/>
  </r>
  <r>
    <s v="1-2026-022158"/>
    <d v="2026-05-12T00:00:00"/>
    <s v="DERECHO DE PETICIÓN - Solicitud de respuesta caso VEH_GEE202628036, Certificado de UPME para Beneficios tributarios"/>
    <s v="Alberto Gómex Porras"/>
    <s v="TRASLADO POR COMPETENCIA"/>
    <d v="2026-05-12T00:00:00"/>
    <x v="96"/>
    <x v="5"/>
    <x v="15"/>
    <n v="12"/>
    <d v="2026-05-29T00:00:00"/>
    <m/>
    <m/>
    <x v="1"/>
    <s v="2-2026-020967"/>
    <d v="2026-05-14T00:00:00"/>
    <s v="2-2026-020859"/>
    <d v="2026-05-13T00:00:00"/>
    <m/>
    <n v="3"/>
    <x v="1"/>
    <n v="0"/>
    <x v="2"/>
  </r>
  <r>
    <s v="1-2026-022186"/>
    <d v="2026-05-12T00:00:00"/>
    <s v="Respuesta a: Pregunta sobre el Índice de Pobreza_x000a_Energética de la solicitud identificada con Radicado UPME No._x000a_202601110152642, Radicado MME 1-2026-015751._x000a_"/>
    <s v="Unidad de Planeación Minero Energética - UPME"/>
    <s v="DP"/>
    <d v="2026-05-12T00:00:00"/>
    <x v="96"/>
    <x v="5"/>
    <x v="8"/>
    <n v="12"/>
    <d v="2026-05-29T00:00:00"/>
    <m/>
    <m/>
    <x v="0"/>
    <s v="N/A"/>
    <d v="2026-05-12T00:00:00"/>
    <s v="N/A"/>
    <s v="N/A"/>
    <s v="ASIGNADO A DEE PROFESIONAL Natalia Ortega Viscaino"/>
    <n v="1"/>
    <x v="1"/>
    <n v="0"/>
    <x v="0"/>
  </r>
  <r>
    <s v="1-2026-022243"/>
    <d v="2026-05-12T00:00:00"/>
    <s v="Respuesta al Radicado No.: 2-2026-015870 "/>
    <s v="Notificaciones PQR´s ESSA"/>
    <s v="DP"/>
    <d v="2026-05-12T00:00:00"/>
    <x v="96"/>
    <x v="5"/>
    <x v="7"/>
    <n v="12"/>
    <d v="2026-05-29T00:00:00"/>
    <m/>
    <m/>
    <x v="1"/>
    <s v="2-2026-020969"/>
    <d v="2026-05-14T00:00:00"/>
    <s v="N/A"/>
    <s v="N/A"/>
    <s v="La respuesta enviada por ESSA se remitio al peticionario mediante radicado MME No. 2-2026-020992 de fecha 14052026"/>
    <n v="3"/>
    <x v="1"/>
    <n v="0"/>
    <x v="0"/>
  </r>
  <r>
    <s v="1-2026-022264"/>
    <d v="2026-05-12T00:00:00"/>
    <s v="respuesta dada al señor HAROL GUZMAN-radicado # 2-2026-009913 del_x000a_21/03/2026"/>
    <s v="Emelce S.A. E.S.P."/>
    <s v="DP"/>
    <d v="2026-05-12T00:00:00"/>
    <x v="96"/>
    <x v="5"/>
    <x v="23"/>
    <n v="12"/>
    <d v="2026-05-29T00:00:00"/>
    <m/>
    <m/>
    <x v="0"/>
    <s v="N/A"/>
    <d v="2026-05-13T00:00:00"/>
    <s v="N/A"/>
    <s v="N/A"/>
    <s v="Corresponde a la Costancia de envio al peticionario Harol Guzman "/>
    <n v="2"/>
    <x v="1"/>
    <n v="0"/>
    <x v="0"/>
  </r>
  <r>
    <s v="1-2026-022273"/>
    <d v="2026-05-12T00:00:00"/>
    <s v="Respuesta al radicado UPME No. 20261110059542. Traslado por_x000a_competencias derecho de petición con radicado 1-2026-006913 sobre &quot;solicitud de_x000a_análisis y acciones institucionales para la evaluación de la instalación de un punto_x000a_de abastecimiento de gas en la vereda La Cubillera, municipio de Granada, Meta&quot;_x000a_del H.S. Fabián Diaz.”_x000a_"/>
    <s v="Unidad de Planeación Minero Energética - UPME"/>
    <s v="DP"/>
    <d v="2026-05-12T00:00:00"/>
    <x v="96"/>
    <x v="5"/>
    <x v="8"/>
    <n v="12"/>
    <d v="2026-05-29T00:00:00"/>
    <m/>
    <m/>
    <x v="0"/>
    <s v="N/A"/>
    <d v="2026-05-12T00:00:00"/>
    <s v="N/A"/>
    <s v="N/A"/>
    <s v="ASOGNADO A GRUPO DE ASUNTOS LEGISLATIVOS"/>
    <n v="1"/>
    <x v="1"/>
    <n v="0"/>
    <x v="0"/>
  </r>
  <r>
    <s v="1-2026-022304"/>
    <d v="2026-05-12T00:00:00"/>
    <s v="DENUNCIA FORMAL: DENUNCIA URGENTE: Crisis de salubridad, vulneración al derecho al agua y falla sistemática - NIC: 7991911"/>
    <s v="Paola Fernanda Villamil Rodríguez"/>
    <s v="TRASLADO POR COMPETENCIA"/>
    <d v="2026-05-12T00:00:00"/>
    <x v="96"/>
    <x v="5"/>
    <x v="16"/>
    <n v="12"/>
    <d v="2026-05-29T00:00:00"/>
    <m/>
    <m/>
    <x v="1"/>
    <s v="2-2026-020863"/>
    <d v="2026-05-13T00:00:00"/>
    <s v="2-2026-020736"/>
    <d v="2026-05-13T00:00:00"/>
    <s v="Se traslada a la SSPD"/>
    <n v="2"/>
    <x v="1"/>
    <n v="0"/>
    <x v="2"/>
  </r>
  <r>
    <s v="1-2026-022364"/>
    <d v="2026-05-12T00:00:00"/>
    <s v="Acción Preventiva Nro. 299/2026+REQUERIMIENTO POR PRESUNTO INCUMPLIMIENTO DEL ACTA DE COMPROMISOS DEL 28 DE NOVIEMBRE DE 2014 SUSCRITA ENTRE EMGESA S.A. E.S.P. (HOY ENEL COLOMBIA) Y EL GRUPO ASOCIATIV_x0009_"/>
    <s v="Personería Municipal"/>
    <s v="DP"/>
    <d v="2026-05-12T00:00:00"/>
    <x v="96"/>
    <x v="5"/>
    <x v="17"/>
    <n v="12"/>
    <d v="2026-05-29T00:00:00"/>
    <m/>
    <s v="ASIGNÓ A OTRA DEPENDENCIA"/>
    <x v="1"/>
    <s v="N/A"/>
    <d v="2026-05-14T00:00:00"/>
    <s v="N/A"/>
    <s v="N/A"/>
    <s v="ASIGNADO A LA OARE"/>
    <n v="3"/>
    <x v="1"/>
    <n v="0"/>
    <x v="0"/>
  </r>
  <r>
    <s v="1-2026-022159"/>
    <d v="2026-05-12T00:00:00"/>
    <s v="Doctor EDWIN PALMA EGEA Ministro de Minas y Energía de Colombia menergia@minenergia.gov.co Calle 43 # 57-31, Centro Administrativo Nacional (CAN) Bogotà D.C. Asunto: DERECHO DE PETICIÓN – ARTICULO 23"/>
    <s v="Pedro Claver Bolívar Cardona"/>
    <s v="DP"/>
    <d v="2026-05-12T00:00:00"/>
    <x v="96"/>
    <x v="5"/>
    <x v="15"/>
    <n v="12"/>
    <d v="2026-05-29T00:00:00"/>
    <m/>
    <s v="ASIGNÓ A OTRA DEPENDENCIA"/>
    <x v="1"/>
    <s v="N/A"/>
    <d v="2026-05-14T00:00:00"/>
    <s v="N/A"/>
    <s v="N/A"/>
    <s v="ASIGANDO A COLOMBIA SOLAR"/>
    <n v="3"/>
    <x v="1"/>
    <n v="0"/>
    <x v="0"/>
  </r>
  <r>
    <s v="_x0009__x000a_1-2026-022532"/>
    <d v="2026-05-13T00:00:00"/>
    <s v="Información nuevos usuarios rurales Marzo"/>
    <s v="EPM"/>
    <s v="ACUSES DE RECIBIDO"/>
    <d v="2026-05-13T00:00:00"/>
    <x v="97"/>
    <x v="5"/>
    <x v="14"/>
    <n v="12"/>
    <d v="2026-06-01T00:00:00"/>
    <m/>
    <m/>
    <x v="1"/>
    <s v="2-2026-021161"/>
    <d v="2026-05-15T00:00:00"/>
    <s v="N/A"/>
    <s v="N/A"/>
    <s v="Acuse de recibido radicados MME 1-2026-022532 / 1-2026-022563_x000a_Reporte nuevos usuarios"/>
    <n v="3"/>
    <x v="1"/>
    <n v="0"/>
    <x v="0"/>
  </r>
  <r>
    <s v="1-2026-022534"/>
    <d v="2026-05-13T00:00:00"/>
    <s v="Información nuevos usuarios rurales Abril"/>
    <s v="EPM"/>
    <s v="ACUSES DE RECIBIDO"/>
    <d v="2026-05-13T00:00:00"/>
    <x v="97"/>
    <x v="5"/>
    <x v="14"/>
    <n v="12"/>
    <d v="2026-06-01T00:00:00"/>
    <m/>
    <m/>
    <x v="1"/>
    <s v="2-2026-021163"/>
    <d v="2026-05-15T00:00:00"/>
    <s v="N/A"/>
    <s v="N/A"/>
    <s v="Acuse de recibido radicados MME 1-2026-022534 / 1-2026-022566_x000a_Reporte nuevos usuarios"/>
    <n v="3"/>
    <x v="1"/>
    <n v="0"/>
    <x v="0"/>
  </r>
  <r>
    <s v="1-2026-022563"/>
    <d v="2026-05-13T00:00:00"/>
    <s v="Información nuevos usuarios rurales"/>
    <s v="EPM"/>
    <s v="ACUSES DE RECIBIDO"/>
    <d v="2026-05-13T00:00:00"/>
    <x v="97"/>
    <x v="5"/>
    <x v="14"/>
    <n v="12"/>
    <d v="2026-06-01T00:00:00"/>
    <m/>
    <m/>
    <x v="1"/>
    <s v="2-2026-021161"/>
    <d v="2026-05-15T00:00:00"/>
    <s v="N/A"/>
    <s v="N/A"/>
    <s v="Acuse de recibido radicados MME 1-2026-022532 / 1-2026-022563_x000a_Reporte nuevos usuarios"/>
    <n v="3"/>
    <x v="1"/>
    <n v="0"/>
    <x v="0"/>
  </r>
  <r>
    <s v="1-2026-022566"/>
    <d v="2026-05-13T00:00:00"/>
    <s v="Información nuevos usuarios rurales"/>
    <s v="EPM"/>
    <s v="ACUSES DE RECIBIDO"/>
    <d v="2026-05-13T00:00:00"/>
    <x v="97"/>
    <x v="5"/>
    <x v="14"/>
    <n v="12"/>
    <d v="2026-06-01T00:00:00"/>
    <m/>
    <m/>
    <x v="1"/>
    <s v="2-2026-021163"/>
    <d v="2026-05-15T00:00:00"/>
    <s v="N/A"/>
    <s v="N/A"/>
    <s v="Acuse de recibido radicados MME 1-2026-022534 / 1-2026-022566_x000a_Reporte nuevos usuarios"/>
    <n v="3"/>
    <x v="1"/>
    <n v="0"/>
    <x v="0"/>
  </r>
  <r>
    <s v="3-2026-026606"/>
    <d v="2026-05-14T00:00:00"/>
    <s v="Traslado por competencia, solicitud de información prestación del servicio en Puerto Carreño - ASOCAPITALES. Radicado 1-2026-021496 del 7 de mayo de 2026."/>
    <s v="Dirección de Energía Eléctrica"/>
    <s v="TRASLADO POR COMPETENCIA"/>
    <d v="2026-05-14T00:00:00"/>
    <x v="98"/>
    <x v="5"/>
    <x v="19"/>
    <n v="12"/>
    <d v="2026-06-02T00:00:00"/>
    <m/>
    <m/>
    <x v="1"/>
    <s v="3-2026-027455"/>
    <d v="2026-05-21T00:00:00"/>
    <s v="2-2026-021278"/>
    <d v="2026-05-15T00:00:00"/>
    <m/>
    <n v="5"/>
    <x v="1"/>
    <n v="0"/>
    <x v="2"/>
  </r>
  <r>
    <s v="1-2026-021486"/>
    <d v="2026-05-07T00:00:00"/>
    <s v="Fw: Solicitud de protección de derechos e intereses colectivos previo a interponer acción popular por las fallas estructurales en el sistema de energía eléctrica de Puerto Carreño."/>
    <s v="Asociación Colombiana de Ciudades Capitales"/>
    <s v="DP"/>
    <d v="2026-05-14T00:00:00"/>
    <x v="98"/>
    <x v="5"/>
    <x v="19"/>
    <n v="12"/>
    <d v="2026-05-26T00:00:00"/>
    <m/>
    <m/>
    <x v="1"/>
    <s v="2-2026-021387"/>
    <d v="2026-05-19T00:00:00"/>
    <s v="2-2026-021278"/>
    <d v="2026-05-15T00:00:00"/>
    <m/>
    <n v="8"/>
    <x v="1"/>
    <n v="7"/>
    <x v="1"/>
  </r>
  <r>
    <s v="1-2026-022113"/>
    <d v="2026-05-12T00:00:00"/>
    <s v=" Respuesta al Radicado Ministerio de Mininas y Energía: 2-2026-015725"/>
    <s v="Electrificadora de Santander S.A. E.S.P - Essa"/>
    <s v="DP"/>
    <d v="2026-05-14T00:00:00"/>
    <x v="98"/>
    <x v="5"/>
    <x v="24"/>
    <n v="12"/>
    <d v="2026-05-29T00:00:00"/>
    <m/>
    <m/>
    <x v="1"/>
    <s v="2-2026-021543"/>
    <d v="2026-05-19T00:00:00"/>
    <m/>
    <m/>
    <m/>
    <n v="5"/>
    <x v="1"/>
    <n v="2"/>
    <x v="0"/>
  </r>
  <r>
    <s v="1-2026-022169"/>
    <d v="2026-05-12T00:00:00"/>
    <s v="** POSIBLE SPAM *** S.O.S. 19 noches sin Energía Eléctrica en Palomino, Guajira PQRSD"/>
    <s v="Ingrid Parada"/>
    <s v="TRASLADO POR COMPETENCIA"/>
    <d v="2026-05-14T00:00:00"/>
    <x v="98"/>
    <x v="5"/>
    <x v="16"/>
    <n v="12"/>
    <d v="2026-05-29T00:00:00"/>
    <m/>
    <m/>
    <x v="1"/>
    <s v="2-2026-021541"/>
    <d v="2026-05-19T00:00:00"/>
    <s v="2-2026-021404"/>
    <d v="2026-05-19T00:00:00"/>
    <s v="Se traslada a la SSPD"/>
    <n v="5"/>
    <x v="1"/>
    <n v="2"/>
    <x v="2"/>
  </r>
  <r>
    <s v="1-2026-022271"/>
    <d v="2026-05-12T00:00:00"/>
    <s v="Respuesta a traslado efectuado por MINENERGIA: Registro radicado 2- 2026-015680"/>
    <s v="Agencia Nacional de Minería"/>
    <s v="DP"/>
    <d v="2026-05-14T00:00:00"/>
    <x v="98"/>
    <x v="5"/>
    <x v="8"/>
    <n v="12"/>
    <d v="2026-05-29T00:00:00"/>
    <m/>
    <m/>
    <x v="1"/>
    <s v="2-2026-021540"/>
    <d v="2026-05-19T00:00:00"/>
    <s v="2-2026-021403"/>
    <d v="2026-05-19T00:00:00"/>
    <s v="Se traslada a la SSPD"/>
    <n v="5"/>
    <x v="1"/>
    <n v="2"/>
    <x v="2"/>
  </r>
  <r>
    <s v="1-2026-022299"/>
    <d v="2026-05-12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9T00:00:00"/>
    <m/>
    <m/>
    <x v="1"/>
    <s v="2-2026-021539"/>
    <d v="2026-05-19T00:00:00"/>
    <s v="2-2026-021402"/>
    <d v="2026-05-19T00:00:00"/>
    <s v="Se traslada a la SSPD"/>
    <n v="5"/>
    <x v="1"/>
    <n v="2"/>
    <x v="2"/>
  </r>
  <r>
    <s v="1-2026-022530"/>
    <d v="2026-05-14T00:00:00"/>
    <s v="Información de resultados de la audiencia de adjudicación. Convocatoria_x000a_Pública UPME 03-2024 Compensadores Síncronos en las Subestaciones_x000a_Santa Marta 110 kV y Maicao 110 kV."/>
    <s v="Unidad De Planeación Minero Energética"/>
    <s v="DP"/>
    <d v="2026-05-14T00:00:00"/>
    <x v="98"/>
    <x v="5"/>
    <x v="19"/>
    <n v="12"/>
    <d v="2026-06-02T00:00:00"/>
    <m/>
    <m/>
    <x v="0"/>
    <s v="N/A"/>
    <d v="2026-05-21T00:00:00"/>
    <s v="N/A"/>
    <s v="N/A"/>
    <s v="Se archiva con autorización de Martha Barreto. La comunicación es netamente informativa respecto al resultado de una convocatoria UPME. No requiere respuesta."/>
    <n v="5"/>
    <x v="1"/>
    <n v="0"/>
    <x v="0"/>
  </r>
  <r>
    <s v="1-2026-022625"/>
    <d v="2026-05-14T00:00:00"/>
    <s v="Información de resultados de adjudicación. Convocatoria Pública UPME STR 05 - 2025 Segundo Circuito Nueva Montería – Rio Sinú 110 kV"/>
    <s v="XM Compañía de Expertos en Mercados S.A. E.S.P."/>
    <s v="DP"/>
    <d v="2026-05-14T00:00:00"/>
    <x v="98"/>
    <x v="5"/>
    <x v="4"/>
    <n v="12"/>
    <d v="2026-06-02T00:00:00"/>
    <m/>
    <m/>
    <x v="0"/>
    <s v="N/A"/>
    <d v="2026-05-21T00:00:00"/>
    <s v="N/A"/>
    <s v="N/A"/>
    <m/>
    <n v="5"/>
    <x v="1"/>
    <n v="0"/>
    <x v="0"/>
  </r>
  <r>
    <s v="1-2026-022676"/>
    <d v="2026-05-14T00:00:00"/>
    <s v="Respuesta a “Traslado por competencia MME 1-2026-018101”"/>
    <s v="XM Compañía de Expertos en Mercados S.A. E.S.P."/>
    <s v="DP"/>
    <d v="2026-05-14T00:00:00"/>
    <x v="98"/>
    <x v="5"/>
    <x v="4"/>
    <n v="12"/>
    <d v="2026-06-02T00:00:00"/>
    <m/>
    <m/>
    <x v="1"/>
    <s v="2-2026-022049"/>
    <d v="2026-05-21T00:00:00"/>
    <s v="N/A"/>
    <s v="N/A"/>
    <m/>
    <n v="5"/>
    <x v="1"/>
    <n v="0"/>
    <x v="0"/>
  </r>
  <r>
    <s v="1-2026-022669"/>
    <d v="2026-05-12T00:00:00"/>
    <s v="PQ-GPP-COJ-35543-26_ALCALDIA_GIGANTE_COPIA_MINENERGIA"/>
    <s v="ENEL Colombia SA ESP"/>
    <s v="DP"/>
    <d v="2026-05-14T00:00:00"/>
    <x v="98"/>
    <x v="5"/>
    <x v="8"/>
    <n v="12"/>
    <d v="2026-05-29T00:00:00"/>
    <m/>
    <m/>
    <x v="0"/>
    <s v="N/A"/>
    <d v="2026-05-14T00:00:00"/>
    <s v="N/A"/>
    <s v="N/A"/>
    <s v="ASIGNADO A LA OARE"/>
    <n v="3"/>
    <x v="1"/>
    <n v="2"/>
    <x v="0"/>
  </r>
  <r>
    <s v="1-2026-022640"/>
    <d v="2026-05-14T00:00:00"/>
    <s v="Respuesta comunicación situación de orden público con impacto en la Central Termoguajira."/>
    <s v="Ministerio de Defensa"/>
    <s v="DP"/>
    <d v="2026-05-14T00:00:00"/>
    <x v="98"/>
    <x v="5"/>
    <x v="30"/>
    <n v="12"/>
    <d v="2026-06-02T00:00:00"/>
    <m/>
    <m/>
    <x v="1"/>
    <s v="2-2026-025186"/>
    <d v="2026-06-04T00:00:00"/>
    <s v="N/A"/>
    <s v="N/A"/>
    <m/>
    <n v="15"/>
    <x v="0"/>
    <n v="0"/>
    <x v="0"/>
  </r>
  <r>
    <s v="1-2026-022679"/>
    <d v="2026-05-14T00:00:00"/>
    <s v="SOLICITUD DE REANUDACION DE CRONOGRAMA DE INSPECCIONES TECNICAS RURALES - FOTOVOLTAICAS 702"/>
    <s v="Alcaldía Municipal de Puerto Rico"/>
    <s v="DP"/>
    <d v="2026-05-14T00:00:00"/>
    <x v="98"/>
    <x v="5"/>
    <x v="8"/>
    <n v="12"/>
    <d v="2026-06-02T00:00:00"/>
    <m/>
    <m/>
    <x v="0"/>
    <s v="N/A"/>
    <d v="2026-05-14T00:00:00"/>
    <s v="N/A"/>
    <s v="N/A"/>
    <s v="ASIGNADO A SUPERVISIÓN"/>
    <n v="1"/>
    <x v="1"/>
    <n v="0"/>
    <x v="0"/>
  </r>
  <r>
    <s v="1-2026-022705"/>
    <d v="2026-05-14T00:00:00"/>
    <s v="Criticidad mantenimientos Central Hidroeléctrica El Quimbo"/>
    <s v="Enel Colombia"/>
    <s v="DP"/>
    <d v="2026-05-14T00:00:00"/>
    <x v="98"/>
    <x v="5"/>
    <x v="8"/>
    <n v="12"/>
    <d v="2026-06-02T00:00:00"/>
    <m/>
    <m/>
    <x v="0"/>
    <s v="N/A"/>
    <d v="2026-05-14T00:00:00"/>
    <s v="N/A"/>
    <s v="N/A"/>
    <s v="ASIGNADO A OAAS"/>
    <n v="1"/>
    <x v="1"/>
    <n v="0"/>
    <x v="0"/>
  </r>
  <r>
    <s v="1-2026-022710"/>
    <d v="2026-05-14T00:00:00"/>
    <s v="Solicitudes para un optimo funcionamiento del servicio de Energía en el Municipio de Simiti."/>
    <s v="Alcaldía Municipal de Simití"/>
    <s v="TRASLADO POR COMPETENCIA"/>
    <d v="2026-05-14T00:00:00"/>
    <x v="98"/>
    <x v="5"/>
    <x v="19"/>
    <n v="12"/>
    <d v="2026-06-02T00:00:00"/>
    <m/>
    <m/>
    <x v="1"/>
    <s v="2-2026-022174"/>
    <d v="2026-05-21T00:00:00"/>
    <s v="2-2026-022030"/>
    <d v="2026-05-21T00:00:00"/>
    <m/>
    <n v="5"/>
    <x v="1"/>
    <n v="0"/>
    <x v="2"/>
  </r>
  <r>
    <s v="1-2026-022622"/>
    <d v="2026-05-13T00:00:00"/>
    <s v="RADICADO SDM No-202621005784611 - RETIE"/>
    <s v="Secretaría de Movilidad de Bogotá"/>
    <s v="DP"/>
    <d v="2026-05-14T00:00:00"/>
    <x v="98"/>
    <x v="5"/>
    <x v="8"/>
    <n v="12"/>
    <d v="2026-06-01T00:00:00"/>
    <m/>
    <m/>
    <x v="0"/>
    <s v="N/A"/>
    <d v="2026-05-14T00:00:00"/>
    <s v="N/A"/>
    <s v="N/A"/>
    <s v="ASIGNADO A REGLAMENTOS"/>
    <n v="2"/>
    <x v="1"/>
    <n v="1"/>
    <x v="0"/>
  </r>
  <r>
    <s v="1-2026-022626"/>
    <d v="2026-05-13T00:00:00"/>
    <s v="Traslado OFI26-00087416 / GFPU - EMAIL"/>
    <s v="Presidencia de La Republica"/>
    <s v="DP"/>
    <d v="2026-05-14T00:00:00"/>
    <x v="98"/>
    <x v="5"/>
    <x v="17"/>
    <n v="12"/>
    <d v="2026-06-01T00:00:00"/>
    <m/>
    <s v="ASIGNÓ A OTRA DEPENDENCIA"/>
    <x v="1"/>
    <s v="N/A"/>
    <d v="2026-05-19T00:00:00"/>
    <s v="N/A"/>
    <s v="N/A"/>
    <s v="ASOGNADO A OAAS"/>
    <n v="4"/>
    <x v="1"/>
    <n v="1"/>
    <x v="0"/>
  </r>
  <r>
    <s v="1-2026-022712"/>
    <d v="2026-05-14T00:00:00"/>
    <s v="Reporte riesgos, afectaciones al orden público y solicitud de intervención institucional para la continuidad del Proyecto Línea de Transmisión La Loma Sogamoso a 500 kV"/>
    <s v="Intercolombia S.A E.S.P"/>
    <s v="DP"/>
    <d v="2026-05-14T00:00:00"/>
    <x v="98"/>
    <x v="5"/>
    <x v="8"/>
    <n v="12"/>
    <d v="2026-06-02T00:00:00"/>
    <m/>
    <m/>
    <x v="0"/>
    <s v="N/A"/>
    <d v="2026-05-14T00:00:00"/>
    <s v="N/A"/>
    <s v="N/A"/>
    <s v="ASIGNADO A OAAS"/>
    <n v="1"/>
    <x v="1"/>
    <n v="0"/>
    <x v="0"/>
  </r>
  <r>
    <s v="1-2026-022736"/>
    <d v="2026-05-14T00:00:00"/>
    <s v="DENUNCIA URGENTE 21 DIAS SIN ELECTRICIDAD U AFECTACION AL DERECHO AL AGUA"/>
    <s v="Marie Noelle Braud"/>
    <s v="TRASLADO POR COMPETENCIA"/>
    <d v="2026-05-14T00:00:00"/>
    <x v="98"/>
    <x v="5"/>
    <x v="15"/>
    <n v="12"/>
    <d v="2026-06-02T00:00:00"/>
    <m/>
    <m/>
    <x v="1"/>
    <s v="2-2026-022003"/>
    <d v="2026-05-21T00:00:00"/>
    <s v="2-2026-021920"/>
    <d v="2026-05-20T00:00:00"/>
    <m/>
    <n v="5"/>
    <x v="1"/>
    <n v="0"/>
    <x v="2"/>
  </r>
  <r>
    <s v="1-2026-022785"/>
    <d v="2026-05-14T00:00:00"/>
    <s v="** POSIBLE SPAM *** Falla en el servicio de Luz"/>
    <s v="Ricardo Sanclemente "/>
    <s v="TRASLADO POR COMPETENCIA"/>
    <d v="2026-05-14T00:00:00"/>
    <x v="98"/>
    <x v="5"/>
    <x v="16"/>
    <n v="12"/>
    <d v="2026-06-02T00:00:00"/>
    <m/>
    <m/>
    <x v="1"/>
    <s v="2-2026-021540"/>
    <d v="2026-05-19T00:00:00"/>
    <s v="2-2026-021403"/>
    <d v="2026-05-19T00:00:00"/>
    <s v="Se traslada a la SSPD"/>
    <n v="3"/>
    <x v="1"/>
    <n v="0"/>
    <x v="2"/>
  </r>
  <r>
    <s v="1-2026-022790"/>
    <d v="2026-05-14T00:00:00"/>
    <s v="** POSIBLE SPAM *** Falla en el servicio de Luz"/>
    <s v="Ricardo Sanclemente "/>
    <s v="TRASLADO POR COMPETENCIA"/>
    <d v="2026-05-14T00:00:00"/>
    <x v="98"/>
    <x v="5"/>
    <x v="16"/>
    <n v="12"/>
    <d v="2026-06-02T00:00:00"/>
    <m/>
    <m/>
    <x v="1"/>
    <s v="2-2026-021539"/>
    <d v="2026-05-19T00:00:00"/>
    <s v="2-2026-021402"/>
    <d v="2026-05-19T00:00:00"/>
    <s v="Se traslada a la SSPD"/>
    <n v="3"/>
    <x v="1"/>
    <n v="0"/>
    <x v="2"/>
  </r>
  <r>
    <s v="1-2026-022792"/>
    <d v="2026-05-14T00:00:00"/>
    <s v="Asunto. Remisión por Competencia - Referencia. PQRSD 1319491"/>
    <s v="LAURA SILENE ALVAREZ ANGARITA"/>
    <s v="DP"/>
    <d v="2026-05-14T00:00:00"/>
    <x v="98"/>
    <x v="5"/>
    <x v="16"/>
    <n v="12"/>
    <d v="2026-06-02T00:00:00"/>
    <m/>
    <m/>
    <x v="1"/>
    <s v="2-2026-021405"/>
    <d v="2026-05-19T00:00:00"/>
    <s v="N/A"/>
    <s v="N/A"/>
    <s v="Solicitud incompleta"/>
    <n v="3"/>
    <x v="1"/>
    <n v="0"/>
    <x v="0"/>
  </r>
  <r>
    <s v="1-2026-022807"/>
    <d v="2026-05-14T00:00:00"/>
    <s v="Respuesta a comunicado recibido el 13 de mayo de 2026. Contradicción de cobros e irregularidades"/>
    <s v="Luz Daniela Álvarez"/>
    <s v="TRASLADO POR COMPETENCIA"/>
    <d v="2026-05-14T00:00:00"/>
    <x v="98"/>
    <x v="5"/>
    <x v="17"/>
    <n v="12"/>
    <d v="2026-06-02T00:00:00"/>
    <m/>
    <m/>
    <x v="1"/>
    <s v="2-2026-022002"/>
    <d v="2026-05-21T00:00:00"/>
    <s v="2-2026-021924"/>
    <d v="2026-05-20T00:00:00"/>
    <m/>
    <n v="5"/>
    <x v="1"/>
    <n v="0"/>
    <x v="2"/>
  </r>
  <r>
    <s v="1-2026-022847"/>
    <d v="2026-05-14T00:00:00"/>
    <s v="sorprendidos con el servicio de electricidad en palomino"/>
    <s v="Bernardo Diaz Tafur"/>
    <s v="DP"/>
    <d v="2026-05-14T00:00:00"/>
    <x v="98"/>
    <x v="5"/>
    <x v="15"/>
    <n v="12"/>
    <d v="2026-06-02T00:00:00"/>
    <m/>
    <m/>
    <x v="1"/>
    <s v="2-2026-022003"/>
    <d v="2026-05-21T00:00:00"/>
    <m/>
    <s v="2-2026-021924"/>
    <m/>
    <n v="5"/>
    <x v="1"/>
    <n v="0"/>
    <x v="0"/>
  </r>
  <r>
    <s v="1-2026-022854"/>
    <d v="2026-05-14T00:00:00"/>
    <s v="PRE-CS-000975-2026 - UAC-CS-4114-2026 RTA DP PEDRO CLAVER BOLIVAR TRASLADO ART21LEY1755DE2015 MINTRANSPORTE -INVIAS -MINMINAS IPSE -MINHACIENDA -GOBANTIOQUIA – ART – PRESIDENCIA DE LA REPUBLICA – PROC"/>
    <s v="Senado de la República"/>
    <s v="TRASLADO POR COMPETENCIA"/>
    <d v="2026-05-14T00:00:00"/>
    <x v="98"/>
    <x v="5"/>
    <x v="15"/>
    <n v="12"/>
    <d v="2026-06-02T00:00:00"/>
    <m/>
    <m/>
    <x v="1"/>
    <s v="2-2026-022230"/>
    <d v="2026-05-21T00:00:00"/>
    <s v="2-2026-022000"/>
    <d v="2026-05-21T00:00:00"/>
    <m/>
    <n v="5"/>
    <x v="1"/>
    <n v="0"/>
    <x v="2"/>
  </r>
  <r>
    <s v="1-2026-022868"/>
    <d v="2026-05-14T00:00:00"/>
    <s v="Derecho de Petición de Interés General - Solicitud de información técnica sobre_x000a_participación ciudadana y Transición Energética."/>
    <s v="Maria Valentina Rincon"/>
    <s v="DP"/>
    <d v="2026-05-14T00:00:00"/>
    <x v="98"/>
    <x v="5"/>
    <x v="8"/>
    <n v="12"/>
    <d v="2026-06-02T00:00:00"/>
    <m/>
    <m/>
    <x v="0"/>
    <s v="N/A"/>
    <d v="2026-05-14T00:00:00"/>
    <s v="N/A"/>
    <s v="N/A"/>
    <s v="ASIGNADO A DIRECCIÓN DE MINERÍA EMPRESARIAL // DEE"/>
    <n v="1"/>
    <x v="1"/>
    <n v="0"/>
    <x v="0"/>
  </r>
  <r>
    <s v=" 1-2026-022875"/>
    <d v="2026-05-14T00:00:00"/>
    <s v="RV: DERECHO DE PETICIÓN – SOLICITUD DE VALIDACIÓN Y APLICACIÓN DE PAGOS"/>
    <s v="NURYS NAYDA GUTIERREZ OROZCO"/>
    <s v="TRASLADO POR COMPETENCIA"/>
    <d v="2026-05-14T00:00:00"/>
    <x v="98"/>
    <x v="5"/>
    <x v="17"/>
    <n v="12"/>
    <d v="2026-06-02T00:00:00"/>
    <m/>
    <m/>
    <x v="1"/>
    <s v="2-2026-022001"/>
    <d v="2026-05-21T00:00:00"/>
    <s v="2-2026-021921"/>
    <d v="2026-05-20T00:00:00"/>
    <m/>
    <n v="5"/>
    <x v="1"/>
    <n v="0"/>
    <x v="2"/>
  </r>
  <r>
    <s v="1-2026-022879"/>
    <d v="2026-05-14T00:00:00"/>
    <s v="SALIDA RADICADO IDEAM 20263000087401 / ENTRADA RADICADO 20269910083544"/>
    <s v="Instituto de Hidrología, Meteorología y Estudios Ambientales - IDEAM"/>
    <s v="DP"/>
    <d v="2026-05-14T00:00:00"/>
    <x v="98"/>
    <x v="5"/>
    <x v="2"/>
    <n v="12"/>
    <d v="2026-06-02T00:00:00"/>
    <m/>
    <m/>
    <x v="0"/>
    <s v="N/A"/>
    <d v="2026-05-14T00:00:00"/>
    <s v="N/A"/>
    <s v="N/A"/>
    <s v="No requiere respuesta es informativo y la coordinación autoriza el cierre del mismo "/>
    <n v="1"/>
    <x v="1"/>
    <n v="0"/>
    <x v="0"/>
  </r>
  <r>
    <s v="1-2026-022884"/>
    <d v="2026-05-14T00:00:00"/>
    <s v="Respuesta Radicado UPME No. 202601110117522 - respuesta estado de evaluación correspondiente al proyecto “ POLLOS EL MANANTIAL S.A.S"/>
    <s v="Unidad de Planeación Minero Energética - UPME"/>
    <s v="DP"/>
    <d v="2026-05-14T00:00:00"/>
    <x v="98"/>
    <x v="5"/>
    <x v="28"/>
    <n v="12"/>
    <d v="2026-06-02T00:00:00"/>
    <m/>
    <m/>
    <x v="1"/>
    <s v="2-2026-022006_x000a_"/>
    <d v="2026-05-21T00:00:00"/>
    <m/>
    <m/>
    <s v="Se da respuesta a la UPME solicitando informacion del peticiionario para poder eniar a este la respuesta dada por parte de la UPME"/>
    <n v="5"/>
    <x v="1"/>
    <n v="0"/>
    <x v="0"/>
  </r>
  <r>
    <s v="1-2026-022330"/>
    <d v="2026-05-12T00:00:00"/>
    <s v="Solicitud Información caso FNCE_20257434 - Fuentes no Convencionales_x000a_de Energía"/>
    <s v="Juan Fernando Galvez Florez"/>
    <s v="TRASLADO POR COMPETENCIA"/>
    <d v="2026-05-12T00:00:00"/>
    <x v="99"/>
    <x v="5"/>
    <x v="0"/>
    <n v="2"/>
    <d v="2026-05-14T00:00:00"/>
    <m/>
    <m/>
    <x v="1"/>
    <s v="2-2026-022260"/>
    <d v="2026-05-21T00:00:00"/>
    <s v="2-2026-022118"/>
    <d v="2026-05-21T00:00:00"/>
    <m/>
    <n v="7"/>
    <x v="0"/>
    <n v="8"/>
    <x v="1"/>
  </r>
  <r>
    <s v="1-2026-023465"/>
    <d v="2026-05-19T00:00:00"/>
    <s v="Derecho de petición de información "/>
    <s v="Concejo De Bogotá D.C"/>
    <s v="DP"/>
    <d v="2026-05-19T00:00:00"/>
    <x v="99"/>
    <x v="5"/>
    <x v="24"/>
    <n v="12"/>
    <d v="2026-06-04T00:00:00"/>
    <m/>
    <m/>
    <x v="1"/>
    <s v="2-2026-023465"/>
    <d v="2026-05-21T00:00:00"/>
    <m/>
    <m/>
    <m/>
    <n v="3"/>
    <x v="1"/>
    <n v="1"/>
    <x v="0"/>
  </r>
  <r>
    <s v="1-2026-022500"/>
    <d v="2026-05-13T00:00:00"/>
    <s v="Instituto de Planificación y Promoción de Soluciones Energéticas para Zonas No Interconectadas - Confirmación de Radicación IdControl: 115133"/>
    <s v="Instituto de Planificación y Promoción de Soluciones Energéticas – IPSE"/>
    <s v="DP"/>
    <d v="2026-05-13T00:00:00"/>
    <x v="100"/>
    <x v="5"/>
    <x v="15"/>
    <n v="12"/>
    <d v="2026-06-01T00:00:00"/>
    <d v="2026-05-20T00:00:00"/>
    <s v="ASIGNÓ A OTRA DEPENDENCIA"/>
    <x v="1"/>
    <s v="N/A"/>
    <d v="2026-05-20T00:00:00"/>
    <s v="N/A"/>
    <s v="N/A"/>
    <s v="ASIGNADO A COMUNIDADES ENERGÉTICAS"/>
    <n v="5"/>
    <x v="1"/>
    <n v="6"/>
    <x v="0"/>
  </r>
  <r>
    <s v="1-2026-021284"/>
    <d v="2026-05-07T00:00:00"/>
    <s v="Solicitud de información sobre existencia de infraestructura, proyectos sectoriales y posibles_x000a_superposiciones en el área de estudio del Proyecto de Generación de Energía Fotovoltaica “TAURUS_x000a_SOLAR 19.5 MW” incluida su línea de conexión de 34,5 kV y subestación elevadora 34.5/110 kV."/>
    <s v="VIRIDI"/>
    <s v="DP"/>
    <d v="2026-05-14T00:00:00"/>
    <x v="98"/>
    <x v="5"/>
    <x v="8"/>
    <n v="12"/>
    <d v="2026-05-26T00:00:00"/>
    <m/>
    <m/>
    <x v="0"/>
    <s v="N/A"/>
    <d v="2026-05-19T00:00:00"/>
    <s v="N/A"/>
    <s v="N/A"/>
    <s v="ASIGNADO A OARE"/>
    <n v="8"/>
    <x v="1"/>
    <n v="7"/>
    <x v="0"/>
  </r>
  <r>
    <s v="1-2026-022651"/>
    <d v="2026-05-14T00:00:00"/>
    <s v="Radicación PQRS EXT26-00075559 - 13 mayo 2026 MARTHA STEPHANNY BARRETO MANTILLA - Radicado VUV"/>
    <s v="Presidencia de la Republica"/>
    <s v="DP"/>
    <d v="2026-05-14T00:00:00"/>
    <x v="98"/>
    <x v="5"/>
    <x v="16"/>
    <n v="12"/>
    <d v="2026-06-02T00:00:00"/>
    <m/>
    <m/>
    <x v="0"/>
    <s v="N/A"/>
    <d v="2026-05-19T00:00:00"/>
    <s v="N/A"/>
    <s v="N/A"/>
    <s v="No necesita respuesta"/>
    <n v="3"/>
    <x v="1"/>
    <n v="0"/>
    <x v="0"/>
  </r>
  <r>
    <s v="1-2026-021333"/>
    <d v="2026-05-07T00:00:00"/>
    <s v="Solicitud de programación y coordinación de reunión interinstitucional asociada a_x000a_proyectos de generación de energía solar fotovoltaica en el departamento de Córdoba"/>
    <s v="Correspondencia CVS"/>
    <s v="DP"/>
    <d v="2026-05-14T00:00:00"/>
    <x v="98"/>
    <x v="5"/>
    <x v="8"/>
    <n v="12"/>
    <d v="2026-05-26T00:00:00"/>
    <m/>
    <m/>
    <x v="0"/>
    <s v="N/A"/>
    <d v="2026-05-19T00:00:00"/>
    <s v="N/A"/>
    <s v="N/A"/>
    <s v="ASIGNADO A OAAS"/>
    <n v="8"/>
    <x v="1"/>
    <n v="7"/>
    <x v="0"/>
  </r>
  <r>
    <s v="1-2026-021528"/>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0"/>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4"/>
    <d v="2026-05-07T00:00:00"/>
    <s v="Derecho de Petición – Solicitud de destinación diferencial de recursos provenientes del cobro por kWh a estratos 4, 5 y 6 para la superación del rezago energético en el Departamento del Chocó"/>
    <s v="Dirección General de Crédito Público y del Tesoro Nacional - Ministerio de Hacienda y Crédito Público"/>
    <s v="DP"/>
    <d v="2026-05-14T00:00:00"/>
    <x v="98"/>
    <x v="5"/>
    <x v="8"/>
    <n v="12"/>
    <d v="2026-05-26T00:00:00"/>
    <m/>
    <m/>
    <x v="0"/>
    <s v="N/A"/>
    <d v="2026-05-19T00:00:00"/>
    <s v="N/A"/>
    <s v="N/A"/>
    <s v="ASIGNADO A OARE"/>
    <n v="8"/>
    <x v="1"/>
    <n v="7"/>
    <x v="0"/>
  </r>
  <r>
    <s v="1-2026-021628"/>
    <d v="2026-05-08T00:00:00"/>
    <s v="Radicado 20262300452791 de 2026-05-07"/>
    <s v="Autoridad Nacional de Licencias Ambientales - ANLA"/>
    <s v="DP"/>
    <d v="2026-05-14T00:00:00"/>
    <x v="98"/>
    <x v="5"/>
    <x v="8"/>
    <n v="12"/>
    <d v="2026-05-27T00:00:00"/>
    <m/>
    <m/>
    <x v="0"/>
    <s v="N/A"/>
    <d v="2026-05-19T00:00:00"/>
    <s v="N/A"/>
    <s v="N/A"/>
    <s v="ASIGNADO A OAAS"/>
    <n v="7"/>
    <x v="1"/>
    <n v="6"/>
    <x v="0"/>
  </r>
  <r>
    <s v="1-2026-021680"/>
    <d v="2026-05-08T00:00:00"/>
    <s v="Solicitud de informe general del estado de los contratos relacionados con la obra de TERMOCARIBE S.A E.S.P,"/>
    <s v="RICARDO AVILA LOPEZ"/>
    <s v="TRASLADO POR COMPETENCIA"/>
    <d v="2026-05-14T00:00:00"/>
    <x v="98"/>
    <x v="5"/>
    <x v="28"/>
    <n v="2"/>
    <d v="2026-05-12T00:00:00"/>
    <m/>
    <m/>
    <x v="1"/>
    <s v="2-2026-022005_x000a_"/>
    <d v="2026-05-21T00:00:00"/>
    <s v="2-2026-021930"/>
    <d v="2026-05-21T00:00:00"/>
    <s v="se traslada a TERMOCARIBE S.A. E.S.P"/>
    <n v="9"/>
    <x v="0"/>
    <n v="6"/>
    <x v="1"/>
  </r>
  <r>
    <s v="1-2026-021691"/>
    <d v="2026-05-08T00:00:00"/>
    <s v="Dirección de Energía Eléctrica - Solicitud de ayuda - Estrato 2 -_x000a_Barranquilla"/>
    <s v="Steven Cano"/>
    <s v="DP"/>
    <d v="2026-05-14T00:00:00"/>
    <x v="98"/>
    <x v="5"/>
    <x v="8"/>
    <n v="12"/>
    <d v="2026-05-27T00:00:00"/>
    <m/>
    <m/>
    <x v="0"/>
    <s v="N/A"/>
    <d v="2026-05-19T00:00:00"/>
    <s v="N/A"/>
    <s v="N/A"/>
    <s v="ASIGNADO A COLOMBIA SOLAR"/>
    <n v="7"/>
    <x v="1"/>
    <n v="6"/>
    <x v="0"/>
  </r>
  <r>
    <s v="1-2026-021855"/>
    <d v="2026-05-11T00:00:00"/>
    <s v="Derecho de petición – Solicitud urgente de cambio de poste en mal estado por riesgo para personas y animales"/>
    <s v="Efrain Jhonatan Tarazona Vargas"/>
    <s v="TRASLADO POR COMPETENCIA"/>
    <d v="2026-05-14T00:00:00"/>
    <x v="98"/>
    <x v="5"/>
    <x v="15"/>
    <n v="2"/>
    <d v="2026-05-13T00:00:00"/>
    <m/>
    <m/>
    <x v="1"/>
    <s v="2-2026-022004"/>
    <d v="2026-05-21T00:00:00"/>
    <s v="2-2026021922"/>
    <d v="2026-05-20T00:00:00"/>
    <m/>
    <n v="8"/>
    <x v="0"/>
    <n v="3"/>
    <x v="1"/>
  </r>
  <r>
    <s v="1-2026-021881"/>
    <d v="2026-05-11T00:00:00"/>
    <s v="NO FUNCIONA LA PETICION - Incentivos Tributarios"/>
    <s v="Marisol Gordillo"/>
    <s v="DP"/>
    <d v="2026-05-14T00:00:00"/>
    <x v="98"/>
    <x v="5"/>
    <x v="17"/>
    <n v="12"/>
    <d v="2026-05-28T00:00:00"/>
    <m/>
    <m/>
    <x v="1"/>
    <s v="2-2026-021895"/>
    <d v="2026-05-20T00:00:00"/>
    <m/>
    <m/>
    <m/>
    <n v="7"/>
    <x v="1"/>
    <n v="3"/>
    <x v="0"/>
  </r>
  <r>
    <s v="1-2026-021885"/>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09"/>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55"/>
    <d v="2026-05-11T00:00:00"/>
    <s v="Comunicación acerca de la superposición de proyectos, con relación al trámite_x000a_administrativo de la solicitud de Licencia Ambiental para el proyecto “Interconexión del_x000a_parque fotovoltaico Ariguaní 200 MWac a la subestación La Loma 500 kV”._x000a_"/>
    <s v="Autoridad Nacional de Licencias Ambientales - ANLA"/>
    <s v="DP"/>
    <d v="2026-05-14T00:00:00"/>
    <x v="98"/>
    <x v="5"/>
    <x v="8"/>
    <n v="12"/>
    <d v="2026-05-28T00:00:00"/>
    <m/>
    <m/>
    <x v="0"/>
    <s v="N/A"/>
    <d v="2026-05-19T00:00:00"/>
    <s v="N/A"/>
    <s v="N/A"/>
    <s v="ASIGNADO A OARE"/>
    <n v="6"/>
    <x v="1"/>
    <n v="3"/>
    <x v="0"/>
  </r>
  <r>
    <s v="1-2026-022375"/>
    <d v="2026-05-11T00:00:00"/>
    <s v="Comunicación acerca de la superposición de proyectos, con relación al trámite_x000a_administrativo de evaluación de la solicitud de Licencia Ambiental para el proyecto_x000a_“Interconexión del parque fotovoltaico Ariguaní 200 MWac a la subestación La Loma 500_x000a_kV"/>
    <s v="Autoridad Nacional de Licencias Ambientales - ANLA"/>
    <s v="DP"/>
    <d v="2026-05-14T00:00:00"/>
    <x v="98"/>
    <x v="5"/>
    <x v="8"/>
    <n v="12"/>
    <d v="2026-05-28T00:00:00"/>
    <m/>
    <m/>
    <x v="0"/>
    <s v="N/A"/>
    <d v="2026-05-19T00:00:00"/>
    <s v="N/A"/>
    <s v="N/A"/>
    <s v="ASIGNADO A OARE"/>
    <n v="6"/>
    <x v="1"/>
    <n v="3"/>
    <x v="0"/>
  </r>
  <r>
    <s v="1-2026-022412"/>
    <d v="2026-05-13T00:00:00"/>
    <s v="Medidas para garantizar abastecimiento de energía eléctrica y gas natural_x000a_frente al Fenómeno de El Niño 2026-2027"/>
    <s v="Asociación Nacional de Empresas de Servicios Públicos y Comunicaciones - ANDESCO"/>
    <s v="TRASLADO POR COMPETENCIA"/>
    <d v="2026-05-14T00:00:00"/>
    <x v="98"/>
    <x v="5"/>
    <x v="4"/>
    <n v="2"/>
    <d v="2026-05-15T00:00:00"/>
    <m/>
    <m/>
    <x v="1"/>
    <s v="2-2026-022170"/>
    <d v="2026-05-21T00:00:00"/>
    <s v="2-2026-022050"/>
    <d v="2026-05-21T00:00:00"/>
    <n v="0"/>
    <n v="6"/>
    <x v="0"/>
    <n v="1"/>
    <x v="2"/>
  </r>
  <r>
    <s v="1-2026-022474"/>
    <d v="2026-05-14T00:00:00"/>
    <s v="Solicitud de información sobre el Fenómeno del Niño para el segundo semestre de 2026."/>
    <s v="Juan Carlos Lozada"/>
    <s v="DP"/>
    <d v="2026-05-14T00:00:00"/>
    <x v="98"/>
    <x v="5"/>
    <x v="8"/>
    <n v="12"/>
    <d v="2026-06-02T00:00:00"/>
    <m/>
    <m/>
    <x v="0"/>
    <s v="N/A"/>
    <d v="2026-05-19T00:00:00"/>
    <s v="N/A"/>
    <s v="N/A"/>
    <s v="ASIGNADO A GRUPO DE ASUNTOS LEGISLATIVOS"/>
    <n v="3"/>
    <x v="1"/>
    <n v="0"/>
    <x v="0"/>
  </r>
  <r>
    <s v="1-2026-022564"/>
    <d v="2026-05-13T00:00:00"/>
    <s v="Segunda solicitud | Derecho de petición en la modalidad de consulta"/>
    <s v="Oge Energy"/>
    <s v="DP"/>
    <d v="2026-05-14T00:00:00"/>
    <x v="98"/>
    <x v="5"/>
    <x v="8"/>
    <n v="12"/>
    <d v="2026-06-01T00:00:00"/>
    <m/>
    <m/>
    <x v="0"/>
    <s v="N/A"/>
    <d v="2026-05-19T00:00:00"/>
    <s v="N/A"/>
    <s v="N/A"/>
    <s v="ASIGNADO A OARE"/>
    <n v="4"/>
    <x v="1"/>
    <n v="1"/>
    <x v="0"/>
  </r>
  <r>
    <s v="1-2026-022590"/>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5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955"/>
    <d v="2026-05-15T00:00:00"/>
    <s v="FIDUCOLDEX .::. 125212 PA CENIT TEORAMA - OBRAS POR IMPUESTOS Informe mensual del mes de abril 2026 #Radicado 2026-2-006538_x0009_"/>
    <s v="Fiducoldex - Fiduciaria Colombiana de Comercio Exterior S.A."/>
    <s v="DP"/>
    <d v="2026-05-15T00:00:00"/>
    <x v="101"/>
    <x v="5"/>
    <x v="9"/>
    <n v="12"/>
    <d v="2026-06-03T00:00:00"/>
    <d v="2026-05-21T00:00:00"/>
    <s v="ASIGNÓ A OTRA DEPENDENCIA"/>
    <x v="2"/>
    <s v="N/A"/>
    <s v="N/A"/>
    <s v="N/A"/>
    <s v="N/A"/>
    <s v="ASIGNADO A SUPERVISIÓN"/>
    <s v=""/>
    <x v="1"/>
    <n v="0"/>
    <x v="0"/>
  </r>
  <r>
    <s v="1-2026-022963"/>
    <d v="2026-05-15T00:00:00"/>
    <s v="202644009535-1 Traslado por competencia radicado MME 1-2026-017273”"/>
    <s v="XM Compañía de Expertos en Mercados S.A. E.S.P."/>
    <s v="DP"/>
    <d v="2026-05-15T00:00:00"/>
    <x v="101"/>
    <x v="5"/>
    <x v="3"/>
    <n v="12"/>
    <d v="2026-06-03T00:00:00"/>
    <m/>
    <m/>
    <x v="1"/>
    <s v="_x0009__x000a_2-2026-021548"/>
    <d v="2026-05-19T00:00:00"/>
    <s v="N/A"/>
    <s v="N/A"/>
    <n v="0"/>
    <n v="2"/>
    <x v="1"/>
    <n v="0"/>
    <x v="0"/>
  </r>
  <r>
    <s v="1-2026-022886"/>
    <d v="2026-05-14T00:00:00"/>
    <s v="Radicación PQRS EXT26-00076363 - 14 mayo 2026 MARTHA STEPHANNY BARRETO MANTILLA - Radicado VUV"/>
    <s v="Presidencia de la Republica"/>
    <s v="DP"/>
    <d v="2026-05-15T00:00:00"/>
    <x v="100"/>
    <x v="5"/>
    <x v="23"/>
    <n v="12"/>
    <d v="2026-06-02T00:00:00"/>
    <m/>
    <m/>
    <x v="0"/>
    <s v="N/A"/>
    <d v="2026-05-21T00:00:00"/>
    <s v="N/A"/>
    <s v="N/A"/>
    <s v="Corresponde a un acuse de recibido automático por la respuesta otorgada a través del oficio con radicado No. 2-2026-019037"/>
    <n v="5"/>
    <x v="1"/>
    <n v="5"/>
    <x v="0"/>
  </r>
  <r>
    <s v="1-2026-023076"/>
    <d v="2026-05-15T00:00:00"/>
    <s v="Su comunicación de asunto: “Solicitud Concepto-Ampliación de_x000a_Cobertura”"/>
    <s v="Comisión de Regulación de Energía, Gas y Combustibles - CREG Antonio Jiménez Rivera"/>
    <s v="RESPUESTAS INFORMATIVAS"/>
    <d v="2026-05-15T00:00:00"/>
    <x v="99"/>
    <x v="5"/>
    <x v="3"/>
    <n v="12"/>
    <d v="2026-06-03T00:00:00"/>
    <m/>
    <m/>
    <x v="0"/>
    <s v="N/A"/>
    <d v="2026-05-21T00:00:00"/>
    <s v="N/A"/>
    <s v="N/A"/>
    <s v="Tramite no requiere respuesta ya que es la respuesa a solicitud interna"/>
    <n v="4"/>
    <x v="1"/>
    <n v="5"/>
    <x v="0"/>
  </r>
  <r>
    <s v="1-2026-023079"/>
    <d v="2026-05-15T00:00:00"/>
    <s v="Radicado # S2026004381"/>
    <s v="Comisión de Regulación de Energía, Gas y Combustibles - CREG"/>
    <s v="RESPUESTAS INFORMATIVAS"/>
    <d v="2026-05-15T00:00:00"/>
    <x v="99"/>
    <x v="5"/>
    <x v="3"/>
    <n v="12"/>
    <d v="2026-06-03T00:00:00"/>
    <m/>
    <m/>
    <x v="1"/>
    <s v="2-2026-012362"/>
    <d v="2026-05-21T00:00:00"/>
    <m/>
    <m/>
    <s v="Tramite no requiere respuesta ya que es la respuesa a solicitud interna"/>
    <n v="4"/>
    <x v="1"/>
    <n v="5"/>
    <x v="0"/>
  </r>
  <r>
    <s v="1-2026-023087"/>
    <d v="2026-05-15T00:00:00"/>
    <s v="Respuesta Radicado No.: 2-2026-015850 del 20 de abril de 2026"/>
    <s v="servicio al cliente afinia"/>
    <s v="RESPUESTAS INFORMATIVAS"/>
    <d v="2026-05-15T00:00:00"/>
    <x v="99"/>
    <x v="5"/>
    <x v="9"/>
    <n v="12"/>
    <d v="2026-06-03T00:00:00"/>
    <m/>
    <m/>
    <x v="1"/>
    <s v="2-2026-022026"/>
    <d v="2026-05-21T00:00:00"/>
    <s v="N/A"/>
    <s v="N/A"/>
    <s v="Respuesta de AFINIA a traslado previo"/>
    <n v="4"/>
    <x v="1"/>
    <n v="5"/>
    <x v="0"/>
  </r>
  <r>
    <s v="1-2026-023232"/>
    <d v="2026-05-19T00:00:00"/>
    <s v="Acolgen | Comunicación A-083-15-05-2026 - Comentarios al Proyecto de Resolución Plan de Expansión de Transmisión 2025-2039"/>
    <s v="Asociación Colombiana de Generadores de Energía Eléctrica - ACOLGEN"/>
    <s v="DP"/>
    <d v="2026-05-14T00:00:00"/>
    <x v="99"/>
    <x v="5"/>
    <x v="4"/>
    <n v="12"/>
    <d v="2026-06-04T00:00:00"/>
    <m/>
    <m/>
    <x v="1"/>
    <s v="2-2026-022053"/>
    <d v="2026-05-21T00:00:00"/>
    <m/>
    <m/>
    <m/>
    <n v="3"/>
    <x v="1"/>
    <n v="1"/>
    <x v="0"/>
  </r>
  <r>
    <s v="1-2026-023286"/>
    <d v="2026-05-19T00:00:00"/>
    <s v="202644009650-1 Respuesta a solicitud de información operativa de la Central Hidroeléctrica El Quimbo"/>
    <s v="XM Compañía de Expertos en Mercados S.A. E.S.P."/>
    <s v="RESPUESTAS INFORMATIVAS"/>
    <d v="2026-05-19T00:00:00"/>
    <x v="100"/>
    <x v="5"/>
    <x v="30"/>
    <n v="12"/>
    <d v="2026-06-04T00:00:00"/>
    <m/>
    <m/>
    <x v="0"/>
    <s v="N/A"/>
    <d v="2026-05-21T00:00:00"/>
    <s v="N/A"/>
    <s v="N/A"/>
    <s v="Se trata de un requerimiento de información que se hizo a XM y no necesita respuesta"/>
    <n v="3"/>
    <x v="1"/>
    <n v="0"/>
    <x v="0"/>
  </r>
  <r>
    <s v="1-2026-023321"/>
    <d v="2026-05-19T00:00:00"/>
    <s v="Registrado: Comentarios al Proyecto de Resolución “Por medio de la cual se adopta el Plan de Expansión de Transmisión 2025 – 2039” emitido por el Ministerio de Minas y Energía (MME)."/>
    <s v="Unidad de Planeación Minero Energética - UPME"/>
    <s v="DP"/>
    <d v="2026-05-19T00:00:00"/>
    <x v="100"/>
    <x v="5"/>
    <x v="4"/>
    <n v="12"/>
    <d v="2026-06-04T00:00:00"/>
    <m/>
    <m/>
    <x v="1"/>
    <s v="2-2026-022052"/>
    <d v="2026-05-21T00:00:00"/>
    <m/>
    <m/>
    <m/>
    <n v="3"/>
    <x v="1"/>
    <n v="0"/>
    <x v="0"/>
  </r>
  <r>
    <s v="1-2026-023443"/>
    <d v="2026-05-19T00:00:00"/>
    <s v="Respuesta traslado por competencia radicado No.2-2026-015696 de fecha 20-04-2026-por el Ministerio de Minas y Energ"/>
    <s v="Electrificadora del Meta S.A E.S.P. - EMSA"/>
    <s v="RESPUESTAS INFORMATIVAS"/>
    <d v="2026-05-19T00:00:00"/>
    <x v="100"/>
    <x v="5"/>
    <x v="26"/>
    <n v="12"/>
    <d v="2026-06-04T00:00:00"/>
    <m/>
    <m/>
    <x v="0"/>
    <s v="N/A"/>
    <d v="2026-05-29T00:00:00"/>
    <s v="N/A"/>
    <s v="N/A"/>
    <s v="Se archiva, EMSA informa MME respuesta al peticionario"/>
    <n v="9"/>
    <x v="1"/>
    <n v="0"/>
    <x v="0"/>
  </r>
  <r>
    <s v="1-2026-023512"/>
    <d v="2026-05-20T00:00:00"/>
    <s v="Devolución radicado No. 2-2026-019631 Ministerio de Minas y Energía, recibida; a través, del buzón de correo electrónico info@fenoge.gov.co con radicado FENOGE No. 20262600021602 del 08 de mayo de 2026"/>
    <s v="FENOGE"/>
    <s v="RESPUESTAS INFORMATIVAS"/>
    <d v="2026-05-20T00:00:00"/>
    <x v="99"/>
    <x v="5"/>
    <x v="19"/>
    <n v="12"/>
    <d v="2026-06-05T00:00:00"/>
    <m/>
    <m/>
    <x v="0"/>
    <s v="N/A"/>
    <d v="2026-05-21T00:00:00"/>
    <s v="N/A"/>
    <s v="N/A"/>
    <s v="Se archiva con autorización de Martha Barreto. La comunicación es informativa respecto a la competencia de Fenoge para realizar capacitaciones de eficiencia energética. No requiere respuesta."/>
    <n v="2"/>
    <x v="1"/>
    <n v="0"/>
    <x v="0"/>
  </r>
  <r>
    <s v="1-2026-023576"/>
    <d v="2026-05-20T00:00:00"/>
    <s v="Comunicación de término adicional PQRSDF - Radicado No. 20269910083544, Traslado por competencias del Ministerio de Minas y Energía Radicado No. 2-2026-018016"/>
    <s v="Instituto de Hidrología, Meteorología y Estudios Ambientales - IDEAM"/>
    <s v="RESPUESTAS INFORMATIVAS"/>
    <d v="2026-05-20T00:00:00"/>
    <x v="99"/>
    <x v="5"/>
    <x v="2"/>
    <n v="12"/>
    <d v="2026-06-05T00:00:00"/>
    <m/>
    <m/>
    <x v="0"/>
    <s v="N/A"/>
    <d v="2026-05-21T00:00:00"/>
    <s v="N/A"/>
    <s v="N/A"/>
    <s v="No requiere respuesta es informativo y la coordinación autoriza el cierre del mismo "/>
    <n v="2"/>
    <x v="1"/>
    <n v="0"/>
    <x v="0"/>
  </r>
  <r>
    <s v="1-2026-019033"/>
    <d v="2026-04-24T00:00:00"/>
    <s v="Comentarios al proyecto de decreto “Por el cual se reglamenta el numeral 2 del artículo 274 de la Ley 2294 de 2023.”"/>
    <s v="ENEL COLOMBIA SA. ESP."/>
    <s v="DP"/>
    <d v="2026-04-24T00:00:00"/>
    <x v="102"/>
    <x v="5"/>
    <x v="8"/>
    <n v="12"/>
    <d v="2026-05-13T00:00:00"/>
    <d v="2026-05-21T00:00:00"/>
    <s v="ASIGNÓ A OTRA DEPENDENCIA"/>
    <x v="2"/>
    <s v="N/A"/>
    <s v="N/A"/>
    <s v="N/A"/>
    <s v="N/A"/>
    <s v="REASIGNADO A SUBSIDIOS"/>
    <s v=""/>
    <x v="1"/>
    <n v="27"/>
    <x v="0"/>
  </r>
  <r>
    <s v="1-2026-019182"/>
    <d v="2026-04-27T00:00:00"/>
    <s v="Carta a MME - Comentarios proyecto de decreto “Por el cual se reglamenta el numeral 2 del artículo 274 de la ley 2294 de 2023.&amp;quot;"/>
    <s v="ASOCODIS"/>
    <s v="DP"/>
    <d v="2026-04-27T00:00:00"/>
    <x v="102"/>
    <x v="5"/>
    <x v="8"/>
    <n v="12"/>
    <d v="2026-05-14T00:00:00"/>
    <d v="2026-05-21T00:00:00"/>
    <s v="ASIGNÓ A OTRA DEPENDENCIA"/>
    <x v="2"/>
    <s v="N/A"/>
    <s v="N/A"/>
    <s v="N/A"/>
    <s v="N/A"/>
    <s v="REASIGNADO A SUBSIDIOS"/>
    <s v=""/>
    <x v="1"/>
    <n v="24"/>
    <x v="0"/>
  </r>
  <r>
    <s v="1-2026-023819"/>
    <d v="2026-05-21T00:00:00"/>
    <s v="Respuesta a comunicación 01-OCI-011918-E-2026 y consecutivo de origen Radicado No.: 2-2026-018307(01-OCI-012849-S-2026)"/>
    <s v="Electrificadora Del Huila Sa Esp"/>
    <s v="RESPUESTAS INFORMATIVAS"/>
    <d v="2026-05-21T00:00:00"/>
    <x v="102"/>
    <x v="5"/>
    <x v="15"/>
    <n v="12"/>
    <d v="2026-06-09T00:00:00"/>
    <m/>
    <m/>
    <x v="1"/>
    <s v="2-2026-022179"/>
    <d v="2026-05-21T00:00:00"/>
    <m/>
    <m/>
    <m/>
    <n v="1"/>
    <x v="1"/>
    <n v="0"/>
    <x v="0"/>
  </r>
  <r>
    <s v="1-2026-023004"/>
    <d v="2026-05-15T00:00:00"/>
    <s v="Respuesta al radicado 202601150196512. Registrado: Radicado 2-2026-020192 Respuesta al Rad 1-2026-016209"/>
    <s v="Parque Solar Colombia I S.A.S. E.S.P"/>
    <s v="RESPUESTAS INFORMATIVAS"/>
    <d v="2026-05-15T00:00:00"/>
    <x v="102"/>
    <x v="5"/>
    <x v="8"/>
    <n v="12"/>
    <d v="2026-06-03T00:00:00"/>
    <d v="2026-05-21T00:00:00"/>
    <s v="ASIGNÓ A OTRA DEPENDENCIA"/>
    <x v="2"/>
    <s v="N/A"/>
    <s v="N/A"/>
    <s v="N/A"/>
    <s v="N/A"/>
    <s v="ASIGNADO A DEE PROFESIONAL Gisella Bravo Noble"/>
    <s v=""/>
    <x v="1"/>
    <n v="6"/>
    <x v="0"/>
  </r>
  <r>
    <s v="1-2026-023239"/>
    <d v="2026-05-19T00:00:00"/>
    <s v="Comentarios al Proyecto de Resolución “Por medio de la cual se adopta el Plan de Expansión de Transmisión 2025 – 2039” emitido por el Ministerio de Minas y Energía (MME)."/>
    <s v="Unidad De Planeación Minero Energética"/>
    <s v="DP"/>
    <d v="2026-05-19T00:00:00"/>
    <x v="102"/>
    <x v="5"/>
    <x v="4"/>
    <n v="12"/>
    <d v="2026-06-04T00:00:00"/>
    <m/>
    <m/>
    <x v="1"/>
    <s v="2-2026-022052"/>
    <d v="2026-05-21T00:00:00"/>
    <s v="N/A"/>
    <s v="N/A"/>
    <m/>
    <n v="3"/>
    <x v="1"/>
    <n v="2"/>
    <x v="0"/>
  </r>
  <r>
    <s v="1-2026-023466"/>
    <d v="2026-05-19T00:00:00"/>
    <s v="Apagones de la Empresa de Energía AIRE"/>
    <s v="Ana Camacho"/>
    <s v="TRASLADO POR COMPETENCIA"/>
    <d v="2026-05-19T00:00:00"/>
    <x v="102"/>
    <x v="5"/>
    <x v="16"/>
    <n v="2"/>
    <d v="2026-05-21T00:00:00"/>
    <m/>
    <m/>
    <x v="1"/>
    <s v="2-2026-022292"/>
    <d v="2026-05-21T00:00:00"/>
    <s v="2-2026-022284"/>
    <d v="2026-05-21T00:00:00"/>
    <s v="Se traslada a la SSPD"/>
    <n v="3"/>
    <x v="0"/>
    <n v="2"/>
    <x v="2"/>
  </r>
  <r>
    <s v="1-2026-023503"/>
    <d v="2026-05-20T00:00:00"/>
    <s v="Respuesta a traslado por competencia por parte del Ministerio de Minas y Energía, sobre Información técnica de indicadores del sector energía, Radicado MME 1-2026-015751. Radicado UPME No. 202601110152642. "/>
    <s v="Unidad de Planeación Minero Energética - UPME"/>
    <s v="RESPUESTAS INFORMATIVAS"/>
    <d v="2026-05-20T00:00:00"/>
    <x v="102"/>
    <x v="5"/>
    <x v="8"/>
    <n v="12"/>
    <d v="2026-06-05T00:00:00"/>
    <d v="2026-05-21T00:00:00"/>
    <s v="ASIGNÓ A OTRA DEPENDENCIA"/>
    <x v="2"/>
    <s v="N/A"/>
    <s v="N/A"/>
    <s v="N/A"/>
    <s v="N/A"/>
    <s v="ASIGNADO A LA DEE Natalia Ortega Viscaino"/>
    <s v=""/>
    <x v="1"/>
    <n v="1"/>
    <x v="0"/>
  </r>
  <r>
    <s v="1-2026-023517"/>
    <d v="2026-05-20T00:00:00"/>
    <s v="Solicitud de aclaración sobre la transición normativa y requisitos del Acuerdo Operacional de Coexistencia para proyectos en Fase 2 con áreas compartidas bajo la Resolución 000749 de 2025"/>
    <s v="Luisa Mor"/>
    <s v="DP"/>
    <d v="2026-05-20T00:00:00"/>
    <x v="102"/>
    <x v="5"/>
    <x v="8"/>
    <n v="12"/>
    <d v="2026-06-05T00:00:00"/>
    <d v="2026-05-21T00:00:00"/>
    <s v="ASIGNÓ A OTRA DEPENDENCIA"/>
    <x v="2"/>
    <s v="N/A"/>
    <s v="N/A"/>
    <s v="N/A"/>
    <s v="N/A"/>
    <s v="ASIGNADO A LA OARE"/>
    <s v=""/>
    <x v="1"/>
    <n v="1"/>
    <x v="0"/>
  </r>
  <r>
    <s v="1-2026-023523"/>
    <d v="2026-05-20T00:00:00"/>
    <s v="Registrado: Rta requisitos del Acuerdo Operacional de Coexistencia para proyectos en Fase 2 con áreas compartidas bajo la Resolución 000749 de 2025. Radicado UPME No. 202601110127202."/>
    <s v="Luisa Mor"/>
    <s v="DP"/>
    <d v="2026-05-20T00:00:00"/>
    <x v="102"/>
    <x v="5"/>
    <x v="8"/>
    <n v="12"/>
    <d v="2026-06-05T00:00:00"/>
    <d v="2026-05-21T00:00:00"/>
    <s v="ASIGNÓ A OTRA DEPENDENCIA"/>
    <x v="2"/>
    <s v="N/A"/>
    <s v="N/A"/>
    <s v="N/A"/>
    <s v="N/A"/>
    <s v="ASIGNADO A LA OARE"/>
    <s v=""/>
    <x v="1"/>
    <n v="1"/>
    <x v="0"/>
  </r>
  <r>
    <s v="1-2026-023570"/>
    <d v="2026-05-20T00:00:00"/>
    <s v="Invitación de Asocapitales a Mesa Técnica de Seguimiento al Fenómeno de El Niño para el 28 de mayo en el Hotel Hilton Bogotá Corferias "/>
    <s v="Asociación Colombiana de Ciudades Capitales"/>
    <s v="DP"/>
    <d v="2026-05-20T00:00:00"/>
    <x v="102"/>
    <x v="5"/>
    <x v="8"/>
    <n v="12"/>
    <d v="2026-06-05T00:00:00"/>
    <d v="2026-05-25T00:00:00"/>
    <s v="ASIGNÓ A OTRA DEPENDENCIA"/>
    <x v="0"/>
    <s v="N/A"/>
    <d v="2026-05-27T00:00:00"/>
    <s v="N/A"/>
    <s v="N/A"/>
    <m/>
    <n v="6"/>
    <x v="1"/>
    <n v="1"/>
    <x v="0"/>
  </r>
  <r>
    <s v="1-2026-023574"/>
    <d v="2026-05-20T00:00:00"/>
    <s v="Proyecto UPME 03-2010 Chivor – Norte – Bacatá 230 kV y Líneas de transmisión asociadas. Concepto de la UPME en relación con la solicitud de prórroga de la FPO."/>
    <s v="Unidad de Planeación Minero Energética - UPME"/>
    <s v="DP"/>
    <d v="2026-05-20T00:00:00"/>
    <x v="102"/>
    <x v="5"/>
    <x v="8"/>
    <n v="12"/>
    <d v="2026-06-05T00:00:00"/>
    <d v="2026-05-21T00:00:00"/>
    <s v="ASIGNÓ A OTRA DEPENDENCIA"/>
    <x v="2"/>
    <s v="N/A"/>
    <s v="N/A"/>
    <s v="N/A"/>
    <s v="N/A"/>
    <s v="ASIGNADO A LA OAJ"/>
    <s v=""/>
    <x v="1"/>
    <n v="1"/>
    <x v="0"/>
  </r>
  <r>
    <s v="1-2026-023585"/>
    <d v="2026-05-20T00:00:00"/>
    <s v="Solicitud concepto utilización recursos alumbrado público municipio de Puente Nacional-Santander"/>
    <s v="Alcaldía de Puente Nacional"/>
    <s v="DP"/>
    <d v="2026-05-20T00:00:00"/>
    <x v="102"/>
    <x v="5"/>
    <x v="8"/>
    <n v="12"/>
    <d v="2026-06-05T00:00:00"/>
    <d v="2026-05-21T00:00:00"/>
    <s v="ASIGNÓ A OTRA DEPENDENCIA"/>
    <x v="2"/>
    <s v="N/A"/>
    <s v="N/A"/>
    <s v="N/A"/>
    <s v="N/A"/>
    <s v="ASIGNADO A LA OAJ"/>
    <s v=""/>
    <x v="1"/>
    <n v="1"/>
    <x v="0"/>
  </r>
  <r>
    <s v="1-2026-023717"/>
    <d v="2026-05-20T00:00:00"/>
    <s v="Solicitud de información relacionada con el Contrato FAER GGC 504-2022"/>
    <s v="Llanos - Ingenieria Electrica S.A.S"/>
    <s v="DP"/>
    <d v="2026-05-20T00:00:00"/>
    <x v="102"/>
    <x v="5"/>
    <x v="8"/>
    <n v="12"/>
    <d v="2026-06-05T00:00:00"/>
    <d v="2026-05-21T00:00:00"/>
    <s v="ASIGNÓ A OTRA DEPENDENCIA"/>
    <x v="2"/>
    <s v="N/A"/>
    <s v="N/A"/>
    <s v="N/A"/>
    <s v="N/A"/>
    <s v="ASIGNADO A SUPERVISIÓN"/>
    <s v=""/>
    <x v="1"/>
    <n v="1"/>
    <x v="0"/>
  </r>
  <r>
    <s v="1-2026-023749"/>
    <d v="2026-05-20T00:00:00"/>
    <s v="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
    <s v="Unidad de Planeación Minero Energética - UPME"/>
    <s v="DP"/>
    <d v="2026-05-20T00:00:00"/>
    <x v="102"/>
    <x v="5"/>
    <x v="8"/>
    <n v="12"/>
    <d v="2026-06-05T00:00:00"/>
    <d v="2026-05-21T00:00:00"/>
    <s v="ASIGNÓ A OTRA DEPENDENCIA"/>
    <x v="2"/>
    <s v="N/A"/>
    <s v="N/A"/>
    <s v="N/A"/>
    <s v="N/A"/>
    <s v="ASIGNADO A GRUPO DE REGALÍAS"/>
    <s v=""/>
    <x v="1"/>
    <n v="1"/>
    <x v="0"/>
  </r>
  <r>
    <s v="1-2026-023785"/>
    <d v="2026-05-21T00:00:00"/>
    <s v="_x0009_Remisión de comentarios – Proyecto de Resolución UPME (Circular Externa 042 de 2026)"/>
    <s v="ISA INTERCOLOMBIA"/>
    <s v="TRASLADO POR COMPETENCIA"/>
    <d v="2026-05-20T00:00:00"/>
    <x v="102"/>
    <x v="5"/>
    <x v="21"/>
    <n v="2"/>
    <d v="2026-05-25T00:00:00"/>
    <m/>
    <m/>
    <x v="1"/>
    <s v="2-2026-023181"/>
    <d v="2026-05-27T00:00:00"/>
    <s v="2-2026-023106"/>
    <d v="2026-05-26T00:00:00"/>
    <m/>
    <n v="5"/>
    <x v="0"/>
    <n v="0"/>
    <x v="2"/>
  </r>
  <r>
    <s v="1-2026-023816"/>
    <d v="2026-05-21T00:00:00"/>
    <s v="Circular UPME 042/26 - Comentarios a proyecto resolución obras capacidad cortocircuito"/>
    <s v="Codensa S.A. E.S.P - Enel"/>
    <s v="DP"/>
    <d v="2026-05-20T00:00:00"/>
    <x v="102"/>
    <x v="5"/>
    <x v="12"/>
    <n v="12"/>
    <d v="2026-06-09T00:00:00"/>
    <m/>
    <m/>
    <x v="1"/>
    <s v="2-2026-024460"/>
    <d v="2026-06-02T00:00:00"/>
    <s v="2-2026-024049"/>
    <d v="2026-06-01T00:00:00"/>
    <m/>
    <n v="9"/>
    <x v="1"/>
    <n v="0"/>
    <x v="1"/>
  </r>
  <r>
    <s v="1-2026-023547"/>
    <d v="2026-05-20T00:00:00"/>
    <s v="Entrevista"/>
    <s v="GABRIEL DARIO ARIZA MARTINEZ.E -52"/>
    <s v="DP"/>
    <d v="2026-05-20T00:00:00"/>
    <x v="102"/>
    <x v="5"/>
    <x v="17"/>
    <n v="12"/>
    <d v="2026-06-05T00:00:00"/>
    <d v="2026-05-25T00:00:00"/>
    <s v="ASIGNÓ A OTRA DEPENDENCIA"/>
    <x v="2"/>
    <s v="N/A"/>
    <s v="N/A"/>
    <s v="N/A"/>
    <s v="N/A"/>
    <s v="ASIGANDO A GRUPO DE NUEVOS ENERGÉTIVOS DE DIRECCIÓN DE HIDROCARBUROS"/>
    <s v=""/>
    <x v="1"/>
    <n v="1"/>
    <x v="0"/>
  </r>
  <r>
    <s v="1-2026-023954"/>
    <d v="2026-05-21T00:00:00"/>
    <s v="SOS. CRISIS HUMANITARIA EN PAPAYAL SUR DE BOLIVAR Y LA REGIÓN POR MAL SERVICIO DE ENERGÍA ELÉCTRICA."/>
    <s v="Jaime Eduardo Uribe Jimenez"/>
    <s v="TRASLADO POR COMPETENCIA"/>
    <d v="2026-05-21T00:00:00"/>
    <x v="102"/>
    <x v="5"/>
    <x v="15"/>
    <n v="2"/>
    <d v="2026-05-25T00:00:00"/>
    <m/>
    <m/>
    <x v="1"/>
    <s v="2-2026-023270"/>
    <d v="2026-05-26T00:00:00"/>
    <s v="2-2026-023183"/>
    <d v="2026-05-26T00:00:00"/>
    <m/>
    <n v="4"/>
    <x v="0"/>
    <n v="0"/>
    <x v="2"/>
  </r>
  <r>
    <s v="1-2026-023840"/>
    <d v="2026-05-21T00:00:00"/>
    <s v="Informe CNO 832"/>
    <s v="Consejo Nacional de Operación - CNO"/>
    <s v="DP"/>
    <d v="2026-05-21T00:00:00"/>
    <x v="102"/>
    <x v="5"/>
    <x v="4"/>
    <n v="12"/>
    <d v="2026-06-09T00:00:00"/>
    <m/>
    <m/>
    <x v="0"/>
    <s v="N/A"/>
    <d v="2026-05-27T00:00:00"/>
    <s v="N/A"/>
    <s v="N/A"/>
    <m/>
    <n v="5"/>
    <x v="1"/>
    <n v="0"/>
    <x v="0"/>
  </r>
  <r>
    <s v="1-2026-023850"/>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2"/>
    <s v="N/A"/>
    <s v="N/A"/>
    <s v="N/A"/>
    <s v="N/A"/>
    <s v="ASIGNADO A LA OAJ"/>
    <s v=""/>
    <x v="1"/>
    <n v="0"/>
    <x v="0"/>
  </r>
  <r>
    <s v="1-2026-023854"/>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2"/>
    <s v="N/A"/>
    <s v="N/A"/>
    <s v="N/A"/>
    <s v="N/A"/>
    <s v="ASIGNADO A LA OAJ"/>
    <s v=""/>
    <x v="1"/>
    <n v="0"/>
    <x v="0"/>
  </r>
  <r>
    <s v="1-2026-023364"/>
    <d v="2026-05-19T00:00:00"/>
    <s v="Solicitud de actualización de contactos en el marco de la Circular 40022 del 12 de mayo de 2026"/>
    <s v="Edeg"/>
    <s v="RESPUESTAS INFORMATIVAS"/>
    <d v="2026-05-19T00:00:00"/>
    <x v="102"/>
    <x v="5"/>
    <x v="24"/>
    <n v="12"/>
    <d v="2026-06-04T00:00:00"/>
    <m/>
    <m/>
    <x v="0"/>
    <s v="N/A"/>
    <d v="2026-05-28T00:00:00"/>
    <s v="N/A"/>
    <s v="N/A"/>
    <s v="No requiere respuesta"/>
    <n v="8"/>
    <x v="1"/>
    <n v="2"/>
    <x v="0"/>
  </r>
  <r>
    <s v="1-2026-022189"/>
    <d v="2026-05-12T00:00:00"/>
    <s v="Respuesta de EPM al radicado 1-2026-018234"/>
    <s v="Empresas Publicas De Medellín - EPM"/>
    <s v="RESPUESTAS INFORMATIVAS"/>
    <d v="2026-05-12T00:00:00"/>
    <x v="87"/>
    <x v="5"/>
    <x v="18"/>
    <n v="12"/>
    <d v="2026-05-29T00:00:00"/>
    <m/>
    <m/>
    <x v="1"/>
    <s v="2-2026-024016"/>
    <d v="2026-06-01T00:00:00"/>
    <s v="N/A"/>
    <s v="N/A"/>
    <m/>
    <n v="14"/>
    <x v="0"/>
    <n v="10"/>
    <x v="0"/>
  </r>
  <r>
    <s v="1-2026-023133"/>
    <d v="2026-05-17T00:00:00"/>
    <s v="Fenómeno del niño"/>
    <s v="MIGUEL ALFONSO ARANGO"/>
    <s v="DP"/>
    <d v="2026-05-17T00:00:00"/>
    <x v="87"/>
    <x v="5"/>
    <x v="8"/>
    <n v="12"/>
    <d v="2026-06-03T00:00:00"/>
    <d v="2026-05-22T00:00:00"/>
    <s v="ASIGNÓ A OTRA DEPENDENCIA"/>
    <x v="2"/>
    <s v="N/A"/>
    <s v="N/A"/>
    <s v="N/A"/>
    <s v="N/A"/>
    <s v="ASIGNADO A COLOMBIA SOLAR"/>
    <s v=""/>
    <x v="1"/>
    <n v="5"/>
    <x v="0"/>
  </r>
  <r>
    <s v="1-2026-023177"/>
    <d v="2026-05-19T00:00:00"/>
    <s v="Fw: Resoluciones 40183 y 40232"/>
    <s v="Angela Solanyi Pabón Rojas"/>
    <s v="DP"/>
    <d v="2026-05-19T00:00:00"/>
    <x v="87"/>
    <x v="5"/>
    <x v="8"/>
    <n v="12"/>
    <d v="2026-06-04T00:00:00"/>
    <d v="2026-05-22T00:00:00"/>
    <s v="ASIGNÓ A OTRA DEPENDENCIA"/>
    <x v="2"/>
    <s v="N/A"/>
    <s v="N/A"/>
    <s v="N/A"/>
    <s v="N/A"/>
    <s v="ASIGNADO A LA OAJ"/>
    <s v=""/>
    <x v="1"/>
    <n v="3"/>
    <x v="0"/>
  </r>
  <r>
    <s v="1-2026-023197"/>
    <d v="2026-05-19T00:00:00"/>
    <s v="Respuesta al radicado 1-2026-017805"/>
    <s v="AIR-e S.A. E.S.P."/>
    <s v="RESPUESTAS INFORMATIVAS"/>
    <d v="2026-05-19T00:00:00"/>
    <x v="87"/>
    <x v="5"/>
    <x v="16"/>
    <n v="12"/>
    <d v="2026-06-04T00:00:00"/>
    <m/>
    <m/>
    <x v="1"/>
    <s v="2-2026-023110"/>
    <d v="2026-05-26T00:00:00"/>
    <s v="N/A"/>
    <s v="N/A"/>
    <m/>
    <n v="6"/>
    <x v="1"/>
    <n v="3"/>
    <x v="0"/>
  </r>
  <r>
    <s v="1-2026-023214"/>
    <d v="2026-05-19T00:00:00"/>
    <s v="Notificacion electronica radicado salida No 20268202152921 - 2-2026-019660"/>
    <s v="Vecino afectado del barrio Villa Betel"/>
    <s v="RESPUESTAS INFORMATIVAS"/>
    <d v="2026-05-19T00:00:00"/>
    <x v="87"/>
    <x v="5"/>
    <x v="16"/>
    <n v="12"/>
    <d v="2026-06-04T00:00:00"/>
    <m/>
    <m/>
    <x v="1"/>
    <s v="2-2026-023111"/>
    <d v="2026-05-26T00:00:00"/>
    <s v="N/A"/>
    <s v="N/A"/>
    <m/>
    <n v="6"/>
    <x v="1"/>
    <n v="3"/>
    <x v="0"/>
  </r>
  <r>
    <s v="1-2026-023220"/>
    <d v="2026-05-19T00:00:00"/>
    <s v="Solicitud de apoyo institucional para atender situación en la Central Hidroeléctrica El Quimbo"/>
    <s v="ENEL Colombia SA ESP"/>
    <s v="DP"/>
    <d v="2026-05-19T00:00:00"/>
    <x v="87"/>
    <x v="5"/>
    <x v="8"/>
    <n v="12"/>
    <d v="2026-06-04T00:00:00"/>
    <d v="2026-05-22T00:00:00"/>
    <s v="ASIGNÓ A OTRA DEPENDENCIA"/>
    <x v="2"/>
    <s v="N/A"/>
    <s v="N/A"/>
    <s v="N/A"/>
    <s v="N/A"/>
    <s v="ASIGNADO A LA OAAS"/>
    <s v=""/>
    <x v="1"/>
    <n v="3"/>
    <x v="0"/>
  </r>
  <r>
    <s v="1-2026-023267"/>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2"/>
    <s v="N/A"/>
    <s v="N/A"/>
    <s v="N/A"/>
    <s v="N/A"/>
    <s v="ASIGNADO A LA OAAS"/>
    <s v=""/>
    <x v="1"/>
    <n v="3"/>
    <x v="0"/>
  </r>
  <r>
    <s v="1-2026-023275"/>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2"/>
    <s v="N/A"/>
    <s v="N/A"/>
    <s v="N/A"/>
    <s v="N/A"/>
    <s v="ASIGNADO A LA OAAS"/>
    <s v=""/>
    <x v="1"/>
    <n v="3"/>
    <x v="0"/>
  </r>
  <r>
    <s v="1-2026-023287"/>
    <d v="2026-05-19T00:00:00"/>
    <s v="Respuesta a Solicitud de información adicional en diagnóstico de capacidad de red (SDL). Radicado No. 2-2026-013499"/>
    <s v="Air-e S.A.S. E.S.P."/>
    <s v="RESPUESTAS INFORMATIVAS"/>
    <d v="2026-05-19T00:00:00"/>
    <x v="87"/>
    <x v="5"/>
    <x v="19"/>
    <n v="12"/>
    <d v="2026-06-04T00:00:00"/>
    <m/>
    <m/>
    <x v="0"/>
    <s v="N/A"/>
    <d v="2026-06-04T00:00:00"/>
    <s v="N/A"/>
    <s v="N/A"/>
    <s v="Se archiva con autorización de la coordinadora Martha Barreto. La comunicación remite información técnica solicitada por el MME a la empresa AIR-E, no requiere respuesta."/>
    <n v="13"/>
    <x v="0"/>
    <n v="3"/>
    <x v="0"/>
  </r>
  <r>
    <s v="1-2026-023479"/>
    <d v="2026-05-20T00:00:00"/>
    <s v="Energias Renovables"/>
    <s v="INSTITUCION EDUCATIVA"/>
    <s v="DP"/>
    <d v="2026-05-20T00:00:00"/>
    <x v="87"/>
    <x v="5"/>
    <x v="8"/>
    <n v="12"/>
    <d v="2026-06-05T00:00:00"/>
    <d v="2026-05-22T00:00:00"/>
    <s v="ASIGNÓ A OTRA DEPENDENCIA"/>
    <x v="2"/>
    <s v="N/A"/>
    <s v="N/A"/>
    <s v="N/A"/>
    <s v="N/A"/>
    <s v="ASIGNADO A LA DEE"/>
    <s v=""/>
    <x v="1"/>
    <n v="2"/>
    <x v="0"/>
  </r>
  <r>
    <s v="1-2026-023579"/>
    <d v="2026-05-20T00:00:00"/>
    <s v="En atencion a lo precepuestado en el articulo 23 de la constitucion politica comedidamenteme permito formular un derecho de peticio, en elst sentido deberan indicar si el señor quien respondia al nomb"/>
    <s v="vimamumen"/>
    <s v="DP"/>
    <d v="2026-05-20T00:00:00"/>
    <x v="87"/>
    <x v="5"/>
    <x v="8"/>
    <n v="12"/>
    <d v="2026-06-05T00:00:00"/>
    <d v="2026-05-22T00:00:00"/>
    <s v="ASIGNÓ A OTRA DEPENDENCIA"/>
    <x v="2"/>
    <s v="N/A"/>
    <s v="N/A"/>
    <s v="N/A"/>
    <s v="N/A"/>
    <s v="ASIGNADO A LA Dirección de Hidrocarburos"/>
    <s v=""/>
    <x v="1"/>
    <n v="2"/>
    <x v="0"/>
  </r>
  <r>
    <s v="1-2026-023641"/>
    <d v="2026-05-20T00:00:00"/>
    <s v="Solicitud de lineamientos para la formulación e implementación del Plan de Gestión del Riesgos de Desastres"/>
    <s v="CEELVA S.A.S E.S.P "/>
    <s v="DP"/>
    <d v="2026-05-20T00:00:00"/>
    <x v="87"/>
    <x v="5"/>
    <x v="8"/>
    <n v="12"/>
    <d v="2026-06-05T00:00:00"/>
    <d v="2026-05-22T00:00:00"/>
    <s v="ASIGNÓ A OTRA DEPENDENCIA"/>
    <x v="2"/>
    <s v="N/A"/>
    <s v="N/A"/>
    <s v="N/A"/>
    <s v="N/A"/>
    <s v="ASIGNADO A LA OAAS"/>
    <s v=""/>
    <x v="1"/>
    <n v="2"/>
    <x v="0"/>
  </r>
  <r>
    <s v="1-2026-023676"/>
    <d v="2026-05-20T00:00:00"/>
    <s v="Solicitud cambio postas"/>
    <s v="JUNTA COMUNAL BARRIO BELEN"/>
    <s v="TRASLADO POR COMPETENCIA"/>
    <d v="2026-05-20T00:00:00"/>
    <x v="87"/>
    <x v="5"/>
    <x v="15"/>
    <n v="2"/>
    <d v="2026-05-22T00:00:00"/>
    <m/>
    <m/>
    <x v="1"/>
    <s v="2-2026-023140"/>
    <d v="2026-05-26T00:00:00"/>
    <s v="2-2026-023103"/>
    <d v="2026-05-26T00:00:00"/>
    <m/>
    <n v="5"/>
    <x v="0"/>
    <n v="2"/>
    <x v="2"/>
  </r>
  <r>
    <s v="1-2026-023780"/>
    <d v="2026-05-21T00:00:00"/>
    <s v="_x0009_Copia Carta Abierta a la Superintendencia de Servicios Públicos — Queja formal contra la CEO por el servicio eléctrico en el Cauca"/>
    <s v="Proclama del Pacifico"/>
    <s v="TRASLADO POR COMPETENCIA"/>
    <d v="2026-05-20T00:00:00"/>
    <x v="87"/>
    <x v="5"/>
    <x v="15"/>
    <n v="2"/>
    <d v="2026-05-25T00:00:00"/>
    <m/>
    <m/>
    <x v="1"/>
    <s v="2-2026-023139"/>
    <d v="2026-05-26T00:00:00"/>
    <s v="2-2026-023102"/>
    <d v="2026-05-26T00:00:00"/>
    <m/>
    <n v="4"/>
    <x v="0"/>
    <n v="1"/>
    <x v="2"/>
  </r>
  <r>
    <s v="1-2026-023788"/>
    <d v="2026-05-21T00:00:00"/>
    <s v="Re: Envio documentos para solicitud de cambio de postas barrio hachazo"/>
    <s v="JUNTA COMUNAL BARRIO BELEN"/>
    <s v="DP"/>
    <d v="2026-05-21T00:00:00"/>
    <x v="87"/>
    <x v="5"/>
    <x v="15"/>
    <n v="12"/>
    <d v="2026-06-09T00:00:00"/>
    <m/>
    <m/>
    <x v="1"/>
    <s v="2-2026-023140"/>
    <d v="2026-05-26T00:00:00"/>
    <m/>
    <m/>
    <m/>
    <n v="4"/>
    <x v="1"/>
    <n v="1"/>
    <x v="0"/>
  </r>
  <r>
    <s v="1-2026-023815"/>
    <d v="2026-05-21T00:00:00"/>
    <s v="EXCESIVOS COBROS DE ENERGIA Y GAS"/>
    <s v="Esperanza Triana"/>
    <s v="DP"/>
    <d v="2026-05-21T00:00:00"/>
    <x v="87"/>
    <x v="5"/>
    <x v="27"/>
    <n v="12"/>
    <d v="2026-06-09T00:00:00"/>
    <d v="2026-05-28T00:00:00"/>
    <s v="ASIGNÓ A OTRA DEPENDENCIA"/>
    <x v="2"/>
    <s v="N/A"/>
    <s v="N/A"/>
    <s v="N/A"/>
    <s v="N/A"/>
    <s v="ASIGNADO A SUBSIDIOS"/>
    <s v=""/>
    <x v="1"/>
    <n v="1"/>
    <x v="0"/>
  </r>
  <r>
    <s v="1-2026-023820"/>
    <d v="2026-05-21T00:00:00"/>
    <s v="Comentarios al proyecto de resolución MME. &quot;Por la cual se modifica la Resolución 181313 de 2002 “por la que se establecen los criterios y la forma para elaborar el Plan de Expansión del Sistema Interconectado Nacional”."/>
    <s v=" Termobarranquilla S.A. E.S.P. - Tebsa"/>
    <s v="DP"/>
    <d v="2026-05-21T00:00:00"/>
    <x v="87"/>
    <x v="5"/>
    <x v="8"/>
    <n v="12"/>
    <d v="2026-06-09T00:00:00"/>
    <d v="2026-05-22T00:00:00"/>
    <s v="ASIGNÓ A OTRA DEPENDENCIA"/>
    <x v="2"/>
    <s v="N/A"/>
    <s v="N/A"/>
    <s v="N/A"/>
    <s v="N/A"/>
    <s v="ASIGNADO A LA OARE"/>
    <s v=""/>
    <x v="1"/>
    <n v="1"/>
    <x v="0"/>
  </r>
  <r>
    <s v="1-2026-023884"/>
    <d v="2026-05-21T00:00:00"/>
    <s v="Solicitud de concepto técnico y normativo sobre la financiación del servicio de alumbrado público con recursos de libre destinación (recursos propios)"/>
    <s v="Secretaría de Hacienda Municipal"/>
    <s v="DP"/>
    <d v="2026-05-21T00:00:00"/>
    <x v="87"/>
    <x v="5"/>
    <x v="8"/>
    <n v="12"/>
    <d v="2026-06-09T00:00:00"/>
    <d v="2026-05-22T00:00:00"/>
    <s v="ASIGNÓ A OTRA DEPENDENCIA"/>
    <x v="2"/>
    <s v="N/A"/>
    <s v="N/A"/>
    <s v="N/A"/>
    <s v="N/A"/>
    <s v="ASIGNADO A LA OAJ"/>
    <s v=""/>
    <x v="1"/>
    <n v="1"/>
    <x v="0"/>
  </r>
  <r>
    <s v="1-2026-023904"/>
    <d v="2026-05-21T00:00:00"/>
    <s v="RESOLUCIÓN 40159 DE 2026"/>
    <s v="Elvis Calderon"/>
    <s v="DP"/>
    <d v="2026-05-21T00:00:00"/>
    <x v="87"/>
    <x v="5"/>
    <x v="23"/>
    <n v="12"/>
    <d v="2026-06-09T00:00:00"/>
    <d v="2026-05-25T00:00:00"/>
    <s v="ASIGNÓ A OTRA DEPENDENCIA"/>
    <x v="2"/>
    <s v="N/A"/>
    <s v="N/A"/>
    <s v="N/A"/>
    <s v="N/A"/>
    <s v="ASIGNADO A COLOMBIA SOLAR"/>
    <s v=""/>
    <x v="1"/>
    <n v="1"/>
    <x v="0"/>
  </r>
  <r>
    <s v="1-2026-023127"/>
    <d v="2026-05-15T00:00:00"/>
    <s v="Comentarios al proyecto de resolución MME. &quot;Por medio de la cual se adopta el Plan de Expansión de Transmisión 2025 – 2039&quot;"/>
    <s v="Termobarranquilla S.A. E.S.P. - Tebsa"/>
    <s v="DP"/>
    <d v="2026-05-15T00:00:00"/>
    <x v="87"/>
    <x v="5"/>
    <x v="4"/>
    <n v="12"/>
    <d v="2026-06-03T00:00:00"/>
    <m/>
    <m/>
    <x v="1"/>
    <s v="2-2026-023112"/>
    <d v="2026-05-26T00:00:00"/>
    <s v="N/A"/>
    <s v="N/A"/>
    <m/>
    <n v="7"/>
    <x v="1"/>
    <n v="7"/>
    <x v="0"/>
  </r>
  <r>
    <s v="3-2026-027200"/>
    <d v="2026-05-20T00:00:00"/>
    <s v="Respuesta memorando radicado No. 3-2026-026499 – Solicitud de información limitación al dominio FMI No. 120-183129"/>
    <s v="Subdirección Administrativa y Financiera"/>
    <s v="DP"/>
    <d v="1900-01-19T00:00:00"/>
    <x v="103"/>
    <x v="5"/>
    <x v="18"/>
    <n v="12"/>
    <d v="2026-06-05T00:00:00"/>
    <d v="2026-05-25T00:00:00"/>
    <s v="ASIGNÓ A OTRA DEPENDENCIA"/>
    <x v="2"/>
    <s v="N/A"/>
    <s v="N/A"/>
    <s v="N/A"/>
    <s v="N/A"/>
    <s v="ASIGNADO A DEE"/>
    <s v=""/>
    <x v="1"/>
    <n v="5"/>
    <x v="0"/>
  </r>
  <r>
    <s v="3-2026-026884"/>
    <d v="2026-05-15T00:00:00"/>
    <s v="Solicitud de información –Alerta Temprana 011-2026. Recomendación 23."/>
    <s v="Oficina de Asuntos Ambientales y Sociales"/>
    <s v="DP"/>
    <d v="2026-05-15T00:00:00"/>
    <x v="87"/>
    <x v="5"/>
    <x v="17"/>
    <n v="12"/>
    <d v="2026-06-03T00:00:00"/>
    <d v="2026-06-02T00:00:00"/>
    <s v="ASIGNÓ A OTRA DEPENDENCIA"/>
    <x v="2"/>
    <s v="N/A"/>
    <s v="N/A"/>
    <s v="N/A"/>
    <s v="N/A"/>
    <s v="ASIGNADO A C.E"/>
    <s v=""/>
    <x v="1"/>
    <n v="7"/>
    <x v="0"/>
  </r>
  <r>
    <s v="1-2026-017736"/>
    <d v="2026-04-20T00:00:00"/>
    <s v="SUBSANACIONES ID -02357 SAN JUAN DEL CESAR"/>
    <s v="Maria Paola Moron Quiroz"/>
    <s v="DP"/>
    <d v="2026-05-22T00:00:00"/>
    <x v="87"/>
    <x v="5"/>
    <x v="8"/>
    <n v="12"/>
    <d v="2026-05-07T00:00:00"/>
    <d v="2026-05-25T00:00:00"/>
    <s v="ASIGNÓ A OTRA DEPENDENCIA"/>
    <x v="2"/>
    <s v="N/A"/>
    <s v="N/A"/>
    <s v="N/A"/>
    <s v="N/A"/>
    <s v="ASIGNADO A GRUPO DE REGALÍAS"/>
    <s v=""/>
    <x v="1"/>
    <n v="32"/>
    <x v="0"/>
  </r>
  <r>
    <s v="1-2026-017739"/>
    <d v="2026-04-20T00:00:00"/>
    <s v="SUBSANACIONES PROYECTO ID-03845"/>
    <s v="Maria Paola Moron Quiroz"/>
    <s v="DP"/>
    <d v="2026-05-22T00:00:00"/>
    <x v="87"/>
    <x v="5"/>
    <x v="8"/>
    <n v="12"/>
    <d v="2026-05-07T00:00:00"/>
    <d v="2026-05-25T00:00:00"/>
    <s v="ASIGNÓ A OTRA DEPENDENCIA"/>
    <x v="2"/>
    <s v="N/A"/>
    <s v="N/A"/>
    <s v="N/A"/>
    <s v="N/A"/>
    <s v="ASIGNADO A GRUPO DE REGALÍAS"/>
    <s v=""/>
    <x v="1"/>
    <n v="32"/>
    <x v="0"/>
  </r>
  <r>
    <s v="1-2026-021596"/>
    <d v="2026-05-08T00:00:00"/>
    <s v="Contrato de obra No. 1554 de 2020 “Construcción de la prolongación de la pasarela de acceso al muelle flotante victoria regía, Leticia, amazonas”; suscrito entre el INSTITUTO NACIONAL DE VIAS y UNION TEMPORAL INFRAESTRUCTURA FLUVIAL"/>
    <s v="Energia Para el Amazonas SA ESP"/>
    <s v="DP"/>
    <d v="2026-05-14T00:00:00"/>
    <x v="87"/>
    <x v="5"/>
    <x v="8"/>
    <n v="12"/>
    <d v="2026-05-27T00:00:00"/>
    <d v="2026-05-25T00:00:00"/>
    <s v="ASIGNÓ A OTRA DEPENDENCIA"/>
    <x v="2"/>
    <s v="N/A"/>
    <s v="N/A"/>
    <s v="N/A"/>
    <s v="N/A"/>
    <s v="ASIGNADO A GRUPO DE SUPERVISIÓN"/>
    <s v=""/>
    <x v="1"/>
    <n v="14"/>
    <x v="0"/>
  </r>
  <r>
    <s v="1-2026-022431"/>
    <d v="2026-05-13T00:00:00"/>
    <s v="Remisión de acta de socialización – Cumplimiento requerimientos Etapa I - FAER 1917-2025 "/>
    <s v="Ruth Estella Pantoja Cadena"/>
    <s v="DP"/>
    <d v="2026-05-13T00:00:00"/>
    <x v="87"/>
    <x v="5"/>
    <x v="8"/>
    <n v="12"/>
    <d v="2026-06-01T00:00:00"/>
    <d v="2026-05-25T00:00:00"/>
    <s v="ASIGNÓ A OTRA DEPENDENCIA"/>
    <x v="2"/>
    <s v="N/A"/>
    <s v="N/A"/>
    <s v="N/A"/>
    <s v="N/A"/>
    <s v="ASIGNADO A GRUPO DE SUPERVISIÓN"/>
    <s v=""/>
    <x v="1"/>
    <n v="9"/>
    <x v="0"/>
  </r>
  <r>
    <s v="1-2026-022438"/>
    <d v="2026-05-13T00:00:00"/>
    <s v="Notificacion electronica radicado salida No 20262012037031"/>
    <s v="SUPERINTENDENCIA DE SERVICIOS PÚBLICOS DOMICILIARIOS"/>
    <s v="RESPUESTAS INFORMATIVAS"/>
    <d v="2026-05-13T00:00:00"/>
    <x v="87"/>
    <x v="5"/>
    <x v="16"/>
    <n v="12"/>
    <d v="2026-06-01T00:00:00"/>
    <m/>
    <m/>
    <x v="1"/>
    <s v="2-2026-023109"/>
    <d v="2026-05-26T00:00:00"/>
    <s v="N/A"/>
    <s v="N/A"/>
    <m/>
    <n v="9"/>
    <x v="1"/>
    <n v="9"/>
    <x v="0"/>
  </r>
  <r>
    <s v="1-2026-022456"/>
    <d v="2026-05-13T00:00:00"/>
    <s v="Solicitud inclusión proyecto Norte como PINE"/>
    <s v="Enel Colombia"/>
    <s v="DP"/>
    <d v="2026-05-13T00:00:00"/>
    <x v="87"/>
    <x v="5"/>
    <x v="4"/>
    <n v="12"/>
    <d v="2026-06-01T00:00:00"/>
    <m/>
    <m/>
    <x v="1"/>
    <s v="_x0009__x000a_2-2026-026031"/>
    <d v="2026-06-10T00:00:00"/>
    <m/>
    <m/>
    <m/>
    <n v="19"/>
    <x v="0"/>
    <n v="9"/>
    <x v="0"/>
  </r>
  <r>
    <s v="1-2026-022845"/>
    <d v="2026-05-14T00:00:00"/>
    <s v="Reunión inicial para tratar el posible conflicto de coexistencia."/>
    <s v="Abogados de Energía y Gas"/>
    <s v="DP"/>
    <d v="2026-05-14T00:00:00"/>
    <x v="87"/>
    <x v="5"/>
    <x v="8"/>
    <n v="12"/>
    <d v="2026-06-02T00:00:00"/>
    <d v="2026-05-25T00:00:00"/>
    <s v="ASIGNÓ A OTRA DEPENDENCIA"/>
    <x v="2"/>
    <s v="N/A"/>
    <s v="N/A"/>
    <s v="N/A"/>
    <s v="N/A"/>
    <s v="ASIGNADO A OARE"/>
    <s v=""/>
    <x v="1"/>
    <n v="8"/>
    <x v="0"/>
  </r>
  <r>
    <s v="1-2026-023096"/>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098"/>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105"/>
    <d v="2026-05-15T00:00:00"/>
    <s v="instalación de mesa de trabajo"/>
    <s v="SINTRADISPAC"/>
    <s v="TRASLADO POR COMPETENCIA"/>
    <d v="2026-05-15T00:00:00"/>
    <x v="87"/>
    <x v="5"/>
    <x v="15"/>
    <n v="2"/>
    <d v="2026-05-20T00:00:00"/>
    <m/>
    <m/>
    <x v="1"/>
    <s v="2-2026-023136"/>
    <d v="2026-05-26T00:00:00"/>
    <s v="2-2026-023104"/>
    <d v="2026-05-26T00:00:00"/>
    <m/>
    <n v="7"/>
    <x v="0"/>
    <n v="7"/>
    <x v="1"/>
  </r>
  <r>
    <s v="1-2026-023751"/>
    <d v="2026-05-20T00:00:00"/>
    <s v="RE: MINENERGIA: Registro radicado 2-2026-020894"/>
    <s v="CEDELCA S.A. E.S.P."/>
    <s v="RESPUESTAS INFORMATIVAS"/>
    <d v="2026-05-20T00:00:00"/>
    <x v="87"/>
    <x v="5"/>
    <x v="4"/>
    <n v="12"/>
    <d v="2026-06-05T00:00:00"/>
    <m/>
    <m/>
    <x v="0"/>
    <s v="N/A"/>
    <d v="2026-05-25T00:00:00"/>
    <s v="N/A"/>
    <s v="N/A"/>
    <m/>
    <n v="4"/>
    <x v="1"/>
    <n v="2"/>
    <x v="0"/>
  </r>
  <r>
    <s v="1-2026-023755"/>
    <d v="2026-05-20T00:00:00"/>
    <s v="_x0009_Referencia: Solicitud de nulidad de la deuda por prescripción – Reiteración ante Procuraduría General de la Nación y Defensoría del Pueblo"/>
    <s v="Elena Isabel Marriaga"/>
    <s v="TRASLADO POR COMPETENCIA"/>
    <d v="2026-05-20T00:00:00"/>
    <x v="87"/>
    <x v="5"/>
    <x v="23"/>
    <n v="2"/>
    <d v="2026-05-22T00:00:00"/>
    <m/>
    <m/>
    <x v="1"/>
    <s v="2-2026-023134_x000a_"/>
    <d v="2026-05-26T00:00:00"/>
    <s v="2-2026-023105_x000a_"/>
    <d v="2026-05-26T00:00:00"/>
    <m/>
    <n v="5"/>
    <x v="0"/>
    <n v="2"/>
    <x v="2"/>
  </r>
  <r>
    <s v="1-2026-023786"/>
    <d v="2026-05-21T00:00:00"/>
    <s v="Aplicabilidad artículo 237 ley 2294 de 2023"/>
    <s v="Laura  Meléndez Galvis"/>
    <s v="TRASLADO POR COMPETENCIA"/>
    <d v="2026-05-21T00:00:00"/>
    <x v="87"/>
    <x v="5"/>
    <x v="16"/>
    <n v="2"/>
    <d v="2026-05-25T00:00:00"/>
    <m/>
    <m/>
    <x v="1"/>
    <s v="2-2026-023141"/>
    <d v="2026-05-26T00:00:00"/>
    <s v="2-2026-023108"/>
    <d v="2026-05-26T00:00:00"/>
    <s v="Se taslada a la UPME"/>
    <n v="4"/>
    <x v="0"/>
    <n v="1"/>
    <x v="2"/>
  </r>
  <r>
    <s v="1-2026-023905"/>
    <d v="2026-05-21T00:00:00"/>
    <s v="208979_DECISION_ADMINISTRATIVA_32673692"/>
    <s v="Empresas Municipales de Cali – EMCALI"/>
    <s v="RESPUESTAS INFORMATIVAS"/>
    <d v="2026-05-21T00:00:00"/>
    <x v="87"/>
    <x v="5"/>
    <x v="25"/>
    <n v="12"/>
    <d v="2026-06-09T00:00:00"/>
    <m/>
    <m/>
    <x v="1"/>
    <s v="2-2026-023349"/>
    <d v="2026-05-27T00:00:00"/>
    <s v="N/A"/>
    <s v="N/A"/>
    <m/>
    <n v="5"/>
    <x v="1"/>
    <n v="1"/>
    <x v="0"/>
  </r>
  <r>
    <s v="1-2026-023938"/>
    <d v="2026-05-21T00:00:00"/>
    <s v="Respuesta a correo de Minminas a radicado Minminas 1-2026 022880, del 14 de mayo de 2026"/>
    <s v="Empresa Distribuidora Del Pacífico S.A. E.S.P - Dispac"/>
    <s v="RESPUESTAS INFORMATIVAS"/>
    <d v="2026-05-21T00:00:00"/>
    <x v="87"/>
    <x v="5"/>
    <x v="8"/>
    <n v="12"/>
    <d v="2026-06-09T00:00:00"/>
    <d v="2026-05-25T00:00:00"/>
    <s v="ASIGNÓ A OTRA DEPENDENCIA"/>
    <x v="2"/>
    <s v="N/A"/>
    <s v="N/A"/>
    <s v="N/A"/>
    <s v="N/A"/>
    <s v="ASIGNADO A GRUPO DE SUBSIDIOS"/>
    <s v=""/>
    <x v="1"/>
    <n v="1"/>
    <x v="0"/>
  </r>
  <r>
    <s v="1-2026-023961"/>
    <d v="2026-05-21T00:00:00"/>
    <s v="Comentarios al proyecto de resolución MME. &quot;Por la cual se modifica la Resolución 40311 de 2020, que dispone los lineamientos de política pública para la asignación de capacidad de transporte a generadores en el Sistema Interconectado Nacional&quot;"/>
    <s v="Termobarranquilla S.A. E.S.P. - Tebsa"/>
    <s v="DP"/>
    <d v="2026-05-21T00:00:00"/>
    <x v="87"/>
    <x v="5"/>
    <x v="8"/>
    <n v="12"/>
    <d v="2026-06-09T00:00:00"/>
    <d v="2026-05-25T00:00:00"/>
    <s v="ASIGNÓ A OTRA DEPENDENCIA"/>
    <x v="2"/>
    <s v="N/A"/>
    <s v="N/A"/>
    <s v="N/A"/>
    <s v="N/A"/>
    <s v="ASIGNADO A OARE"/>
    <s v=""/>
    <x v="1"/>
    <n v="1"/>
    <x v="0"/>
  </r>
  <r>
    <s v="1-2026-023967"/>
    <d v="2026-05-21T00:00:00"/>
    <s v="Circular 40021 del 8 de mayo de 2026"/>
    <s v="Alexandra Bravo"/>
    <s v="DP"/>
    <d v="2026-05-21T00:00:00"/>
    <x v="87"/>
    <x v="5"/>
    <x v="8"/>
    <n v="12"/>
    <d v="2026-06-09T00:00:00"/>
    <d v="2026-05-25T00:00:00"/>
    <s v="ASIGNÓ A OTRA DEPENDENCIA"/>
    <x v="2"/>
    <s v="N/A"/>
    <s v="N/A"/>
    <s v="N/A"/>
    <s v="N/A"/>
    <s v="ASIGNADO A OARE"/>
    <s v=""/>
    <x v="1"/>
    <n v="1"/>
    <x v="0"/>
  </r>
  <r>
    <s v="1-2026-023999"/>
    <d v="2026-05-22T00:00:00"/>
    <s v="Solicitud reunión presencial - Comunicación N. TEL-GR-002-E_2026."/>
    <s v="Alupar"/>
    <s v="DP"/>
    <d v="2026-05-22T00:00:00"/>
    <x v="87"/>
    <x v="5"/>
    <x v="4"/>
    <n v="12"/>
    <d v="2026-06-10T00:00:00"/>
    <d v="2026-06-02T00:00:00"/>
    <s v="ASIGNÓ A OTRA DEPENDENCIA"/>
    <x v="2"/>
    <s v="N/A"/>
    <s v="N/A"/>
    <s v="N/A"/>
    <s v="N/A"/>
    <s v="ASIGNADO A OPGI"/>
    <s v=""/>
    <x v="1"/>
    <n v="0"/>
    <x v="0"/>
  </r>
  <r>
    <s v="1-2026-024003"/>
    <d v="2026-05-22T00:00:00"/>
    <s v="Solicitud urgente de mesa de diálogo para solución de fluctuaciones en el suministro de energía y intervención inmediata"/>
    <s v="ersonería Municipal de Distracción"/>
    <s v="TRASLADO POR COMPETENCIA"/>
    <d v="2026-05-22T00:00:00"/>
    <x v="87"/>
    <x v="5"/>
    <x v="15"/>
    <n v="2"/>
    <d v="2026-05-26T00:00:00"/>
    <m/>
    <m/>
    <x v="1"/>
    <s v="2-2026-023271"/>
    <d v="2026-05-26T00:00:00"/>
    <s v="2-2026-023182"/>
    <d v="2026-05-26T00:00:00"/>
    <m/>
    <n v="3"/>
    <x v="0"/>
    <n v="0"/>
    <x v="2"/>
  </r>
  <r>
    <s v="1-2026-024010"/>
    <d v="2026-05-22T00:00:00"/>
    <s v="Acolgen | Comunicación A-084-21-05-2026 - Comentarios al Proyecto de Resolución (Modificación Res. 40311/2020)"/>
    <s v="Asociación Colombiana de Generadores de Energía Eléctrica - ACOLGEN"/>
    <s v="DP"/>
    <d v="2026-05-22T00:00:00"/>
    <x v="87"/>
    <x v="5"/>
    <x v="8"/>
    <n v="12"/>
    <d v="2026-06-10T00:00:00"/>
    <d v="2026-05-25T00:00:00"/>
    <s v="ASIGNÓ A OTRA DEPENDENCIA"/>
    <x v="2"/>
    <s v="N/A"/>
    <s v="N/A"/>
    <s v="N/A"/>
    <s v="N/A"/>
    <s v="ASIGNADO A OARE"/>
    <s v=""/>
    <x v="1"/>
    <n v="0"/>
    <x v="0"/>
  </r>
  <r>
    <s v="1-2026-024011"/>
    <d v="2026-05-22T00:00:00"/>
    <s v="Comentarios al Proyecto de Resolución &quot;Por la cual se modifica la Resolución 181313 de 2002 por la cual se establecen los criterios y la forma para elaborar el Plan de Expansión del Sistema Interconectado Nacional”"/>
    <s v="Asociación Colombiana de Generadores de Energía Eléctrica - ACOLGEN"/>
    <s v="DP"/>
    <d v="2026-05-22T00:00:00"/>
    <x v="87"/>
    <x v="5"/>
    <x v="8"/>
    <n v="12"/>
    <d v="2026-06-10T00:00:00"/>
    <d v="2026-05-25T00:00:00"/>
    <s v="ASIGNÓ A OTRA DEPENDENCIA"/>
    <x v="2"/>
    <s v="N/A"/>
    <s v="N/A"/>
    <s v="N/A"/>
    <s v="N/A"/>
    <s v="ASIGNADO A OARE"/>
    <s v=""/>
    <x v="1"/>
    <n v="0"/>
    <x v="0"/>
  </r>
  <r>
    <s v="1-2026-024066"/>
    <d v="2026-05-22T00:00:00"/>
    <s v="Solicitud urgente de intervención ante masacre laboral en la Empresa Estatal Hidroeléctrica Urrá S.A. E.S.P. — Tierralta, Córdoba"/>
    <s v="Sindicato de Trabajadores de la Energía de Colombia – SINTRAELECOL"/>
    <s v="DP"/>
    <d v="2026-05-22T00:00:00"/>
    <x v="87"/>
    <x v="5"/>
    <x v="8"/>
    <n v="12"/>
    <d v="2026-06-10T00:00:00"/>
    <d v="2026-05-25T00:00:00"/>
    <s v="ASIGNÓ A OTRA DEPENDENCIA"/>
    <x v="2"/>
    <s v="N/A"/>
    <s v="N/A"/>
    <s v="N/A"/>
    <s v="N/A"/>
    <s v="ASIGNADO A GRUPO DE SUPERVISIÓN"/>
    <s v=""/>
    <x v="1"/>
    <n v="0"/>
    <x v="0"/>
  </r>
  <r>
    <s v="1-2026-024081"/>
    <d v="2026-05-22T00:00:00"/>
    <s v="NUEVO DERECHO DE PETICION A AIR-E"/>
    <s v="Francisco Miguel Sotelo Rojas"/>
    <s v="TRASLADO POR COMPETENCIA"/>
    <d v="2026-05-22T00:00:00"/>
    <x v="87"/>
    <x v="5"/>
    <x v="28"/>
    <n v="2"/>
    <d v="2026-05-26T00:00:00"/>
    <m/>
    <m/>
    <x v="1"/>
    <s v="2-2026-023638"/>
    <d v="2026-05-29T00:00:00"/>
    <s v="2-2026-023350"/>
    <s v="NA"/>
    <s v="Se traslada a superintendencia de servicion publicos. "/>
    <n v="6"/>
    <x v="0"/>
    <n v="0"/>
    <x v="0"/>
  </r>
  <r>
    <s v="1-2026-024091"/>
    <d v="2026-05-22T00:00:00"/>
    <s v="Comentarios al Proyecto de Resolución “Por la cual se modifica la Resolución 181313 de 2002&amp;quot;"/>
    <s v="Isa Intercolombia E.S.P"/>
    <s v="DP"/>
    <d v="2026-05-22T00:00:00"/>
    <x v="87"/>
    <x v="5"/>
    <x v="8"/>
    <n v="12"/>
    <d v="2026-06-10T00:00:00"/>
    <d v="2026-05-25T00:00:00"/>
    <s v="ASIGNÓ A OTRA DEPENDENCIA"/>
    <x v="2"/>
    <s v="N/A"/>
    <s v="N/A"/>
    <s v="N/A"/>
    <s v="N/A"/>
    <s v="ASIGNADO A OARE"/>
    <s v=""/>
    <x v="1"/>
    <n v="0"/>
    <x v="0"/>
  </r>
  <r>
    <s v="1-2026-024095"/>
    <d v="2026-05-22T00:00:00"/>
    <s v="DP-E-00045-2026 Confirmación Despacho 80 MW y No Participación en Subasta OEF"/>
    <s v="Drummond Power S.A.S. E.S.P"/>
    <s v="DP"/>
    <d v="2026-05-22T00:00:00"/>
    <x v="87"/>
    <x v="5"/>
    <x v="19"/>
    <n v="12"/>
    <d v="2026-06-10T00:00:00"/>
    <m/>
    <m/>
    <x v="1"/>
    <s v="2-2026-025720"/>
    <d v="2026-06-05T00:00:00"/>
    <s v="2-2026-025676"/>
    <d v="2026-06-05T00:00:00"/>
    <m/>
    <n v="11"/>
    <x v="1"/>
    <n v="0"/>
    <x v="1"/>
  </r>
  <r>
    <s v="1-2026-024170"/>
    <d v="2026-05-22T00:00:00"/>
    <s v="Solicitud de verificación de superposición con proyectos minero energéticos declarados de utilidad pública o interés social en el marco de la Propuesta de Contrato de Concesión con Requisitos Diferenc"/>
    <s v="Agencia Nacional de Minería"/>
    <s v="DP"/>
    <d v="2026-05-22T00:00:00"/>
    <x v="87"/>
    <x v="5"/>
    <x v="8"/>
    <n v="12"/>
    <d v="2026-06-10T00:00:00"/>
    <d v="2026-05-25T00:00:00"/>
    <s v="ASIGNÓ A OTRA DEPENDENCIA"/>
    <x v="2"/>
    <s v="N/A"/>
    <s v="N/A"/>
    <s v="N/A"/>
    <s v="N/A"/>
    <s v="ASIGNADO A OARE"/>
    <s v=""/>
    <x v="1"/>
    <n v="0"/>
    <x v="0"/>
  </r>
  <r>
    <s v="1-2026-024180"/>
    <d v="2026-05-22T00:00:00"/>
    <s v="Respuesta al radicado CENS 20261020010766 del 11 de mayo de 2026 - Radicado Ministerio de Minas y Energía No.: 2-2026-014058 Fecha: 09-04-2026 - Radicado Defensoría Regional de Norte de Santander 202"/>
    <s v="CENTRALES ELECTRICAS DEL NORTE DE SANTANDER S.A. EMPRESA DE SERVICIOS GOBIERNOS (CENS)"/>
    <s v="DP"/>
    <d v="2026-05-22T00:00:00"/>
    <x v="87"/>
    <x v="5"/>
    <x v="16"/>
    <n v="12"/>
    <d v="2026-06-10T00:00:00"/>
    <m/>
    <m/>
    <x v="1"/>
    <s v="2-2026-023107"/>
    <d v="2026-05-26T00:00:00"/>
    <s v="N/A"/>
    <s v="N/A"/>
    <m/>
    <n v="3"/>
    <x v="1"/>
    <n v="0"/>
    <x v="0"/>
  </r>
  <r>
    <s v="1-2026-024186"/>
    <d v="2026-05-22T00:00:00"/>
    <s v="Registrado: Remisión matriz de comentarios proyecto de Resolución “Por la cual se modifica la Resolución 40311 de 2020, que dispone los lineamientos de política pública para la asignación de capacidad"/>
    <s v="Unidad de Planeación Minero Energética - UPME"/>
    <s v="DP"/>
    <d v="2026-05-22T00:00:00"/>
    <x v="87"/>
    <x v="5"/>
    <x v="8"/>
    <n v="12"/>
    <d v="2026-06-10T00:00:00"/>
    <d v="2026-05-25T00:00:00"/>
    <s v="ASIGNÓ A OTRA DEPENDENCIA"/>
    <x v="2"/>
    <s v="N/A"/>
    <s v="N/A"/>
    <s v="N/A"/>
    <s v="N/A"/>
    <s v="ASIGNADO A OARE"/>
    <s v=""/>
    <x v="1"/>
    <n v="0"/>
    <x v="0"/>
  </r>
  <r>
    <s v="1-2026-024187"/>
    <d v="2026-05-22T00:00:00"/>
    <s v="Aporte técnico | Policy brief sobre Circular 40021, El Niño 2026 e_x000a_inteligencia público-energética"/>
    <s v="Carlos Alberto Rojas Cruz"/>
    <s v="DP"/>
    <d v="2026-05-22T00:00:00"/>
    <x v="87"/>
    <x v="5"/>
    <x v="8"/>
    <n v="12"/>
    <d v="2026-06-10T00:00:00"/>
    <d v="2026-05-25T00:00:00"/>
    <s v="ASIGNÓ A OTRA DEPENDENCIA"/>
    <x v="2"/>
    <s v="N/A"/>
    <s v="N/A"/>
    <s v="N/A"/>
    <s v="N/A"/>
    <s v="ASIGNADO A GRUPO DE GESTIÓN AMBIENTAL"/>
    <s v=""/>
    <x v="1"/>
    <n v="0"/>
    <x v="0"/>
  </r>
  <r>
    <s v="1-2026-018132"/>
    <d v="2026-05-21T00:00:00"/>
    <s v="La ADR le envio el radicado No. 20266000071732"/>
    <s v="Obdulia González Viafara"/>
    <s v="DP"/>
    <d v="2026-04-21T00:00:00"/>
    <x v="103"/>
    <x v="5"/>
    <x v="8"/>
    <n v="12"/>
    <d v="2026-06-09T00:00:00"/>
    <d v="2026-05-26T00:00:00"/>
    <s v="ASIGNÓ A OTRA DEPENDENCIA"/>
    <x v="2"/>
    <s v="N/A"/>
    <s v="N/A"/>
    <s v="N/A"/>
    <s v="N/A"/>
    <s v="SE DEVUELVE A LA DEE PORQUE ESTÁ VENCIDO"/>
    <s v=""/>
    <x v="1"/>
    <n v="4"/>
    <x v="0"/>
  </r>
  <r>
    <s v="1-2026-019301"/>
    <d v="2026-05-27T00:00:00"/>
    <s v="CTNGA-028-26 Solicitud de orientación y aclaración sobre la aplicación de la Resolución 40412 de 2024 y la Resolución 016 de 2024 en Instituciones Públicas de Educación Superior"/>
    <s v="Universidad Nacional De Colombia"/>
    <s v="DP"/>
    <d v="2026-05-12T00:00:00"/>
    <x v="103"/>
    <x v="5"/>
    <x v="8"/>
    <n v="12"/>
    <d v="2026-06-16T00:00:00"/>
    <d v="2026-05-26T00:00:00"/>
    <s v="ASIGNÓ A OTRA DEPENDENCIA"/>
    <x v="2"/>
    <s v="N/A"/>
    <s v="N/A"/>
    <s v="N/A"/>
    <s v="N/A"/>
    <s v="ASIGNADO A OARE"/>
    <s v=""/>
    <x v="1"/>
    <n v="-2"/>
    <x v="0"/>
  </r>
  <r>
    <s v="1-2026-016780"/>
    <d v="2026-04-14T00:00:00"/>
    <s v="Solicitud de apoyo técnico y financiero para implementación del PRONE en el Municipio de Puerto Libertador- Córdoba"/>
    <s v="RAMON ALBERTO RUBIO DURANGOLuis Emiro Calle BarriosAlcaldía de Puerto Libertador"/>
    <s v="DP"/>
    <d v="2026-04-14T00:00:00"/>
    <x v="104"/>
    <x v="5"/>
    <x v="8"/>
    <n v="12"/>
    <d v="2026-04-30T00:00:00"/>
    <d v="2026-05-26T00:00:00"/>
    <s v="ASIGNÓ A OTRA DEPENDENCIA"/>
    <x v="2"/>
    <s v="N/A"/>
    <s v="N/A"/>
    <s v="N/A"/>
    <s v="N/A"/>
    <s v="DEVUELTO A DEE"/>
    <s v=""/>
    <x v="1"/>
    <n v="42"/>
    <x v="0"/>
  </r>
  <r>
    <s v="1-2026-024113"/>
    <d v="2026-05-22T00:00:00"/>
    <s v="Carta ANDEG 048-2026 - Comentarios a la Resolución que Modifica la Resolución 181313 de 2002"/>
    <s v="Asociación Nacional de Empresas Generadoras - ANDEG"/>
    <s v="DP"/>
    <d v="2026-05-22T00:00:00"/>
    <x v="104"/>
    <x v="5"/>
    <x v="8"/>
    <n v="12"/>
    <d v="2026-06-10T00:00:00"/>
    <d v="2026-05-26T00:00:00"/>
    <s v="ASIGNÓ A OTRA DEPENDENCIA"/>
    <x v="2"/>
    <s v="N/A"/>
    <s v="N/A"/>
    <s v="N/A"/>
    <s v="N/A"/>
    <s v="ASIGNADO A OARE"/>
    <s v=""/>
    <x v="1"/>
    <n v="4"/>
    <x v="0"/>
  </r>
  <r>
    <s v="3-2026-027591"/>
    <d v="2026-05-21T00:00:00"/>
    <s v="Solicitud de información e insumos para contestación del radicado 1-2026-020598"/>
    <s v="Grupo de Defensa Judicial, Extrajudicial y Asuntos Constitucionales"/>
    <s v="DP"/>
    <d v="2026-05-21T00:00:00"/>
    <x v="105"/>
    <x v="5"/>
    <x v="15"/>
    <n v="12"/>
    <d v="2026-06-09T00:00:00"/>
    <m/>
    <m/>
    <x v="1"/>
    <s v="3-2026-029825"/>
    <d v="2026-06-02T00:00:00"/>
    <m/>
    <m/>
    <m/>
    <n v="9"/>
    <x v="1"/>
    <n v="6"/>
    <x v="0"/>
  </r>
  <r>
    <s v="3-2026-028115"/>
    <d v="2026-05-26T00:00:00"/>
    <s v="Requerimiento para resolver solicitud"/>
    <s v="Oficina Asesora Jurídica"/>
    <s v="DP"/>
    <d v="2026-05-26T00:00:00"/>
    <x v="105"/>
    <x v="5"/>
    <x v="8"/>
    <n v="12"/>
    <d v="2026-06-12T00:00:00"/>
    <d v="2026-05-27T00:00:00"/>
    <s v="ASIGNÓ A OTRA DEPENDENCIA"/>
    <x v="2"/>
    <s v="N/A"/>
    <s v="N/A"/>
    <s v="N/A"/>
    <s v="N/A"/>
    <s v="DEVUELTO A DEE"/>
    <s v=""/>
    <x v="1"/>
    <n v="1"/>
    <x v="0"/>
  </r>
  <r>
    <s v="1-2026-024152"/>
    <d v="2026-05-22T00:00:00"/>
    <s v="Respuesta al radicado 20261105716: Registrado: Radicado 2-2026-019044, MINENERGIA"/>
    <s v="Correspondencia CVS"/>
    <s v="RESPUESTAS INFORMATIVAS"/>
    <d v="2026-05-22T00:00:00"/>
    <x v="105"/>
    <x v="5"/>
    <x v="8"/>
    <n v="12"/>
    <d v="2026-06-10T00:00:00"/>
    <d v="2026-05-27T00:00:00"/>
    <s v="ASIGNÓ A OTRA DEPENDENCIA"/>
    <x v="2"/>
    <s v="N/A"/>
    <s v="N/A"/>
    <s v="N/A"/>
    <s v="N/A"/>
    <s v="ASIGNADO A OAAS"/>
    <s v=""/>
    <x v="1"/>
    <n v="5"/>
    <x v="0"/>
  </r>
  <r>
    <s v="1-2026-024201"/>
    <d v="2026-05-25T00:00:00"/>
    <s v="Solicitud de Reunión y Acompañamiento Técnico – Resolución UPME No. 016 de 2024"/>
    <s v="Administración de Servicios Públicos Cartagena de indias/BolÍvar"/>
    <s v="TRASLADO POR COMPETENCIA"/>
    <d v="2026-05-25T00:00:00"/>
    <x v="105"/>
    <x v="5"/>
    <x v="16"/>
    <n v="2"/>
    <d v="2026-05-27T00:00:00"/>
    <m/>
    <m/>
    <x v="1"/>
    <s v="2-2026-023542"/>
    <d v="2026-05-28T00:00:00"/>
    <s v="2-2026-023507"/>
    <d v="2026-05-27T00:00:00"/>
    <s v="Se taslada a la UPME"/>
    <n v="4"/>
    <x v="0"/>
    <n v="2"/>
    <x v="2"/>
  </r>
  <r>
    <s v=" 1-2026-024305"/>
    <d v="2026-05-25T00:00:00"/>
    <s v="RADICACION - Mora administrativa Caso GEE_20251549 - Solicitud corrección subpartida arancelaria - Anuncio de tutela"/>
    <s v="Inversiones H.B.S S.A"/>
    <s v="DP"/>
    <d v="2026-05-25T00:00:00"/>
    <x v="105"/>
    <x v="5"/>
    <x v="27"/>
    <n v="12"/>
    <d v="2026-06-11T00:00:00"/>
    <m/>
    <m/>
    <x v="1"/>
    <s v="2-2026-025724"/>
    <d v="2026-06-05T00:00:00"/>
    <s v="2-2026-024008"/>
    <d v="2026-05-29T00:00:00"/>
    <m/>
    <n v="10"/>
    <x v="1"/>
    <n v="2"/>
    <x v="2"/>
  </r>
  <r>
    <s v="1-2026-024368"/>
    <d v="2026-05-25T00:00:00"/>
    <s v="ASUNTO: Solicitud de concepto técnico – Aplicación de la tarifa de Alumbrado Público Rural (Artículo 273, Ley 2294 de 2023) y alcance del principio de generalidad tributaria."/>
    <s v="Alcaldía Municipal de Falan"/>
    <s v="DP"/>
    <d v="2026-05-25T00:00:00"/>
    <x v="105"/>
    <x v="5"/>
    <x v="8"/>
    <n v="12"/>
    <d v="2026-06-11T00:00:00"/>
    <d v="2026-05-27T00:00:00"/>
    <s v="ASIGNÓ A OTRA DEPENDENCIA"/>
    <x v="2"/>
    <s v="N/A"/>
    <s v="N/A"/>
    <s v="N/A"/>
    <s v="N/A"/>
    <s v="ASIGNADO A LA OAJ"/>
    <s v=""/>
    <x v="1"/>
    <n v="2"/>
    <x v="0"/>
  </r>
  <r>
    <s v="1-2026-024930"/>
    <d v="2026-05-27T00:00:00"/>
    <s v="Pronunciamiento Traslado de Solicitud MME 1-2026-018358.33."/>
    <s v="GENSA"/>
    <s v="DP"/>
    <d v="2026-05-27T00:00:00"/>
    <x v="105"/>
    <x v="5"/>
    <x v="20"/>
    <n v="12"/>
    <d v="2026-06-16T00:00:00"/>
    <m/>
    <m/>
    <x v="1"/>
    <s v="2-2026-023789"/>
    <d v="2026-05-29T00:00:00"/>
    <s v="N/A"/>
    <s v="N/A"/>
    <m/>
    <n v="3"/>
    <x v="1"/>
    <n v="0"/>
    <x v="0"/>
  </r>
  <r>
    <s v="1-2026-024997"/>
    <d v="2026-05-27T00:00:00"/>
    <s v="UPME: Se ha generado una Respuesta con No. 202601520125661"/>
    <s v="Unidad de Planeación Minero Energética"/>
    <s v="DP"/>
    <d v="2026-05-27T00:00:00"/>
    <x v="105"/>
    <x v="5"/>
    <x v="28"/>
    <n v="12"/>
    <d v="2026-06-16T00:00:00"/>
    <m/>
    <m/>
    <x v="1"/>
    <s v="2-2026-023755"/>
    <d v="2026-05-29T00:00:00"/>
    <s v="NA"/>
    <s v="NA"/>
    <s v="Se da respuesta a la UPME solicitando informacion del peticiionario para poder eniar a este la respuesta dada por parte de la UPME"/>
    <n v="3"/>
    <x v="1"/>
    <n v="0"/>
    <x v="0"/>
  </r>
  <r>
    <s v="1-2026-017376"/>
    <d v="2026-04-16T00:00:00"/>
    <s v="Solicitud de permiso de conexión en apoyo propiedad MINMINAS – Servicio residencial Curití, Santander"/>
    <s v="Yazmin Camargo Santos "/>
    <s v="DP"/>
    <d v="2026-04-16T00:00:00"/>
    <x v="106"/>
    <x v="5"/>
    <x v="8"/>
    <n v="12"/>
    <d v="2026-05-05T00:00:00"/>
    <d v="2026-05-27T00:00:00"/>
    <s v="ASIGNÓ A OTRA DEPENDENCIA"/>
    <x v="2"/>
    <s v="N/A"/>
    <s v="N/A"/>
    <s v="N/A"/>
    <s v="N/A"/>
    <s v="ASIGNADO EN SUPERVISIÓN"/>
    <s v=""/>
    <x v="1"/>
    <n v="42"/>
    <x v="0"/>
  </r>
  <r>
    <s v="1-2026-024258"/>
    <d v="2026-05-25T00:00:00"/>
    <s v="RV: Derecho de Petición Art. 23 de la Constitución Política de Colombia"/>
    <s v="Llanos - Ingenieria Electrica S.A.S"/>
    <s v="DP"/>
    <d v="2026-05-25T00:00:00"/>
    <x v="106"/>
    <x v="5"/>
    <x v="16"/>
    <n v="12"/>
    <d v="2026-06-11T00:00:00"/>
    <d v="2026-05-28T00:00:00"/>
    <s v="ASIGNÓ A OTRA DEPENDENCIA"/>
    <x v="2"/>
    <s v="N/A"/>
    <s v="N/A"/>
    <s v="N/A"/>
    <s v="N/A"/>
    <s v="Se solicita reasignar al Grupo de Supervisión, teniendo en cuenta que las peticiones de información son de su competencia al ser movimientos contractuales en el marco de la ejecución del Contrato FAER"/>
    <s v=""/>
    <x v="1"/>
    <n v="3"/>
    <x v="0"/>
  </r>
  <r>
    <s v="1-2026-024994"/>
    <d v="2026-05-27T00:00:00"/>
    <s v="CITACIÓN - &amp;quot;Reevolución Ciudadana Técnica: Mesa Técnica Metropolitana para los Servicios Públicos Domiciliarios | De la Queja a la Solución | Pueblo + Academia + Estado = Servicios Públicos Domicil"/>
    <s v="Los Ciudadanos App"/>
    <s v="DP"/>
    <d v="2026-05-27T00:00:00"/>
    <x v="106"/>
    <x v="5"/>
    <x v="23"/>
    <n v="12"/>
    <d v="2026-06-16T00:00:00"/>
    <d v="2026-05-29T00:00:00"/>
    <s v="ASIGNÓ A OTRA DEPENDENCIA"/>
    <x v="2"/>
    <s v="N/A"/>
    <s v="N/A"/>
    <s v="N/A"/>
    <s v="N/A"/>
    <s v="Se Realizo devolución de la misma. La petición, se considera de competencia de OAAS._x0009__x000a_"/>
    <s v=""/>
    <x v="1"/>
    <n v="1"/>
    <x v="0"/>
  </r>
  <r>
    <s v="1-2026-025176"/>
    <d v="2026-05-28T00:00:00"/>
    <s v="Derecho de Petición - Fallas Reiteradas de Energía -Afinia_ Consecutivo: 220268003323"/>
    <s v="Azteca Comunicaciones_x0009_"/>
    <s v="TRASLADO POR COMPETENCIA"/>
    <d v="2026-05-28T00:00:00"/>
    <x v="106"/>
    <x v="5"/>
    <x v="15"/>
    <n v="2"/>
    <d v="2026-06-01T00:00:00"/>
    <m/>
    <m/>
    <x v="1"/>
    <s v="2-2026-024009"/>
    <d v="2026-06-01T00:00:00"/>
    <s v="2-2026-023817"/>
    <d v="2026-05-29T00:00:00"/>
    <m/>
    <n v="3"/>
    <x v="0"/>
    <n v="0"/>
    <x v="2"/>
  </r>
  <r>
    <s v="1-2026-025177"/>
    <d v="2026-05-28T00:00:00"/>
    <s v="_x0009_Derecho de Petición - Fallas Reiteradas de Energía -Air-e_ Consecutivo: 220268003324"/>
    <s v="Azteca Comunicaciones_x0009_"/>
    <s v="TRASLADO POR COMPETENCIA"/>
    <d v="2026-05-28T00:00:00"/>
    <x v="106"/>
    <x v="5"/>
    <x v="16"/>
    <n v="2"/>
    <d v="2026-06-01T00:00:00"/>
    <m/>
    <m/>
    <x v="1"/>
    <s v="2-2026-023639"/>
    <d v="2026-05-28T00:00:00"/>
    <s v="2-2026-023575"/>
    <d v="2026-05-28T00:00:00"/>
    <s v="Se traslada a Aire-e, copia a la SSPD"/>
    <n v="1"/>
    <x v="1"/>
    <n v="0"/>
    <x v="2"/>
  </r>
  <r>
    <s v="1-2026-025178"/>
    <d v="2026-05-28T00:00:00"/>
    <s v="Derecho de Petición - Fallas Reiteradas de Energía -Celsia_ Consecutivo: 220268003327"/>
    <s v="Azteca Comunicaciones_x0009_"/>
    <s v="TRASLADO POR COMPETENCIA"/>
    <d v="2026-05-28T00:00:00"/>
    <x v="106"/>
    <x v="5"/>
    <x v="18"/>
    <n v="2"/>
    <d v="2026-06-01T00:00:00"/>
    <m/>
    <m/>
    <x v="1"/>
    <s v="2-2026-024113"/>
    <d v="2026-06-01T00:00:00"/>
    <s v="2-2026-024070, 2-2026-024073"/>
    <d v="2026-06-01T00:00:00"/>
    <m/>
    <n v="3"/>
    <x v="0"/>
    <n v="0"/>
    <x v="2"/>
  </r>
  <r>
    <s v="1-2026-025179"/>
    <d v="2026-05-28T00:00:00"/>
    <s v="Derecho de Petición - Fallas Reiteradas de Energía - Cens_ Consecutivo: 220268003386"/>
    <s v="Azteca Comunicaciones"/>
    <s v="TRASLADO POR COMPETENCIA"/>
    <d v="2026-05-28T00:00:00"/>
    <x v="106"/>
    <x v="5"/>
    <x v="11"/>
    <n v="2"/>
    <d v="2026-06-01T00:00:00"/>
    <m/>
    <m/>
    <x v="1"/>
    <s v="2-2026-024631"/>
    <d v="2026-06-03T00:00:00"/>
    <s v="2-2026-024461"/>
    <d v="2026-06-02T00:00:00"/>
    <m/>
    <n v="5"/>
    <x v="0"/>
    <n v="0"/>
    <x v="2"/>
  </r>
  <r>
    <s v="1-2026-025181"/>
    <d v="2026-05-28T00:00:00"/>
    <s v="Derecho de Petición - Fallas Reiteradas de Energía -CEO_ Consecutivo: 220268003387"/>
    <s v="Azteca Comunicaciones"/>
    <s v="TRASLADO POR COMPETENCIA"/>
    <d v="2026-05-28T00:00:00"/>
    <x v="106"/>
    <x v="5"/>
    <x v="1"/>
    <n v="2"/>
    <d v="2026-06-01T00:00:00"/>
    <m/>
    <m/>
    <x v="3"/>
    <m/>
    <m/>
    <m/>
    <m/>
    <m/>
    <s v="Sin respuesta"/>
    <x v="0"/>
    <n v="0"/>
    <x v="0"/>
  </r>
  <r>
    <s v="1-2026-025183"/>
    <d v="2026-05-28T00:00:00"/>
    <s v="Derecho de Petición - Fallas Reiteradas de Energía -Dispac_ Consecutivo: 220268003389"/>
    <s v="Azteca Comunicaciones"/>
    <s v="TRASLADO POR COMPETENCIA"/>
    <d v="2026-05-28T00:00:00"/>
    <x v="106"/>
    <x v="5"/>
    <x v="0"/>
    <n v="2"/>
    <d v="2026-06-01T00:00:00"/>
    <m/>
    <m/>
    <x v="1"/>
    <s v="2-2026-025725"/>
    <d v="2026-06-05T00:00:00"/>
    <s v="2-2026-025721"/>
    <d v="2026-06-05T00:00:00"/>
    <m/>
    <n v="7"/>
    <x v="0"/>
    <n v="0"/>
    <x v="1"/>
  </r>
  <r>
    <s v="1-2026-025184"/>
    <d v="2026-05-28T00:00:00"/>
    <s v="Derecho de Petición - Fallas Reiteradas de Energía -EBSA_ Consecutivo: 220268003390"/>
    <s v="Azteca Comunicaciones"/>
    <s v="TRASLADO POR COMPETENCIA"/>
    <d v="2026-05-28T00:00:00"/>
    <x v="106"/>
    <x v="5"/>
    <x v="16"/>
    <n v="2"/>
    <d v="2026-06-01T00:00:00"/>
    <m/>
    <m/>
    <x v="1"/>
    <s v="2-2026-023641"/>
    <d v="2026-05-28T00:00:00"/>
    <s v="2-2026-023574"/>
    <d v="2026-05-28T00:00:00"/>
    <s v="Se traslada a la EMPRESA DE ENERGÍA DE BOYACÁ S.A E.S.P., copia a la SSPD"/>
    <n v="1"/>
    <x v="1"/>
    <n v="0"/>
    <x v="2"/>
  </r>
  <r>
    <s v="1-2026-025185"/>
    <d v="2026-05-28T00:00:00"/>
    <s v="Derecho de Petición - Fallas Reiteradas de Energía -EBSA_ Consecutivo: 220268003390"/>
    <s v="Azteca Comunicaciones"/>
    <s v="TRASLADO POR COMPETENCIA"/>
    <d v="2026-05-28T00:00:00"/>
    <x v="106"/>
    <x v="5"/>
    <x v="7"/>
    <n v="2"/>
    <d v="2026-06-01T00:00:00"/>
    <m/>
    <m/>
    <x v="1"/>
    <s v="2-2026-024635"/>
    <d v="2026-06-03T00:00:00"/>
    <s v="2-2026-023647_x000a_2-2026-023649_x000a_"/>
    <d v="2026-05-28T00:00:00"/>
    <s v="Se remite respuesta a entidades competentes mediante los anteriores radicados. Se da respuesta al peticionario, anexando la respuesta de las entidades competentes."/>
    <n v="5"/>
    <x v="0"/>
    <n v="0"/>
    <x v="2"/>
  </r>
  <r>
    <s v="1-2026-025193"/>
    <d v="2026-05-28T00:00:00"/>
    <s v="Derecho de Petición - Fallas Reiteradas de Energía -_ Consecutivo: 220268003"/>
    <s v="Azteca Comunicaciones"/>
    <s v="TRASLADO POR COMPETENCIA"/>
    <d v="2026-05-28T00:00:00"/>
    <x v="106"/>
    <x v="5"/>
    <x v="2"/>
    <n v="2"/>
    <d v="2026-06-01T00:00:00"/>
    <m/>
    <m/>
    <x v="1"/>
    <s v="2-2026-024075"/>
    <d v="2026-06-01T00:00:00"/>
    <s v="2-2026-023785"/>
    <d v="2026-05-29T00:00:00"/>
    <m/>
    <n v="3"/>
    <x v="0"/>
    <n v="0"/>
    <x v="2"/>
  </r>
  <r>
    <s v="1-2026-025194"/>
    <d v="2026-05-28T00:00:00"/>
    <s v="Derecho de Petición - Fallas Reiteradas de Energía -_ Consecutivo: 220268003392"/>
    <s v="Azteca Comunicaciones"/>
    <s v="TRASLADO POR COMPETENCIA"/>
    <d v="2026-05-28T00:00:00"/>
    <x v="106"/>
    <x v="5"/>
    <x v="21"/>
    <n v="2"/>
    <d v="2026-06-01T00:00:00"/>
    <m/>
    <m/>
    <x v="1"/>
    <s v="2-2026-023816"/>
    <d v="2026-06-01T00:00:00"/>
    <s v="2-2026-023784"/>
    <d v="2026-05-29T00:00:00"/>
    <m/>
    <n v="3"/>
    <x v="0"/>
    <n v="0"/>
    <x v="2"/>
  </r>
  <r>
    <s v="1-2026-025195"/>
    <d v="2026-05-28T00:00:00"/>
    <s v="Derecho de Petición - Fallas Reiteradas de Energía -Electrocaqueta_ Consecutivo: 220268003395"/>
    <s v="Azteca Comunicaciones"/>
    <s v="TRASLADO POR COMPETENCIA"/>
    <d v="2026-05-28T00:00:00"/>
    <x v="106"/>
    <x v="5"/>
    <x v="19"/>
    <n v="2"/>
    <d v="2026-06-01T00:00:00"/>
    <m/>
    <m/>
    <x v="1"/>
    <s v="2-2026-024643"/>
    <d v="2026-06-03T00:00:00"/>
    <s v="2-2026-024456"/>
    <d v="2026-06-02T00:00:00"/>
    <m/>
    <n v="5"/>
    <x v="0"/>
    <n v="0"/>
    <x v="2"/>
  </r>
  <r>
    <s v="1-2026-025197"/>
    <d v="2026-05-28T00:00:00"/>
    <s v="Derecho de Petición - Fallas Reiteradas de Energía -Electrovichada_ Consecutivo: 220268003397"/>
    <s v="Azteca Comunicaciones"/>
    <s v="TRASLADO POR COMPETENCIA"/>
    <d v="2026-05-28T00:00:00"/>
    <x v="106"/>
    <x v="5"/>
    <x v="3"/>
    <n v="2"/>
    <d v="2026-06-01T00:00:00"/>
    <m/>
    <m/>
    <x v="1"/>
    <s v="2-2026-023831"/>
    <d v="2026-05-29T00:00:00"/>
    <s v="2-2026-023757"/>
    <d v="2026-05-29T00:00:00"/>
    <m/>
    <n v="2"/>
    <x v="1"/>
    <n v="0"/>
    <x v="2"/>
  </r>
  <r>
    <s v="1-2026-025202"/>
    <d v="2026-05-28T00:00:00"/>
    <s v="Derecho de Petición - Fallas Reiteradas de Energía -EEPUTUMAYO_ Consecutivo: 220268003398"/>
    <s v="Azteca Comunicaciones"/>
    <s v="TRASLADO POR COMPETENCIA"/>
    <d v="2026-05-28T00:00:00"/>
    <x v="106"/>
    <x v="5"/>
    <x v="12"/>
    <n v="2"/>
    <d v="2026-06-01T00:00:00"/>
    <m/>
    <m/>
    <x v="1"/>
    <s v="2-2026-024718"/>
    <d v="2026-06-03T00:00:00"/>
    <s v="2-2026-024633_x000a_2-2026-024636"/>
    <d v="2026-06-03T00:00:00"/>
    <m/>
    <n v="5"/>
    <x v="0"/>
    <n v="0"/>
    <x v="2"/>
  </r>
  <r>
    <s v="1-2026-025204"/>
    <d v="2026-05-28T00:00:00"/>
    <s v="Derecho de Petición - Fallas Reiteradas de Energía -Enelar_ Consecutivo: 220268003403"/>
    <s v="Azteca Comunicaciones"/>
    <s v="TRASLADO POR COMPETENCIA"/>
    <d v="2026-05-28T00:00:00"/>
    <x v="106"/>
    <x v="5"/>
    <x v="13"/>
    <n v="2"/>
    <d v="2026-06-01T00:00:00"/>
    <m/>
    <m/>
    <x v="1"/>
    <s v="2-2026-025185"/>
    <d v="2026-06-03T00:00:00"/>
    <s v="2-2026-024716_x000a_2-2026-024717"/>
    <d v="2026-06-03T00:00:00"/>
    <m/>
    <n v="5"/>
    <x v="0"/>
    <n v="0"/>
    <x v="2"/>
  </r>
  <r>
    <s v="1-2026-025207"/>
    <d v="2026-05-28T00:00:00"/>
    <s v="Derecho de Petición - Fallas Reiteradas de Energía -Emsa_ Consecutivo: 220268003399"/>
    <s v="Azteca Comunicaciones"/>
    <s v="TRASLADO POR COMPETENCIA"/>
    <d v="2026-05-28T00:00:00"/>
    <x v="106"/>
    <x v="5"/>
    <x v="14"/>
    <n v="2"/>
    <d v="2026-06-01T00:00:00"/>
    <m/>
    <m/>
    <x v="1"/>
    <s v="2-2026-023788"/>
    <d v="2026-05-29T00:00:00"/>
    <s v="2-2026-023753"/>
    <d v="2026-05-29T00:00:00"/>
    <m/>
    <n v="2"/>
    <x v="1"/>
    <n v="0"/>
    <x v="2"/>
  </r>
  <r>
    <s v="1-2026-025216"/>
    <d v="2026-05-28T00:00:00"/>
    <s v="Derecho de Petición - Fallas Reiteradas de Energía -SIGLO XXI_ Consecutivo: 220268003400"/>
    <s v="Azteca Comunicaciones"/>
    <s v="TRASLADO POR COMPETENCIA"/>
    <d v="2026-05-28T00:00:00"/>
    <x v="106"/>
    <x v="5"/>
    <x v="9"/>
    <n v="2"/>
    <d v="2026-06-01T00:00:00"/>
    <m/>
    <m/>
    <x v="1"/>
    <s v="2-2026-024107"/>
    <d v="2026-06-01T00:00:00"/>
    <s v="2-2026-023821"/>
    <d v="2026-05-29T00:00:00"/>
    <m/>
    <n v="3"/>
    <x v="0"/>
    <n v="0"/>
    <x v="2"/>
  </r>
  <r>
    <s v="1-2026-025218"/>
    <d v="2026-05-28T00:00:00"/>
    <s v="Derecho de Petición - Fallas Reiteradas de Energía -Emsendarien_ Consecutivo: 220268003401"/>
    <s v="Azteca Comunicaciones"/>
    <s v="TRASLADO POR COMPETENCIA"/>
    <d v="2026-05-28T00:00:00"/>
    <x v="106"/>
    <x v="5"/>
    <x v="15"/>
    <n v="2"/>
    <d v="2026-06-01T00:00:00"/>
    <m/>
    <m/>
    <x v="1"/>
    <s v="2-2026-024010"/>
    <d v="2026-06-01T00:00:00"/>
    <s v="2-2026-023818"/>
    <d v="2026-05-29T00:00:00"/>
    <m/>
    <n v="3"/>
    <x v="0"/>
    <n v="0"/>
    <x v="2"/>
  </r>
  <r>
    <s v="1-2026-025221"/>
    <d v="2026-05-28T00:00:00"/>
    <s v="Derecho de Petición - Fallas Reiteradas de Energía -_ Consecutivo: 220268003388"/>
    <s v="Azteca Comunicaciones"/>
    <s v="TRASLADO POR COMPETENCIA"/>
    <d v="2026-05-28T00:00:00"/>
    <x v="106"/>
    <x v="5"/>
    <x v="20"/>
    <n v="2"/>
    <d v="2026-06-01T00:00:00"/>
    <m/>
    <m/>
    <x v="1"/>
    <s v="2-2026-023832"/>
    <d v="2026-05-29T00:00:00"/>
    <s v="2-2026-023786"/>
    <d v="2026-05-29T00:00:00"/>
    <m/>
    <n v="2"/>
    <x v="1"/>
    <n v="0"/>
    <x v="2"/>
  </r>
  <r>
    <s v="1-2026-025223"/>
    <d v="2026-05-28T00:00:00"/>
    <s v="Derecho de Petición - Fallas Reiteradas de Energía -Energuaviare_ Consecutivo: 220268003405"/>
    <s v="Azteca Comunicaciones"/>
    <s v="TRASLADO POR COMPETENCIA"/>
    <d v="2026-05-28T00:00:00"/>
    <x v="106"/>
    <x v="5"/>
    <x v="24"/>
    <n v="2"/>
    <d v="2026-06-01T00:00:00"/>
    <m/>
    <m/>
    <x v="1"/>
    <s v="2-2026-024007"/>
    <d v="2026-06-01T00:00:00"/>
    <s v="2-2026-024112"/>
    <d v="2026-06-01T00:00:00"/>
    <m/>
    <n v="3"/>
    <x v="0"/>
    <n v="0"/>
    <x v="2"/>
  </r>
  <r>
    <s v=" 1-2026-025229"/>
    <d v="2026-05-28T00:00:00"/>
    <s v="Derecho de Petición - Fallas Reiteradas de Energía -EPM_ Consecutivo: 220268003406"/>
    <s v="Azteca Comunicaciones"/>
    <s v="TRASLADO POR COMPETENCIA"/>
    <d v="2026-05-28T00:00:00"/>
    <x v="106"/>
    <x v="5"/>
    <x v="23"/>
    <n v="2"/>
    <d v="2026-06-01T00:00:00"/>
    <m/>
    <m/>
    <x v="1"/>
    <s v="2-2026-024106_x000a_"/>
    <d v="2026-06-01T00:00:00"/>
    <s v="2-2026-023795"/>
    <d v="2026-05-29T00:00:00"/>
    <m/>
    <n v="3"/>
    <x v="0"/>
    <n v="0"/>
    <x v="2"/>
  </r>
  <r>
    <s v="1-2026-025230"/>
    <d v="2026-05-28T00:00:00"/>
    <s v="Derecho de Petición - Fallas Reiteradas de Energía -EPSA_ Consecutivo: 220268003407"/>
    <s v="Azteca Comunicaciones"/>
    <s v="TRASLADO POR COMPETENCIA"/>
    <d v="2026-05-28T00:00:00"/>
    <x v="106"/>
    <x v="5"/>
    <x v="27"/>
    <n v="2"/>
    <d v="2026-06-01T00:00:00"/>
    <m/>
    <m/>
    <x v="1"/>
    <s v="2-2026-025195"/>
    <d v="2026-05-29T00:00:00"/>
    <s v="2-2026-023820"/>
    <d v="2026-05-29T00:00:00"/>
    <m/>
    <n v="2"/>
    <x v="1"/>
    <n v="0"/>
    <x v="2"/>
  </r>
  <r>
    <s v="1-2026-025233"/>
    <d v="2026-05-28T00:00:00"/>
    <s v="Derecho de Petición - Fallas Reiteradas de Energía -ESSA_ Consecutivo: 220268003408"/>
    <s v="Azteca Comunicaciones"/>
    <s v="TRASLADO POR COMPETENCIA"/>
    <d v="2026-05-28T00:00:00"/>
    <x v="106"/>
    <x v="5"/>
    <x v="28"/>
    <n v="2"/>
    <d v="2026-06-01T00:00:00"/>
    <m/>
    <m/>
    <x v="1"/>
    <s v="2-2026-023754"/>
    <d v="2026-05-29T00:00:00"/>
    <s v="2-2026-023651"/>
    <s v="NA"/>
    <s v="se traslada a  Empresa_x000a_ELECTRIFICADORA DE SANTANDER S.A E.S.P."/>
    <n v="2"/>
    <x v="1"/>
    <n v="0"/>
    <x v="0"/>
  </r>
  <r>
    <s v="1-2026-025236"/>
    <d v="2026-05-28T00:00:00"/>
    <s v="Derecho de Petición - Fallas Reiteradas de Energía -Cedenar_ Consecutivo: 220268003326"/>
    <s v="Azteca Comunicaciones"/>
    <s v="TRASLADO POR COMPETENCIA"/>
    <d v="2026-05-28T00:00:00"/>
    <x v="106"/>
    <x v="5"/>
    <x v="26"/>
    <n v="2"/>
    <d v="2026-06-01T00:00:00"/>
    <m/>
    <m/>
    <x v="1"/>
    <s v="2-2026-023823"/>
    <d v="2026-05-29T00:00:00"/>
    <s v="2-2026-023796"/>
    <d v="2026-05-29T00:00:00"/>
    <m/>
    <n v="2"/>
    <x v="1"/>
    <n v="0"/>
    <x v="2"/>
  </r>
  <r>
    <s v="1-2026-025238"/>
    <d v="2026-05-28T00:00:00"/>
    <s v="Derecho de Petición - Fallas Reiteradas de Energía -Electrohuila_ Consecutivo: 220268003396"/>
    <s v="Azteca Comunicaciones"/>
    <s v="TRASLADO POR COMPETENCIA"/>
    <d v="2026-05-28T00:00:00"/>
    <x v="106"/>
    <x v="5"/>
    <x v="25"/>
    <n v="2"/>
    <d v="2026-06-01T00:00:00"/>
    <m/>
    <m/>
    <x v="1"/>
    <s v="2-2026-023787"/>
    <d v="2026-05-29T00:00:00"/>
    <s v="2-2026-023752"/>
    <d v="2026-05-29T00:00:00"/>
    <m/>
    <n v="2"/>
    <x v="1"/>
    <n v="0"/>
    <x v="2"/>
  </r>
  <r>
    <s v="1-2026-025241"/>
    <d v="2026-05-28T00:00:00"/>
    <s v="_x0009_Derecho de Petición - Fallas Reiteradas de Energía -Enerca_ Consecutivo: 220268003404"/>
    <s v="Azteca Comunicaciones"/>
    <s v="TRASLADO POR COMPETENCIA"/>
    <d v="2026-05-28T00:00:00"/>
    <x v="106"/>
    <x v="5"/>
    <x v="16"/>
    <n v="2"/>
    <d v="2026-06-01T00:00:00"/>
    <m/>
    <m/>
    <x v="1"/>
    <s v="2-2026-023644"/>
    <d v="2026-05-28T00:00:00"/>
    <s v="2-2026-023573"/>
    <d v="2026-05-28T00:00:00"/>
    <s v="Se traslada a la EMPRESA DE ENERGÍA DE CASANARE, copia a la SSPD"/>
    <n v="1"/>
    <x v="1"/>
    <n v="0"/>
    <x v="2"/>
  </r>
  <r>
    <s v="1-2026-025243"/>
    <d v="2026-05-28T00:00:00"/>
    <s v="_x0009_Derecho de Petición - Fallas Reiteradas de Energía -Emserpurcar_ Consecutivo: 220268003402"/>
    <s v="Azteca Comunicaciones"/>
    <s v="TRASLADO POR COMPETENCIA"/>
    <d v="2026-05-28T00:00:00"/>
    <x v="106"/>
    <x v="5"/>
    <x v="15"/>
    <n v="2"/>
    <d v="2026-06-01T00:00:00"/>
    <m/>
    <m/>
    <x v="1"/>
    <s v="2-2026-024011"/>
    <d v="2026-06-01T00:00:00"/>
    <s v="2-2026-023819"/>
    <d v="2026-05-29T00:00:00"/>
    <m/>
    <n v="3"/>
    <x v="0"/>
    <n v="0"/>
    <x v="2"/>
  </r>
  <r>
    <s v="3-2026-028305"/>
    <d v="2026-05-27T00:00:00"/>
    <s v="Respuesta Memorando 3-2026-026517 - Solicitud información para dar respuesta a la comunicación 1-2026-016735"/>
    <s v="Gloria Andrea Calderón Calderón"/>
    <s v="DP"/>
    <d v="2026-05-28T00:00:00"/>
    <x v="106"/>
    <x v="5"/>
    <x v="4"/>
    <n v="12"/>
    <d v="2026-06-16T00:00:00"/>
    <m/>
    <m/>
    <x v="0"/>
    <s v="N/A"/>
    <d v="2026-05-29T00:00:00"/>
    <s v="N/A"/>
    <s v="N/A"/>
    <m/>
    <n v="3"/>
    <x v="1"/>
    <n v="1"/>
    <x v="0"/>
  </r>
  <r>
    <s v="1-2026-025191"/>
    <d v="2026-05-28T00:00:00"/>
    <s v="RAD 2026EE0111449 -P- Traslado por competencia derecho de petición 2026-381740-82111-NC"/>
    <s v="Contraloría General de la República - Atencion Ciudadana Contraloria General de la Republica"/>
    <s v="DP"/>
    <d v="2026-05-28T00:00:00"/>
    <x v="106"/>
    <x v="5"/>
    <x v="16"/>
    <n v="12"/>
    <d v="2026-06-17T00:00:00"/>
    <m/>
    <m/>
    <x v="1"/>
    <s v="2-2026-023790"/>
    <d v="2026-05-29T00:00:00"/>
    <s v="2-2026-023758_x000a_3-2026-028679"/>
    <d v="2026-05-29T00:00:00"/>
    <s v="Se traslada al Grupo Energía Bogotá SA ESP"/>
    <n v="2"/>
    <x v="1"/>
    <n v="0"/>
    <x v="2"/>
  </r>
  <r>
    <s v="1-2026-023639"/>
    <d v="2026-05-20T00:00:00"/>
    <s v="derecho de peticion"/>
    <s v="Luis Alberto Sánchez"/>
    <s v="TRASLADO POR COMPETENCIA"/>
    <d v="2026-05-20T00:00:00"/>
    <x v="107"/>
    <x v="5"/>
    <x v="15"/>
    <n v="2"/>
    <d v="2026-05-22T00:00:00"/>
    <m/>
    <m/>
    <x v="1"/>
    <s v="2-2026-024114"/>
    <d v="2026-06-01T00:00:00"/>
    <s v="2-2026-024076"/>
    <d v="2026-06-01T00:00:00"/>
    <m/>
    <n v="9"/>
    <x v="0"/>
    <n v="9"/>
    <x v="1"/>
  </r>
  <r>
    <s v="1-2026-023691"/>
    <d v="2026-05-20T00:00:00"/>
    <s v="CEMAR-CE-0526-1462 DERECHO DE PETICION-SUFICIENCIA FINANCIERA INGRESO ANUAL ESPERADO CEMARCARIBE"/>
    <s v="Cemar Caribe S.A.S"/>
    <s v="TRASLADO POR COMPETENCIA"/>
    <d v="2026-05-20T00:00:00"/>
    <x v="107"/>
    <x v="5"/>
    <x v="16"/>
    <n v="2"/>
    <d v="2026-05-22T00:00:00"/>
    <m/>
    <m/>
    <x v="1"/>
    <s v="2-2026-024116"/>
    <d v="2026-06-02T00:00:00"/>
    <s v="2-2026-024067"/>
    <d v="2026-06-01T00:00:00"/>
    <s v="Se traslada a la SSPD"/>
    <n v="10"/>
    <x v="0"/>
    <n v="9"/>
    <x v="1"/>
  </r>
  <r>
    <s v="1-2026-024059"/>
    <d v="2026-05-22T00:00:00"/>
    <s v="derecho de petición sobre la base del plan nacional de inversiones frente a la transición energética"/>
    <s v="JUAN FELIPE QUINTERO"/>
    <s v="DP"/>
    <d v="2026-05-25T00:00:00"/>
    <x v="107"/>
    <x v="5"/>
    <x v="8"/>
    <n v="12"/>
    <d v="2026-06-10T00:00:00"/>
    <d v="2026-05-29T00:00:00"/>
    <s v="ASIGNÓ A OTRA DEPENDENCIA"/>
    <x v="2"/>
    <s v="N/A"/>
    <s v="N/A"/>
    <s v="N/A"/>
    <s v="N/A"/>
    <s v="ASIGNADO A LA OPGI"/>
    <s v=""/>
    <x v="1"/>
    <n v="7"/>
    <x v="0"/>
  </r>
  <r>
    <s v="1-2026-024234"/>
    <d v="2026-05-25T00:00:00"/>
    <s v="DERECHO DE PETICIÓN – SOLICITUD URGENTE DE INTERVENCIÓN, CAMBIO DE POSTE Y CAMBIO DE CONTADOR EN RIESGO Y RESPUESTA A PQR PENDIENTES."/>
    <s v="Efrain Jhonatan Tarazona Vargas"/>
    <s v="TRASLADO POR COMPETENCIA"/>
    <d v="2026-05-25T00:00:00"/>
    <x v="107"/>
    <x v="5"/>
    <x v="15"/>
    <n v="2"/>
    <d v="2026-05-27T00:00:00"/>
    <m/>
    <m/>
    <x v="1"/>
    <s v="2-2026-024117"/>
    <d v="2026-06-01T00:00:00"/>
    <s v="2-2026-024077"/>
    <d v="2026-06-01T00:00:00"/>
    <m/>
    <n v="6"/>
    <x v="0"/>
    <n v="4"/>
    <x v="2"/>
  </r>
  <r>
    <s v="1-2026-024236"/>
    <d v="2026-05-25T00:00:00"/>
    <s v="Derecho de petición"/>
    <s v="Comunidad de Puerto Garza"/>
    <s v="DP"/>
    <d v="2026-05-25T00:00:00"/>
    <x v="107"/>
    <x v="5"/>
    <x v="8"/>
    <n v="12"/>
    <d v="2026-06-11T00:00:00"/>
    <d v="2026-05-29T00:00:00"/>
    <s v="ASIGNÓ A OTRA DEPENDENCIA"/>
    <x v="2"/>
    <s v="N/A"/>
    <s v="N/A"/>
    <s v="N/A"/>
    <s v="N/A"/>
    <s v="ASIGNADO A LA OAJ"/>
    <s v=""/>
    <x v="1"/>
    <n v="4"/>
    <x v="0"/>
  </r>
  <r>
    <s v="1-2026-024278"/>
    <d v="2026-05-25T00:00:00"/>
    <s v="Solicitud prioritaria de intervención institucional e instalación de alumbrado público en la Urbanización Reina Isabel, Etapa 3 (Santa Marta) – Población de Especial Protección Constitucional."/>
    <s v="Urbanización Reina Isabel Etapa 3"/>
    <s v="TRASLADO POR COMPETENCIA"/>
    <d v="2026-05-25T00:00:00"/>
    <x v="107"/>
    <x v="5"/>
    <x v="16"/>
    <n v="2"/>
    <d v="2026-05-27T00:00:00"/>
    <m/>
    <m/>
    <x v="1"/>
    <s v="2-2026-024074"/>
    <d v="2026-06-01T00:00:00"/>
    <s v="2-2026-024020"/>
    <d v="2026-06-01T00:00:00"/>
    <s v="Se traslada a la SSPD"/>
    <n v="6"/>
    <x v="0"/>
    <n v="4"/>
    <x v="2"/>
  </r>
  <r>
    <s v="1-2026-024778"/>
    <d v="2026-05-26T00:00:00"/>
    <s v="Fw: Derecho de petición - Solicitud de información sobre proyectos energéticos, mineros y de hidrocarburos ejecutados en La Guajira."/>
    <s v="Universidad de La Guajira"/>
    <s v="DP"/>
    <d v="2026-05-26T00:00:00"/>
    <x v="107"/>
    <x v="5"/>
    <x v="15"/>
    <n v="12"/>
    <d v="2026-06-12T00:00:00"/>
    <d v="2026-06-02T00:00:00"/>
    <s v="ASIGNÓ A OTRA DEPENDENCIA"/>
    <x v="2"/>
    <s v="N/A"/>
    <s v="N/A"/>
    <s v="N/A"/>
    <s v="N/A"/>
    <s v="SE ASIGNA AL GRUPO DE SUPERVISION"/>
    <s v=""/>
    <x v="1"/>
    <n v="3"/>
    <x v="0"/>
  </r>
  <r>
    <s v="1-2026-024920"/>
    <d v="2026-05-27T00:00:00"/>
    <s v="Oficio de solicitud de urgente intervención por parte de la entidades correspondiente a esta problemática. Agradecemos la atención a esta solicitud."/>
    <s v="FEDERACION COMUNAL DEL MAGDALENA"/>
    <s v="TRASLADO POR COMPETENCIA"/>
    <d v="2026-05-27T00:00:00"/>
    <x v="107"/>
    <x v="5"/>
    <x v="16"/>
    <n v="2"/>
    <d v="2026-05-29T00:00:00"/>
    <m/>
    <m/>
    <x v="1"/>
    <s v="2-2026-024115"/>
    <d v="2026-06-01T00:00:00"/>
    <s v="2-2026-024051"/>
    <d v="2026-06-01T00:00:00"/>
    <s v="Se traslada a la SSPD"/>
    <n v="4"/>
    <x v="0"/>
    <n v="2"/>
    <x v="2"/>
  </r>
  <r>
    <s v="1-2026-024923"/>
    <d v="2026-05-27T00:00:00"/>
    <s v="Traslado OFI26-00096374 / GFPU - Solicitud prioritaria de intervención institucional e instalación de_x000a_alumbrado público en la Urbanización Reina Isabel, Etapa 3 (Santa Marta) –_x000a_Población de Especial Protección Constitucional. "/>
    <s v="Presidencia de La Republica"/>
    <s v="TRASLADO POR COMPETENCIA"/>
    <d v="2026-05-27T00:00:00"/>
    <x v="107"/>
    <x v="5"/>
    <x v="16"/>
    <n v="2"/>
    <d v="2026-05-29T00:00:00"/>
    <m/>
    <m/>
    <x v="1"/>
    <s v="2-2026-024074"/>
    <d v="2026-06-01T00:00:00"/>
    <s v="2-2026-024020"/>
    <d v="2026-06-01T00:00:00"/>
    <s v="Se traslada a la SSPD"/>
    <n v="4"/>
    <x v="0"/>
    <n v="2"/>
    <x v="2"/>
  </r>
  <r>
    <s v="1-2026-024932"/>
    <d v="2026-05-27T00:00:00"/>
    <s v="Prestación del servicio público de energía eléctrica en el marco de las elecciones presidenciales del 31 de mayo. E-2026-264560."/>
    <s v="Procuraduría General de la Nación"/>
    <s v="DP"/>
    <d v="2026-05-27T00:00:00"/>
    <x v="107"/>
    <x v="5"/>
    <x v="4"/>
    <n v="12"/>
    <d v="2026-06-16T00:00:00"/>
    <m/>
    <m/>
    <x v="1"/>
    <s v="2-2026-026036"/>
    <d v="2026-06-10T00:00:00"/>
    <m/>
    <m/>
    <m/>
    <n v="10"/>
    <x v="1"/>
    <n v="2"/>
    <x v="0"/>
  </r>
  <r>
    <s v="1-2026-024962"/>
    <d v="2026-05-27T00:00:00"/>
    <s v="Envío de notificación radicado 20265240514551"/>
    <s v="Departamento Nacional de Planeacion"/>
    <s v="DP"/>
    <d v="2026-05-27T00:00:00"/>
    <x v="107"/>
    <x v="5"/>
    <x v="8"/>
    <n v="12"/>
    <d v="2026-06-16T00:00:00"/>
    <d v="2026-05-29T00:00:00"/>
    <s v="ASIGNÓ A OTRA DEPENDENCIA"/>
    <x v="2"/>
    <s v="N/A"/>
    <s v="N/A"/>
    <s v="N/A"/>
    <s v="N/A"/>
    <s v="ASIGNADO A LA OARE"/>
    <s v=""/>
    <x v="1"/>
    <n v="2"/>
    <x v="0"/>
  </r>
  <r>
    <s v="1-2026-024965"/>
    <d v="2026-05-27T00:00:00"/>
    <s v="EnvÃ­o de notificaciÃ³n radicado 20265240514551"/>
    <s v="Latamsolar Fotovoltaica La Loma S.A.S"/>
    <s v="DP"/>
    <d v="2026-05-27T00:00:00"/>
    <x v="107"/>
    <x v="5"/>
    <x v="8"/>
    <n v="12"/>
    <d v="2026-06-16T00:00:00"/>
    <d v="2026-05-29T00:00:00"/>
    <s v="ASIGNÓ A OTRA DEPENDENCIA"/>
    <x v="2"/>
    <s v="N/A"/>
    <s v="N/A"/>
    <s v="N/A"/>
    <s v="N/A"/>
    <s v="ASIGNADO A LA OARE"/>
    <s v=""/>
    <x v="1"/>
    <n v="2"/>
    <x v="0"/>
  </r>
  <r>
    <s v="1-2026-025004"/>
    <d v="2026-05-27T00:00:00"/>
    <s v="Cesión a Patrimonio Autónomo - Proyectos JK1 y JK2 - Cesión Proyectos PINES"/>
    <s v=" AES COLOMBIA &amp; CIA S C A E S P"/>
    <s v="DP"/>
    <d v="2026-05-27T00:00:00"/>
    <x v="107"/>
    <x v="5"/>
    <x v="4"/>
    <n v="12"/>
    <d v="2026-06-16T00:00:00"/>
    <m/>
    <m/>
    <x v="1"/>
    <s v="2-2026-026035"/>
    <d v="2026-06-10T00:00:00"/>
    <s v="2-2026-026038"/>
    <d v="2026-06-10T00:00:00"/>
    <m/>
    <n v="10"/>
    <x v="1"/>
    <n v="2"/>
    <x v="1"/>
  </r>
  <r>
    <s v="1-2026-025026"/>
    <d v="2026-05-27T00:00:00"/>
    <s v="Derecho de petición"/>
    <s v="Asociación De Comunales De Palomino"/>
    <s v="DP"/>
    <d v="2026-05-27T00:00:00"/>
    <x v="107"/>
    <x v="5"/>
    <x v="15"/>
    <n v="12"/>
    <d v="2026-06-16T00:00:00"/>
    <m/>
    <m/>
    <x v="1"/>
    <s v="2-2026-025182"/>
    <d v="2026-06-03T00:00:00"/>
    <s v="2-2026-024457"/>
    <d v="2026-06-02T00:00:00"/>
    <m/>
    <n v="6"/>
    <x v="1"/>
    <n v="2"/>
    <x v="2"/>
  </r>
  <r>
    <s v="1-2026-025043"/>
    <d v="2026-05-27T00:00:00"/>
    <s v="_x0009_Peticion Ministerio de Minas Eenergia Eelectrica Betsi Villalba Aragon mayo de 2026 San Juan Nepo (1)"/>
    <s v="Junta de Acción Comunal Corregimiento de las Palmas del municipio San Jacinto"/>
    <s v="TRASLADO POR COMPETENCIA"/>
    <d v="2026-05-27T00:00:00"/>
    <x v="107"/>
    <x v="5"/>
    <x v="16"/>
    <n v="2"/>
    <d v="2026-05-29T00:00:00"/>
    <m/>
    <m/>
    <x v="1"/>
    <s v="2-2026-024071"/>
    <d v="2026-06-01T00:00:00"/>
    <s v="2-2026-024019"/>
    <d v="2026-06-01T00:00:00"/>
    <s v="Se traslada a la SSPD"/>
    <n v="4"/>
    <x v="0"/>
    <n v="2"/>
    <x v="2"/>
  </r>
  <r>
    <s v="1-2026-025070"/>
    <d v="2026-05-27T00:00:00"/>
    <s v="SOLICITUD URGENTE ATENCIÓN PRIORITARIA - PRESTACIÓN DE SERVICIO DE ENERGÍA ELÉCTRICA EN EL MUNICIPIO DE LA JAGUA DEL PILAR, LA GUAJIRA."/>
    <s v="Alcaldia Municipal de La Jagua Del Pilar"/>
    <s v="DP"/>
    <d v="2026-05-27T00:00:00"/>
    <x v="107"/>
    <x v="5"/>
    <x v="15"/>
    <n v="12"/>
    <d v="2026-06-16T00:00:00"/>
    <m/>
    <m/>
    <x v="1"/>
    <s v="2-2026-025180"/>
    <d v="2026-06-03T00:00:00"/>
    <s v="2-2026-025458"/>
    <d v="2026-06-02T00:00:00"/>
    <m/>
    <n v="6"/>
    <x v="1"/>
    <n v="2"/>
    <x v="2"/>
  </r>
  <r>
    <s v="1-2026-025072"/>
    <d v="2026-05-27T00:00:00"/>
    <s v="consulta impuesto de alumbrado público"/>
    <s v="Consejo Patia cauca"/>
    <s v="DP"/>
    <d v="2026-05-27T00:00:00"/>
    <x v="107"/>
    <x v="5"/>
    <x v="8"/>
    <n v="12"/>
    <d v="2026-06-16T00:00:00"/>
    <d v="2026-05-29T00:00:00"/>
    <s v="ASIGNÓ A OTRA DEPENDENCIA"/>
    <x v="2"/>
    <s v="N/A"/>
    <s v="N/A"/>
    <s v="N/A"/>
    <s v="N/A"/>
    <s v="ASIGNADO A LA OAJ"/>
    <s v=""/>
    <x v="1"/>
    <n v="2"/>
    <x v="0"/>
  </r>
  <r>
    <s v="1-2026-025086"/>
    <d v="2026-05-27T00:00:00"/>
    <s v="Respuesta a Incidente No. 260422-000103"/>
    <s v="CELSIA"/>
    <s v="DP"/>
    <d v="2026-05-27T00:00:00"/>
    <x v="107"/>
    <x v="5"/>
    <x v="4"/>
    <n v="12"/>
    <d v="2026-06-16T00:00:00"/>
    <m/>
    <m/>
    <x v="1"/>
    <s v="_x0009__x000a_2-2026-026033"/>
    <d v="2026-06-10T00:00:00"/>
    <m/>
    <m/>
    <m/>
    <n v="10"/>
    <x v="1"/>
    <n v="2"/>
    <x v="0"/>
  </r>
  <r>
    <s v="1-2026-025088"/>
    <d v="2026-05-27T00:00:00"/>
    <s v="CONVOCATORIA A LA MESA TÉCNICA INTERSECTORIAL DE PACTOS TERRITORIALES POR BASURA CERO – SOCIALIZACIÓN DE RESULTADOS DEL PACTO TERRITORIAL SANTANDER"/>
    <s v="Ministerio de Vivienda Ciudad y Territorio"/>
    <s v="DP"/>
    <d v="2026-05-27T00:00:00"/>
    <x v="107"/>
    <x v="5"/>
    <x v="8"/>
    <n v="12"/>
    <d v="2026-06-16T00:00:00"/>
    <d v="2026-05-29T00:00:00"/>
    <s v="ASIGNÓ A OTRA DEPENDENCIA"/>
    <x v="2"/>
    <s v="N/A"/>
    <s v="N/A"/>
    <s v="N/A"/>
    <s v="N/A"/>
    <s v="DEVUELTO A LA DEE"/>
    <s v=""/>
    <x v="1"/>
    <n v="2"/>
    <x v="0"/>
  </r>
  <r>
    <s v="1-2026-025209"/>
    <d v="2026-05-28T00:00:00"/>
    <s v="_x0009_Solicitud Radicación: Derecho de petición, no superposición de proyectos Cactus del Cesar - El Paso - requisito Fase 2 UPME"/>
    <s v="Black Orchid Solar"/>
    <s v="DP"/>
    <d v="2026-05-28T00:00:00"/>
    <x v="107"/>
    <x v="5"/>
    <x v="8"/>
    <n v="12"/>
    <d v="2026-06-17T00:00:00"/>
    <d v="2026-05-29T00:00:00"/>
    <s v="ASIGNÓ A OTRA DEPENDENCIA"/>
    <x v="2"/>
    <s v="N/A"/>
    <s v="N/A"/>
    <s v="N/A"/>
    <s v="N/A"/>
    <s v="ASIGNADO A LA OARE"/>
    <s v=""/>
    <x v="1"/>
    <n v="1"/>
    <x v="0"/>
  </r>
  <r>
    <s v="1-2026-025247"/>
    <d v="2026-05-28T00:00:00"/>
    <s v="Derecho de Petición - Fallas Reiteradas de Energía -Mapiripan_ Consecutivo: 220268003394"/>
    <s v="Azteca Comunicaciones"/>
    <s v="TRASLADO POR COMPETENCIA"/>
    <d v="2026-05-28T00:00:00"/>
    <x v="107"/>
    <x v="5"/>
    <x v="16"/>
    <n v="2"/>
    <d v="2026-06-01T00:00:00"/>
    <m/>
    <m/>
    <x v="1"/>
    <s v="2-2026-024069"/>
    <d v="2026-06-01T00:00:00"/>
    <s v="2-2026-024012"/>
    <d v="2026-06-01T00:00:00"/>
    <s v="Se traslada a Electrificadora de Mapiripan S.A. E.S.P., copia a la SSPD"/>
    <n v="3"/>
    <x v="0"/>
    <n v="1"/>
    <x v="2"/>
  </r>
  <r>
    <s v="1-2026-025284"/>
    <d v="2026-05-28T00:00:00"/>
    <s v="** POSIBLE SPAM *** Re: Derecho de petición cluster industrias estratégicas intensivas en energía y estructura ambiental Colombiana"/>
    <s v="C.I. Melo Arango S.A.S."/>
    <s v="DP"/>
    <d v="2026-05-28T00:00:00"/>
    <x v="107"/>
    <x v="5"/>
    <x v="8"/>
    <n v="12"/>
    <d v="2026-06-17T00:00:00"/>
    <d v="2026-05-29T00:00:00"/>
    <s v="ASIGNÓ A OTRA DEPENDENCIA"/>
    <x v="2"/>
    <s v="N/A"/>
    <s v="N/A"/>
    <s v="N/A"/>
    <s v="N/A"/>
    <s v="DEVUELTO A LA DEE"/>
    <s v=""/>
    <x v="1"/>
    <n v="1"/>
    <x v="0"/>
  </r>
  <r>
    <s v="1-2026-025295"/>
    <d v="2026-05-28T00:00:00"/>
    <s v="DERECHO DE PETICIÓN"/>
    <s v="IGGA SAS"/>
    <s v="DP"/>
    <d v="2026-05-28T00:00:00"/>
    <x v="107"/>
    <x v="5"/>
    <x v="8"/>
    <n v="12"/>
    <d v="2026-06-17T00:00:00"/>
    <d v="2026-05-29T00:00:00"/>
    <s v="ASIGNÓ A OTRA DEPENDENCIA"/>
    <x v="2"/>
    <s v="N/A"/>
    <s v="N/A"/>
    <s v="N/A"/>
    <s v="N/A"/>
    <s v="ASIGNADO A LA OAJ"/>
    <s v=""/>
    <x v="1"/>
    <n v="1"/>
    <x v="0"/>
  </r>
  <r>
    <s v="1-2026-025372"/>
    <d v="2026-05-28T00:00:00"/>
    <s v="Derecho de Petición: Valora Analitik-Ministerio de Minas y Energía"/>
    <s v="Valora Analitik"/>
    <s v="DP"/>
    <d v="2026-05-28T00:00:00"/>
    <x v="107"/>
    <x v="5"/>
    <x v="15"/>
    <n v="12"/>
    <d v="2026-06-17T00:00:00"/>
    <d v="2026-06-05T00:00:00"/>
    <s v="ASIGNÓ A OTRA DEPENDENCIA"/>
    <x v="2"/>
    <s v="N/A"/>
    <s v="N/A"/>
    <s v="N/A"/>
    <s v="N/A"/>
    <s v="ASIGNADO A DH"/>
    <s v=""/>
    <x v="1"/>
    <n v="1"/>
    <x v="0"/>
  </r>
  <r>
    <s v="1-2026-024472"/>
    <d v="2026-05-25T00:00:00"/>
    <s v="Radicado # S2026004581 - La solicitud que hizo en el PQRSD de Comisión de Regulación de Energía y Gas - CREG ya ha sido resuelta."/>
    <s v="Comisión de Regulación de Energía y Gas - CREG"/>
    <s v="DP"/>
    <d v="2026-06-25T00:00:00"/>
    <x v="108"/>
    <x v="6"/>
    <x v="15"/>
    <n v="12"/>
    <d v="2026-06-11T00:00:00"/>
    <m/>
    <m/>
    <x v="1"/>
    <s v="2-2026-026000"/>
    <d v="2026-06-10T00:00:00"/>
    <s v="2-2026-025910"/>
    <d v="2026-06-09T00:00:00"/>
    <s v="Se archivó por sugerencia de la Coordinadora "/>
    <n v="12"/>
    <x v="1"/>
    <n v="7"/>
    <x v="1"/>
  </r>
  <r>
    <s v="3-2026-023027"/>
    <d v="2026-04-28T00:00:00"/>
    <s v="Traslado por competencia del comunicado bajo radicado No. 1-2026-013461."/>
    <s v="Grupo de Coordinación para la Formalización de Actividades Mineras"/>
    <s v="DP"/>
    <d v="2026-05-21T00:00:00"/>
    <x v="108"/>
    <x v="6"/>
    <x v="8"/>
    <n v="12"/>
    <d v="2026-05-15T00:00:00"/>
    <d v="2026-06-02T00:00:00"/>
    <s v="ASIGNÓ A OTRA DEPENDENCIA"/>
    <x v="2"/>
    <s v="N/A"/>
    <s v="N/A"/>
    <s v="N/A"/>
    <s v="N/A"/>
    <s v="DEVUELTO A LA DEE"/>
    <s v=""/>
    <x v="1"/>
    <n v="34"/>
    <x v="0"/>
  </r>
  <r>
    <s v="3-2026-028572"/>
    <d v="2026-05-29T00:00:00"/>
    <s v="Respuesta radicado 3-2026-021889- solicitud de información histórico de Resoluciones de Declaratoria de Utilidad Pública y Decretos de Distribución ICA (2020-2026)."/>
    <s v="OAJ"/>
    <s v="DP"/>
    <d v="2026-06-29T00:00:00"/>
    <x v="108"/>
    <x v="6"/>
    <x v="4"/>
    <n v="12"/>
    <d v="2026-06-18T00:00:00"/>
    <m/>
    <m/>
    <x v="4"/>
    <m/>
    <m/>
    <m/>
    <m/>
    <m/>
    <s v="Sin respuesta"/>
    <x v="0"/>
    <n v="3"/>
    <x v="0"/>
  </r>
  <r>
    <s v="1-2026-019752"/>
    <d v="2026-04-29T00:00:00"/>
    <s v="Notificacion electronica radicado salida No 20262201855971"/>
    <s v="Oficina de Administración de Riesgos y Estrategias de Supervisión "/>
    <s v="DP"/>
    <d v="2026-04-29T00:00:00"/>
    <x v="108"/>
    <x v="6"/>
    <x v="8"/>
    <n v="12"/>
    <d v="2026-05-19T00:00:00"/>
    <d v="2026-06-02T00:00:00"/>
    <s v="ASIGNÓ A OTRA DEPENDENCIA"/>
    <x v="2"/>
    <s v="N/A"/>
    <s v="N/A"/>
    <s v="N/A"/>
    <s v="N/A"/>
    <s v="DEVUELTO A LA DEE"/>
    <s v=""/>
    <x v="1"/>
    <n v="33"/>
    <x v="0"/>
  </r>
  <r>
    <s v="1-2026-024216"/>
    <d v="2026-06-25T00:00:00"/>
    <s v="Solicitud reunión MME_Impacto Proyecto Decreto Áreas Especiales_CE20260672"/>
    <s v="Compañía Energética de Occidente S.A.S E.S.P."/>
    <s v="DP"/>
    <d v="2026-05-25T00:00:00"/>
    <x v="109"/>
    <x v="6"/>
    <x v="8"/>
    <n v="12"/>
    <d v="2026-07-14T00:00:00"/>
    <d v="2026-06-02T00:00:00"/>
    <s v="ASIGNÓ A OTRA DEPENDENCIA"/>
    <x v="2"/>
    <s v="N/A"/>
    <s v="N/A"/>
    <s v="N/A"/>
    <s v="N/A"/>
    <s v="ASIGNADO A SUBSIDIOS"/>
    <s v=""/>
    <x v="1"/>
    <n v="-23"/>
    <x v="0"/>
  </r>
  <r>
    <s v="1-2026-024700"/>
    <d v="2026-05-26T00:00:00"/>
    <s v="Mesa De Viabilidad Técnica Presencial para proyecto: CONSTRUCCIÓN DE SISTEMAS INDIVIDUALES SOLARES FOTOVOLTAICOS (SISFV) PARA VIVIENDAS RURALES EN LOS MUNICIPIOS DE SAN JOSE DEL GUAVIARE, EL RETORNO, CALAMAR Y MIRAFLORES, DEPARTAMENTO DEL GUAVIARE. "/>
    <s v="Energuaviare S.A. E.S.P."/>
    <s v="DP"/>
    <d v="2026-05-26T00:00:00"/>
    <x v="109"/>
    <x v="6"/>
    <x v="8"/>
    <n v="12"/>
    <d v="2026-06-12T00:00:00"/>
    <d v="2026-06-02T00:00:00"/>
    <s v="ASIGNÓ A OTRA DEPENDENCIA"/>
    <x v="2"/>
    <s v="N/A"/>
    <s v="N/A"/>
    <s v="N/A"/>
    <s v="N/A"/>
    <s v="ASIGNADO A DEE AL GRUPO DE COMUNIDADES ENERGETICAS"/>
    <s v=""/>
    <x v="1"/>
    <n v="7"/>
    <x v="0"/>
  </r>
  <r>
    <s v="1-2026-025684"/>
    <d v="2026-05-29T00:00:00"/>
    <s v="Comentarios al proyecto normativo publicado mediante _x000a_Circular Externa No. 000043 de 2026 – Incentivos tributarios Ley 1715 _x000a_de 2014 "/>
    <s v="ERCO Energía S.A.S."/>
    <s v="DP"/>
    <d v="2026-05-29T00:00:00"/>
    <x v="109"/>
    <x v="6"/>
    <x v="24"/>
    <n v="12"/>
    <d v="2026-06-18T00:00:00"/>
    <m/>
    <m/>
    <x v="1"/>
    <s v="2-2026-025184"/>
    <d v="2026-06-03T00:00:00"/>
    <s v="2-2026-024719"/>
    <d v="2026-06-03T00:00:00"/>
    <m/>
    <n v="4"/>
    <x v="1"/>
    <n v="4"/>
    <x v="2"/>
  </r>
  <r>
    <s v="1-2026-024977"/>
    <d v="2026-05-27T00:00:00"/>
    <s v="Solicitud de articulación interinstitucional para la atención estructural de la mora en el sector oficial en servicios públicos de energía."/>
    <s v="Caribemar de la Costa SAS"/>
    <s v="DP"/>
    <d v="2026-06-27T00:00:00"/>
    <x v="109"/>
    <x v="6"/>
    <x v="8"/>
    <n v="12"/>
    <d v="2026-06-16T00:00:00"/>
    <d v="2026-06-02T00:00:00"/>
    <s v="ASIGNÓ A OTRA DEPENDENCIA"/>
    <x v="2"/>
    <s v="N/A"/>
    <s v="N/A"/>
    <s v="N/A"/>
    <s v="N/A"/>
    <s v="SE ASIGNA A OARE"/>
    <s v=""/>
    <x v="1"/>
    <n v="6"/>
    <x v="0"/>
  </r>
  <r>
    <s v="1-2026-025685"/>
    <d v="2026-05-29T00:00:00"/>
    <s v="DERECHO DE PETICIÓN DE INFORMACIÓN SOBRE ESTRUCTURA, FUNCIONAMIENTO Y ESTADO DE LOS PROYECTOS DE GEOTERMIA EN COLOMBIA"/>
    <s v="Susana Cáceres Jiménez "/>
    <s v="DP"/>
    <d v="2026-05-29T00:00:00"/>
    <x v="109"/>
    <x v="6"/>
    <x v="13"/>
    <n v="12"/>
    <d v="2026-06-18T00:00:00"/>
    <d v="2026-06-04T00:00:00"/>
    <s v="ASIGNÓ A OTRA DEPENDENCIA"/>
    <x v="2"/>
    <s v="N/A"/>
    <s v="N/A"/>
    <s v="N/A"/>
    <s v="N/A"/>
    <s v="SE ASIGNA AL Grupo de Energías Alternativas y Sostenibles "/>
    <s v=""/>
    <x v="1"/>
    <n v="4"/>
    <x v="0"/>
  </r>
  <r>
    <s v="1-2026-025690"/>
    <d v="2026-05-29T00:00:00"/>
    <s v=" Contrato No. 3-1-113711-003-2023 FIDUPREVISORA - Objeto: Realizar la interventoría técnica, administrativa, financiera, contable, social, ambiental y jurídico para el siguiente proyecto: “Construcción de _x000a_soluciones individuales solares fotovoltaicas para las comunidades rurales y dispersas de las ZNI del municipio de Maicao, departamento de la Guajira&quot;. Asunto: Respuesta radicado MME 2-2026-022940 del 25 de mayo de 2026"/>
    <s v="SEGEN INGENIERÍA SAS"/>
    <s v="DP"/>
    <d v="2026-05-29T00:00:00"/>
    <x v="109"/>
    <x v="6"/>
    <x v="8"/>
    <n v="12"/>
    <d v="2026-06-18T00:00:00"/>
    <d v="2026-06-02T00:00:00"/>
    <s v="ASIGNÓ A OTRA DEPENDENCIA"/>
    <x v="2"/>
    <s v="N/A"/>
    <s v="N/A"/>
    <s v="N/A"/>
    <s v="N/A"/>
    <s v="SE ASIGNA A DEE AL PROFESIONAL David Nicolás García Garay referencia radicado 2-2026-022940"/>
    <s v=""/>
    <x v="1"/>
    <n v="4"/>
    <x v="0"/>
  </r>
  <r>
    <s v="1-2026-025713"/>
    <d v="2026-05-29T00:00:00"/>
    <s v="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
    <s v="MARIA JUDITH ARCE"/>
    <s v="DP"/>
    <d v="2026-05-29T00:00:00"/>
    <x v="109"/>
    <x v="6"/>
    <x v="0"/>
    <n v="12"/>
    <d v="2026-06-18T00:00:00"/>
    <m/>
    <m/>
    <x v="4"/>
    <m/>
    <m/>
    <m/>
    <m/>
    <m/>
    <s v="Sin respuesta"/>
    <x v="0"/>
    <n v="4"/>
    <x v="0"/>
  </r>
  <r>
    <s v="1-2026-025765"/>
    <d v="2026-06-01T00:00:00"/>
    <s v=" Respuesta al radicado No. 202614000132012 del 21 de mayo de 2026 Id. 115511 -  Caracterización total de los municipios, con sus correspondientes _x000a_departamentos, que hacen parte de las Zonas no Interconectadas (ZNI), del Sistema interconectado nacional (SIN) o ambos"/>
    <s v="Instituto de Planificación y Promoción de Soluciones Energéticas – IPSE"/>
    <s v="RESPUESTAS INFORMATIVAS"/>
    <d v="2026-06-01T00:00:00"/>
    <x v="109"/>
    <x v="6"/>
    <x v="26"/>
    <n v="12"/>
    <d v="2026-06-19T00:00:00"/>
    <m/>
    <m/>
    <x v="4"/>
    <m/>
    <m/>
    <m/>
    <m/>
    <m/>
    <s v="Sin respuesta"/>
    <x v="0"/>
    <n v="1"/>
    <x v="0"/>
  </r>
  <r>
    <s v="1-2026-025830"/>
    <d v="2026-06-01T00:00:00"/>
    <s v="Información requerida Nuevos usuarios rurales"/>
    <s v="ELECTROCAQUETA S.A E.S.P"/>
    <s v="ACUSES DE RECIBIDO"/>
    <d v="2026-06-01T00:00:00"/>
    <x v="109"/>
    <x v="6"/>
    <x v="14"/>
    <n v="12"/>
    <d v="2026-06-19T00:00:00"/>
    <m/>
    <m/>
    <x v="1"/>
    <s v="2-2026-024714"/>
    <d v="2026-06-03T00:00:00"/>
    <s v="N/A"/>
    <s v="N/A"/>
    <s v="Acuse de recibido radicado MME 1-2026-025830 – Reporte de nuevos _x000a_usuarios rurales y solicitud de aclaración de información"/>
    <n v="3"/>
    <x v="1"/>
    <n v="1"/>
    <x v="0"/>
  </r>
  <r>
    <s v="1-2026-025927"/>
    <d v="2026-06-01T00:00:00"/>
    <s v="Información Nuevos Usuarios Rurales mes de mayo 2026"/>
    <s v="Edeq"/>
    <s v="ACUSES DE RECIBIDO"/>
    <d v="2026-06-01T00:00:00"/>
    <x v="109"/>
    <x v="6"/>
    <x v="14"/>
    <n v="12"/>
    <d v="2026-06-19T00:00:00"/>
    <m/>
    <m/>
    <x v="1"/>
    <s v="2-2026-024712"/>
    <d v="2026-06-03T00:00:00"/>
    <s v="N/A"/>
    <s v="N/A"/>
    <s v="Acuse de recibido radicado MME 1-2026-025927 Reporte nuevos usuarios"/>
    <n v="3"/>
    <x v="1"/>
    <n v="1"/>
    <x v="0"/>
  </r>
  <r>
    <s v="1-2026-025951"/>
    <d v="2026-06-01T00:00:00"/>
    <s v="Derecho de petición, solicitud de concepto sobre la clasificación regulatoria de los distritos de riego beneficiarios del subsidio del artículo 227 de _x000a_la Ley 1955 de 2019."/>
    <s v="Bia Energy S.A.S. E.S.P."/>
    <s v="DP"/>
    <d v="2026-06-01T00:00:00"/>
    <x v="109"/>
    <x v="6"/>
    <x v="8"/>
    <n v="12"/>
    <d v="2026-06-19T00:00:00"/>
    <d v="2026-06-02T00:00:00"/>
    <s v="ASIGNÓ A OTRA DEPENDENCIA"/>
    <x v="2"/>
    <s v="N/A"/>
    <s v="N/A"/>
    <s v="N/A"/>
    <s v="N/A"/>
    <s v="SE ASIGNA A GRUPO DE SUBSIDIOS"/>
    <s v=""/>
    <x v="1"/>
    <n v="1"/>
    <x v="0"/>
  </r>
  <r>
    <s v="1-2026-025972"/>
    <d v="2026-06-01T00:00:00"/>
    <s v=" Derecho de Petición Solicitud de información técnica y proyecciones energéticas rurales para investigación histórica de los 9 municipios Interconectados del Pacífico (Cauca _x000a_y Nariño) en el año 2018."/>
    <s v="Freddy Ortiz Montaño"/>
    <s v="DP"/>
    <d v="2026-06-01T00:00:00"/>
    <x v="109"/>
    <x v="6"/>
    <x v="0"/>
    <n v="12"/>
    <d v="2026-06-19T00:00:00"/>
    <m/>
    <m/>
    <x v="4"/>
    <m/>
    <m/>
    <m/>
    <m/>
    <m/>
    <s v="Sin respuesta"/>
    <x v="0"/>
    <n v="1"/>
    <x v="0"/>
  </r>
  <r>
    <s v="1-2026-025974"/>
    <d v="2026-06-01T00:00:00"/>
    <s v="Notificación electrónica radicado entrada No 20265292331202-  Traslado por competencia de la petición MME 1-2026-025216"/>
    <s v="Superintendencia de Servicios Públicos Domiciliarios"/>
    <s v="RESPUESTAS INFORMATIVAS"/>
    <d v="2026-06-01T00:00:00"/>
    <x v="109"/>
    <x v="6"/>
    <x v="9"/>
    <n v="12"/>
    <d v="2026-06-19T00:00:00"/>
    <m/>
    <m/>
    <x v="4"/>
    <m/>
    <m/>
    <m/>
    <m/>
    <m/>
    <s v="Sin respuesta"/>
    <x v="0"/>
    <n v="1"/>
    <x v="0"/>
  </r>
  <r>
    <s v="1-2026-026026"/>
    <d v="2026-06-02T00:00:00"/>
    <s v="Notificación electrónica radicado entrada No 20265292345122 -  Traslado SSPD Radicado 1-2026-025178"/>
    <s v="Superintendencia de Servicios Públicos Domiciliarios"/>
    <s v="RESPUESTAS INFORMATIVAS"/>
    <d v="2026-06-02T00:00:00"/>
    <x v="109"/>
    <x v="6"/>
    <x v="18"/>
    <n v="12"/>
    <d v="2026-06-22T00:00:00"/>
    <m/>
    <m/>
    <x v="4"/>
    <m/>
    <m/>
    <m/>
    <m/>
    <m/>
    <s v="Sin respuesta"/>
    <x v="0"/>
    <n v="0"/>
    <x v="0"/>
  </r>
  <r>
    <s v="1-2026-026031"/>
    <d v="2026-06-02T00:00:00"/>
    <s v="Notificación electrónica radicado entrada No 20265292345402 - Garantía de la prestación del servicio de energía eléctrica en el  Municipio de Bojayá durante la jornada electoral del 31 de mayo de _x000a_2026"/>
    <s v="Alcaldia Municipal de Bojaya"/>
    <s v="RESPUESTAS INFORMATIVAS"/>
    <d v="2026-06-02T00:00:00"/>
    <x v="109"/>
    <x v="6"/>
    <x v="30"/>
    <n v="12"/>
    <d v="2026-06-22T00:00:00"/>
    <m/>
    <m/>
    <x v="0"/>
    <s v="N/A"/>
    <d v="2026-06-03T00:00:00"/>
    <s v="N/A"/>
    <s v="N/A"/>
    <s v="Es la información de recibido de documento radicado por parte del MME que no requiere respuesta"/>
    <n v="2"/>
    <x v="1"/>
    <n v="0"/>
    <x v="0"/>
  </r>
  <r>
    <s v="1-2026-026033"/>
    <d v="2026-06-02T00:00:00"/>
    <s v="Solicitud urgente de intervención frente a la grave crisis del servicio de energía  eléctrica en el departamento del Magdalena. "/>
    <s v="FEDERACION COMUNAL DEL MAGDALENA"/>
    <s v="DP"/>
    <d v="2026-06-02T00:00:00"/>
    <x v="109"/>
    <x v="6"/>
    <x v="13"/>
    <n v="12"/>
    <d v="2026-06-22T00:00:00"/>
    <d v="2026-06-04T00:00:00"/>
    <s v="ASIGNÓ A OTRA DEPENDENCIA"/>
    <x v="2"/>
    <s v="N/A"/>
    <s v="N/A"/>
    <s v="N/A"/>
    <s v="N/A"/>
    <s v="SE ASIGNA A LA OAAS"/>
    <s v=""/>
    <x v="1"/>
    <n v="0"/>
    <x v="0"/>
  </r>
  <r>
    <s v="1-2026-026109"/>
    <d v="2026-06-02T00:00:00"/>
    <s v="Reporte de Información Nuevos Usuarios Rurales (Mayo 2026) - CENS"/>
    <s v="Cens"/>
    <s v="ACUSES DE RECIBIDO"/>
    <d v="2026-06-02T00:00:00"/>
    <x v="109"/>
    <x v="6"/>
    <x v="14"/>
    <n v="12"/>
    <d v="2026-06-22T00:00:00"/>
    <m/>
    <m/>
    <x v="1"/>
    <s v="2-2026-024713"/>
    <d v="2026-06-03T00:00:00"/>
    <s v="N/A"/>
    <s v="N/A"/>
    <s v="Acuse de recibido radicado MME 1-2026-026109 Reporte nuevos _x000a_usuarios"/>
    <n v="2"/>
    <x v="1"/>
    <n v="0"/>
    <x v="0"/>
  </r>
  <r>
    <s v="1-2026-026150"/>
    <d v="2026-06-02T00:00:00"/>
    <s v="202644010585-1 Traslado de solicitud de información “Traslado por competencia del radicado No. 1-2026-023465” realizada por el Ministerio de Minas y Energía."/>
    <s v="Termopiedras S.A. E.S.P. "/>
    <s v="DP"/>
    <d v="2026-06-02T00:00:00"/>
    <x v="109"/>
    <x v="6"/>
    <x v="24"/>
    <n v="12"/>
    <d v="2026-06-22T00:00:00"/>
    <m/>
    <m/>
    <x v="1"/>
    <s v="2-2026-025178"/>
    <d v="2026-06-03T00:00:00"/>
    <s v="N/A"/>
    <s v="N/A"/>
    <m/>
    <n v="2"/>
    <x v="1"/>
    <n v="0"/>
    <x v="0"/>
  </r>
  <r>
    <s v="1-2026-026233"/>
    <d v="2026-06-02T00:00:00"/>
    <s v="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_x000a_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_x000a_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
    <s v=" Instituto de Hidrología, Meteorología y Estudios Ambientales - IDEAM_x0009_"/>
    <s v="RESPUESTAS INFORMATIVAS"/>
    <d v="2026-06-02T00:00:00"/>
    <x v="109"/>
    <x v="6"/>
    <x v="2"/>
    <n v="12"/>
    <d v="2026-06-22T00:00:00"/>
    <m/>
    <m/>
    <x v="1"/>
    <s v="2-2026-024641"/>
    <d v="2026-06-03T00:00:00"/>
    <s v="N/A"/>
    <s v="N/A"/>
    <m/>
    <n v="2"/>
    <x v="1"/>
    <n v="0"/>
    <x v="0"/>
  </r>
  <r>
    <s v="1-2026-025498"/>
    <d v="2026-05-29T00:00:00"/>
    <s v="FALLA CONTINUA TRANSFOMADOR QUE ALIMENTA EL FLUIDO ELECTRICO, ZONA TURISTICA EL PORVENIR, SAN ANTERO, CORDOBA."/>
    <s v="Recreaciones"/>
    <s v="DP"/>
    <d v="2026-05-29T00:00:00"/>
    <x v="109"/>
    <x v="6"/>
    <x v="15"/>
    <n v="12"/>
    <d v="2026-06-18T00:00:00"/>
    <m/>
    <m/>
    <x v="1"/>
    <s v="2-2026-025717"/>
    <d v="2026-06-05T00:00:00"/>
    <s v="2-2026-025678"/>
    <d v="2026-06-05T00:00:00"/>
    <m/>
    <n v="6"/>
    <x v="1"/>
    <n v="4"/>
    <x v="2"/>
  </r>
  <r>
    <s v="1-2026-025524"/>
    <d v="2026-05-29T00:00:00"/>
    <s v="Traslado por competencia de la solicitud de información “Traslado por competencia del radicado No. 1-2026-023465” del Ministerio de Minas y Energía."/>
    <s v="XM S.A. E.S.P."/>
    <s v="DP"/>
    <d v="2026-05-29T00:00:00"/>
    <x v="109"/>
    <x v="6"/>
    <x v="24"/>
    <n v="12"/>
    <d v="2026-06-18T00:00:00"/>
    <m/>
    <m/>
    <x v="1"/>
    <s v="2-2026-024722"/>
    <d v="2026-06-03T00:00:00"/>
    <s v="N/A"/>
    <s v="N/A"/>
    <m/>
    <n v="4"/>
    <x v="1"/>
    <n v="4"/>
    <x v="0"/>
  </r>
  <r>
    <s v="1-2026-025554"/>
    <d v="2026-05-29T00:00:00"/>
    <s v="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
    <s v="Erick José Medina Jiménez"/>
    <s v="DP"/>
    <d v="2026-05-29T00:00:00"/>
    <x v="109"/>
    <x v="6"/>
    <x v="15"/>
    <n v="12"/>
    <d v="2026-06-18T00:00:00"/>
    <m/>
    <m/>
    <x v="1"/>
    <s v="2-2026-025718"/>
    <d v="2026-06-05T00:00:00"/>
    <s v="2-2026-025679"/>
    <d v="2026-06-05T00:00:00"/>
    <m/>
    <n v="6"/>
    <x v="1"/>
    <n v="4"/>
    <x v="2"/>
  </r>
  <r>
    <s v="1-2026-025530"/>
    <d v="2026-05-29T00:00:00"/>
    <s v="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
    <s v="ARIEL LONDOÑO CORDOBA - ASOCIACIÓN DE USUARIOS DEL SERVICIO DE ENERGÍA ELÉCTRICA DEL CHOCÓ – ASOUECHOCÓ"/>
    <s v="DP"/>
    <d v="2026-05-29T00:00:00"/>
    <x v="109"/>
    <x v="6"/>
    <x v="16"/>
    <n v="12"/>
    <d v="2026-06-18T00:00:00"/>
    <m/>
    <m/>
    <x v="1"/>
    <s v="2-2026-025484"/>
    <d v="2026-06-04T00:00:00"/>
    <s v="2-2026-025183"/>
    <d v="2026-06-03T00:00:00"/>
    <s v="Se traslada a DISPAC S.A. E.S.P. y copia a la SSPD."/>
    <n v="5"/>
    <x v="1"/>
    <n v="4"/>
    <x v="2"/>
  </r>
  <r>
    <s v="1-2026-025594"/>
    <d v="2026-05-29T00:00:00"/>
    <s v="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quot;Alimento para la Paz y Soberanía Energética&quot; y solicita el &quot;Aval del ministerio&quot; para una línea de crédito orientada al desarrollo de infraestructura fotovoltaica y acuícola."/>
    <s v="Ministerio de Hacienda y Crédito Público"/>
    <s v="DP"/>
    <d v="2026-05-29T00:00:00"/>
    <x v="109"/>
    <x v="6"/>
    <x v="0"/>
    <n v="12"/>
    <d v="2026-06-18T00:00:00"/>
    <m/>
    <m/>
    <x v="4"/>
    <m/>
    <m/>
    <m/>
    <m/>
    <m/>
    <s v="Sin respuesta"/>
    <x v="0"/>
    <n v="4"/>
    <x v="0"/>
  </r>
  <r>
    <s v="1-2026-025599"/>
    <d v="2026-05-29T00:00:00"/>
    <s v="Solicitud de reunión para Alianza estratégica y Mitigación climática."/>
    <s v="Alianza Ingenieros"/>
    <s v="DP"/>
    <d v="2026-07-29T00:00:00"/>
    <x v="109"/>
    <x v="6"/>
    <x v="30"/>
    <n v="12"/>
    <d v="2026-06-18T00:00:00"/>
    <d v="2026-06-03T00:00:00"/>
    <s v="ASIGNÓ A OTRA DEPENDENCIA"/>
    <x v="2"/>
    <s v="N/A"/>
    <s v="N/A"/>
    <s v="N/A"/>
    <s v="N/A"/>
    <s v="Se solicita asignar a Comunidades Energéticas"/>
    <s v=""/>
    <x v="1"/>
    <n v="4"/>
    <x v="0"/>
  </r>
  <r>
    <s v="1-2026-026247"/>
    <d v="2026-06-02T00:00:00"/>
    <s v="OFI26-00103182 / GFPU 12000000 EXT26-00083628 suscrita por el señor EDINSON JOSÉ CRIADO, mediante la cual solicita: “(...) Solicitud urgente de intervención frente a la grave crisis del servicio de energía eléctrica en el departamento del Magdalena (...)”."/>
    <s v="Presidencia de la Republica"/>
    <s v="DP"/>
    <d v="2026-06-02T00:00:00"/>
    <x v="109"/>
    <x v="6"/>
    <x v="16"/>
    <n v="12"/>
    <d v="2026-06-22T00:00:00"/>
    <m/>
    <m/>
    <x v="1"/>
    <s v="2-2026-025485"/>
    <d v="2026-06-04T00:00:00"/>
    <s v="2-2026-025179"/>
    <d v="2026-06-03T00:00:00"/>
    <s v="Se traslada a la SSPD"/>
    <n v="3"/>
    <x v="1"/>
    <n v="0"/>
    <x v="2"/>
  </r>
  <r>
    <s v="1-2026-025611"/>
    <d v="2026-05-29T00:00:00"/>
    <s v="DERECHO DE PETICIÓN denuncia contra la EMPRESA DE ENERGIA DEL PACIFICO S.A E.S.P-EPSA  por irregularidades en el cobro de la factura, incremento desproporcionado de consumo del servicio de energía desde el mes de Julio de 2018 hasta el mes de Septiembre de 2018, entre otros."/>
    <s v="AMILTA HURTADO HURTADO"/>
    <s v="DP"/>
    <d v="2026-05-29T00:00:00"/>
    <x v="109"/>
    <x v="6"/>
    <x v="15"/>
    <n v="12"/>
    <d v="2026-06-18T00:00:00"/>
    <m/>
    <m/>
    <x v="1"/>
    <s v="2-2026-025719"/>
    <d v="2026-06-05T00:00:00"/>
    <s v="2-2026-025680"/>
    <d v="2026-06-05T00:00:00"/>
    <m/>
    <n v="6"/>
    <x v="1"/>
    <n v="4"/>
    <x v="2"/>
  </r>
  <r>
    <s v="1-2026-025758"/>
    <d v="2026-06-01T00:00:00"/>
    <s v="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
    <s v="Asociación Colombiana de Generadores de Energía Eléctrica - ACOLGEN"/>
    <s v="DP"/>
    <d v="2026-06-01T00:00:00"/>
    <x v="109"/>
    <x v="6"/>
    <x v="21"/>
    <n v="12"/>
    <d v="2026-06-19T00:00:00"/>
    <m/>
    <m/>
    <x v="4"/>
    <m/>
    <m/>
    <m/>
    <m/>
    <m/>
    <s v="Sin respuesta"/>
    <x v="0"/>
    <n v="1"/>
    <x v="0"/>
  </r>
  <r>
    <s v="1-2026-025779"/>
    <d v="2026-06-01T00:00:00"/>
    <s v="Reclamación formal por daños en equipo eléctrico debido a fluctuaciones en el servicio de energía."/>
    <s v="GINNA MURCIA - MARTHA OCHOA CORREA"/>
    <s v="TRASLADO POR COMPETENCIA"/>
    <d v="2026-06-01T00:00:00"/>
    <x v="108"/>
    <x v="6"/>
    <x v="16"/>
    <n v="2"/>
    <d v="2026-06-03T00:00:00"/>
    <m/>
    <m/>
    <x v="1"/>
    <s v="2-2026-024642"/>
    <d v="2026-06-03T00:00:00"/>
    <s v="2-2026-024632"/>
    <d v="2026-06-03T00:00:00"/>
    <s v="Se traslada a ElectroCaquetá., copia a la SSPD"/>
    <n v="3"/>
    <x v="0"/>
    <n v="0"/>
    <x v="2"/>
  </r>
  <r>
    <s v="1-2026-025780"/>
    <d v="2026-06-01T00:00:00"/>
    <s v="Respuesta Traslado de solicitud de información “Traslado por competencia del radicado No. 1-2026-023465” realizada por el Ministerio de Minas y Energía – Requerimiento con radicado No. 202644010585-1"/>
    <s v="Termo Mechero Morro S.A.S. E.S.P."/>
    <s v="RESPUESTAS INFORMATIVAS"/>
    <d v="2026-06-01T00:00:00"/>
    <x v="109"/>
    <x v="6"/>
    <x v="24"/>
    <n v="12"/>
    <d v="2026-06-19T00:00:00"/>
    <m/>
    <m/>
    <x v="1"/>
    <s v="2-2026-025175"/>
    <d v="2026-06-03T00:00:00"/>
    <s v="N/A"/>
    <s v="N/A"/>
    <m/>
    <n v="3"/>
    <x v="1"/>
    <n v="1"/>
    <x v="0"/>
  </r>
  <r>
    <s v="1-2026-026215"/>
    <d v="2026-06-02T00:00:00"/>
    <s v="Derecho de petición articulo 23 C.P.C. solicitud de información, medidas de seguridad y acciones de protección al personal en las centrales RUMOR, TULUÁ BAJO Y TULUÁ ALTO. "/>
    <s v="SINTRAELECOL"/>
    <s v="TRASLADO POR COMPETENCIA"/>
    <d v="2026-06-02T00:00:00"/>
    <x v="109"/>
    <x v="6"/>
    <x v="16"/>
    <n v="2"/>
    <d v="2026-06-04T00:00:00"/>
    <m/>
    <m/>
    <x v="1"/>
    <s v="2-2026-025486"/>
    <d v="2026-06-04T00:00:00"/>
    <s v="2-2026-025181"/>
    <d v="2026-06-03T00:00:00"/>
    <s v="Se traslada a Celsia y a CETSA . y copia a la SSPD."/>
    <n v="3"/>
    <x v="0"/>
    <n v="0"/>
    <x v="2"/>
  </r>
  <r>
    <s v="1-2026-026251"/>
    <d v="2026-06-02T00:00:00"/>
    <s v=" INVITACIÓN AL PRIMER ESPACIO DE CONSULTA DE PARTES INTERESADA DEL PROYECTO PCH LA NAVETA Lugar: Virtual Fecha: 18 de junio 2026 Hora: 9:00 am a 10:00 am Confirmación de asistencia: pqrs.forestal@co2cero.co"/>
    <s v="Laura Acosta - CO2CERO S.A.S"/>
    <s v="ACUSES DE RECIBIDO"/>
    <d v="2026-06-02T00:00:00"/>
    <x v="109"/>
    <x v="6"/>
    <x v="7"/>
    <n v="12"/>
    <d v="2026-06-22T00:00:00"/>
    <m/>
    <m/>
    <x v="4"/>
    <m/>
    <m/>
    <m/>
    <m/>
    <m/>
    <s v="Sin respuesta"/>
    <x v="0"/>
    <n v="0"/>
    <x v="0"/>
  </r>
  <r>
    <s v="1-2026-026263"/>
    <d v="2026-06-02T00:00:00"/>
    <s v="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
    <s v="Cancilleria"/>
    <s v="DP"/>
    <d v="2026-06-02T00:00:00"/>
    <x v="109"/>
    <x v="6"/>
    <x v="27"/>
    <n v="12"/>
    <d v="2026-06-22T00:00:00"/>
    <m/>
    <m/>
    <x v="4"/>
    <m/>
    <m/>
    <m/>
    <m/>
    <m/>
    <s v="Sin respuesta"/>
    <x v="0"/>
    <n v="0"/>
    <x v="0"/>
  </r>
  <r>
    <s v="1-2026-026286"/>
    <d v="2026-06-03T00:00:00"/>
    <s v="Notificación Electrónica de Respuesta - 202670245289 copia de solciitud de termins enviada a Consecutivo No. 202670185317 Señor(a):  CRISTIAN DE LA CRUZ CONTRERAS y/o MARTHA STHEPHANNY BARRETO MANTILLA _x000a_Correo electrónico:  Auto de Ampliación de Términos Queja No. 73939346 REFERENCIA: No. 2–2026- 013836 "/>
    <s v=" AIR-e S.A. E.S.P."/>
    <s v="RESPUESTAS INFORMATIVAS"/>
    <d v="2026-06-03T00:00:00"/>
    <x v="110"/>
    <x v="6"/>
    <x v="16"/>
    <n v="12"/>
    <d v="2026-06-23T00:00:00"/>
    <m/>
    <m/>
    <x v="1"/>
    <s v="2-2026-025177"/>
    <d v="2026-06-03T00:00:00"/>
    <s v="N/A"/>
    <s v="N/A"/>
    <m/>
    <n v="1"/>
    <x v="1"/>
    <n v="0"/>
    <x v="0"/>
  </r>
  <r>
    <s v="1-2026-026157"/>
    <d v="2026-06-02T00:00:00"/>
    <s v="Derecho de petición artículo 23 CP - Solicito se sirvan indicar:  1. CREG: ¿Bajo qué resolución/figura actual   califica un PSH para Cargo Confiabilidad Art   12 Res 101-021-2020? ¿Se requiere   modificación regulatoria o PSH ya es &quot;planta   de bombeo&quot; con firmeza?  2. UPME: ¿Cuál es el procedimiento para   incluir PSH en Plan Expansión Transmisión   2026-2040? ¿Qué estudios mínimos exige   UPME en fase banco sin coordenadas   exactas?  3. ANLA: ¿Un PSH con embalse +   acueducto 35M m³ califica para evaluación   Fast Track Res 0544 de 2014 por &quot;proyecto estratégico doble propósito&quot;?  4. Minas: ¿Existe hoja de ruta oficial para   PSH similar a Chile Ley 21.505 o España? Si   no existe, ¿qué norma aplicarían hoy a un     proyecto 521 MW y uno 800 MV ."/>
    <s v="Fernando Pulido Otavo"/>
    <s v="DP"/>
    <d v="2026-06-03T00:00:00"/>
    <x v="110"/>
    <x v="6"/>
    <x v="20"/>
    <n v="12"/>
    <d v="2026-06-22T00:00:00"/>
    <m/>
    <m/>
    <x v="4"/>
    <m/>
    <m/>
    <m/>
    <m/>
    <m/>
    <s v="Sin respuesta"/>
    <x v="0"/>
    <n v="1"/>
    <x v="0"/>
  </r>
  <r>
    <s v="1-2026-026293"/>
    <d v="2026-06-03T00:00:00"/>
    <s v="Información nuevos usuarios rurales Mayo"/>
    <s v="EPM"/>
    <s v="ACUSES DE RECIBIDO"/>
    <d v="2026-06-03T00:00:00"/>
    <x v="110"/>
    <x v="6"/>
    <x v="14"/>
    <n v="12"/>
    <d v="2026-06-23T00:00:00"/>
    <m/>
    <m/>
    <x v="1"/>
    <s v="2-2026-024715"/>
    <d v="2026-06-03T00:00:00"/>
    <s v="N/A"/>
    <s v="N/A"/>
    <s v="Acuse de recibido radicado MME 1-2026-026293 Reporte nuevos _x000a_usuarios"/>
    <n v="1"/>
    <x v="1"/>
    <n v="0"/>
    <x v="0"/>
  </r>
  <r>
    <s v="1-2026-025535"/>
    <d v="2026-05-29T00:00:00"/>
    <s v="202644010585-1 Traslado de solicitud de información “Traslado por competencia del radicado No. 1-2026-023465” realizada por el Ministerio de Minas y Energía."/>
    <s v="XM S.A. E.S.P."/>
    <s v="RESPUESTAS INFORMATIVAS"/>
    <d v="2026-05-29T00:00:00"/>
    <x v="110"/>
    <x v="6"/>
    <x v="24"/>
    <n v="12"/>
    <d v="2026-06-18T00:00:00"/>
    <m/>
    <m/>
    <x v="1"/>
    <s v="2-2026-024721"/>
    <d v="2026-06-03T00:00:00"/>
    <s v="N/A"/>
    <s v="N/A"/>
    <m/>
    <n v="4"/>
    <x v="1"/>
    <n v="5"/>
    <x v="0"/>
  </r>
  <r>
    <s v="3-2026-029889"/>
    <d v="2026-06-02T00:00:00"/>
    <s v=" Traslado por competencia de solicitud de información sobre temas energéticos en minería - Solicitud de apoyo técnico e información académica para trabajo fin de master (TFM) Ingeniero de Minas. "/>
    <s v="Grupo de Coordinación para el Fomento a la Minería Sustentable y _x000a_la Seguridad Minera"/>
    <s v="DP"/>
    <d v="2026-06-02T00:00:00"/>
    <x v="110"/>
    <x v="6"/>
    <x v="28"/>
    <n v="12"/>
    <d v="2026-06-22T00:00:00"/>
    <m/>
    <m/>
    <x v="4"/>
    <m/>
    <m/>
    <m/>
    <m/>
    <m/>
    <s v="Sin respuesta"/>
    <x v="0"/>
    <n v="1"/>
    <x v="0"/>
  </r>
  <r>
    <s v="1-2026-026349"/>
    <d v="2026-06-03T00:00:00"/>
    <s v="RECORDATORIO – CONTINUIDAD DE LA MESA DE TRABAJO SOBRE LA PROBLEMÁTICA DEL SERVICIO DE ENERGÍA ELÉCTRICA PRESTADO POR AFINIA."/>
    <s v="Personerías Municipales - Talaigua, Cicuco y Santa Ana. "/>
    <s v="DP"/>
    <d v="2026-06-03T00:00:00"/>
    <x v="110"/>
    <x v="6"/>
    <x v="8"/>
    <n v="12"/>
    <d v="2026-06-23T00:00:00"/>
    <d v="2026-06-03T00:00:00"/>
    <s v="ASIGNÓ A OTRA DEPENDENCIA"/>
    <x v="2"/>
    <s v="N/A"/>
    <s v="N/A"/>
    <s v="N/A"/>
    <s v="N/A"/>
    <s v="SE ASIGNA A LA OAAS"/>
    <s v=""/>
    <x v="1"/>
    <n v="0"/>
    <x v="0"/>
  </r>
  <r>
    <s v="1-2026-026371"/>
    <d v="2026-06-03T00:00:00"/>
    <s v="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
    <s v="Presidencia de la Republica"/>
    <s v="DP"/>
    <d v="2026-06-03T00:00:00"/>
    <x v="110"/>
    <x v="6"/>
    <x v="16"/>
    <n v="12"/>
    <d v="2026-06-23T00:00:00"/>
    <m/>
    <m/>
    <x v="1"/>
    <s v="2-2026-025485"/>
    <d v="2026-06-04T00:00:00"/>
    <s v="2-2026-025179"/>
    <d v="2026-06-03T00:00:00"/>
    <s v="Se traslada a la SSPD"/>
    <n v="2"/>
    <x v="1"/>
    <n v="0"/>
    <x v="2"/>
  </r>
  <r>
    <s v="1-2026-024399"/>
    <d v="2026-05-25T00:00:00"/>
    <s v="Referencia: Radicado MME No. 2-2026-020892 del 13 de mayo de 2026, radicado interno RTQ-2026-14630 del 14 de mayo de 2026. "/>
    <s v="RUITOQUE ENERGÍA"/>
    <s v="RESPUESTAS INFORMATIVAS"/>
    <d v="2026-05-25T00:00:00"/>
    <x v="110"/>
    <x v="6"/>
    <x v="4"/>
    <n v="12"/>
    <d v="2026-06-11T00:00:00"/>
    <m/>
    <m/>
    <x v="4"/>
    <m/>
    <m/>
    <m/>
    <m/>
    <m/>
    <s v="Sin respuesta"/>
    <x v="0"/>
    <n v="9"/>
    <x v="0"/>
  </r>
  <r>
    <s v="1-2026-024428"/>
    <d v="2026-05-25T00:00:00"/>
    <s v="Radicado # S2026004581 Traslado Derecho de Petición de Información por Competencia. Radicado CREG: E2026006516 - DERECHO DE PETICIÓN - SOLICITUD DE INFORMACIÓN TÉCNICA, TARIFARIA Y OPERATIVA (TELEMETRÍA Y SUBSIDIOS) JOSE CARLOS GUERRA MOSQUERA 2-2026-023239"/>
    <s v="CREG"/>
    <s v="DP"/>
    <d v="2026-05-25T00:00:00"/>
    <x v="110"/>
    <x v="6"/>
    <x v="8"/>
    <n v="12"/>
    <d v="2026-06-11T00:00:00"/>
    <d v="2026-06-03T00:00:00"/>
    <s v="ASIGNÓ A OTRA DEPENDENCIA"/>
    <x v="2"/>
    <s v="N/A"/>
    <s v="N/A"/>
    <s v="N/A"/>
    <s v="N/A"/>
    <s v="SE ASIGNA AL DEE AL PRFESIONAL EDGAR URZOLA CARDENAS"/>
    <s v=""/>
    <x v="1"/>
    <n v="9"/>
    <x v="0"/>
  </r>
  <r>
    <s v="1-2026-023558"/>
    <d v="2026-05-20T00:00:00"/>
    <s v="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
    <s v="IPSE"/>
    <s v="RESPUESTAS INFORMATIVAS"/>
    <d v="2026-05-20T00:00:00"/>
    <x v="110"/>
    <x v="6"/>
    <x v="4"/>
    <n v="12"/>
    <d v="2026-06-05T00:00:00"/>
    <m/>
    <m/>
    <x v="0"/>
    <s v="N/A"/>
    <d v="2026-06-10T00:00:00"/>
    <s v="N/A"/>
    <s v="N/A"/>
    <m/>
    <n v="15"/>
    <x v="0"/>
    <n v="14"/>
    <x v="0"/>
  </r>
  <r>
    <s v="1-2026-025474"/>
    <d v="2026-05-29T00:00:00"/>
    <s v=" Confirmación de Radicación IdControl: 115942 SOLICITUD CONCEPTO TECNICO UNICO SECTORIAL VALLEDUPAR BPIN _x000a_20261301010098"/>
    <s v="IPSE "/>
    <s v="RESPUESTAS INFORMATIVAS"/>
    <d v="2026-05-29T00:00:00"/>
    <x v="110"/>
    <x v="6"/>
    <x v="8"/>
    <n v="12"/>
    <d v="2026-06-18T00:00:00"/>
    <d v="2026-06-04T00:00:00"/>
    <s v="ASIGNÓ A OTRA DEPENDENCIA"/>
    <x v="2"/>
    <s v="N/A"/>
    <s v="N/A"/>
    <s v="N/A"/>
    <s v="N/A"/>
    <s v="SE ASIGNA AL GRUPO DE REGALIAS"/>
    <s v=""/>
    <x v="1"/>
    <n v="5"/>
    <x v="0"/>
  </r>
  <r>
    <s v="1-2026-026227"/>
    <d v="2026-06-02T00:00:00"/>
    <s v="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
    <s v="Presidencia de la Republica"/>
    <s v="TRASLADO POR COMPETENCIA"/>
    <d v="2026-06-02T00:00:00"/>
    <x v="110"/>
    <x v="6"/>
    <x v="15"/>
    <n v="2"/>
    <d v="2026-06-04T00:00:00"/>
    <m/>
    <m/>
    <x v="1"/>
    <s v="2-2026-025902"/>
    <d v="2026-06-09T00:00:00"/>
    <s v="2-2026-025722"/>
    <d v="2026-06-05T00:00:00"/>
    <m/>
    <n v="5"/>
    <x v="0"/>
    <n v="1"/>
    <x v="2"/>
  </r>
  <r>
    <s v="1-2026-026443"/>
    <d v="2026-06-03T00:00:00"/>
    <s v="Respuesta Radicado No.: 2-2026-002280_x0009_ REPORTE MENSUAL 2026 de los NUEVOS USUARIOS RURALES"/>
    <s v="Cedenar S. A. E. S. P"/>
    <s v="ACUSES DE RECIBIDO"/>
    <d v="2026-06-03T00:00:00"/>
    <x v="110"/>
    <x v="6"/>
    <x v="14"/>
    <n v="12"/>
    <d v="2026-06-23T00:00:00"/>
    <m/>
    <m/>
    <x v="1"/>
    <s v="2-2026-025681"/>
    <d v="2026-06-05T00:00:00"/>
    <s v="N/A"/>
    <s v="N/A"/>
    <s v="Acuse de recibido radicado MME 1-2026-026443 Reporte nuevos _x000a_usuarios"/>
    <n v="3"/>
    <x v="1"/>
    <n v="0"/>
    <x v="0"/>
  </r>
  <r>
    <s v="1-2026-026479"/>
    <d v="2026-06-03T00:00:00"/>
    <s v="REPORTE NUEVOS USUARIOS RURALES MES DE MAYO 2026"/>
    <s v="EMSERPUCAR"/>
    <s v="ACUSES DE RECIBIDO"/>
    <d v="2026-06-03T00:00:00"/>
    <x v="110"/>
    <x v="6"/>
    <x v="14"/>
    <n v="12"/>
    <d v="2026-06-23T00:00:00"/>
    <m/>
    <m/>
    <x v="1"/>
    <s v="2-2026-025683"/>
    <d v="2026-06-05T00:00:00"/>
    <s v="N/A"/>
    <s v="N/A"/>
    <s v="Acuse de recibido radicado MME 1-2026-026479 Reporte nuevos _x000a_usuarios"/>
    <n v="3"/>
    <x v="1"/>
    <n v="0"/>
    <x v="0"/>
  </r>
  <r>
    <s v="1-2026-026556"/>
    <d v="2026-06-04T00:00:00"/>
    <s v="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
    <s v="Gestión Energética S.A. E.S.P - GENSA"/>
    <s v="RESPUESTAS INFORMATIVAS"/>
    <d v="2026-06-04T00:00:00"/>
    <x v="111"/>
    <x v="6"/>
    <x v="16"/>
    <n v="12"/>
    <d v="2026-06-24T00:00:00"/>
    <m/>
    <m/>
    <x v="1"/>
    <s v="2-2026-025514"/>
    <d v="2026-06-04T00:00:00"/>
    <s v="N/A"/>
    <s v="N/A"/>
    <m/>
    <n v="1"/>
    <x v="1"/>
    <n v="0"/>
    <x v="0"/>
  </r>
  <r>
    <s v="1-2026-026586"/>
    <d v="2026-06-04T00:00:00"/>
    <s v="Reporte Nuevos Usuarios Rurales - Mayo 2026"/>
    <s v="Empresa de Energía del Bajo Putumayo SA ESP"/>
    <s v="ACUSES DE RECIBIDO"/>
    <d v="2026-06-04T00:00:00"/>
    <x v="111"/>
    <x v="6"/>
    <x v="14"/>
    <n v="12"/>
    <d v="2026-06-24T00:00:00"/>
    <m/>
    <m/>
    <x v="1"/>
    <s v="2-2026-025684"/>
    <d v="2026-06-05T00:00:00"/>
    <s v="N/A"/>
    <s v="N/A"/>
    <s v="Acuse de recibido radicado MME 1-2026-026586 Reporte nuevos _x000a_usuarios"/>
    <n v="2"/>
    <x v="1"/>
    <n v="0"/>
    <x v="0"/>
  </r>
  <r>
    <s v="1-2026-024668"/>
    <d v="2026-05-26T00:00:00"/>
    <s v=" copia de respuesta para Señor Paulo Andrés Mantilla González Representante Legal contacto@esprod.co Respuesta radicado No 20261110059282 con asunto &quot;Registro radicado 2-2026-005800 Traslado de solicitud Rad MME 1-2026-008097&quot;"/>
    <s v="UPME"/>
    <s v="RESPUESTAS INFORMATIVAS"/>
    <d v="2026-05-26T00:00:00"/>
    <x v="111"/>
    <x v="6"/>
    <x v="3"/>
    <n v="12"/>
    <d v="2026-06-12T00:00:00"/>
    <m/>
    <m/>
    <x v="4"/>
    <m/>
    <m/>
    <m/>
    <m/>
    <m/>
    <s v="Sin respuesta"/>
    <x v="0"/>
    <n v="9"/>
    <x v="0"/>
  </r>
  <r>
    <s v="1-2026-025941"/>
    <d v="2026-06-01T00:00:00"/>
    <s v="Notificación electrónica radicado entrada No 20265292340182 Traslado por competencia Derecho de Petición radicado MME 1-2026_x000a_025247."/>
    <s v="Superintendencia de Servicios Públicos Domiciliarios"/>
    <s v="RESPUESTAS INFORMATIVAS"/>
    <d v="2026-06-01T00:00:00"/>
    <x v="111"/>
    <x v="6"/>
    <x v="16"/>
    <n v="12"/>
    <d v="2026-06-19T00:00:00"/>
    <m/>
    <m/>
    <x v="0"/>
    <s v="N/A"/>
    <d v="2026-06-04T00:00:00"/>
    <s v="N/A"/>
    <s v="N/A"/>
    <s v="No necesita respuesta"/>
    <n v="4"/>
    <x v="1"/>
    <n v="3"/>
    <x v="0"/>
  </r>
  <r>
    <s v="1-2026-026450"/>
    <d v="2026-06-03T00:00:00"/>
    <s v="202644010986-1 Notificación de retiro de YARIGUIES SOLAR S.A.S. E.S.P. como agente Comercializador."/>
    <s v="XM S.A. E.S.P."/>
    <s v="RESPUESTAS INFORMATIVAS"/>
    <d v="2026-06-03T00:00:00"/>
    <x v="111"/>
    <x v="6"/>
    <x v="4"/>
    <n v="12"/>
    <d v="2026-06-23T00:00:00"/>
    <m/>
    <m/>
    <x v="4"/>
    <m/>
    <m/>
    <m/>
    <m/>
    <m/>
    <s v="Sin respuesta"/>
    <x v="0"/>
    <n v="1"/>
    <x v="0"/>
  </r>
  <r>
    <s v="1-2026-026585"/>
    <d v="2026-06-04T00:00:00"/>
    <s v="Activo UPME-05-2009 Tesalia - Alferez 230 kV y Proyecto Upme-04-2014 Refuerzo suroccidental a 500 kV. Linea La virginia - Alferez"/>
    <s v="Enlaza - Grupo de Energía de Bogotá"/>
    <s v="DP"/>
    <d v="2026-06-04T00:00:00"/>
    <x v="111"/>
    <x v="6"/>
    <x v="8"/>
    <n v="12"/>
    <d v="2026-06-24T00:00:00"/>
    <d v="2026-06-04T00:00:00"/>
    <s v="ASIGNÓ A OTRA DEPENDENCIA"/>
    <x v="2"/>
    <s v="N/A"/>
    <s v="N/A"/>
    <s v="N/A"/>
    <s v="N/A"/>
    <s v="SE ASIGNA ALA OAJ"/>
    <s v=""/>
    <x v="1"/>
    <n v="0"/>
    <x v="0"/>
  </r>
  <r>
    <s v="1-2026-026609"/>
    <d v="2026-06-04T00:00:00"/>
    <s v="Solicitud informacion nuevos usuarios rurales"/>
    <s v="EMPRESA DE ENERGIA DE BOYACA S.A. E.S.P."/>
    <s v="ACUSES DE RECIBIDO"/>
    <d v="2026-06-04T00:00:00"/>
    <x v="111"/>
    <x v="6"/>
    <x v="14"/>
    <n v="12"/>
    <d v="2026-06-24T00:00:00"/>
    <m/>
    <m/>
    <x v="1"/>
    <s v="2-2026-025685"/>
    <d v="2026-06-05T00:00:00"/>
    <s v="N/A"/>
    <s v="N/A"/>
    <s v="Acuse de recibido radicado MME 1-2026-026609 Reporte nuevos _x000a_usuarios"/>
    <n v="2"/>
    <x v="1"/>
    <n v="0"/>
    <x v="0"/>
  </r>
  <r>
    <s v="1-2026-025370"/>
    <d v="2026-05-28T00:00:00"/>
    <s v="Solicitud de aplazamiento trabajos de reconfiguración y repotenciación de la subestación Sabanalarga 220 kV. "/>
    <s v="Consejo Nacional de Operación"/>
    <s v="DP"/>
    <d v="2026-05-28T00:00:00"/>
    <x v="111"/>
    <x v="6"/>
    <x v="4"/>
    <n v="12"/>
    <d v="2026-06-17T00:00:00"/>
    <m/>
    <m/>
    <x v="4"/>
    <m/>
    <m/>
    <m/>
    <m/>
    <m/>
    <s v="Sin respuesta"/>
    <x v="0"/>
    <n v="7"/>
    <x v="0"/>
  </r>
  <r>
    <s v="1-2026-025372_x000a_ "/>
    <d v="2026-05-28T00:00:00"/>
    <s v=" Derecho de Petición: solicitud de información para periodista Cifras de Andeg señalan que, incluso con la subasta de energía para 2029 2030, aún existiría un déficit energético y que este podría llegar a 7% entre 2030 y 2031. ¿El ministerio tenía previstas estas cifras? ¿Considera válidas las proyecciones de Andeg? ¿Existe riesgo de déficit de energía en Colombia? - ¿Por qué existe estrés en el sistema eléctrico ante un eventual súper fenómeno de El Niño si las tarifas de electricidad ya incluyen el pago del cargo por confiabilidad que pagan los usuarios?."/>
    <s v="Valora Analitik"/>
    <s v="DP"/>
    <d v="2026-05-28T00:00:00"/>
    <x v="111"/>
    <x v="6"/>
    <x v="15"/>
    <n v="12"/>
    <d v="2026-06-17T00:00:00"/>
    <m/>
    <m/>
    <x v="4"/>
    <m/>
    <m/>
    <m/>
    <m/>
    <m/>
    <s v="Sin respuesta"/>
    <x v="0"/>
    <n v="7"/>
    <x v="0"/>
  </r>
  <r>
    <s v="1-2026-025414"/>
    <d v="2026-05-28T00:00:00"/>
    <s v="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
    <s v="Comisión de Regulación de Energía, Gas y Combustibles - CREG"/>
    <s v="DP"/>
    <d v="2026-05-28T00:00:00"/>
    <x v="111"/>
    <x v="6"/>
    <x v="9"/>
    <n v="12"/>
    <d v="2026-06-17T00:00:00"/>
    <m/>
    <m/>
    <x v="4"/>
    <m/>
    <m/>
    <m/>
    <m/>
    <m/>
    <s v="Sin respuesta"/>
    <x v="0"/>
    <n v="7"/>
    <x v="0"/>
  </r>
  <r>
    <s v="1-2026-025445"/>
    <d v="2026-05-29T00:00:00"/>
    <s v="Solicitud de atención por daños y perjuicios en mi vivienda por parte de los contratistas de celsia"/>
    <s v="Fanny  Vabuena"/>
    <s v="DP"/>
    <d v="2026-05-29T00:00:00"/>
    <x v="111"/>
    <x v="6"/>
    <x v="16"/>
    <n v="12"/>
    <d v="2026-06-18T00:00:00"/>
    <m/>
    <m/>
    <x v="1"/>
    <s v="2-2026-025907"/>
    <d v="2026-06-09T00:00:00"/>
    <s v="2-2026-025677"/>
    <d v="2026-06-05T00:00:00"/>
    <s v="Se traslada a la SSPD"/>
    <n v="7"/>
    <x v="1"/>
    <n v="6"/>
    <x v="2"/>
  </r>
  <r>
    <s v="1-2026-025790"/>
    <d v="2026-06-01T00:00:00"/>
    <s v="Convocatoria reunión preparatoria Corredor Puerto Vega Teteyé"/>
    <s v="Ministerio del Interior"/>
    <s v="DP"/>
    <d v="2026-06-01T00:00:00"/>
    <x v="111"/>
    <x v="6"/>
    <x v="8"/>
    <n v="12"/>
    <d v="2026-06-19T00:00:00"/>
    <d v="2026-06-04T00:00:00"/>
    <s v="ASIGNÓ A OTRA DEPENDENCIA"/>
    <x v="2"/>
    <s v="N/A"/>
    <s v="N/A"/>
    <s v="N/A"/>
    <s v="N/A"/>
    <s v="SE ASIGNA A LA OAAS"/>
    <s v=""/>
    <x v="1"/>
    <n v="3"/>
    <x v="0"/>
  </r>
  <r>
    <s v="1-2026-025818"/>
    <d v="2026-06-01T00:00:00"/>
    <s v="MÁXIMO DE CUENTAS EN UN SERVICIO PROVISIONAL- Está permitido solicitar y obtener dos o más cuentas o medidores de energía para un mismo proyecto o desarrollo constructivo? Mi interés radica en tener la posibilidad de facturar de manera separada los consumos directamente asociados a la construcción del proyecto con los consumos asociados a la venta o promoción del proyecto ya que cada uno de estas_x000a_actividades las realizan empresas diferentes."/>
    <s v="Hernán Darío Álvarez Benítez"/>
    <s v="DP"/>
    <d v="2026-06-01T00:00:00"/>
    <x v="111"/>
    <x v="6"/>
    <x v="26"/>
    <n v="12"/>
    <d v="2026-06-19T00:00:00"/>
    <m/>
    <m/>
    <x v="4"/>
    <m/>
    <m/>
    <m/>
    <m/>
    <m/>
    <s v="Sin respuesta"/>
    <x v="0"/>
    <n v="3"/>
    <x v="0"/>
  </r>
  <r>
    <s v="1-2026-026733"/>
    <d v="2026-06-04T00:00:00"/>
    <s v=" Respuesta a su comunicación del día 20 de mayo de 2026 con Radicado MME No. 2-2026-021934 con asunto “Traslado por competencia del radicado No. 1-2026-023465” dirigida a XM S.A. E.S.P., y que fue trasladada posteriormente por XM a PROELECTRICA el 28 de mayo de 2026 con comunicación con radicado No. 202644010585-1 de XM. "/>
    <s v="PROELECTRICA"/>
    <s v="RESPUESTAS INFORMATIVAS"/>
    <d v="2026-06-04T00:00:00"/>
    <x v="111"/>
    <x v="6"/>
    <x v="24"/>
    <n v="12"/>
    <d v="2026-06-24T00:00:00"/>
    <m/>
    <m/>
    <x v="1"/>
    <s v="2-2026-025682"/>
    <d v="2026-06-05T00:00:00"/>
    <s v="N/A"/>
    <s v="N/A"/>
    <m/>
    <n v="2"/>
    <x v="1"/>
    <n v="0"/>
    <x v="0"/>
  </r>
  <r>
    <s v="1-2026-026525"/>
    <d v="2026-06-04T00:00:00"/>
    <s v="REPORTE DE SITUACIÓN SISTEMÁTICA DE ORDEN PÚBLICO COMO EVENTO DE FUERZA MAYOR QUE AFECTA LA EJECUCIÓN DE LOS PROYECTOS UPME-05-2009 TESALIA – ALFÉREZ 230 KV Y UPME-04-2014 REFUERZO SUROCCIDENTAL A 500"/>
    <s v="ENLAZA - Grupo Energía Bogotá S.A.S E.S.P"/>
    <s v="DP"/>
    <d v="2026-06-04T00:00:00"/>
    <x v="111"/>
    <x v="6"/>
    <x v="8"/>
    <n v="12"/>
    <d v="2026-06-24T00:00:00"/>
    <d v="2026-06-04T00:00:00"/>
    <s v="ASIGNÓ A OTRA DEPENDENCIA"/>
    <x v="2"/>
    <s v="N/A"/>
    <s v="N/A"/>
    <s v="N/A"/>
    <s v="N/A"/>
    <s v="SE AIGNA A LA OAJ"/>
    <s v=""/>
    <x v="1"/>
    <n v="0"/>
    <x v="0"/>
  </r>
  <r>
    <s v="3-2026-030675"/>
    <d v="2026-06-04T00:00:00"/>
    <s v="Designación como apoyo a la supervisión contractual GGC-1786-2026 Faber Alejandro Enciso Niño"/>
    <s v="Grupo De Fondos De Inversión Y Gestión Del Sector Eléctrico _x000a_Colombiano"/>
    <s v="RESPUESTAS INFORMATIVAS"/>
    <d v="2026-06-04T00:00:00"/>
    <x v="111"/>
    <x v="6"/>
    <x v="14"/>
    <n v="12"/>
    <d v="2026-06-24T00:00:00"/>
    <m/>
    <m/>
    <x v="1"/>
    <s v="Finalizado el trámite"/>
    <d v="2026-06-05T00:00:00"/>
    <m/>
    <m/>
    <s v="Enterado"/>
    <n v="2"/>
    <x v="1"/>
    <n v="0"/>
    <x v="0"/>
  </r>
  <r>
    <s v="1-2026-025128"/>
    <d v="2026-05-27T00:00:00"/>
    <s v="REQUERIMIENTO INSTITUCIONAL URGENTE FRENTE A LA PROBLEMÁTICA GENERALIZADA EN LA PRESTACIÓN DEL SERVICIO PÚBLICO DE ENERGÍA ELÉCTRICA POR PARTE DE AFINIA – GRUPO EPM. "/>
    <s v=" Gobernación de Bolívar"/>
    <s v="DP"/>
    <d v="2026-05-27T00:00:00"/>
    <x v="112"/>
    <x v="6"/>
    <x v="2"/>
    <n v="12"/>
    <d v="2026-06-16T00:00:00"/>
    <m/>
    <m/>
    <x v="4"/>
    <m/>
    <m/>
    <m/>
    <m/>
    <m/>
    <s v="Sin respuesta"/>
    <x v="0"/>
    <n v="9"/>
    <x v="0"/>
  </r>
  <r>
    <s v="1-2026-025130"/>
    <d v="2026-05-27T00:00:00"/>
    <s v=" Respuesta Circular 40022 de 2026 - Garantía del suministro de energía eléctrica durante la jornada electoral del 31 de mayo de 2026 y procesos de escrutinio"/>
    <s v="Empresa De Energía De Pereira S.A. E.S.P. - Eep"/>
    <s v="DP"/>
    <d v="2026-06-25T00:00:00"/>
    <x v="112"/>
    <x v="6"/>
    <x v="4"/>
    <n v="12"/>
    <d v="2026-06-16T00:00:00"/>
    <m/>
    <m/>
    <x v="4"/>
    <m/>
    <m/>
    <m/>
    <m/>
    <m/>
    <s v="Sin respuesta"/>
    <x v="0"/>
    <n v="9"/>
    <x v="0"/>
  </r>
  <r>
    <s v="1-2026-026318"/>
    <d v="2026-06-03T00:00:00"/>
    <s v="Objeto: “Consultoría para los estudios y diseños de obras de infraestructura y urbanismo para la puesta en marcha del corredor verde cómo sistema temporal de ciclocaminabilidad y senderismo sobre la antigua vía férrea, entre los municipios de Villamaría y Chinchiná” Asunto: Solicitud de información sobre política energética y lineamientos para traslado, protección o manejo de redes eléctricas en proyectos de infraestructura – Corredor férreo Villamaría – Chinchiná – Contrato No. 13032026-1060 del CONSORCIO SIACAL. "/>
    <s v="Consorcio SIA CAL"/>
    <s v="DP"/>
    <d v="2026-06-03T00:00:00"/>
    <x v="112"/>
    <x v="6"/>
    <x v="16"/>
    <n v="12"/>
    <d v="2026-06-23T00:00:00"/>
    <m/>
    <m/>
    <x v="4"/>
    <m/>
    <m/>
    <m/>
    <m/>
    <m/>
    <s v="Sin respuesta"/>
    <x v="0"/>
    <n v="2"/>
    <x v="0"/>
  </r>
  <r>
    <s v="1-2026-026335"/>
    <d v="2026-06-03T00:00:00"/>
    <s v="SOLICITUD EFICIENTE PRESTACIÓN SERVICIO ENERGÍA ELECTRICA"/>
    <s v="Alcaldia De Santa Rosa Del Sur"/>
    <s v="DP"/>
    <d v="2026-06-03T00:00:00"/>
    <x v="112"/>
    <x v="6"/>
    <x v="26"/>
    <n v="12"/>
    <d v="2026-06-23T00:00:00"/>
    <m/>
    <m/>
    <x v="4"/>
    <m/>
    <m/>
    <m/>
    <m/>
    <m/>
    <s v="Sin respuesta"/>
    <x v="0"/>
    <n v="2"/>
    <x v="0"/>
  </r>
  <r>
    <s v="1-2026-026385"/>
    <d v="2026-06-03T00:00:00"/>
    <s v="Queja formal y solicitud urgente de intervención por las constantes interrupciones, fluctuaciones y deficiencias en la prestación del servicio de energía eléctrica en el municipio de Barrancas, La Guajira. "/>
    <s v="Personería Barrancas"/>
    <s v="DP"/>
    <d v="2026-06-03T00:00:00"/>
    <x v="112"/>
    <x v="6"/>
    <x v="26"/>
    <n v="12"/>
    <d v="2026-06-23T00:00:00"/>
    <m/>
    <m/>
    <x v="4"/>
    <m/>
    <m/>
    <m/>
    <m/>
    <m/>
    <s v="Sin respuesta"/>
    <x v="0"/>
    <n v="2"/>
    <x v="0"/>
  </r>
  <r>
    <s v="1-2026-026509"/>
    <d v="2026-06-04T00:00:00"/>
    <s v="LAS  PROBLEMATICAS CON EL  ALUMBRADO  PUBLICO  EN VILLA  CIELO  COMUNA  12 SON LAS  SIGUIENTES: ESPACIOS SIN ILUMINACIÓN DESDE EL CAMU DEL BARRIO VILLA CIELO HASTA QUE TERMINA EL CANAL PRINCIPAL QUEREMOS  QUE  NOS  COLABORE CON UNA  REUNION URGENTE PARA   REVOLVER  ESTAS PROBLEMATICAS  Y  QUE SE  LEVANTE  UN ACTA  DE  COMPROMISO  USTEDES  COMO  EMPRESA DEL  ALUMBRADO  PUBLICO_x000a_"/>
    <s v="Juan Fernando Hoyos Avilez"/>
    <s v="DP"/>
    <d v="2026-06-04T00:00:00"/>
    <x v="112"/>
    <x v="6"/>
    <x v="26"/>
    <n v="12"/>
    <d v="2026-06-24T00:00:00"/>
    <m/>
    <m/>
    <x v="4"/>
    <m/>
    <m/>
    <m/>
    <m/>
    <m/>
    <s v="Sin respuesta"/>
    <x v="0"/>
    <n v="1"/>
    <x v="0"/>
  </r>
  <r>
    <s v="1-2026-026778"/>
    <d v="2026-06-04T00:00:00"/>
    <s v="Derecho de petición de información pública sobre municipios y distritos de Colombia que registran contratos de concesión, operación, administración, mantenimiento, modernización, reposición, expansión o prestación integral del servicio de alumbrado público. "/>
    <s v="CARLOS EDUARDO RODRÍGUEZ HERNÁNDEZ --Concejal del municipio de Villeta, Cundinamarca "/>
    <s v="DP"/>
    <d v="2026-06-04T00:00:00"/>
    <x v="112"/>
    <x v="6"/>
    <x v="25"/>
    <n v="12"/>
    <d v="2026-06-24T00:00:00"/>
    <m/>
    <m/>
    <x v="4"/>
    <m/>
    <m/>
    <m/>
    <m/>
    <m/>
    <s v="Sin respuesta"/>
    <x v="0"/>
    <n v="1"/>
    <x v="0"/>
  </r>
  <r>
    <s v="1-2026-026786"/>
    <d v="2026-06-05T00:00:00"/>
    <s v="Radicado No.: 202601530115771 Convocatoria UPME 05-2023 Tercer Transformador 500/220 kV de 450 MVA en la subestación Bolivar.  Concepto solicitud de prórroga de ENLAZA – GRUPO DE ENERGÍA DE _x000a_BOGOTÁ S.A. E.S.P. Radicado UPME 202601110165292."/>
    <s v="UPME"/>
    <s v="DP"/>
    <d v="2026-06-05T00:00:00"/>
    <x v="112"/>
    <x v="6"/>
    <x v="4"/>
    <n v="12"/>
    <d v="2026-06-25T00:00:00"/>
    <m/>
    <m/>
    <x v="4"/>
    <m/>
    <m/>
    <m/>
    <m/>
    <m/>
    <s v="Sin respuesta"/>
    <x v="0"/>
    <n v="0"/>
    <x v="0"/>
  </r>
  <r>
    <s v="1-2026-026801"/>
    <d v="2026-06-05T00:00:00"/>
    <s v="Solicitud de Concepto y Unificación de Criterio sobre la Base Gravable de los Tributos Territoriales aplicables al proyecto de “Ampliación del Sistema de Alumbrado Público Solar Fotovoltaico mediante _x000a_suministro, instalación y monitoreo en tramos viales del Municipio de Unión Panamericana”."/>
    <s v="Alcaldía de Unión Panamericana"/>
    <s v="DP"/>
    <d v="2026-06-05T00:00:00"/>
    <x v="112"/>
    <x v="6"/>
    <x v="15"/>
    <n v="12"/>
    <d v="2026-06-25T00:00:00"/>
    <m/>
    <m/>
    <x v="4"/>
    <m/>
    <m/>
    <m/>
    <m/>
    <m/>
    <s v="Sin respuesta"/>
    <x v="0"/>
    <n v="0"/>
    <x v="0"/>
  </r>
  <r>
    <s v="1-2026-026802"/>
    <d v="2026-06-05T00:00:00"/>
    <s v="RECURSO DE REPOSICIÓN CONTRA LA RESOLUCIÓN 40183 DEL 01 DE ABRIL DE 2026 “POR LA CUAL SE RESUELVE LA SOLICITUD DE MODIFICACIÓN DE LA FECHA DE PUESTA EN OPERACIÓN DEL PROYECTO_x000a_DENOMINADO “REFUERZO SUROCCIDENTAL 500 KV SUBESTACIÓN ALFÉREZ 500 KV"/>
    <s v="ENLAZA - Grupo Energía Bogotá S.A.S E.S.P"/>
    <s v="DP"/>
    <d v="2026-06-05T00:00:00"/>
    <x v="112"/>
    <x v="6"/>
    <x v="15"/>
    <n v="12"/>
    <d v="2026-06-25T00:00:00"/>
    <d v="2026-06-05T00:00:00"/>
    <s v="ASIGNÓ A OTRA DEPENDENCIA"/>
    <x v="2"/>
    <s v="N/A"/>
    <s v="N/A"/>
    <s v="N/A"/>
    <s v="N/A"/>
    <s v="SEASIGNA A SUPERVISION"/>
    <s v=""/>
    <x v="1"/>
    <n v="0"/>
    <x v="0"/>
  </r>
  <r>
    <s v="1-2026-026841"/>
    <d v="2026-06-05T00:00:00"/>
    <s v="Solicitud de acompañamiento técnico y priorización del municipio de La Virginia (Risaralda) para la implementación del Programa Colombia Solar en hogares de estratos 1, 2 y 3. "/>
    <s v=" Daniel Rodas Hernandez"/>
    <s v="DP"/>
    <d v="2026-06-05T00:00:00"/>
    <x v="112"/>
    <x v="6"/>
    <x v="8"/>
    <n v="12"/>
    <d v="2026-06-25T00:00:00"/>
    <d v="2026-06-05T00:00:00"/>
    <s v="ASIGNÓ A OTRA DEPENDENCIA"/>
    <x v="2"/>
    <s v="N/A"/>
    <s v="N/A"/>
    <s v="N/A"/>
    <s v="N/A"/>
    <s v="SE ASIGNA LA DEE AL GRUPO DE COLOMBIA SOLAR"/>
    <s v=""/>
    <x v="1"/>
    <n v="0"/>
    <x v="0"/>
  </r>
  <r>
    <s v="1-2026-026836"/>
    <d v="2026-06-05T00:00:00"/>
    <s v="COMENTARIOS SOBRE LA RESOLUCIÓN CREG 701 130 DE 2026"/>
    <s v="ASOCODIS"/>
    <s v="DP"/>
    <d v="2026-06-05T00:00:00"/>
    <x v="112"/>
    <x v="6"/>
    <x v="21"/>
    <n v="12"/>
    <d v="2026-06-25T00:00:00"/>
    <m/>
    <m/>
    <x v="4"/>
    <m/>
    <m/>
    <m/>
    <m/>
    <m/>
    <s v="Sin respuesta"/>
    <x v="0"/>
    <n v="0"/>
    <x v="0"/>
  </r>
  <r>
    <s v="1-2026-026855"/>
    <d v="2026-06-05T00:00:00"/>
    <s v="Radicado No.: 202601530115771 Convocatoria UPME 05-2023 Tercer Transformador 500/220 kV de 450 MVA en la subestación Bolivar. Concepto solicitud de prórroga de ENLAZA – GRUPO DE ENERGÍA DE _x000a_BOGOTÁ S.A. E.S.P. Radicado UPME 202601110165292."/>
    <s v="UPME"/>
    <s v="DP"/>
    <d v="2026-06-05T00:00:00"/>
    <x v="112"/>
    <x v="6"/>
    <x v="4"/>
    <n v="12"/>
    <d v="2026-06-25T00:00:00"/>
    <m/>
    <m/>
    <x v="4"/>
    <m/>
    <m/>
    <m/>
    <m/>
    <m/>
    <s v="Sin respuesta"/>
    <x v="0"/>
    <n v="0"/>
    <x v="0"/>
  </r>
  <r>
    <s v="1-2026-026782"/>
    <d v="2026-06-04T00:00:00"/>
    <s v="PETICION JUAN AYALA- MINENERGIA"/>
    <s v="Juan Ayala"/>
    <s v="DP"/>
    <d v="2026-06-04T00:00:00"/>
    <x v="112"/>
    <x v="6"/>
    <x v="8"/>
    <n v="12"/>
    <d v="2026-06-24T00:00:00"/>
    <d v="2026-06-05T00:00:00"/>
    <s v="ASIGNÓ A OTRA DEPENDENCIA"/>
    <x v="2"/>
    <s v="N/A"/>
    <s v="N/A"/>
    <s v="N/A"/>
    <s v="N/A"/>
    <s v="SE ASIGNA A LA OAJ"/>
    <s v=""/>
    <x v="1"/>
    <n v="1"/>
    <x v="0"/>
  </r>
  <r>
    <s v="1-2026-024622"/>
    <d v="2026-05-26T00:00:00"/>
    <s v="DENUNCIA FORMAL por omisión, negligencia e inacción de la Empresa de Energía de Boyacá S.A. E.S.P. – EBSA en la prestación del servicio público domiciliario de energía eléctrica.  Usuario sin servicio por más de TRES (3) MESES. Vulneración de derechos fundamentales. "/>
    <s v="EFRAÍN JHONATAN TARAZONA VARGAS"/>
    <s v="DP"/>
    <d v="2026-05-26T00:00:00"/>
    <x v="112"/>
    <x v="6"/>
    <x v="16"/>
    <n v="12"/>
    <d v="2026-06-12T00:00:00"/>
    <m/>
    <m/>
    <x v="1"/>
    <s v="2-2026-025997"/>
    <d v="2026-06-10T00:00:00"/>
    <s v="2-2026-025909"/>
    <d v="2026-09-06T00:00:00"/>
    <s v="Se traslada a la SSPD"/>
    <n v="11"/>
    <x v="1"/>
    <n v="10"/>
    <x v="1"/>
  </r>
  <r>
    <s v="1-2026-025111"/>
    <d v="2026-05-27T00:00:00"/>
    <s v="Respuesta a su comunicación identificada con radicado 1-2024-030035 del 17 de julio de 2024 y asunto &amp;quot;Petición presentada por Olga Rocío Joya Benavidez Número de radicado 20240120125947"/>
    <s v="Empresas Publicas De Medellín - EPM"/>
    <s v="DP"/>
    <d v="2026-05-27T00:00:00"/>
    <x v="112"/>
    <x v="6"/>
    <x v="8"/>
    <n v="12"/>
    <d v="2026-06-16T00:00:00"/>
    <d v="2026-06-05T00:00:00"/>
    <s v="ASIGNÓ A OTRA DEPENDENCIA"/>
    <x v="2"/>
    <s v="N/A"/>
    <s v="N/A"/>
    <s v="N/A"/>
    <s v="N/A"/>
    <s v="SE ASIGNA A SUBSIDIOS"/>
    <s v=""/>
    <x v="1"/>
    <n v="9"/>
    <x v="0"/>
  </r>
  <r>
    <s v="1-2026-026014"/>
    <d v="2026-06-02T00:00:00"/>
    <s v="1. ¿Se indique si existe regulación que fije la capacidad instalada y la fecha de entrada en operación comercial de las unidades 3 y 4 de la Central Hidroeléctrica Ituango? 2. Si la respuesta anterior es positiva, se me comparta copia de toda la regulación que trate este tema."/>
    <s v="José Luis Ortega "/>
    <s v="DP"/>
    <d v="2026-06-02T00:00:00"/>
    <x v="112"/>
    <x v="6"/>
    <x v="16"/>
    <n v="12"/>
    <d v="2026-06-22T00:00:00"/>
    <d v="2026-09-06T00:00:00"/>
    <s v="ASIGNÓ A OTRA DEPENDENCIA"/>
    <x v="2"/>
    <s v="N/A"/>
    <s v="N/A"/>
    <s v="N/A"/>
    <s v="N/A"/>
    <s v="Se solicita reasignar al Grupo Regulatorio, teniendo en cuenta que las peticiones de información son de su competencia."/>
    <s v=""/>
    <x v="1"/>
    <n v="3"/>
    <x v="0"/>
  </r>
  <r>
    <s v="1-2026-026656"/>
    <d v="2026-06-04T00:00:00"/>
    <s v=" Solicitud de expedición de la resolución que fija la capacidad instalada – Parque Fotovoltaico Shangri-La (160 MW)"/>
    <s v="RUBÉN DARÍO BORJA MACÍAS"/>
    <s v="DP"/>
    <d v="2026-06-04T00:00:00"/>
    <x v="112"/>
    <x v="6"/>
    <x v="4"/>
    <n v="12"/>
    <d v="2026-06-24T00:00:00"/>
    <m/>
    <m/>
    <x v="4"/>
    <m/>
    <m/>
    <m/>
    <m/>
    <m/>
    <s v="Sin respuesta"/>
    <x v="0"/>
    <n v="1"/>
    <x v="0"/>
  </r>
  <r>
    <s v="1-2026-026813"/>
    <d v="2026-06-05T00:00:00"/>
    <s v="Comentarios Resolución CREG 701 130 de 2026 sobre modificaciones al índice NE del ESRD "/>
    <s v="Asociación Nacional de Empresas Generadoras - ANDEG"/>
    <s v="DP"/>
    <d v="2026-06-05T00:00:00"/>
    <x v="112"/>
    <x v="6"/>
    <x v="8"/>
    <n v="12"/>
    <d v="2026-06-25T00:00:00"/>
    <d v="2026-06-05T00:00:00"/>
    <s v="ASIGNÓ A OTRA DEPENDENCIA"/>
    <x v="2"/>
    <s v="N/A"/>
    <s v="N/A"/>
    <s v="N/A"/>
    <s v="N/A"/>
    <s v="se asigna a OARE"/>
    <s v=""/>
    <x v="1"/>
    <n v="0"/>
    <x v="0"/>
  </r>
  <r>
    <s v="1-2026-026932"/>
    <d v="2026-06-05T00:00:00"/>
    <s v="Solicitud de información sobre el estado actual, avance y ejecución del proyecto de electrificación rural denominado “Comuneros del Oriente” en el municipio de San Vicente del Caguán - Caquetá. "/>
    <s v="Personería Municipal De San Vicente Del Caguán"/>
    <s v="DP"/>
    <d v="2026-06-05T00:00:00"/>
    <x v="112"/>
    <x v="6"/>
    <x v="8"/>
    <n v="12"/>
    <d v="2026-06-25T00:00:00"/>
    <d v="2026-06-05T00:00:00"/>
    <s v="ASIGNÓ A OTRA DEPENDENCIA"/>
    <x v="2"/>
    <s v="N/A"/>
    <s v="N/A"/>
    <s v="N/A"/>
    <s v="N/A"/>
    <s v="SE ASIGNA A SUPERVISION"/>
    <s v=""/>
    <x v="1"/>
    <n v="0"/>
    <x v="0"/>
  </r>
  <r>
    <s v="1-2026-026938"/>
    <d v="2026-06-05T00:00:00"/>
    <s v="Reporte mensual y diligenciamiento formulario de contacto"/>
    <s v="CELSIA"/>
    <s v="DP"/>
    <d v="2026-06-05T00:00:00"/>
    <x v="112"/>
    <x v="6"/>
    <x v="14"/>
    <n v="12"/>
    <d v="2026-06-25T00:00:00"/>
    <m/>
    <m/>
    <x v="1"/>
    <s v="2-2026-025906"/>
    <d v="2026-06-09T00:00:00"/>
    <s v="N/A"/>
    <s v="N/A"/>
    <s v="Acuse de recibido radicado MME 1-2026-026938 Reporte nuevos _x000a_usuarios"/>
    <n v="2"/>
    <x v="1"/>
    <n v="0"/>
    <x v="0"/>
  </r>
  <r>
    <s v="1-2026-026941"/>
    <d v="2026-06-05T00:00:00"/>
    <s v="REPORTE USUARIOS RURALES MAYO 2026"/>
    <s v="Empresa de Energía de Casanare SA ESP"/>
    <s v="DP"/>
    <d v="2026-06-05T00:00:00"/>
    <x v="112"/>
    <x v="6"/>
    <x v="14"/>
    <n v="12"/>
    <d v="2026-06-25T00:00:00"/>
    <m/>
    <m/>
    <x v="1"/>
    <s v="2-2026-025900"/>
    <d v="2026-06-09T00:00:00"/>
    <s v="N/A"/>
    <s v="N/A"/>
    <s v="Acuse de recibido radicado MME 1-2026-026941 Reporte nuevos _x000a_usuarios"/>
    <n v="2"/>
    <x v="1"/>
    <n v="0"/>
    <x v="0"/>
  </r>
  <r>
    <s v="1-2026-026945"/>
    <d v="2026-06-05T00:00:00"/>
    <s v="Derecho de petición Artículo 23 Constitución Política – _x000a_Artículos 53 y ss. Ley 142 de 1994 – Ley 1755 de 2015.   Solicitud _x000a_de ilegalidad, reajuste inmediato y prohibición de cobro de consumos _x000a_facturados por vicios insanables en el sistema de medición _x000a_(incertidumbre de circuitos y falta de calibración técnica de _x000a_laboratorios). "/>
    <s v="Maria Del Pilar Calderon Castro"/>
    <s v="DP"/>
    <d v="2026-06-05T00:00:00"/>
    <x v="112"/>
    <x v="6"/>
    <x v="16"/>
    <n v="12"/>
    <d v="2026-06-25T00:00:00"/>
    <m/>
    <m/>
    <x v="1"/>
    <s v="2-2026-025998"/>
    <d v="2026-06-10T00:00:00"/>
    <s v="2-2026-025908"/>
    <d v="2026-06-09T00:00:00"/>
    <s v="Se traslada a EMCALI, con copia a la SSPD"/>
    <n v="3"/>
    <x v="1"/>
    <n v="0"/>
    <x v="2"/>
  </r>
  <r>
    <s v="1-2026-026997"/>
    <d v="2026-06-05T00:00:00"/>
    <s v="MINENERGIA: Registro radicado 2-2026-002292 _ Usuarios mayo 2026"/>
    <s v="CEO - COMPAÑÍA ENERGÉTICA DE OCCIDENTE"/>
    <s v="ACUSES DE RECIBIDO"/>
    <d v="2026-06-05T00:00:00"/>
    <x v="112"/>
    <x v="6"/>
    <x v="14"/>
    <n v="12"/>
    <d v="2026-06-25T00:00:00"/>
    <m/>
    <m/>
    <x v="1"/>
    <s v="2-2026-025904"/>
    <d v="2026-06-09T00:00:00"/>
    <s v="N/A"/>
    <s v="N/A"/>
    <s v="Acuse de recibido radicado MME 1-2026-026997 Reporte nuevos _x000a_usuarios"/>
    <n v="2"/>
    <x v="1"/>
    <n v="0"/>
    <x v="0"/>
  </r>
  <r>
    <s v="1-2026-027002"/>
    <d v="2026-06-05T00:00:00"/>
    <s v="REPORTE - USUARIOS RURALES CONECTADOS CORTE MAYO/2026"/>
    <s v="ElectroHuila"/>
    <s v="ACUSES DE RECIBIDO"/>
    <d v="2026-06-05T00:00:00"/>
    <x v="112"/>
    <x v="6"/>
    <x v="14"/>
    <n v="12"/>
    <d v="2026-06-25T00:00:00"/>
    <m/>
    <m/>
    <x v="1"/>
    <s v="2-2026-025903"/>
    <d v="2026-06-09T00:00:00"/>
    <s v="N/A"/>
    <s v="N/A"/>
    <s v="Acuse de recibido radicado MME 1-2026-027002 Reporte nuevos _x000a_usuarios"/>
    <n v="2"/>
    <x v="1"/>
    <n v="0"/>
    <x v="0"/>
  </r>
  <r>
    <s v="1-2026-024630"/>
    <d v="2026-05-26T00:00:00"/>
    <s v="Traslado por competencia  DPS3-6956-26 Linda Sandoval “(…) el año pasado en octubre tuvimos una emergencia debido a la represa hidroeléctrica de sogamoso, sonaron las _x000a_alarmas a las 3 de la mañana y todo mundo le tocó salir corriendo en pleno aguacero con bebés recién nacidos, abuelos enfermos, pedimos la reubicación porque estamos a 2 kilómetros de la represa, la defensora del pueblo de barranca Bermeja no nos quiso ayudar, nos dieron la espalda sin importar las vidas que ahí en el sector, no es la primera vez que está empresa falla en cosas, tengo toda la información en un archivo de cambiar, (…) tememos por la vida de todos, sólo necesitamos que nos escuchen y nos ayuden.”. (Sic)  "/>
    <s v="Iván Cepeda Castro _x000a_Senador de la República  "/>
    <s v="DP"/>
    <d v="2026-05-26T00:00:00"/>
    <x v="112"/>
    <x v="6"/>
    <x v="8"/>
    <n v="12"/>
    <d v="2026-06-12T00:00:00"/>
    <d v="2026-06-05T00:00:00"/>
    <s v="ASIGNÓ A OTRA DEPENDENCIA"/>
    <x v="2"/>
    <s v="N/A"/>
    <s v="N/A"/>
    <s v="N/A"/>
    <s v="N/A"/>
    <s v="SE ASIGNA AL GRUPO DE ASUNTOS LEGISLATIVOS"/>
    <s v=""/>
    <x v="1"/>
    <n v="10"/>
    <x v="0"/>
  </r>
  <r>
    <s v="1-2026-023240"/>
    <d v="2026-05-19T00:00:00"/>
    <s v="Derecho de Petición de Interés General – Solicitud de Reparación Integral, Reconocimiento de Responsabilidad, Medidas de Memoria Histórica y Compensación Territorial por las Tragedias de la Central Hidroeléctrica del Guavio (1983 - 1992). "/>
    <s v="Elson Rafael Rodríguez Beltrán "/>
    <s v="DP"/>
    <d v="2026-06-19T00:00:00"/>
    <x v="112"/>
    <x v="6"/>
    <x v="8"/>
    <n v="15"/>
    <d v="2026-06-10T00:00:00"/>
    <d v="2026-06-05T00:00:00"/>
    <s v="ASIGNÓ A OTRA DEPENDENCIA"/>
    <x v="2"/>
    <s v="N/A"/>
    <s v="N/A"/>
    <s v="N/A"/>
    <s v="N/A"/>
    <s v="SE DEVUELVE A LA DEE POR QUE LO ASIGNAN SOGRE EL TIEMPO PARA DAR RESPUESTA "/>
    <s v=""/>
    <x v="1"/>
    <n v="17"/>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r>
    <m/>
    <m/>
    <m/>
    <m/>
    <m/>
    <m/>
    <x v="113"/>
    <x v="7"/>
    <x v="31"/>
    <e v="#N/A"/>
    <s v="Diligenciar plazo"/>
    <m/>
    <m/>
    <x v="4"/>
    <m/>
    <m/>
    <m/>
    <m/>
    <m/>
    <s v="Sin respuesta"/>
    <x v="2"/>
    <n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399D20A-053F-4F2E-BA96-C799730357E0}" name="RESPUESTA_EN _TÉRMINOS" cacheId="0"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15" rowHeaderCaption="RESPUESTA EN TÉRMINOS">
  <location ref="E45:F49" firstHeaderRow="1" firstDataRow="1" firstDataCol="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axis="axisRow" showAll="0">
      <items count="5">
        <item x="2"/>
        <item x="0"/>
        <item x="1"/>
        <item m="1" x="3"/>
        <item t="default"/>
      </items>
    </pivotField>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20"/>
  </rowFields>
  <rowItems count="4">
    <i>
      <x/>
    </i>
    <i>
      <x v="1"/>
    </i>
    <i>
      <x v="2"/>
    </i>
    <i t="grand">
      <x/>
    </i>
  </rowItems>
  <colItems count="1">
    <i/>
  </colItems>
  <dataFields count="1">
    <dataField name="RADICADOS" fld="0" subtotal="count" baseField="0" baseItem="0"/>
  </dataFields>
  <chartFormats count="6">
    <chartFormat chart="2" format="3" series="1">
      <pivotArea type="data" outline="0" fieldPosition="0">
        <references count="1">
          <reference field="4294967294" count="1" selected="0">
            <x v="0"/>
          </reference>
        </references>
      </pivotArea>
    </chartFormat>
    <chartFormat chart="2" format="4">
      <pivotArea type="data" outline="0" fieldPosition="0">
        <references count="2">
          <reference field="4294967294" count="1" selected="0">
            <x v="0"/>
          </reference>
          <reference field="20" count="1" selected="0">
            <x v="2"/>
          </reference>
        </references>
      </pivotArea>
    </chartFormat>
    <chartFormat chart="2" format="5">
      <pivotArea type="data" outline="0" fieldPosition="0">
        <references count="2">
          <reference field="4294967294" count="1" selected="0">
            <x v="0"/>
          </reference>
          <reference field="20" count="1" selected="0">
            <x v="1"/>
          </reference>
        </references>
      </pivotArea>
    </chartFormat>
    <chartFormat chart="2" format="6">
      <pivotArea type="data" outline="0" fieldPosition="0">
        <references count="2">
          <reference field="4294967294" count="1" selected="0">
            <x v="0"/>
          </reference>
          <reference field="20" count="1" selected="0">
            <x v="0"/>
          </reference>
        </references>
      </pivotArea>
    </chartFormat>
    <chartFormat chart="2" format="7">
      <pivotArea type="data" outline="0" fieldPosition="0">
        <references count="2">
          <reference field="4294967294" count="1" selected="0">
            <x v="0"/>
          </reference>
          <reference field="20" count="1" selected="0">
            <x v="3"/>
          </reference>
        </references>
      </pivotArea>
    </chartFormat>
    <chartFormat chart="2" format="8">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E850E2-EED5-4E58-B0C4-9FDE7E4946D9}" name="TablaDinámica3" cacheId="0" applyNumberFormats="0" applyBorderFormats="0" applyFontFormats="0" applyPatternFormats="0" applyAlignmentFormats="0" applyWidthHeightFormats="1" dataCaption="Valores" updatedVersion="8" minRefreshableVersion="3" itemPrintTitles="1" createdVersion="8" indent="0" compact="0" compactData="0" multipleFieldFilters="0" chartFormat="14" rowHeaderCaption="RESPUESTA EN TÉRMINOS">
  <location ref="A38:C45" firstHeaderRow="1" firstDataRow="1" firstDataCol="2"/>
  <pivotFields count="26">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s>
    </pivotField>
    <pivotField compact="0" outline="0" showAll="0" defaultSubtotal="0">
      <items count="23">
        <item m="1" x="19"/>
        <item m="1" x="12"/>
        <item x="4"/>
        <item x="0"/>
        <item m="1" x="15"/>
        <item m="1" x="8"/>
        <item m="1" x="22"/>
        <item m="1" x="16"/>
        <item m="1" x="9"/>
        <item m="1" x="17"/>
        <item m="1" x="10"/>
        <item x="2"/>
        <item x="7"/>
        <item x="1"/>
        <item x="6"/>
        <item m="1" x="21"/>
        <item m="1" x="14"/>
        <item x="3"/>
        <item m="1" x="18"/>
        <item m="1" x="11"/>
        <item x="5"/>
        <item m="1" x="20"/>
        <item m="1" x="13"/>
      </items>
    </pivotField>
    <pivotField compact="0" outline="0" showAll="0" defaultSubtotal="0">
      <items count="32">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s>
    </pivotField>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5">
        <item x="0"/>
        <item x="1"/>
        <item x="4"/>
        <item x="2"/>
        <item x="3"/>
      </items>
    </pivotField>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axis="axisRow" compact="0" outline="0" showAll="0" defaultSubtotal="0">
      <items count="5">
        <item h="1" m="1" x="3"/>
        <item m="1" x="4"/>
        <item h="1" x="0"/>
        <item x="1"/>
        <item h="1" x="2"/>
      </items>
    </pivotField>
    <pivotField axis="axisRow" compact="0" outline="0" showAll="0" defaultSubtotal="0">
      <items count="14">
        <item h="1" sd="0" x="0"/>
        <item sd="0" x="1"/>
        <item x="2"/>
        <item x="3"/>
        <item sd="0" x="4"/>
        <item sd="0" x="5"/>
        <item sd="0" x="6"/>
        <item sd="0" x="7"/>
        <item sd="0" x="8"/>
        <item sd="0" x="9"/>
        <item sd="0" x="10"/>
        <item sd="0" x="11"/>
        <item h="1" sd="0" x="12"/>
        <item sd="0" x="13"/>
      </items>
    </pivotField>
    <pivotField compact="0" outline="0" showAll="0" defaultSubtotal="0">
      <items count="6">
        <item x="1"/>
        <item x="2"/>
        <item x="3"/>
        <item x="4"/>
        <item x="0"/>
        <item x="5"/>
      </items>
    </pivotField>
    <pivotField compact="0" outline="0" showAll="0" defaultSubtotal="0">
      <items count="4">
        <item sd="0" x="1"/>
        <item sd="0" x="2"/>
        <item x="0"/>
        <item x="3"/>
      </items>
    </pivotField>
  </pivotFields>
  <rowFields count="2">
    <field x="22"/>
    <field x="23"/>
  </rowFields>
  <rowItems count="7">
    <i>
      <x v="3"/>
      <x v="1"/>
    </i>
    <i r="1">
      <x v="2"/>
    </i>
    <i r="1">
      <x v="3"/>
    </i>
    <i r="1">
      <x v="4"/>
    </i>
    <i r="1">
      <x v="5"/>
    </i>
    <i r="1">
      <x v="6"/>
    </i>
    <i t="grand">
      <x/>
    </i>
  </rowItems>
  <colItems count="1">
    <i/>
  </colItems>
  <dataFields count="1">
    <dataField name="RADICADOS" fld="0" subtotal="count" baseField="0" baseItem="0"/>
  </dataFields>
  <chartFormats count="1">
    <chartFormat chart="9"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2F5F9E3-27F8-4086-9CFF-D1F1B623338A}" name="TIPOS_PETICIONES" cacheId="0"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8" rowHeaderCaption="TIPO DE COMUNICACIÓN">
  <location ref="E59:F65" firstHeaderRow="1" firstDataRow="1" firstDataCol="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Row"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13"/>
  </rowFields>
  <rowItems count="6">
    <i>
      <x/>
    </i>
    <i>
      <x v="1"/>
    </i>
    <i>
      <x v="2"/>
    </i>
    <i>
      <x v="3"/>
    </i>
    <i>
      <x v="4"/>
    </i>
    <i t="grand">
      <x/>
    </i>
  </rowItems>
  <colItems count="1">
    <i/>
  </colItems>
  <dataFields count="1">
    <dataField name="RADICADOS" fld="0" subtotal="count" baseField="0" baseItem="0"/>
  </dataFields>
  <chartFormats count="7">
    <chartFormat chart="0" format="8" series="1">
      <pivotArea type="data" outline="0" fieldPosition="0">
        <references count="1">
          <reference field="4294967294" count="1" selected="0">
            <x v="0"/>
          </reference>
        </references>
      </pivotArea>
    </chartFormat>
    <chartFormat chart="0" format="13">
      <pivotArea type="data" outline="0" fieldPosition="0">
        <references count="1">
          <reference field="4294967294" count="1" selected="0">
            <x v="0"/>
          </reference>
        </references>
      </pivotArea>
    </chartFormat>
    <chartFormat chart="0" format="14">
      <pivotArea type="data" outline="0" fieldPosition="0">
        <references count="2">
          <reference field="4294967294" count="1" selected="0">
            <x v="0"/>
          </reference>
          <reference field="13" count="1" selected="0">
            <x v="2"/>
          </reference>
        </references>
      </pivotArea>
    </chartFormat>
    <chartFormat chart="0" format="15">
      <pivotArea type="data" outline="0" fieldPosition="0">
        <references count="2">
          <reference field="4294967294" count="1" selected="0">
            <x v="0"/>
          </reference>
          <reference field="13" count="1" selected="0">
            <x v="3"/>
          </reference>
        </references>
      </pivotArea>
    </chartFormat>
    <chartFormat chart="0" format="16">
      <pivotArea type="data" outline="0" fieldPosition="0">
        <references count="2">
          <reference field="4294967294" count="1" selected="0">
            <x v="0"/>
          </reference>
          <reference field="13" count="1" selected="0">
            <x v="0"/>
          </reference>
        </references>
      </pivotArea>
    </chartFormat>
    <chartFormat chart="0" format="17">
      <pivotArea type="data" outline="0" fieldPosition="0">
        <references count="2">
          <reference field="4294967294" count="1" selected="0">
            <x v="0"/>
          </reference>
          <reference field="13" count="1" selected="0">
            <x v="1"/>
          </reference>
        </references>
      </pivotArea>
    </chartFormat>
    <chartFormat chart="0" format="18">
      <pivotArea type="data" outline="0" fieldPosition="0">
        <references count="2">
          <reference field="4294967294" count="1" selected="0">
            <x v="0"/>
          </reference>
          <reference field="1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920C0CEF-5905-4674-9798-9B129909292E}" name="RADS_MES" cacheId="0"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1" rowHeaderCaption="Año/Mes Asignación">
  <location ref="A6:B17" firstHeaderRow="1" firstDataRow="1" firstDataCol="1"/>
  <pivotFields count="26">
    <pivotField dataField="1" showAll="0"/>
    <pivotField showAll="0"/>
    <pivotField showAll="0"/>
    <pivotField showAll="0"/>
    <pivotField showAll="0"/>
    <pivotField showAll="0"/>
    <pivotField axis="axisRow"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showAll="0">
      <items count="7">
        <item x="1"/>
        <item x="2"/>
        <item x="3"/>
        <item x="4"/>
        <item x="0"/>
        <item x="5"/>
        <item t="default"/>
      </items>
    </pivotField>
    <pivotField axis="axisRow" showAll="0">
      <items count="5">
        <item sd="0" x="1"/>
        <item x="2"/>
        <item x="0"/>
        <item x="3"/>
        <item t="default"/>
      </items>
    </pivotField>
  </pivotFields>
  <rowFields count="3">
    <field x="25"/>
    <field x="23"/>
    <field x="6"/>
  </rowFields>
  <rowItems count="11">
    <i>
      <x/>
    </i>
    <i>
      <x v="1"/>
    </i>
    <i r="1">
      <x v="1"/>
    </i>
    <i r="1">
      <x v="2"/>
    </i>
    <i r="1">
      <x v="3"/>
    </i>
    <i r="1">
      <x v="4"/>
    </i>
    <i r="1">
      <x v="5"/>
    </i>
    <i r="1">
      <x v="6"/>
    </i>
    <i>
      <x v="2"/>
    </i>
    <i r="1">
      <x/>
    </i>
    <i t="grand">
      <x/>
    </i>
  </rowItems>
  <colItems count="1">
    <i/>
  </colItems>
  <dataFields count="1">
    <dataField name="RADICADOS" fld="0"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98607E5-64C8-488C-8026-369E5C53C683}" name="RADS_POR_PROFESIONAL" cacheId="0"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23" rowHeaderCaption="PROFESIONAL">
  <location ref="E6:F39" firstHeaderRow="1" firstDataRow="1" firstDataCol="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axis="axisRow" showAll="0" sortType="a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8"/>
  </rowFields>
  <rowItems count="33">
    <i>
      <x v="31"/>
    </i>
    <i>
      <x v="19"/>
    </i>
    <i>
      <x v="15"/>
    </i>
    <i>
      <x v="23"/>
    </i>
    <i>
      <x v="5"/>
    </i>
    <i>
      <x v="28"/>
    </i>
    <i>
      <x v="22"/>
    </i>
    <i>
      <x v="11"/>
    </i>
    <i>
      <x v="16"/>
    </i>
    <i>
      <x v="4"/>
    </i>
    <i>
      <x v="9"/>
    </i>
    <i>
      <x v="8"/>
    </i>
    <i>
      <x v="1"/>
    </i>
    <i>
      <x v="30"/>
    </i>
    <i>
      <x v="27"/>
    </i>
    <i>
      <x v="14"/>
    </i>
    <i>
      <x/>
    </i>
    <i>
      <x v="10"/>
    </i>
    <i>
      <x v="21"/>
    </i>
    <i>
      <x v="12"/>
    </i>
    <i>
      <x v="17"/>
    </i>
    <i>
      <x v="3"/>
    </i>
    <i>
      <x v="18"/>
    </i>
    <i>
      <x v="20"/>
    </i>
    <i>
      <x v="24"/>
    </i>
    <i>
      <x v="26"/>
    </i>
    <i>
      <x v="7"/>
    </i>
    <i>
      <x v="13"/>
    </i>
    <i>
      <x v="29"/>
    </i>
    <i>
      <x v="6"/>
    </i>
    <i>
      <x v="25"/>
    </i>
    <i>
      <x v="2"/>
    </i>
    <i t="grand">
      <x/>
    </i>
  </rowItems>
  <colItems count="1">
    <i/>
  </colItems>
  <dataFields count="1">
    <dataField name="RADICADOS" fld="0" subtotal="count" baseField="0" baseItem="0"/>
  </dataFields>
  <chartFormats count="5">
    <chartFormat chart="0" format="1" series="1">
      <pivotArea type="data" outline="0" fieldPosition="0">
        <references count="1">
          <reference field="4294967294" count="1" selected="0">
            <x v="0"/>
          </reference>
        </references>
      </pivotArea>
    </chartFormat>
    <chartFormat chart="0" format="2">
      <pivotArea type="data" outline="0" fieldPosition="0">
        <references count="2">
          <reference field="4294967294" count="1" selected="0">
            <x v="0"/>
          </reference>
          <reference field="8" count="1" selected="0">
            <x v="2"/>
          </reference>
        </references>
      </pivotArea>
    </chartFormat>
    <chartFormat chart="0" format="3">
      <pivotArea type="data" outline="0" fieldPosition="0">
        <references count="2">
          <reference field="4294967294" count="1" selected="0">
            <x v="0"/>
          </reference>
          <reference field="8" count="1" selected="0">
            <x v="29"/>
          </reference>
        </references>
      </pivotArea>
    </chartFormat>
    <chartFormat chart="0" format="4">
      <pivotArea type="data" outline="0" fieldPosition="0">
        <references count="2">
          <reference field="4294967294" count="1" selected="0">
            <x v="0"/>
          </reference>
          <reference field="8" count="1" selected="0">
            <x v="25"/>
          </reference>
        </references>
      </pivotArea>
    </chartFormat>
    <chartFormat chart="0" format="5">
      <pivotArea type="data" outline="0" fieldPosition="0">
        <references count="2">
          <reference field="4294967294" count="1" selected="0">
            <x v="0"/>
          </reference>
          <reference field="8"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91D5D60-6352-4D46-B13B-84E4B8F378EE}"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1:G45" firstHeaderRow="1" firstDataRow="2" firstDataCol="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83"/>
        <item x="84"/>
        <item x="85"/>
        <item x="86"/>
        <item x="88"/>
        <item x="89"/>
        <item x="90"/>
        <item x="91"/>
        <item x="92"/>
        <item x="93"/>
        <item x="113"/>
        <item x="94"/>
        <item x="95"/>
        <item x="96"/>
        <item x="97"/>
        <item x="98"/>
        <item x="99"/>
        <item x="100"/>
        <item x="101"/>
        <item x="102"/>
        <item x="87"/>
        <item x="103"/>
        <item x="104"/>
        <item x="105"/>
        <item x="106"/>
        <item x="107"/>
        <item x="108"/>
        <item x="109"/>
        <item x="110"/>
        <item x="111"/>
        <item x="112"/>
        <item t="default"/>
      </items>
    </pivotField>
    <pivotField showAll="0"/>
    <pivotField axis="axisRow"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Col"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 showAll="0" defaultSubtotal="0"/>
    <pivotField showAll="0" defaultSubtotal="0"/>
    <pivotField showAll="0" defaultSubtotal="0">
      <items count="4">
        <item x="1"/>
        <item x="2"/>
        <item x="0"/>
        <item x="3"/>
      </items>
    </pivotField>
  </pivotFields>
  <rowFields count="1">
    <field x="8"/>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13"/>
  </colFields>
  <colItems count="6">
    <i>
      <x/>
    </i>
    <i>
      <x v="1"/>
    </i>
    <i>
      <x v="2"/>
    </i>
    <i>
      <x v="3"/>
    </i>
    <i>
      <x v="4"/>
    </i>
    <i t="grand">
      <x/>
    </i>
  </colItems>
  <dataFields count="1">
    <dataField name="Cuenta de RADICADO ENTRADA"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75D6D70-8229-4681-BBD3-E1879B5A9E3C}" name="TablaDinámica2" cacheId="0" applyNumberFormats="0" applyBorderFormats="0" applyFontFormats="0" applyPatternFormats="0" applyAlignmentFormats="0" applyWidthHeightFormats="1" dataCaption="Valores" grandTotalCaption="TOTAL" updatedVersion="8" minRefreshableVersion="3" useAutoFormatting="1" itemPrintTitles="1" createdVersion="8" indent="0" outline="1" outlineData="1" multipleFieldFilters="0" rowHeaderCaption="RESPONSABLE">
  <location ref="B4:C21" firstHeaderRow="1" firstDataRow="1" firstDataCol="1" rowPageCount="2" colPageCount="1"/>
  <pivotFields count="26">
    <pivotField dataField="1" showAll="0"/>
    <pivotField showAll="0"/>
    <pivotField showAll="0"/>
    <pivotField showAll="0"/>
    <pivotField showAll="0"/>
    <pivotField showAll="0"/>
    <pivotField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3"/>
        <item x="83"/>
        <item x="84"/>
        <item x="85"/>
        <item x="86"/>
        <item x="88"/>
        <item x="89"/>
        <item x="90"/>
        <item x="91"/>
        <item x="92"/>
        <item x="93"/>
        <item x="94"/>
        <item x="95"/>
        <item x="96"/>
        <item x="97"/>
        <item x="98"/>
        <item x="99"/>
        <item x="100"/>
        <item x="101"/>
        <item x="102"/>
        <item x="87"/>
        <item x="103"/>
        <item x="104"/>
        <item x="105"/>
        <item x="106"/>
        <item x="107"/>
        <item x="108"/>
        <item x="109"/>
        <item x="110"/>
        <item x="111"/>
        <item x="112"/>
        <item t="default"/>
      </items>
    </pivotField>
    <pivotField axis="axisPage" showAll="0">
      <items count="24">
        <item m="1" x="19"/>
        <item m="1" x="15"/>
        <item m="1" x="22"/>
        <item m="1" x="16"/>
        <item m="1" x="17"/>
        <item m="1" x="18"/>
        <item m="1" x="20"/>
        <item x="0"/>
        <item x="1"/>
        <item x="2"/>
        <item x="3"/>
        <item x="4"/>
        <item x="5"/>
        <item x="7"/>
        <item m="1" x="8"/>
        <item m="1" x="9"/>
        <item m="1" x="10"/>
        <item m="1" x="11"/>
        <item m="1" x="12"/>
        <item m="1" x="13"/>
        <item m="1" x="14"/>
        <item m="1" x="21"/>
        <item x="6"/>
        <item t="default"/>
      </items>
    </pivotField>
    <pivotField axis="axisRow" showAll="0" sortType="de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h="1"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axis="axisPage" multipleItemSelectionAllowed="1" showAll="0">
      <items count="6">
        <item h="1" x="0"/>
        <item h="1" x="1"/>
        <item x="4"/>
        <item x="3"/>
        <item h="1" x="2"/>
        <item t="default"/>
      </items>
    </pivotField>
    <pivotField showAll="0"/>
    <pivotField showAll="0"/>
    <pivotField showAll="0"/>
    <pivotField showAll="0"/>
    <pivotField showAll="0"/>
    <pivotField showAll="0"/>
    <pivotField showAll="0"/>
    <pivotField numFmtId="1" showAll="0"/>
    <pivotField showAll="0"/>
    <pivotField showAll="0" defaultSubtotal="0"/>
    <pivotField showAll="0" defaultSubtotal="0"/>
    <pivotField showAll="0" defaultSubtotal="0">
      <items count="4">
        <item x="1"/>
        <item x="2"/>
        <item x="0"/>
        <item x="3"/>
      </items>
    </pivotField>
  </pivotFields>
  <rowFields count="1">
    <field x="8"/>
  </rowFields>
  <rowItems count="17">
    <i>
      <x v="6"/>
    </i>
    <i>
      <x v="8"/>
    </i>
    <i>
      <x v="9"/>
    </i>
    <i>
      <x v="12"/>
    </i>
    <i>
      <x v="7"/>
    </i>
    <i>
      <x v="18"/>
    </i>
    <i>
      <x v="4"/>
    </i>
    <i>
      <x v="20"/>
    </i>
    <i>
      <x v="22"/>
    </i>
    <i>
      <x v="21"/>
    </i>
    <i>
      <x v="25"/>
    </i>
    <i>
      <x v="30"/>
    </i>
    <i>
      <x v="27"/>
    </i>
    <i>
      <x v="10"/>
    </i>
    <i>
      <x v="1"/>
    </i>
    <i>
      <x v="11"/>
    </i>
    <i t="grand">
      <x/>
    </i>
  </rowItems>
  <colItems count="1">
    <i/>
  </colItems>
  <pageFields count="2">
    <pageField fld="7" hier="-1"/>
    <pageField fld="13" hier="-1"/>
  </pageFields>
  <dataFields count="1">
    <dataField name="CANTIDAD RADICADOS" fld="0" subtotal="count" baseField="0" baseItem="0"/>
  </dataFields>
  <formats count="30">
    <format dxfId="47">
      <pivotArea outline="0" collapsedLevelsAreSubtotals="1" fieldPosition="0"/>
    </format>
    <format dxfId="46">
      <pivotArea dataOnly="0" labelOnly="1" outline="0" axis="axisValues" fieldPosition="0"/>
    </format>
    <format dxfId="45">
      <pivotArea outline="0" collapsedLevelsAreSubtotals="1" fieldPosition="0"/>
    </format>
    <format dxfId="44">
      <pivotArea dataOnly="0" labelOnly="1" outline="0" axis="axisValues" fieldPosition="0"/>
    </format>
    <format dxfId="43">
      <pivotArea type="all" dataOnly="0" outline="0" fieldPosition="0"/>
    </format>
    <format dxfId="42">
      <pivotArea outline="0" collapsedLevelsAreSubtotals="1" fieldPosition="0"/>
    </format>
    <format dxfId="41">
      <pivotArea field="8" type="button" dataOnly="0" labelOnly="1" outline="0" axis="axisRow" fieldPosition="0"/>
    </format>
    <format dxfId="40">
      <pivotArea dataOnly="0" labelOnly="1" fieldPosition="0">
        <references count="1">
          <reference field="8" count="16">
            <x v="1"/>
            <x v="3"/>
            <x v="4"/>
            <x v="6"/>
            <x v="8"/>
            <x v="9"/>
            <x v="10"/>
            <x v="17"/>
            <x v="18"/>
            <x v="19"/>
            <x v="20"/>
            <x v="23"/>
            <x v="25"/>
            <x v="27"/>
            <x v="29"/>
            <x v="30"/>
          </reference>
        </references>
      </pivotArea>
    </format>
    <format dxfId="39">
      <pivotArea dataOnly="0" labelOnly="1" grandRow="1" outline="0" fieldPosition="0"/>
    </format>
    <format dxfId="38">
      <pivotArea dataOnly="0" labelOnly="1" outline="0" axis="axisValues" fieldPosition="0"/>
    </format>
    <format dxfId="37">
      <pivotArea field="8" type="button" dataOnly="0" labelOnly="1" outline="0" axis="axisRow" fieldPosition="0"/>
    </format>
    <format dxfId="36">
      <pivotArea dataOnly="0" labelOnly="1" outline="0" axis="axisValues" fieldPosition="0"/>
    </format>
    <format dxfId="35">
      <pivotArea field="8" type="button" dataOnly="0" labelOnly="1" outline="0" axis="axisRow" fieldPosition="0"/>
    </format>
    <format dxfId="34">
      <pivotArea dataOnly="0" labelOnly="1" outline="0" axis="axisValues" fieldPosition="0"/>
    </format>
    <format dxfId="33">
      <pivotArea grandRow="1" outline="0" collapsedLevelsAreSubtotals="1" fieldPosition="0"/>
    </format>
    <format dxfId="32">
      <pivotArea dataOnly="0" labelOnly="1" grandRow="1" outline="0" fieldPosition="0"/>
    </format>
    <format dxfId="31">
      <pivotArea grandRow="1" outline="0" collapsedLevelsAreSubtotals="1" fieldPosition="0"/>
    </format>
    <format dxfId="30">
      <pivotArea dataOnly="0" labelOnly="1" grandRow="1" outline="0" fieldPosition="0"/>
    </format>
    <format dxfId="29">
      <pivotArea type="all" dataOnly="0" outline="0" fieldPosition="0"/>
    </format>
    <format dxfId="28">
      <pivotArea outline="0" collapsedLevelsAreSubtotals="1" fieldPosition="0"/>
    </format>
    <format dxfId="27">
      <pivotArea field="8" type="button" dataOnly="0" labelOnly="1" outline="0" axis="axisRow" fieldPosition="0"/>
    </format>
    <format dxfId="26">
      <pivotArea dataOnly="0" labelOnly="1" fieldPosition="0">
        <references count="1">
          <reference field="8" count="16">
            <x v="1"/>
            <x v="3"/>
            <x v="4"/>
            <x v="6"/>
            <x v="8"/>
            <x v="9"/>
            <x v="10"/>
            <x v="17"/>
            <x v="18"/>
            <x v="19"/>
            <x v="20"/>
            <x v="23"/>
            <x v="25"/>
            <x v="27"/>
            <x v="29"/>
            <x v="30"/>
          </reference>
        </references>
      </pivotArea>
    </format>
    <format dxfId="25">
      <pivotArea dataOnly="0" labelOnly="1" grandRow="1" outline="0" fieldPosition="0"/>
    </format>
    <format dxfId="24">
      <pivotArea dataOnly="0" labelOnly="1" outline="0" axis="axisValues" fieldPosition="0"/>
    </format>
    <format dxfId="23">
      <pivotArea type="all" dataOnly="0" outline="0" fieldPosition="0"/>
    </format>
    <format dxfId="22">
      <pivotArea outline="0" collapsedLevelsAreSubtotals="1" fieldPosition="0"/>
    </format>
    <format dxfId="21">
      <pivotArea field="8" type="button" dataOnly="0" labelOnly="1" outline="0" axis="axisRow" fieldPosition="0"/>
    </format>
    <format dxfId="20">
      <pivotArea dataOnly="0" labelOnly="1" fieldPosition="0">
        <references count="1">
          <reference field="8" count="16">
            <x v="1"/>
            <x v="3"/>
            <x v="4"/>
            <x v="6"/>
            <x v="8"/>
            <x v="9"/>
            <x v="10"/>
            <x v="17"/>
            <x v="18"/>
            <x v="19"/>
            <x v="20"/>
            <x v="23"/>
            <x v="25"/>
            <x v="27"/>
            <x v="29"/>
            <x v="30"/>
          </reference>
        </references>
      </pivotArea>
    </format>
    <format dxfId="19">
      <pivotArea dataOnly="0" labelOnly="1" grandRow="1" outline="0" fieldPosition="0"/>
    </format>
    <format dxfId="18">
      <pivotArea dataOnly="0" labelOnly="1" outline="0" axis="axisValues"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SPONSABLE_1" xr10:uid="{8A1A1B31-89D2-4C25-944A-EB9E3FCD2421}" sourceName="RESPONSABLE 1">
  <pivotTables>
    <pivotTable tabId="4" name="RADS_MES"/>
    <pivotTable tabId="4" name="RADS_POR_PROFESIONAL"/>
    <pivotTable tabId="4" name="TIPOS_PETICIONES"/>
    <pivotTable tabId="4" name="RESPUESTA_EN _TÉRMINOS"/>
    <pivotTable tabId="4" name="TablaDinámica3"/>
  </pivotTables>
  <data>
    <tabular pivotCacheId="1606969729">
      <items count="32">
        <i x="24" s="1"/>
        <i x="25" s="1"/>
        <i x="8" s="1"/>
        <i x="19" s="1"/>
        <i x="28" s="1"/>
        <i x="13" s="1"/>
        <i x="4" s="1"/>
        <i x="15" s="1"/>
        <i x="26" s="1"/>
        <i x="0" s="1"/>
        <i x="20" s="1"/>
        <i x="27" s="1"/>
        <i x="21" s="1"/>
        <i x="14" s="1"/>
        <i x="23" s="1"/>
        <i x="10" s="1"/>
        <i x="22" s="1"/>
        <i x="30" s="1"/>
        <i x="9" s="1"/>
        <i x="29" s="1"/>
        <i x="18" s="1"/>
        <i x="3" s="1"/>
        <i x="1" s="1"/>
        <i x="5" s="1"/>
        <i x="6" s="1"/>
        <i x="16" s="1"/>
        <i x="12" s="1"/>
        <i x="7" s="1"/>
        <i x="11" s="1"/>
        <i x="17" s="1"/>
        <i x="2" s="1"/>
        <i x="31"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_DE_INGRESO_GFGS" xr10:uid="{1D982E7D-6496-4779-9588-998C7D112FB9}" sourceName="MES DE INGRESO GFGS">
  <pivotTables>
    <pivotTable tabId="4" name="RADS_MES"/>
    <pivotTable tabId="4" name="RADS_POR_PROFESIONAL"/>
    <pivotTable tabId="4" name="RESPUESTA_EN _TÉRMINOS"/>
    <pivotTable tabId="4" name="TIPOS_PETICIONES"/>
    <pivotTable tabId="4" name="TablaDinámica3"/>
  </pivotTables>
  <data>
    <tabular pivotCacheId="1606969729" crossFilter="none">
      <items count="23">
        <i x="19" s="1"/>
        <i x="12" s="1"/>
        <i x="4" s="1"/>
        <i x="0" s="1"/>
        <i x="15" s="1"/>
        <i x="8" s="1"/>
        <i x="22" s="1"/>
        <i x="16" s="1"/>
        <i x="9" s="1"/>
        <i x="17" s="1"/>
        <i x="10" s="1"/>
        <i x="2" s="1"/>
        <i x="7" s="1"/>
        <i x="1" s="1"/>
        <i x="6" s="1"/>
        <i x="21" s="1"/>
        <i x="14" s="1"/>
        <i x="3" s="1"/>
        <i x="18" s="1"/>
        <i x="11" s="1"/>
        <i x="5" s="1"/>
        <i x="20" s="1"/>
        <i x="13"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8CCF0BD2-10ED-46D9-B6C1-7C647918991A}" sourceName="ESTADO">
  <pivotTables>
    <pivotTable tabId="4" name="TIPOS_PETICIONES"/>
    <pivotTable tabId="4" name="RADS_MES"/>
    <pivotTable tabId="4" name="RADS_POR_PROFESIONAL"/>
    <pivotTable tabId="4" name="RESPUESTA_EN _TÉRMINOS"/>
    <pivotTable tabId="4" name="TablaDinámica3"/>
  </pivotTables>
  <data>
    <tabular pivotCacheId="1606969729">
      <items count="5">
        <i x="0" s="1"/>
        <i x="1" s="1"/>
        <i x="4" s="1"/>
        <i x="2"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SPONSABLE 1" xr10:uid="{4A39C72A-3314-4659-AEB1-BDB6900F0512}" cache="SegmentaciónDeDatos_RESPONSABLE_1" caption="RESPONSABLE" columnCount="3" style="Estilo de segmentación de datos 1" rowHeight="257175"/>
  <slicer name="MES DE INGRESO GFGS" xr10:uid="{F4553DD1-D031-4D00-9FAE-E3D7BB6357B5}" cache="SegmentaciónDeDatos_MES_DE_INGRESO_GFGS" caption="MES" startItem="2" columnCount="2" style="Estilo de segmentación de datos 1" rowHeight="257175"/>
  <slicer name="ESTADO" xr10:uid="{56FA2E19-400B-45E5-B536-ADDBDE79554A}" cache="SegmentaciónDeDatos_ESTADO" caption="ESTADO" style="Estilo de segmentación de datos 1"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164279-902F-4C0B-94F0-84673407E2C3}" name="Derechos_peticion" displayName="Derechos_peticion" ref="A5:W3503" totalsRowShown="0" headerRowDxfId="75" dataDxfId="73" headerRowBorderDxfId="74" tableBorderDxfId="72" totalsRowBorderDxfId="71">
  <autoFilter ref="A5:W3503" xr:uid="{A5164279-902F-4C0B-94F0-84673407E2C3}">
    <filterColumn colId="5">
      <filters>
        <dateGroupItem year="2026" month="5" dateTimeGrouping="month"/>
      </filters>
    </filterColumn>
    <filterColumn colId="8">
      <filters>
        <filter val="Faber Alejandro Enciso Niño"/>
      </filters>
    </filterColumn>
  </autoFilter>
  <tableColumns count="23">
    <tableColumn id="1" xr3:uid="{58D75BB1-FD39-49EB-864B-D88BA8D98BA1}" name="RADICADO ENTRADA" dataDxfId="70"/>
    <tableColumn id="2" xr3:uid="{70873E0A-5B8D-411C-90A5-C2BB84413DF4}" name="FECHA RADICADO ENTRADA MME" dataDxfId="69"/>
    <tableColumn id="3" xr3:uid="{AC6B5318-414D-4FB4-96EA-87289B54DF72}" name="ASUNTO" dataDxfId="68"/>
    <tableColumn id="4" xr3:uid="{0878A098-134E-4E14-8E94-65EA28752E22}" name="NOMBRE DEL PETICIONARIO" dataDxfId="67"/>
    <tableColumn id="5" xr3:uid="{03C8A833-2381-41D6-B80D-CAFA305081CE}" name="TIPO DE COMUNICACIÓN" dataDxfId="66"/>
    <tableColumn id="7" xr3:uid="{65B53172-BA27-40DF-8BE7-57C024F65C8E}" name="FECHA ASIGNACIÓN AL GESTOR (DEE)" dataDxfId="65"/>
    <tableColumn id="8" xr3:uid="{0D990621-A869-418B-A99E-1F4EC3B26D6A}" name="FECHA ASIGNACIÓN AL GESTOR (GFGS)" dataDxfId="64"/>
    <tableColumn id="18" xr3:uid="{39914DF4-40EB-4FAF-AAFD-48AE7CDCA688}" name="MES DE INGRESO GFGS" dataDxfId="63">
      <calculatedColumnFormula>+TEXT(Derechos_peticion[[#This Row],[FECHA ASIGNACIÓN AL GESTOR (GFGS)]],"MMMM YYYY")</calculatedColumnFormula>
    </tableColumn>
    <tableColumn id="9" xr3:uid="{B62FB5D7-37C5-4CAB-B9C1-A9B0B8B412A8}" name="RESPONSABLE 1" dataDxfId="62"/>
    <tableColumn id="22" xr3:uid="{32AE1524-FE97-4650-8A8D-C12426A38397}" name="PLAZO (días)" dataDxfId="61">
      <calculatedColumnFormula>+_xlfn.XLOOKUP(Derechos_peticion[[#This Row],[TIPO DE COMUNICACIÓN]],Desplegables!$A$2:$A$9,Desplegables!$C$2:$C$9)</calculatedColumnFormula>
    </tableColumn>
    <tableColumn id="12" xr3:uid="{BD661B51-0934-4C34-8C58-ED10498300D9}" name="FECHA DE VENCIMIENTO" dataDxfId="60">
      <calculatedColumnFormula>IFERROR(WORKDAY(Derechos_peticion[[#This Row],[FECHA RADICADO ENTRADA MME]],Derechos_peticion[[#This Row],[PLAZO (días)]],Desplegables!$G$2:$G$19),"Diligenciar plazo")</calculatedColumnFormula>
    </tableColumn>
    <tableColumn id="10" xr3:uid="{DC04842D-D574-42D5-8B2E-2DAF5E223953}" name=" FECHA REASIGNACIÓN" dataDxfId="59"/>
    <tableColumn id="11" xr3:uid="{23D9EF4F-658D-40B4-8901-7AC3CADF801A}" name="RESPONSABLE 2" dataDxfId="58"/>
    <tableColumn id="23" xr3:uid="{DB278633-7DB8-4E64-B254-4804426D0BD3}" name="ESTADO" dataDxfId="57">
      <calculatedColumnFormula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calculatedColumnFormula>
    </tableColumn>
    <tableColumn id="13" xr3:uid="{FD90C2A1-C4DF-4DE3-992D-30E33E6B495C}" name="RADICADO DE RESPUESTA A PETICIONARIO" dataDxfId="56"/>
    <tableColumn id="14" xr3:uid="{891180FA-D301-4286-A817-471E7501BCFF}" name="FECHA RADICADO DE RESPUESTA A PETICIONARIO" dataDxfId="55"/>
    <tableColumn id="15" xr3:uid="{DF49B002-0FAC-4CAB-9262-A16EB17E8B5F}" name="RADICADO DE TRASLADO" dataDxfId="54"/>
    <tableColumn id="16" xr3:uid="{F68E0BEF-35C2-47E0-A8D9-E1471A56A21E}" name="FECHA RADICADO  TRASLADO o REASIGNACIÓN ÁREA MME" dataDxfId="53"/>
    <tableColumn id="17" xr3:uid="{BB773C29-A933-448A-882E-AEB0ADDC5F3C}" name="OBSERVACIONES" dataDxfId="52"/>
    <tableColumn id="19" xr3:uid="{EE11416F-8A9A-425B-B10C-E6551FD51B69}" name="DÍAS DE RESPUESTA" dataDxfId="51">
      <calculatedColumnFormula>+IF(Derechos_peticion[[#This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calculatedColumnFormula>
    </tableColumn>
    <tableColumn id="20" xr3:uid="{3411DC84-BC1C-4902-B1DB-A8A91902C8DE}" name="RESPUESTA EN TÉRMINOS (SI/NO cuantos días)" dataDxfId="50">
      <calculatedColumnFormula>IF(Derechos_peticion[[#This Row],[DÍAS DE RESPUESTA]]="","SI",IF(ISNUMBER(Derechos_peticion[[#This Row],[PLAZO (días)]]),IF(Derechos_peticion[[#This Row],[DÍAS DE RESPUESTA]]&lt;=Derechos_peticion[[#This Row],[PLAZO (días)]],"SI","NO"),"Diligencia plazo"))</calculatedColumnFormula>
    </tableColumn>
    <tableColumn id="21" xr3:uid="{4102C423-DFD0-4188-B2C3-752E6C5A5DB6}" name="TIEMPO DE REASIGNACIÓN AL GFGS" dataDxfId="49">
      <calculatedColumnFormula>Derechos_peticion[[#This Row],[FECHA ASIGNACIÓN AL GESTOR (GFGS)]]-Derechos_peticion[[#This Row],[FECHA RADICADO ENTRADA MME]]</calculatedColumnFormula>
    </tableColumn>
    <tableColumn id="6" xr3:uid="{214B0AB8-AD4E-49DD-A7B5-24BC7F29AA15}" name="TRASLADO FUERA DE TÉRMINOS" dataDxfId="48">
      <calculatedColumnFormula>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TEMA MME">
      <a:dk1>
        <a:sysClr val="windowText" lastClr="000000"/>
      </a:dk1>
      <a:lt1>
        <a:sysClr val="window" lastClr="FFFFFF"/>
      </a:lt1>
      <a:dk2>
        <a:srgbClr val="0E2841"/>
      </a:dk2>
      <a:lt2>
        <a:srgbClr val="E8E8E8"/>
      </a:lt2>
      <a:accent1>
        <a:srgbClr val="E4B33C"/>
      </a:accent1>
      <a:accent2>
        <a:srgbClr val="525353"/>
      </a:accent2>
      <a:accent3>
        <a:srgbClr val="F2B705"/>
      </a:accent3>
      <a:accent4>
        <a:srgbClr val="1B365C"/>
      </a:accent4>
      <a:accent5>
        <a:srgbClr val="595959"/>
      </a:accent5>
      <a:accent6>
        <a:srgbClr val="92BBE3"/>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_ASIGNACIÓN_AL_GESTOR__GFGS" xr10:uid="{1A98B2AD-9CD2-4039-88FC-77003EA94BCA}" sourceName="FECHA ASIGNACIÓN AL GESTOR (GFGS)">
  <state minimalRefreshVersion="6" lastRefreshVersion="6" pivotCacheId="1606969729" filterType="dateBetween">
    <selection startDate="2025-11-01T00:00:00" endDate="2025-11-30T00:00:00"/>
    <bounds startDate="2025-01-01T00:00:00" endDate="2027-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ASIGNACIÓN AL GESTOR (GFGS)" xr10:uid="{77661F2A-B7AD-4FCB-B536-8CB22B2FD62B}" cache="NativeTimeline_FECHA_ASIGNACIÓN_AL_GESTOR__GFGS" caption="PERIODO" showHorizontalScrollbar="0" level="2" selectionLevel="2" scrollPosition="2025-11-01T00:00:00" style="TimeSlicerStyleLight3"/>
</timeline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7" Type="http://schemas.microsoft.com/office/2007/relationships/slicer" Target="../slicers/slicer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3" Type="http://schemas.microsoft.com/office/2011/relationships/timeline" Target="../timelines/timeline1.xml"/><Relationship Id="rId2" Type="http://schemas.openxmlformats.org/officeDocument/2006/relationships/drawing" Target="../drawings/drawing2.xml"/><Relationship Id="rId1" Type="http://schemas.openxmlformats.org/officeDocument/2006/relationships/pivotTable" Target="../pivotTables/pivotTable6.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3986-E3C3-4F0A-89C0-B64915462F48}">
  <dimension ref="A1:W14"/>
  <sheetViews>
    <sheetView zoomScale="85" zoomScaleNormal="85" workbookViewId="0">
      <selection activeCell="A2" sqref="A2:W2"/>
    </sheetView>
  </sheetViews>
  <sheetFormatPr baseColWidth="10" defaultColWidth="11.42578125" defaultRowHeight="15"/>
  <sheetData>
    <row r="1" spans="1:23" ht="95.25" thickBot="1">
      <c r="A1" s="23" t="s">
        <v>0</v>
      </c>
      <c r="B1" s="24" t="s">
        <v>1</v>
      </c>
      <c r="C1" s="25" t="s">
        <v>2</v>
      </c>
      <c r="D1" s="26" t="s">
        <v>3</v>
      </c>
      <c r="E1" s="27" t="s">
        <v>4</v>
      </c>
      <c r="F1" s="28" t="s">
        <v>5</v>
      </c>
      <c r="G1" s="29" t="s">
        <v>6</v>
      </c>
      <c r="H1" s="30" t="s">
        <v>7</v>
      </c>
      <c r="I1" s="31" t="s">
        <v>8</v>
      </c>
      <c r="J1" s="32" t="s">
        <v>9</v>
      </c>
      <c r="K1" s="33" t="s">
        <v>10</v>
      </c>
      <c r="L1" s="28" t="s">
        <v>11</v>
      </c>
      <c r="M1" s="34" t="s">
        <v>12</v>
      </c>
      <c r="N1" s="35" t="s">
        <v>13</v>
      </c>
      <c r="O1" s="36" t="s">
        <v>14</v>
      </c>
      <c r="P1" s="36" t="s">
        <v>15</v>
      </c>
      <c r="Q1" s="36" t="s">
        <v>16</v>
      </c>
      <c r="R1" s="37" t="s">
        <v>17</v>
      </c>
      <c r="S1" s="38" t="s">
        <v>18</v>
      </c>
      <c r="T1" s="39" t="s">
        <v>19</v>
      </c>
      <c r="U1" s="40" t="s">
        <v>20</v>
      </c>
      <c r="V1" s="110" t="s">
        <v>21</v>
      </c>
      <c r="W1" s="111" t="s">
        <v>22</v>
      </c>
    </row>
    <row r="12" spans="1:23" s="6" customFormat="1">
      <c r="A12"/>
      <c r="B12"/>
      <c r="C12"/>
      <c r="D12"/>
      <c r="E12"/>
      <c r="F12"/>
      <c r="G12"/>
      <c r="H12"/>
      <c r="I12"/>
      <c r="J12"/>
      <c r="K12"/>
      <c r="L12"/>
      <c r="M12"/>
      <c r="N12"/>
      <c r="O12"/>
      <c r="P12"/>
      <c r="Q12"/>
      <c r="R12"/>
      <c r="S12"/>
      <c r="T12"/>
      <c r="U12"/>
      <c r="V12"/>
    </row>
    <row r="13" spans="1:23" s="6" customFormat="1">
      <c r="A13"/>
      <c r="B13"/>
      <c r="C13"/>
      <c r="D13"/>
      <c r="E13"/>
      <c r="F13"/>
      <c r="G13"/>
      <c r="H13"/>
      <c r="I13"/>
      <c r="J13"/>
      <c r="K13"/>
      <c r="L13"/>
      <c r="M13"/>
      <c r="N13"/>
      <c r="O13"/>
      <c r="P13"/>
      <c r="Q13"/>
      <c r="R13"/>
      <c r="S13"/>
      <c r="T13"/>
      <c r="U13"/>
      <c r="V13"/>
    </row>
    <row r="14" spans="1:23" s="6" customFormat="1">
      <c r="A14"/>
      <c r="B14"/>
      <c r="C14"/>
      <c r="D14"/>
      <c r="E14"/>
      <c r="F14"/>
      <c r="G14"/>
      <c r="H14"/>
      <c r="I14"/>
      <c r="J14"/>
      <c r="K14"/>
      <c r="L14"/>
      <c r="M14"/>
      <c r="N14"/>
      <c r="O14"/>
      <c r="P14"/>
      <c r="Q14"/>
      <c r="R14"/>
      <c r="S14"/>
      <c r="T14"/>
      <c r="U14"/>
      <c r="V14"/>
    </row>
  </sheetData>
  <conditionalFormatting sqref="A1">
    <cfRule type="duplicateValues" dxfId="17"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60D1-9FAD-4C8E-9778-54D799B3A85E}">
  <dimension ref="A1:XFD1048562"/>
  <sheetViews>
    <sheetView showGridLines="0" tabSelected="1" zoomScale="80" zoomScaleNormal="80" workbookViewId="0">
      <pane xSplit="1" ySplit="5" topLeftCell="B434" activePane="bottomRight" state="frozen"/>
      <selection pane="topRight" activeCell="B1" sqref="B1"/>
      <selection pane="bottomLeft" activeCell="A2" sqref="A2"/>
      <selection pane="bottomRight" activeCell="I5" sqref="I5"/>
    </sheetView>
  </sheetViews>
  <sheetFormatPr baseColWidth="10" defaultColWidth="0" defaultRowHeight="18.75" zeroHeight="1"/>
  <cols>
    <col min="1" max="1" width="20.140625" style="91" customWidth="1"/>
    <col min="2" max="2" width="15" style="91" customWidth="1"/>
    <col min="3" max="3" width="55.42578125" style="92" customWidth="1"/>
    <col min="4" max="4" width="30.140625" style="92" customWidth="1"/>
    <col min="5" max="5" width="37.28515625" style="92" customWidth="1"/>
    <col min="6" max="7" width="15" style="91" customWidth="1"/>
    <col min="8" max="8" width="17.5703125" style="21" customWidth="1"/>
    <col min="9" max="9" width="39.140625" style="92" customWidth="1"/>
    <col min="10" max="10" width="39" style="21" customWidth="1"/>
    <col min="11" max="11" width="18.5703125" style="21" customWidth="1"/>
    <col min="12" max="12" width="15" style="91" customWidth="1"/>
    <col min="13" max="13" width="32.7109375" style="92" customWidth="1"/>
    <col min="14" max="14" width="15" style="21" customWidth="1"/>
    <col min="15" max="15" width="18" style="91" customWidth="1"/>
    <col min="16" max="16" width="15" style="91" customWidth="1"/>
    <col min="17" max="17" width="18" style="91" customWidth="1"/>
    <col min="18" max="18" width="15" style="91" customWidth="1"/>
    <col min="19" max="19" width="40.7109375" style="92" customWidth="1"/>
    <col min="20" max="20" width="15" style="21" customWidth="1"/>
    <col min="21" max="21" width="17.7109375" style="21" customWidth="1"/>
    <col min="22" max="22" width="15" style="21" customWidth="1"/>
    <col min="23" max="24" width="11.42578125" style="18" hidden="1" customWidth="1"/>
    <col min="25" max="25" width="14" style="18" hidden="1" customWidth="1"/>
    <col min="26" max="27" width="11.42578125" style="18" hidden="1" customWidth="1"/>
    <col min="28" max="29" width="11.42578125" style="113" hidden="1" customWidth="1"/>
    <col min="30" max="16384" width="11.42578125" style="18" hidden="1"/>
  </cols>
  <sheetData>
    <row r="1" spans="1:33 16384:16384" ht="15" customHeight="1" thickBot="1">
      <c r="A1" s="17"/>
      <c r="B1" s="149" t="s">
        <v>23</v>
      </c>
      <c r="C1" s="149"/>
      <c r="D1" s="149"/>
      <c r="E1" s="149"/>
      <c r="F1" s="149"/>
      <c r="G1" s="149"/>
      <c r="H1" s="149"/>
      <c r="I1" s="149"/>
      <c r="J1" s="149"/>
      <c r="K1" s="149"/>
      <c r="L1" s="149"/>
      <c r="M1" s="149"/>
      <c r="N1" s="149"/>
      <c r="O1" s="149"/>
      <c r="P1" s="149"/>
      <c r="Q1" s="149"/>
      <c r="R1" s="149"/>
      <c r="S1" s="152" t="str">
        <f ca="1">+"Fecha de corte: "&amp;TEXT(TODAY(),"dd/mm/yyyy")</f>
        <v>Fecha de corte: 10/06/2026</v>
      </c>
      <c r="T1" s="153"/>
      <c r="U1" s="153"/>
      <c r="V1" s="154"/>
      <c r="XFD1" s="18" t="s">
        <v>24</v>
      </c>
    </row>
    <row r="2" spans="1:33 16384:16384" ht="15" customHeight="1">
      <c r="A2" s="19"/>
      <c r="B2" s="150"/>
      <c r="C2" s="150"/>
      <c r="D2" s="150"/>
      <c r="E2" s="150"/>
      <c r="F2" s="150"/>
      <c r="G2" s="150"/>
      <c r="H2" s="150"/>
      <c r="I2" s="150"/>
      <c r="J2" s="150"/>
      <c r="K2" s="150"/>
      <c r="L2" s="150"/>
      <c r="M2" s="150"/>
      <c r="N2" s="150"/>
      <c r="O2" s="150"/>
      <c r="P2" s="150"/>
      <c r="Q2" s="150"/>
      <c r="R2" s="150"/>
      <c r="S2" s="155" t="str">
        <f>COUNTA(Derechos_peticion[RADICADO ENTRADA])&amp;" Radicados en el año"</f>
        <v>1577 Radicados en el año</v>
      </c>
      <c r="T2" s="156"/>
      <c r="U2" s="156"/>
      <c r="V2" s="157"/>
    </row>
    <row r="3" spans="1:33 16384:16384" ht="15" customHeight="1" thickBot="1">
      <c r="A3" s="20"/>
      <c r="B3" s="151"/>
      <c r="C3" s="151"/>
      <c r="D3" s="151"/>
      <c r="E3" s="151"/>
      <c r="F3" s="151"/>
      <c r="G3" s="151"/>
      <c r="H3" s="151"/>
      <c r="I3" s="151"/>
      <c r="J3" s="151"/>
      <c r="K3" s="151"/>
      <c r="L3" s="151"/>
      <c r="M3" s="151"/>
      <c r="N3" s="151"/>
      <c r="O3" s="151"/>
      <c r="P3" s="151"/>
      <c r="Q3" s="151"/>
      <c r="R3" s="151"/>
      <c r="S3" s="158"/>
      <c r="T3" s="159"/>
      <c r="U3" s="159"/>
      <c r="V3" s="160"/>
    </row>
    <row r="4" spans="1:33 16384:16384" ht="5.25" customHeight="1" thickBot="1">
      <c r="A4" s="21"/>
      <c r="B4" s="21"/>
      <c r="C4" s="22"/>
      <c r="D4" s="22"/>
      <c r="E4" s="22"/>
      <c r="F4" s="21"/>
      <c r="G4" s="21"/>
      <c r="I4" s="22"/>
      <c r="L4" s="21"/>
      <c r="M4" s="22"/>
      <c r="O4" s="21"/>
      <c r="P4" s="21"/>
      <c r="Q4" s="21"/>
      <c r="R4" s="21"/>
      <c r="S4" s="22"/>
    </row>
    <row r="5" spans="1:33 16384:16384" ht="54.75" thickBot="1">
      <c r="A5" s="23" t="s">
        <v>0</v>
      </c>
      <c r="B5" s="24" t="s">
        <v>1</v>
      </c>
      <c r="C5" s="25" t="s">
        <v>2</v>
      </c>
      <c r="D5" s="26" t="s">
        <v>3</v>
      </c>
      <c r="E5" s="27" t="s">
        <v>4</v>
      </c>
      <c r="F5" s="28" t="s">
        <v>5</v>
      </c>
      <c r="G5" s="29" t="s">
        <v>6</v>
      </c>
      <c r="H5" s="30" t="s">
        <v>7</v>
      </c>
      <c r="I5" s="31" t="s">
        <v>8</v>
      </c>
      <c r="J5" s="112" t="s">
        <v>9</v>
      </c>
      <c r="K5" s="33" t="s">
        <v>10</v>
      </c>
      <c r="L5" s="28" t="s">
        <v>11</v>
      </c>
      <c r="M5" s="34" t="s">
        <v>12</v>
      </c>
      <c r="N5" s="35" t="s">
        <v>13</v>
      </c>
      <c r="O5" s="36" t="s">
        <v>25</v>
      </c>
      <c r="P5" s="36" t="s">
        <v>15</v>
      </c>
      <c r="Q5" s="36" t="s">
        <v>16</v>
      </c>
      <c r="R5" s="37" t="s">
        <v>17</v>
      </c>
      <c r="S5" s="38" t="s">
        <v>18</v>
      </c>
      <c r="T5" s="39" t="s">
        <v>19</v>
      </c>
      <c r="U5" s="40" t="s">
        <v>20</v>
      </c>
      <c r="V5" s="41" t="s">
        <v>21</v>
      </c>
      <c r="W5" s="42" t="s">
        <v>22</v>
      </c>
      <c r="Z5" s="114" t="s">
        <v>26</v>
      </c>
      <c r="AA5" s="18" t="s">
        <v>27</v>
      </c>
      <c r="AD5" s="18" t="s">
        <v>28</v>
      </c>
      <c r="AF5" s="18" t="s">
        <v>29</v>
      </c>
      <c r="AG5" s="18" t="s">
        <v>30</v>
      </c>
    </row>
    <row r="6" spans="1:33 16384:16384" hidden="1">
      <c r="A6" s="43" t="s">
        <v>31</v>
      </c>
      <c r="B6" s="44">
        <v>45992</v>
      </c>
      <c r="C6" s="45" t="s">
        <v>32</v>
      </c>
      <c r="D6" s="46" t="s">
        <v>33</v>
      </c>
      <c r="E6" s="47" t="s">
        <v>34</v>
      </c>
      <c r="F6" s="48">
        <v>45992</v>
      </c>
      <c r="G6" s="49">
        <v>45992</v>
      </c>
      <c r="H6" s="50" t="str">
        <f>+TEXT(Derechos_peticion[[#This Row],[FECHA ASIGNACIÓN AL GESTOR (GFGS)]],"MMMM YYYY")</f>
        <v>diciembre 2025</v>
      </c>
      <c r="I6" s="51" t="s">
        <v>35</v>
      </c>
      <c r="J6" s="43">
        <f>+_xlfn.XLOOKUP(Derechos_peticion[[#This Row],[TIPO DE COMUNICACIÓN]],Desplegables!$A$2:$A$9,Desplegables!$C$2:$C$9)</f>
        <v>12</v>
      </c>
      <c r="K6" s="53">
        <f>IFERROR(WORKDAY(Derechos_peticion[[#This Row],[FECHA RADICADO ENTRADA MME]],Derechos_peticion[[#This Row],[PLAZO (días)]],Desplegables!$G$2:$G$19),"Diligenciar plazo")</f>
        <v>46008</v>
      </c>
      <c r="L6" s="48"/>
      <c r="M6" s="51"/>
      <c r="N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 s="54" t="s">
        <v>36</v>
      </c>
      <c r="P6" s="49">
        <v>46020</v>
      </c>
      <c r="Q6" s="54" t="s">
        <v>36</v>
      </c>
      <c r="R6" s="49" t="s">
        <v>36</v>
      </c>
      <c r="S6" s="55" t="s">
        <v>37</v>
      </c>
      <c r="T6" s="56">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6" s="57" t="str">
        <f>IF(Derechos_peticion[[#This Row],[DÍAS DE RESPUESTA]]="","SI",IF(ISNUMBER(Derechos_peticion[[#This Row],[PLAZO (días)]]),IF(Derechos_peticion[[#This Row],[DÍAS DE RESPUESTA]]&lt;=Derechos_peticion[[#This Row],[PLAZO (días)]],"SI","NO"),"Diligencia plazo"))</f>
        <v>NO</v>
      </c>
      <c r="V6" s="58">
        <f>Derechos_peticion[[#This Row],[FECHA ASIGNACIÓN AL GESTOR (GFGS)]]-Derechos_peticion[[#This Row],[FECHA RADICADO ENTRADA MME]]</f>
        <v>0</v>
      </c>
      <c r="W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 s="115" t="s">
        <v>38</v>
      </c>
      <c r="AA6" s="18">
        <f ca="1">+IF(Z6=Derechos_peticion[[#This Row],[ESTADO]],1,0)</f>
        <v>1</v>
      </c>
      <c r="AD6" s="18" t="e">
        <f>+_xlfn.XLOOKUP(Derechos_peticion[[#This Row],[RADICADO ENTRADA]],$AF$6:$AF$13,$AF$6:$AF$13)</f>
        <v>#N/A</v>
      </c>
      <c r="AF6" s="18" t="s">
        <v>39</v>
      </c>
      <c r="AG6" s="18" t="s">
        <v>40</v>
      </c>
    </row>
    <row r="7" spans="1:33 16384:16384" hidden="1">
      <c r="A7" s="59" t="s">
        <v>41</v>
      </c>
      <c r="B7" s="60">
        <v>46001</v>
      </c>
      <c r="C7" s="61" t="s">
        <v>42</v>
      </c>
      <c r="D7" s="62" t="s">
        <v>43</v>
      </c>
      <c r="E7" s="63" t="s">
        <v>34</v>
      </c>
      <c r="F7" s="64">
        <v>46001</v>
      </c>
      <c r="G7" s="65">
        <v>46002</v>
      </c>
      <c r="H7" s="66" t="str">
        <f>+TEXT(Derechos_peticion[[#This Row],[FECHA ASIGNACIÓN AL GESTOR (GFGS)]],"MMMM YYYY")</f>
        <v>diciembre 2025</v>
      </c>
      <c r="I7" s="67" t="s">
        <v>44</v>
      </c>
      <c r="J7" s="59">
        <f>+_xlfn.XLOOKUP(Derechos_peticion[[#This Row],[TIPO DE COMUNICACIÓN]],Desplegables!$A$2:$A$9,Desplegables!$C$2:$C$9)</f>
        <v>12</v>
      </c>
      <c r="K7" s="68">
        <f>IFERROR(WORKDAY(Derechos_peticion[[#This Row],[FECHA RADICADO ENTRADA MME]],Derechos_peticion[[#This Row],[PLAZO (días)]],Desplegables!$G$2:$G$19),"Diligenciar plazo")</f>
        <v>46017</v>
      </c>
      <c r="L7" s="64"/>
      <c r="M7" s="67"/>
      <c r="N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 s="69" t="s">
        <v>36</v>
      </c>
      <c r="P7" s="65">
        <v>46022</v>
      </c>
      <c r="Q7" s="70" t="s">
        <v>36</v>
      </c>
      <c r="R7" s="65" t="s">
        <v>36</v>
      </c>
      <c r="S7" s="71"/>
      <c r="T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 s="73" t="str">
        <f>IF(Derechos_peticion[[#This Row],[DÍAS DE RESPUESTA]]="","SI",IF(ISNUMBER(Derechos_peticion[[#This Row],[PLAZO (días)]]),IF(Derechos_peticion[[#This Row],[DÍAS DE RESPUESTA]]&lt;=Derechos_peticion[[#This Row],[PLAZO (días)]],"SI","NO"),"Diligencia plazo"))</f>
        <v>NO</v>
      </c>
      <c r="V7" s="74">
        <f>Derechos_peticion[[#This Row],[FECHA ASIGNACIÓN AL GESTOR (GFGS)]]-Derechos_peticion[[#This Row],[FECHA RADICADO ENTRADA MME]]</f>
        <v>1</v>
      </c>
      <c r="W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 s="18" t="s">
        <v>38</v>
      </c>
      <c r="AA7" s="18">
        <f ca="1">+IF(Z7=Derechos_peticion[[#This Row],[ESTADO]],1,0)</f>
        <v>1</v>
      </c>
      <c r="AD7" s="18" t="e">
        <f>+_xlfn.XLOOKUP(Derechos_peticion[[#This Row],[RADICADO ENTRADA]],$AF$6:$AF$13,$AF$6:$AF$13)</f>
        <v>#N/A</v>
      </c>
      <c r="AF7" s="18" t="s">
        <v>45</v>
      </c>
      <c r="AG7" s="18" t="s">
        <v>46</v>
      </c>
    </row>
    <row r="8" spans="1:33 16384:16384" hidden="1">
      <c r="A8" s="59" t="s">
        <v>47</v>
      </c>
      <c r="B8" s="60">
        <v>46009</v>
      </c>
      <c r="C8" s="61" t="s">
        <v>48</v>
      </c>
      <c r="D8" s="62" t="s">
        <v>49</v>
      </c>
      <c r="E8" s="63" t="s">
        <v>34</v>
      </c>
      <c r="F8" s="64">
        <v>46009</v>
      </c>
      <c r="G8" s="65">
        <v>46009</v>
      </c>
      <c r="H8" s="66" t="str">
        <f>+TEXT(Derechos_peticion[[#This Row],[FECHA ASIGNACIÓN AL GESTOR (GFGS)]],"MMMM YYYY")</f>
        <v>diciembre 2025</v>
      </c>
      <c r="I8" s="67" t="s">
        <v>50</v>
      </c>
      <c r="J8" s="59">
        <f>+_xlfn.XLOOKUP(Derechos_peticion[[#This Row],[TIPO DE COMUNICACIÓN]],Desplegables!$A$2:$A$9,Desplegables!$C$2:$C$9)</f>
        <v>12</v>
      </c>
      <c r="K8" s="68">
        <f>IFERROR(WORKDAY(Derechos_peticion[[#This Row],[FECHA RADICADO ENTRADA MME]],Derechos_peticion[[#This Row],[PLAZO (días)]],Desplegables!$G$2:$G$19),"Diligenciar plazo")</f>
        <v>46028</v>
      </c>
      <c r="L8" s="64"/>
      <c r="M8" s="67"/>
      <c r="N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 s="69" t="s">
        <v>51</v>
      </c>
      <c r="P8" s="65">
        <v>46030</v>
      </c>
      <c r="Q8" s="69" t="s">
        <v>52</v>
      </c>
      <c r="R8" s="65">
        <v>46029</v>
      </c>
      <c r="S8" s="71"/>
      <c r="T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 s="73" t="str">
        <f>IF(Derechos_peticion[[#This Row],[DÍAS DE RESPUESTA]]="","SI",IF(ISNUMBER(Derechos_peticion[[#This Row],[PLAZO (días)]]),IF(Derechos_peticion[[#This Row],[DÍAS DE RESPUESTA]]&lt;=Derechos_peticion[[#This Row],[PLAZO (días)]],"SI","NO"),"Diligencia plazo"))</f>
        <v>NO</v>
      </c>
      <c r="V8" s="74">
        <f>Derechos_peticion[[#This Row],[FECHA ASIGNACIÓN AL GESTOR (GFGS)]]-Derechos_peticion[[#This Row],[FECHA RADICADO ENTRADA MME]]</f>
        <v>0</v>
      </c>
      <c r="W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 s="18" t="s">
        <v>53</v>
      </c>
      <c r="AA8" s="18">
        <f ca="1">+IF(Z8=Derechos_peticion[[#This Row],[ESTADO]],1,0)</f>
        <v>1</v>
      </c>
      <c r="AD8" s="18" t="e">
        <f>+_xlfn.XLOOKUP(Derechos_peticion[[#This Row],[RADICADO ENTRADA]],$AF$6:$AF$13,$AF$6:$AF$13)</f>
        <v>#N/A</v>
      </c>
      <c r="AF8" s="18" t="s">
        <v>54</v>
      </c>
      <c r="AG8" s="18" t="s">
        <v>55</v>
      </c>
    </row>
    <row r="9" spans="1:33 16384:16384" hidden="1">
      <c r="A9" s="59" t="s">
        <v>56</v>
      </c>
      <c r="B9" s="60">
        <v>46015</v>
      </c>
      <c r="C9" s="61" t="s">
        <v>57</v>
      </c>
      <c r="D9" s="62" t="s">
        <v>58</v>
      </c>
      <c r="E9" s="63" t="s">
        <v>34</v>
      </c>
      <c r="F9" s="64">
        <v>46015</v>
      </c>
      <c r="G9" s="65">
        <v>46015</v>
      </c>
      <c r="H9" s="66" t="str">
        <f>+TEXT(Derechos_peticion[[#This Row],[FECHA ASIGNACIÓN AL GESTOR (GFGS)]],"MMMM YYYY")</f>
        <v>diciembre 2025</v>
      </c>
      <c r="I9" s="67" t="s">
        <v>59</v>
      </c>
      <c r="J9" s="59">
        <f>+_xlfn.XLOOKUP(Derechos_peticion[[#This Row],[TIPO DE COMUNICACIÓN]],Desplegables!$A$2:$A$9,Desplegables!$C$2:$C$9)</f>
        <v>12</v>
      </c>
      <c r="K9" s="68">
        <f>IFERROR(WORKDAY(Derechos_peticion[[#This Row],[FECHA RADICADO ENTRADA MME]],Derechos_peticion[[#This Row],[PLAZO (días)]],Desplegables!$G$2:$G$19),"Diligenciar plazo")</f>
        <v>46035</v>
      </c>
      <c r="L9" s="64"/>
      <c r="M9" s="67"/>
      <c r="N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 s="69" t="s">
        <v>60</v>
      </c>
      <c r="P9" s="65">
        <v>46027</v>
      </c>
      <c r="Q9" s="69" t="s">
        <v>61</v>
      </c>
      <c r="R9" s="65">
        <v>46027</v>
      </c>
      <c r="S9" s="71"/>
      <c r="T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 s="73" t="str">
        <f>IF(Derechos_peticion[[#This Row],[DÍAS DE RESPUESTA]]="","SI",IF(ISNUMBER(Derechos_peticion[[#This Row],[PLAZO (días)]]),IF(Derechos_peticion[[#This Row],[DÍAS DE RESPUESTA]]&lt;=Derechos_peticion[[#This Row],[PLAZO (días)]],"SI","NO"),"Diligencia plazo"))</f>
        <v>SI</v>
      </c>
      <c r="V9" s="74">
        <f>Derechos_peticion[[#This Row],[FECHA ASIGNACIÓN AL GESTOR (GFGS)]]-Derechos_peticion[[#This Row],[FECHA RADICADO ENTRADA MME]]</f>
        <v>0</v>
      </c>
      <c r="W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 s="18" t="s">
        <v>53</v>
      </c>
      <c r="AA9" s="18">
        <f ca="1">+IF(Z9=Derechos_peticion[[#This Row],[ESTADO]],1,0)</f>
        <v>1</v>
      </c>
      <c r="AD9" s="18" t="e">
        <f>+_xlfn.XLOOKUP(Derechos_peticion[[#This Row],[RADICADO ENTRADA]],$AF$6:$AF$13,$AF$6:$AF$13)</f>
        <v>#N/A</v>
      </c>
      <c r="AF9" s="18" t="s">
        <v>62</v>
      </c>
      <c r="AG9" s="18" t="s">
        <v>63</v>
      </c>
    </row>
    <row r="10" spans="1:33 16384:16384" hidden="1">
      <c r="A10" s="59" t="s">
        <v>64</v>
      </c>
      <c r="B10" s="60">
        <v>46015</v>
      </c>
      <c r="C10" s="61" t="s">
        <v>65</v>
      </c>
      <c r="D10" s="62" t="s">
        <v>66</v>
      </c>
      <c r="E10" s="63" t="s">
        <v>34</v>
      </c>
      <c r="F10" s="64">
        <v>46015</v>
      </c>
      <c r="G10" s="65">
        <v>46020</v>
      </c>
      <c r="H10" s="66" t="str">
        <f>+TEXT(Derechos_peticion[[#This Row],[FECHA ASIGNACIÓN AL GESTOR (GFGS)]],"MMMM YYYY")</f>
        <v>diciembre 2025</v>
      </c>
      <c r="I10" s="67" t="s">
        <v>67</v>
      </c>
      <c r="J10" s="59">
        <f>+_xlfn.XLOOKUP(Derechos_peticion[[#This Row],[TIPO DE COMUNICACIÓN]],Desplegables!$A$2:$A$9,Desplegables!$C$2:$C$9)</f>
        <v>12</v>
      </c>
      <c r="K10" s="68">
        <f>IFERROR(WORKDAY(Derechos_peticion[[#This Row],[FECHA RADICADO ENTRADA MME]],Derechos_peticion[[#This Row],[PLAZO (días)]],Desplegables!$G$2:$G$19),"Diligenciar plazo")</f>
        <v>46035</v>
      </c>
      <c r="L10" s="64"/>
      <c r="M10" s="67"/>
      <c r="N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 s="69" t="s">
        <v>68</v>
      </c>
      <c r="P10" s="65">
        <v>46029</v>
      </c>
      <c r="Q10" s="69" t="s">
        <v>69</v>
      </c>
      <c r="R10" s="65">
        <v>46021</v>
      </c>
      <c r="S10" s="71"/>
      <c r="T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 s="73" t="str">
        <f>IF(Derechos_peticion[[#This Row],[DÍAS DE RESPUESTA]]="","SI",IF(ISNUMBER(Derechos_peticion[[#This Row],[PLAZO (días)]]),IF(Derechos_peticion[[#This Row],[DÍAS DE RESPUESTA]]&lt;=Derechos_peticion[[#This Row],[PLAZO (días)]],"SI","NO"),"Diligencia plazo"))</f>
        <v>SI</v>
      </c>
      <c r="V10" s="74">
        <f>Derechos_peticion[[#This Row],[FECHA ASIGNACIÓN AL GESTOR (GFGS)]]-Derechos_peticion[[#This Row],[FECHA RADICADO ENTRADA MME]]</f>
        <v>5</v>
      </c>
      <c r="W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 s="18" t="s">
        <v>53</v>
      </c>
      <c r="AA10" s="18">
        <f ca="1">+IF(Z10=Derechos_peticion[[#This Row],[ESTADO]],1,0)</f>
        <v>1</v>
      </c>
      <c r="AD10" s="18" t="e">
        <f>+_xlfn.XLOOKUP(Derechos_peticion[[#This Row],[RADICADO ENTRADA]],$AF$6:$AF$13,$AF$6:$AF$13)</f>
        <v>#N/A</v>
      </c>
      <c r="AF10" s="18" t="s">
        <v>70</v>
      </c>
      <c r="AG10" s="18" t="s">
        <v>71</v>
      </c>
    </row>
    <row r="11" spans="1:33 16384:16384" hidden="1">
      <c r="A11" s="59" t="s">
        <v>72</v>
      </c>
      <c r="B11" s="60">
        <v>46020</v>
      </c>
      <c r="C11" s="61" t="s">
        <v>73</v>
      </c>
      <c r="D11" s="62" t="s">
        <v>74</v>
      </c>
      <c r="E11" s="63" t="s">
        <v>34</v>
      </c>
      <c r="F11" s="64">
        <v>46020</v>
      </c>
      <c r="G11" s="65">
        <v>46020</v>
      </c>
      <c r="H11" s="66" t="str">
        <f>+TEXT(Derechos_peticion[[#This Row],[FECHA ASIGNACIÓN AL GESTOR (GFGS)]],"MMMM YYYY")</f>
        <v>diciembre 2025</v>
      </c>
      <c r="I11" s="67" t="s">
        <v>59</v>
      </c>
      <c r="J11" s="59">
        <f>+_xlfn.XLOOKUP(Derechos_peticion[[#This Row],[TIPO DE COMUNICACIÓN]],Desplegables!$A$2:$A$9,Desplegables!$C$2:$C$9)</f>
        <v>12</v>
      </c>
      <c r="K11" s="68">
        <f>IFERROR(WORKDAY(Derechos_peticion[[#This Row],[FECHA RADICADO ENTRADA MME]],Derechos_peticion[[#This Row],[PLAZO (días)]],Desplegables!$G$2:$G$19),"Diligenciar plazo")</f>
        <v>46038</v>
      </c>
      <c r="L11" s="64"/>
      <c r="M11" s="67"/>
      <c r="N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 s="69" t="s">
        <v>75</v>
      </c>
      <c r="P11" s="65">
        <v>46027</v>
      </c>
      <c r="Q11" s="69" t="s">
        <v>36</v>
      </c>
      <c r="R11" s="65" t="s">
        <v>36</v>
      </c>
      <c r="S11" s="71"/>
      <c r="T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 s="73" t="str">
        <f>IF(Derechos_peticion[[#This Row],[DÍAS DE RESPUESTA]]="","SI",IF(ISNUMBER(Derechos_peticion[[#This Row],[PLAZO (días)]]),IF(Derechos_peticion[[#This Row],[DÍAS DE RESPUESTA]]&lt;=Derechos_peticion[[#This Row],[PLAZO (días)]],"SI","NO"),"Diligencia plazo"))</f>
        <v>SI</v>
      </c>
      <c r="V11" s="74">
        <f>Derechos_peticion[[#This Row],[FECHA ASIGNACIÓN AL GESTOR (GFGS)]]-Derechos_peticion[[#This Row],[FECHA RADICADO ENTRADA MME]]</f>
        <v>0</v>
      </c>
      <c r="W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 s="18" t="s">
        <v>53</v>
      </c>
      <c r="AA11" s="18">
        <f ca="1">+IF(Z11=Derechos_peticion[[#This Row],[ESTADO]],1,0)</f>
        <v>1</v>
      </c>
      <c r="AD11" s="18" t="e">
        <f>+_xlfn.XLOOKUP(Derechos_peticion[[#This Row],[RADICADO ENTRADA]],$AF$6:$AF$13,$AF$6:$AF$13)</f>
        <v>#N/A</v>
      </c>
      <c r="AF11" s="18" t="s">
        <v>76</v>
      </c>
      <c r="AG11" s="18" t="s">
        <v>77</v>
      </c>
    </row>
    <row r="12" spans="1:33 16384:16384" hidden="1">
      <c r="A12" s="59" t="s">
        <v>78</v>
      </c>
      <c r="B12" s="60">
        <v>46021</v>
      </c>
      <c r="C12" s="61" t="s">
        <v>79</v>
      </c>
      <c r="D12" s="62" t="s">
        <v>80</v>
      </c>
      <c r="E12" s="63" t="s">
        <v>34</v>
      </c>
      <c r="F12" s="64">
        <v>46021</v>
      </c>
      <c r="G12" s="65">
        <v>46021</v>
      </c>
      <c r="H12" s="66" t="str">
        <f>+TEXT(Derechos_peticion[[#This Row],[FECHA ASIGNACIÓN AL GESTOR (GFGS)]],"MMMM YYYY")</f>
        <v>diciembre 2025</v>
      </c>
      <c r="I12" s="67" t="s">
        <v>81</v>
      </c>
      <c r="J12" s="59">
        <f>+_xlfn.XLOOKUP(Derechos_peticion[[#This Row],[TIPO DE COMUNICACIÓN]],Desplegables!$A$2:$A$9,Desplegables!$C$2:$C$9)</f>
        <v>12</v>
      </c>
      <c r="K12" s="68">
        <f>IFERROR(WORKDAY(Derechos_peticion[[#This Row],[FECHA RADICADO ENTRADA MME]],Derechos_peticion[[#This Row],[PLAZO (días)]],Desplegables!$G$2:$G$19),"Diligenciar plazo")</f>
        <v>46041</v>
      </c>
      <c r="L12" s="64"/>
      <c r="M12" s="67"/>
      <c r="N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 s="69" t="s">
        <v>36</v>
      </c>
      <c r="P12" s="65">
        <v>46021</v>
      </c>
      <c r="Q12" s="69" t="s">
        <v>36</v>
      </c>
      <c r="R12" s="65" t="s">
        <v>36</v>
      </c>
      <c r="S12" s="71"/>
      <c r="T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 s="73" t="str">
        <f>IF(Derechos_peticion[[#This Row],[DÍAS DE RESPUESTA]]="","SI",IF(ISNUMBER(Derechos_peticion[[#This Row],[PLAZO (días)]]),IF(Derechos_peticion[[#This Row],[DÍAS DE RESPUESTA]]&lt;=Derechos_peticion[[#This Row],[PLAZO (días)]],"SI","NO"),"Diligencia plazo"))</f>
        <v>SI</v>
      </c>
      <c r="V12" s="74">
        <f>Derechos_peticion[[#This Row],[FECHA ASIGNACIÓN AL GESTOR (GFGS)]]-Derechos_peticion[[#This Row],[FECHA RADICADO ENTRADA MME]]</f>
        <v>0</v>
      </c>
      <c r="W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 s="18" t="s">
        <v>38</v>
      </c>
      <c r="AA12" s="18">
        <f ca="1">+IF(Z12=Derechos_peticion[[#This Row],[ESTADO]],1,0)</f>
        <v>1</v>
      </c>
      <c r="AD12" s="18" t="e">
        <f>+_xlfn.XLOOKUP(Derechos_peticion[[#This Row],[RADICADO ENTRADA]],$AF$6:$AF$13,$AF$6:$AF$13)</f>
        <v>#N/A</v>
      </c>
      <c r="AF12" s="18" t="s">
        <v>82</v>
      </c>
      <c r="AG12" s="18" t="s">
        <v>83</v>
      </c>
    </row>
    <row r="13" spans="1:33 16384:16384" hidden="1">
      <c r="A13" s="59" t="s">
        <v>84</v>
      </c>
      <c r="B13" s="60">
        <v>45973</v>
      </c>
      <c r="C13" s="61" t="s">
        <v>85</v>
      </c>
      <c r="D13" s="62" t="s">
        <v>86</v>
      </c>
      <c r="E13" s="63" t="s">
        <v>34</v>
      </c>
      <c r="F13" s="64">
        <v>46021</v>
      </c>
      <c r="G13" s="65">
        <v>46022</v>
      </c>
      <c r="H13" s="66" t="str">
        <f>+TEXT(Derechos_peticion[[#This Row],[FECHA ASIGNACIÓN AL GESTOR (GFGS)]],"MMMM YYYY")</f>
        <v>diciembre 2025</v>
      </c>
      <c r="I13" s="67" t="s">
        <v>81</v>
      </c>
      <c r="J13" s="59">
        <f>+_xlfn.XLOOKUP(Derechos_peticion[[#This Row],[TIPO DE COMUNICACIÓN]],Desplegables!$A$2:$A$9,Desplegables!$C$2:$C$9)</f>
        <v>12</v>
      </c>
      <c r="K13" s="68">
        <f>IFERROR(WORKDAY(Derechos_peticion[[#This Row],[FECHA RADICADO ENTRADA MME]],Derechos_peticion[[#This Row],[PLAZO (días)]],Desplegables!$G$2:$G$19),"Diligenciar plazo")</f>
        <v>45989</v>
      </c>
      <c r="L13" s="64"/>
      <c r="M13" s="67"/>
      <c r="N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 s="69" t="s">
        <v>87</v>
      </c>
      <c r="P13" s="65">
        <v>46042</v>
      </c>
      <c r="Q13" s="69" t="s">
        <v>36</v>
      </c>
      <c r="R13" s="65" t="s">
        <v>36</v>
      </c>
      <c r="S13" s="71"/>
      <c r="T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48</v>
      </c>
      <c r="U13" s="73" t="str">
        <f>IF(Derechos_peticion[[#This Row],[DÍAS DE RESPUESTA]]="","SI",IF(ISNUMBER(Derechos_peticion[[#This Row],[PLAZO (días)]]),IF(Derechos_peticion[[#This Row],[DÍAS DE RESPUESTA]]&lt;=Derechos_peticion[[#This Row],[PLAZO (días)]],"SI","NO"),"Diligencia plazo"))</f>
        <v>NO</v>
      </c>
      <c r="V13" s="74">
        <f>Derechos_peticion[[#This Row],[FECHA ASIGNACIÓN AL GESTOR (GFGS)]]-Derechos_peticion[[#This Row],[FECHA RADICADO ENTRADA MME]]</f>
        <v>49</v>
      </c>
      <c r="W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 s="18" t="s">
        <v>53</v>
      </c>
      <c r="AA13" s="18">
        <f ca="1">+IF(Z13=Derechos_peticion[[#This Row],[ESTADO]],1,0)</f>
        <v>1</v>
      </c>
      <c r="AD13" s="18" t="e">
        <f>+_xlfn.XLOOKUP(Derechos_peticion[[#This Row],[RADICADO ENTRADA]],$AF$6:$AF$13,$AF$6:$AF$13)</f>
        <v>#N/A</v>
      </c>
      <c r="AF13" s="18" t="s">
        <v>88</v>
      </c>
      <c r="AG13" s="18" t="s">
        <v>89</v>
      </c>
    </row>
    <row r="14" spans="1:33 16384:16384" hidden="1">
      <c r="A14" s="59" t="s">
        <v>40</v>
      </c>
      <c r="B14" s="60">
        <v>46024</v>
      </c>
      <c r="C14" s="61" t="s">
        <v>90</v>
      </c>
      <c r="D14" s="62" t="s">
        <v>91</v>
      </c>
      <c r="E14" s="63" t="s">
        <v>92</v>
      </c>
      <c r="F14" s="64">
        <v>46024</v>
      </c>
      <c r="G14" s="65">
        <v>46024</v>
      </c>
      <c r="H14" s="66" t="str">
        <f>+TEXT(Derechos_peticion[[#This Row],[FECHA ASIGNACIÓN AL GESTOR (GFGS)]],"MMMM YYYY")</f>
        <v>enero 2026</v>
      </c>
      <c r="I14" s="67" t="s">
        <v>93</v>
      </c>
      <c r="J14" s="59">
        <f>+_xlfn.XLOOKUP(Derechos_peticion[[#This Row],[TIPO DE COMUNICACIÓN]],Desplegables!$A$2:$A$9,Desplegables!$C$2:$C$9)</f>
        <v>12</v>
      </c>
      <c r="K14" s="68">
        <f>IFERROR(WORKDAY(Derechos_peticion[[#This Row],[FECHA RADICADO ENTRADA MME]],Derechos_peticion[[#This Row],[PLAZO (días)]],Desplegables!$G$2:$G$19),"Diligenciar plazo")</f>
        <v>46043</v>
      </c>
      <c r="L14" s="64"/>
      <c r="M14" s="67"/>
      <c r="N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 s="69" t="s">
        <v>36</v>
      </c>
      <c r="P14" s="65">
        <v>46027</v>
      </c>
      <c r="Q14" s="69" t="s">
        <v>36</v>
      </c>
      <c r="R14" s="65" t="s">
        <v>36</v>
      </c>
      <c r="S14" s="71" t="s">
        <v>94</v>
      </c>
      <c r="T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 s="73" t="str">
        <f>IF(Derechos_peticion[[#This Row],[DÍAS DE RESPUESTA]]="","SI",IF(ISNUMBER(Derechos_peticion[[#This Row],[PLAZO (días)]]),IF(Derechos_peticion[[#This Row],[DÍAS DE RESPUESTA]]&lt;=Derechos_peticion[[#This Row],[PLAZO (días)]],"SI","NO"),"Diligencia plazo"))</f>
        <v>SI</v>
      </c>
      <c r="V14" s="74">
        <f>Derechos_peticion[[#This Row],[FECHA ASIGNACIÓN AL GESTOR (GFGS)]]-Derechos_peticion[[#This Row],[FECHA RADICADO ENTRADA MME]]</f>
        <v>0</v>
      </c>
      <c r="W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 s="18" t="s">
        <v>38</v>
      </c>
      <c r="AA14" s="18">
        <f ca="1">+IF(Z14=Derechos_peticion[[#This Row],[ESTADO]],1,0)</f>
        <v>1</v>
      </c>
      <c r="AD14" s="18" t="e">
        <f>+_xlfn.XLOOKUP(Derechos_peticion[[#This Row],[RADICADO ENTRADA]],$AF$6:$AF$13,$AF$6:$AF$13)</f>
        <v>#N/A</v>
      </c>
      <c r="AG14" s="18" t="s">
        <v>95</v>
      </c>
    </row>
    <row r="15" spans="1:33 16384:16384" hidden="1">
      <c r="A15" s="59" t="s">
        <v>46</v>
      </c>
      <c r="B15" s="60">
        <v>46024</v>
      </c>
      <c r="C15" s="61" t="s">
        <v>90</v>
      </c>
      <c r="D15" s="62" t="s">
        <v>91</v>
      </c>
      <c r="E15" s="63" t="s">
        <v>92</v>
      </c>
      <c r="F15" s="64">
        <v>46024</v>
      </c>
      <c r="G15" s="65">
        <v>46024</v>
      </c>
      <c r="H15" s="66" t="str">
        <f>+TEXT(Derechos_peticion[[#This Row],[FECHA ASIGNACIÓN AL GESTOR (GFGS)]],"MMMM YYYY")</f>
        <v>enero 2026</v>
      </c>
      <c r="I15" s="67" t="s">
        <v>93</v>
      </c>
      <c r="J15" s="59">
        <f>+_xlfn.XLOOKUP(Derechos_peticion[[#This Row],[TIPO DE COMUNICACIÓN]],Desplegables!$A$2:$A$9,Desplegables!$C$2:$C$9)</f>
        <v>12</v>
      </c>
      <c r="K15" s="68">
        <f>IFERROR(WORKDAY(Derechos_peticion[[#This Row],[FECHA RADICADO ENTRADA MME]],Derechos_peticion[[#This Row],[PLAZO (días)]],Desplegables!$G$2:$G$19),"Diligenciar plazo")</f>
        <v>46043</v>
      </c>
      <c r="L15" s="64"/>
      <c r="M15" s="67"/>
      <c r="N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 s="69" t="s">
        <v>36</v>
      </c>
      <c r="P15" s="65">
        <v>46027</v>
      </c>
      <c r="Q15" s="69" t="s">
        <v>36</v>
      </c>
      <c r="R15" s="65" t="s">
        <v>36</v>
      </c>
      <c r="S15" s="71" t="s">
        <v>94</v>
      </c>
      <c r="T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 s="73" t="str">
        <f>IF(Derechos_peticion[[#This Row],[DÍAS DE RESPUESTA]]="","SI",IF(ISNUMBER(Derechos_peticion[[#This Row],[PLAZO (días)]]),IF(Derechos_peticion[[#This Row],[DÍAS DE RESPUESTA]]&lt;=Derechos_peticion[[#This Row],[PLAZO (días)]],"SI","NO"),"Diligencia plazo"))</f>
        <v>SI</v>
      </c>
      <c r="V15" s="74">
        <f>Derechos_peticion[[#This Row],[FECHA ASIGNACIÓN AL GESTOR (GFGS)]]-Derechos_peticion[[#This Row],[FECHA RADICADO ENTRADA MME]]</f>
        <v>0</v>
      </c>
      <c r="W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 s="18" t="s">
        <v>38</v>
      </c>
      <c r="AA15" s="18">
        <f ca="1">+IF(Z15=Derechos_peticion[[#This Row],[ESTADO]],1,0)</f>
        <v>1</v>
      </c>
      <c r="AD15" s="18" t="e">
        <f>+_xlfn.XLOOKUP(Derechos_peticion[[#This Row],[RADICADO ENTRADA]],$AF$6:$AF$13,$AF$6:$AF$13)</f>
        <v>#N/A</v>
      </c>
      <c r="AG15" s="18" t="s">
        <v>96</v>
      </c>
    </row>
    <row r="16" spans="1:33 16384:16384" hidden="1">
      <c r="A16" s="59" t="s">
        <v>55</v>
      </c>
      <c r="B16" s="60">
        <v>46021</v>
      </c>
      <c r="C16" s="61" t="s">
        <v>97</v>
      </c>
      <c r="D16" s="62" t="s">
        <v>98</v>
      </c>
      <c r="E16" s="63" t="s">
        <v>92</v>
      </c>
      <c r="F16" s="64">
        <v>46021</v>
      </c>
      <c r="G16" s="65">
        <v>46027</v>
      </c>
      <c r="H16" s="66" t="str">
        <f>+TEXT(Derechos_peticion[[#This Row],[FECHA ASIGNACIÓN AL GESTOR (GFGS)]],"MMMM YYYY")</f>
        <v>enero 2026</v>
      </c>
      <c r="I16" s="67" t="s">
        <v>93</v>
      </c>
      <c r="J16" s="59">
        <f>+_xlfn.XLOOKUP(Derechos_peticion[[#This Row],[TIPO DE COMUNICACIÓN]],Desplegables!$A$2:$A$9,Desplegables!$C$2:$C$9)</f>
        <v>12</v>
      </c>
      <c r="K16" s="68">
        <f>IFERROR(WORKDAY(Derechos_peticion[[#This Row],[FECHA RADICADO ENTRADA MME]],Derechos_peticion[[#This Row],[PLAZO (días)]],Desplegables!$G$2:$G$19),"Diligenciar plazo")</f>
        <v>46041</v>
      </c>
      <c r="L16" s="64"/>
      <c r="M16" s="67"/>
      <c r="N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 s="69" t="s">
        <v>99</v>
      </c>
      <c r="P16" s="65">
        <v>46027</v>
      </c>
      <c r="Q16" s="69" t="s">
        <v>36</v>
      </c>
      <c r="R16" s="65" t="s">
        <v>36</v>
      </c>
      <c r="S16" s="71"/>
      <c r="T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 s="73" t="str">
        <f>IF(Derechos_peticion[[#This Row],[DÍAS DE RESPUESTA]]="","SI",IF(ISNUMBER(Derechos_peticion[[#This Row],[PLAZO (días)]]),IF(Derechos_peticion[[#This Row],[DÍAS DE RESPUESTA]]&lt;=Derechos_peticion[[#This Row],[PLAZO (días)]],"SI","NO"),"Diligencia plazo"))</f>
        <v>SI</v>
      </c>
      <c r="V16" s="74">
        <f>Derechos_peticion[[#This Row],[FECHA ASIGNACIÓN AL GESTOR (GFGS)]]-Derechos_peticion[[#This Row],[FECHA RADICADO ENTRADA MME]]</f>
        <v>6</v>
      </c>
      <c r="W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 s="18" t="s">
        <v>53</v>
      </c>
      <c r="AA16" s="18">
        <f ca="1">+IF(Z16=Derechos_peticion[[#This Row],[ESTADO]],1,0)</f>
        <v>1</v>
      </c>
      <c r="AD16" s="18" t="e">
        <f>+_xlfn.XLOOKUP(Derechos_peticion[[#This Row],[RADICADO ENTRADA]],$AF$6:$AF$13,$AF$6:$AF$13)</f>
        <v>#N/A</v>
      </c>
      <c r="AG16" s="18" t="s">
        <v>100</v>
      </c>
    </row>
    <row r="17" spans="1:33" hidden="1">
      <c r="A17" s="59" t="s">
        <v>101</v>
      </c>
      <c r="B17" s="60">
        <v>46022</v>
      </c>
      <c r="C17" s="61" t="s">
        <v>102</v>
      </c>
      <c r="D17" s="62" t="s">
        <v>103</v>
      </c>
      <c r="E17" s="63" t="s">
        <v>104</v>
      </c>
      <c r="F17" s="64">
        <v>46022</v>
      </c>
      <c r="G17" s="65">
        <v>46027</v>
      </c>
      <c r="H17" s="66" t="str">
        <f>+TEXT(Derechos_peticion[[#This Row],[FECHA ASIGNACIÓN AL GESTOR (GFGS)]],"MMMM YYYY")</f>
        <v>enero 2026</v>
      </c>
      <c r="I17" s="67" t="s">
        <v>105</v>
      </c>
      <c r="J17" s="59">
        <f>+_xlfn.XLOOKUP(Derechos_peticion[[#This Row],[TIPO DE COMUNICACIÓN]],Desplegables!$A$2:$A$9,Desplegables!$C$2:$C$9)</f>
        <v>27</v>
      </c>
      <c r="K17" s="68">
        <f>IFERROR(WORKDAY(Derechos_peticion[[#This Row],[FECHA RADICADO ENTRADA MME]],Derechos_peticion[[#This Row],[PLAZO (días)]],Desplegables!$G$2:$G$19),"Diligenciar plazo")</f>
        <v>46063</v>
      </c>
      <c r="L17" s="64"/>
      <c r="M17" s="67"/>
      <c r="N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 s="69" t="s">
        <v>106</v>
      </c>
      <c r="P17" s="65">
        <v>46043</v>
      </c>
      <c r="Q17" s="69" t="s">
        <v>36</v>
      </c>
      <c r="R17" s="65" t="s">
        <v>36</v>
      </c>
      <c r="S17" s="71"/>
      <c r="T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7" s="73" t="str">
        <f>IF(Derechos_peticion[[#This Row],[DÍAS DE RESPUESTA]]="","SI",IF(ISNUMBER(Derechos_peticion[[#This Row],[PLAZO (días)]]),IF(Derechos_peticion[[#This Row],[DÍAS DE RESPUESTA]]&lt;=Derechos_peticion[[#This Row],[PLAZO (días)]],"SI","NO"),"Diligencia plazo"))</f>
        <v>SI</v>
      </c>
      <c r="V17" s="74">
        <f>Derechos_peticion[[#This Row],[FECHA ASIGNACIÓN AL GESTOR (GFGS)]]-Derechos_peticion[[#This Row],[FECHA RADICADO ENTRADA MME]]</f>
        <v>5</v>
      </c>
      <c r="W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 s="18" t="s">
        <v>53</v>
      </c>
      <c r="AA17" s="18">
        <f ca="1">+IF(Z17=Derechos_peticion[[#This Row],[ESTADO]],1,0)</f>
        <v>1</v>
      </c>
      <c r="AD17" s="18" t="e">
        <f>+_xlfn.XLOOKUP(Derechos_peticion[[#This Row],[RADICADO ENTRADA]],$AF$6:$AF$13,$AF$6:$AF$13)</f>
        <v>#N/A</v>
      </c>
      <c r="AG17" s="18" t="s">
        <v>107</v>
      </c>
    </row>
    <row r="18" spans="1:33" hidden="1">
      <c r="A18" s="59" t="s">
        <v>108</v>
      </c>
      <c r="B18" s="60">
        <v>46022</v>
      </c>
      <c r="C18" s="61" t="s">
        <v>109</v>
      </c>
      <c r="D18" s="62" t="s">
        <v>103</v>
      </c>
      <c r="E18" s="63" t="s">
        <v>104</v>
      </c>
      <c r="F18" s="64">
        <v>46022</v>
      </c>
      <c r="G18" s="65">
        <v>46027</v>
      </c>
      <c r="H18" s="66" t="str">
        <f>+TEXT(Derechos_peticion[[#This Row],[FECHA ASIGNACIÓN AL GESTOR (GFGS)]],"MMMM YYYY")</f>
        <v>enero 2026</v>
      </c>
      <c r="I18" s="67" t="s">
        <v>105</v>
      </c>
      <c r="J18" s="59">
        <f>+_xlfn.XLOOKUP(Derechos_peticion[[#This Row],[TIPO DE COMUNICACIÓN]],Desplegables!$A$2:$A$9,Desplegables!$C$2:$C$9)</f>
        <v>27</v>
      </c>
      <c r="K18" s="68">
        <f>IFERROR(WORKDAY(Derechos_peticion[[#This Row],[FECHA RADICADO ENTRADA MME]],Derechos_peticion[[#This Row],[PLAZO (días)]],Desplegables!$G$2:$G$19),"Diligenciar plazo")</f>
        <v>46063</v>
      </c>
      <c r="L18" s="64"/>
      <c r="M18" s="67"/>
      <c r="N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 s="69" t="s">
        <v>106</v>
      </c>
      <c r="P18" s="65">
        <v>46043</v>
      </c>
      <c r="Q18" s="69" t="s">
        <v>36</v>
      </c>
      <c r="R18" s="65" t="s">
        <v>36</v>
      </c>
      <c r="S18" s="71"/>
      <c r="T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8" s="73" t="str">
        <f>IF(Derechos_peticion[[#This Row],[DÍAS DE RESPUESTA]]="","SI",IF(ISNUMBER(Derechos_peticion[[#This Row],[PLAZO (días)]]),IF(Derechos_peticion[[#This Row],[DÍAS DE RESPUESTA]]&lt;=Derechos_peticion[[#This Row],[PLAZO (días)]],"SI","NO"),"Diligencia plazo"))</f>
        <v>SI</v>
      </c>
      <c r="V18" s="74">
        <f>Derechos_peticion[[#This Row],[FECHA ASIGNACIÓN AL GESTOR (GFGS)]]-Derechos_peticion[[#This Row],[FECHA RADICADO ENTRADA MME]]</f>
        <v>5</v>
      </c>
      <c r="W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 s="18" t="s">
        <v>53</v>
      </c>
      <c r="AA18" s="18">
        <f ca="1">+IF(Z18=Derechos_peticion[[#This Row],[ESTADO]],1,0)</f>
        <v>1</v>
      </c>
      <c r="AD18" s="18" t="e">
        <f>+_xlfn.XLOOKUP(Derechos_peticion[[#This Row],[RADICADO ENTRADA]],$AF$6:$AF$13,$AF$6:$AF$13)</f>
        <v>#N/A</v>
      </c>
      <c r="AG18" s="18" t="s">
        <v>110</v>
      </c>
    </row>
    <row r="19" spans="1:33" hidden="1">
      <c r="A19" s="59" t="s">
        <v>111</v>
      </c>
      <c r="B19" s="60">
        <v>46022</v>
      </c>
      <c r="C19" s="61" t="s">
        <v>112</v>
      </c>
      <c r="D19" s="62" t="s">
        <v>103</v>
      </c>
      <c r="E19" s="63" t="s">
        <v>104</v>
      </c>
      <c r="F19" s="64">
        <v>46022</v>
      </c>
      <c r="G19" s="65">
        <v>46027</v>
      </c>
      <c r="H19" s="66" t="str">
        <f>+TEXT(Derechos_peticion[[#This Row],[FECHA ASIGNACIÓN AL GESTOR (GFGS)]],"MMMM YYYY")</f>
        <v>enero 2026</v>
      </c>
      <c r="I19" s="67" t="s">
        <v>105</v>
      </c>
      <c r="J19" s="59">
        <f>+_xlfn.XLOOKUP(Derechos_peticion[[#This Row],[TIPO DE COMUNICACIÓN]],Desplegables!$A$2:$A$9,Desplegables!$C$2:$C$9)</f>
        <v>27</v>
      </c>
      <c r="K19" s="68">
        <f>IFERROR(WORKDAY(Derechos_peticion[[#This Row],[FECHA RADICADO ENTRADA MME]],Derechos_peticion[[#This Row],[PLAZO (días)]],Desplegables!$G$2:$G$19),"Diligenciar plazo")</f>
        <v>46063</v>
      </c>
      <c r="L19" s="64"/>
      <c r="M19" s="67"/>
      <c r="N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 s="69" t="s">
        <v>106</v>
      </c>
      <c r="P19" s="65">
        <v>46043</v>
      </c>
      <c r="Q19" s="69" t="s">
        <v>36</v>
      </c>
      <c r="R19" s="65" t="s">
        <v>36</v>
      </c>
      <c r="S19" s="71"/>
      <c r="T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 s="73" t="str">
        <f>IF(Derechos_peticion[[#This Row],[DÍAS DE RESPUESTA]]="","SI",IF(ISNUMBER(Derechos_peticion[[#This Row],[PLAZO (días)]]),IF(Derechos_peticion[[#This Row],[DÍAS DE RESPUESTA]]&lt;=Derechos_peticion[[#This Row],[PLAZO (días)]],"SI","NO"),"Diligencia plazo"))</f>
        <v>SI</v>
      </c>
      <c r="V19" s="74">
        <f>Derechos_peticion[[#This Row],[FECHA ASIGNACIÓN AL GESTOR (GFGS)]]-Derechos_peticion[[#This Row],[FECHA RADICADO ENTRADA MME]]</f>
        <v>5</v>
      </c>
      <c r="W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 s="18" t="s">
        <v>53</v>
      </c>
      <c r="AA19" s="18">
        <f ca="1">+IF(Z19=Derechos_peticion[[#This Row],[ESTADO]],1,0)</f>
        <v>1</v>
      </c>
      <c r="AD19" s="18" t="e">
        <f>+_xlfn.XLOOKUP(Derechos_peticion[[#This Row],[RADICADO ENTRADA]],$AF$6:$AF$13,$AF$6:$AF$13)</f>
        <v>#N/A</v>
      </c>
      <c r="AG19" s="18" t="s">
        <v>113</v>
      </c>
    </row>
    <row r="20" spans="1:33" hidden="1">
      <c r="A20" s="59" t="s">
        <v>114</v>
      </c>
      <c r="B20" s="60">
        <v>46022</v>
      </c>
      <c r="C20" s="61" t="s">
        <v>115</v>
      </c>
      <c r="D20" s="62" t="s">
        <v>103</v>
      </c>
      <c r="E20" s="63" t="s">
        <v>104</v>
      </c>
      <c r="F20" s="64">
        <v>46022</v>
      </c>
      <c r="G20" s="65">
        <v>46027</v>
      </c>
      <c r="H20" s="66" t="str">
        <f>+TEXT(Derechos_peticion[[#This Row],[FECHA ASIGNACIÓN AL GESTOR (GFGS)]],"MMMM YYYY")</f>
        <v>enero 2026</v>
      </c>
      <c r="I20" s="67" t="s">
        <v>105</v>
      </c>
      <c r="J20" s="59">
        <f>+_xlfn.XLOOKUP(Derechos_peticion[[#This Row],[TIPO DE COMUNICACIÓN]],Desplegables!$A$2:$A$9,Desplegables!$C$2:$C$9)</f>
        <v>27</v>
      </c>
      <c r="K20" s="68">
        <f>IFERROR(WORKDAY(Derechos_peticion[[#This Row],[FECHA RADICADO ENTRADA MME]],Derechos_peticion[[#This Row],[PLAZO (días)]],Desplegables!$G$2:$G$19),"Diligenciar plazo")</f>
        <v>46063</v>
      </c>
      <c r="L20" s="64"/>
      <c r="M20" s="67"/>
      <c r="N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 s="69" t="s">
        <v>106</v>
      </c>
      <c r="P20" s="65">
        <v>46043</v>
      </c>
      <c r="Q20" s="69" t="s">
        <v>36</v>
      </c>
      <c r="R20" s="65" t="s">
        <v>36</v>
      </c>
      <c r="S20" s="71"/>
      <c r="T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0" s="73" t="str">
        <f>IF(Derechos_peticion[[#This Row],[DÍAS DE RESPUESTA]]="","SI",IF(ISNUMBER(Derechos_peticion[[#This Row],[PLAZO (días)]]),IF(Derechos_peticion[[#This Row],[DÍAS DE RESPUESTA]]&lt;=Derechos_peticion[[#This Row],[PLAZO (días)]],"SI","NO"),"Diligencia plazo"))</f>
        <v>SI</v>
      </c>
      <c r="V20" s="74">
        <f>Derechos_peticion[[#This Row],[FECHA ASIGNACIÓN AL GESTOR (GFGS)]]-Derechos_peticion[[#This Row],[FECHA RADICADO ENTRADA MME]]</f>
        <v>5</v>
      </c>
      <c r="W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 s="18" t="s">
        <v>53</v>
      </c>
      <c r="AA20" s="18">
        <f ca="1">+IF(Z20=Derechos_peticion[[#This Row],[ESTADO]],1,0)</f>
        <v>1</v>
      </c>
      <c r="AD20" s="18" t="e">
        <f>+_xlfn.XLOOKUP(Derechos_peticion[[#This Row],[RADICADO ENTRADA]],$AF$6:$AF$13,$AF$6:$AF$13)</f>
        <v>#N/A</v>
      </c>
      <c r="AG20" s="18" t="s">
        <v>116</v>
      </c>
    </row>
    <row r="21" spans="1:33" hidden="1">
      <c r="A21" s="59" t="s">
        <v>117</v>
      </c>
      <c r="B21" s="60">
        <v>46022</v>
      </c>
      <c r="C21" s="61" t="s">
        <v>115</v>
      </c>
      <c r="D21" s="62" t="s">
        <v>103</v>
      </c>
      <c r="E21" s="63" t="s">
        <v>104</v>
      </c>
      <c r="F21" s="64">
        <v>46022</v>
      </c>
      <c r="G21" s="65">
        <v>46027</v>
      </c>
      <c r="H21" s="66" t="str">
        <f>+TEXT(Derechos_peticion[[#This Row],[FECHA ASIGNACIÓN AL GESTOR (GFGS)]],"MMMM YYYY")</f>
        <v>enero 2026</v>
      </c>
      <c r="I21" s="67" t="s">
        <v>105</v>
      </c>
      <c r="J21" s="59">
        <f>+_xlfn.XLOOKUP(Derechos_peticion[[#This Row],[TIPO DE COMUNICACIÓN]],Desplegables!$A$2:$A$9,Desplegables!$C$2:$C$9)</f>
        <v>27</v>
      </c>
      <c r="K21" s="68">
        <f>IFERROR(WORKDAY(Derechos_peticion[[#This Row],[FECHA RADICADO ENTRADA MME]],Derechos_peticion[[#This Row],[PLAZO (días)]],Desplegables!$G$2:$G$19),"Diligenciar plazo")</f>
        <v>46063</v>
      </c>
      <c r="L21" s="64"/>
      <c r="M21" s="67"/>
      <c r="N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 s="69" t="s">
        <v>106</v>
      </c>
      <c r="P21" s="65">
        <v>46043</v>
      </c>
      <c r="Q21" s="69" t="s">
        <v>36</v>
      </c>
      <c r="R21" s="65" t="s">
        <v>36</v>
      </c>
      <c r="S21" s="71"/>
      <c r="T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1" s="73" t="str">
        <f>IF(Derechos_peticion[[#This Row],[DÍAS DE RESPUESTA]]="","SI",IF(ISNUMBER(Derechos_peticion[[#This Row],[PLAZO (días)]]),IF(Derechos_peticion[[#This Row],[DÍAS DE RESPUESTA]]&lt;=Derechos_peticion[[#This Row],[PLAZO (días)]],"SI","NO"),"Diligencia plazo"))</f>
        <v>SI</v>
      </c>
      <c r="V21" s="74">
        <f>Derechos_peticion[[#This Row],[FECHA ASIGNACIÓN AL GESTOR (GFGS)]]-Derechos_peticion[[#This Row],[FECHA RADICADO ENTRADA MME]]</f>
        <v>5</v>
      </c>
      <c r="W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 s="18" t="s">
        <v>53</v>
      </c>
      <c r="AA21" s="18">
        <f ca="1">+IF(Z21=Derechos_peticion[[#This Row],[ESTADO]],1,0)</f>
        <v>1</v>
      </c>
      <c r="AD21" s="18" t="e">
        <f>+_xlfn.XLOOKUP(Derechos_peticion[[#This Row],[RADICADO ENTRADA]],$AF$6:$AF$13,$AF$6:$AF$13)</f>
        <v>#N/A</v>
      </c>
      <c r="AG21" s="18" t="s">
        <v>118</v>
      </c>
    </row>
    <row r="22" spans="1:33" hidden="1">
      <c r="A22" s="59" t="s">
        <v>119</v>
      </c>
      <c r="B22" s="60">
        <v>46022</v>
      </c>
      <c r="C22" s="61" t="s">
        <v>120</v>
      </c>
      <c r="D22" s="62" t="s">
        <v>103</v>
      </c>
      <c r="E22" s="63" t="s">
        <v>104</v>
      </c>
      <c r="F22" s="64">
        <v>46022</v>
      </c>
      <c r="G22" s="65">
        <v>46027</v>
      </c>
      <c r="H22" s="66" t="str">
        <f>+TEXT(Derechos_peticion[[#This Row],[FECHA ASIGNACIÓN AL GESTOR (GFGS)]],"MMMM YYYY")</f>
        <v>enero 2026</v>
      </c>
      <c r="I22" s="67" t="s">
        <v>105</v>
      </c>
      <c r="J22" s="59">
        <f>+_xlfn.XLOOKUP(Derechos_peticion[[#This Row],[TIPO DE COMUNICACIÓN]],Desplegables!$A$2:$A$9,Desplegables!$C$2:$C$9)</f>
        <v>27</v>
      </c>
      <c r="K22" s="68">
        <f>IFERROR(WORKDAY(Derechos_peticion[[#This Row],[FECHA RADICADO ENTRADA MME]],Derechos_peticion[[#This Row],[PLAZO (días)]],Desplegables!$G$2:$G$19),"Diligenciar plazo")</f>
        <v>46063</v>
      </c>
      <c r="L22" s="64"/>
      <c r="M22" s="67"/>
      <c r="N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 s="69" t="s">
        <v>106</v>
      </c>
      <c r="P22" s="65">
        <v>46043</v>
      </c>
      <c r="Q22" s="69" t="s">
        <v>36</v>
      </c>
      <c r="R22" s="65" t="s">
        <v>36</v>
      </c>
      <c r="S22" s="71"/>
      <c r="T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2" s="73" t="str">
        <f>IF(Derechos_peticion[[#This Row],[DÍAS DE RESPUESTA]]="","SI",IF(ISNUMBER(Derechos_peticion[[#This Row],[PLAZO (días)]]),IF(Derechos_peticion[[#This Row],[DÍAS DE RESPUESTA]]&lt;=Derechos_peticion[[#This Row],[PLAZO (días)]],"SI","NO"),"Diligencia plazo"))</f>
        <v>SI</v>
      </c>
      <c r="V22" s="74">
        <f>Derechos_peticion[[#This Row],[FECHA ASIGNACIÓN AL GESTOR (GFGS)]]-Derechos_peticion[[#This Row],[FECHA RADICADO ENTRADA MME]]</f>
        <v>5</v>
      </c>
      <c r="W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 s="18" t="s">
        <v>53</v>
      </c>
      <c r="AA22" s="18">
        <f ca="1">+IF(Z22=Derechos_peticion[[#This Row],[ESTADO]],1,0)</f>
        <v>1</v>
      </c>
      <c r="AD22" s="18" t="e">
        <f>+_xlfn.XLOOKUP(Derechos_peticion[[#This Row],[RADICADO ENTRADA]],$AF$6:$AF$13,$AF$6:$AF$13)</f>
        <v>#N/A</v>
      </c>
      <c r="AG22" s="18" t="s">
        <v>121</v>
      </c>
    </row>
    <row r="23" spans="1:33" hidden="1">
      <c r="A23" s="59" t="s">
        <v>122</v>
      </c>
      <c r="B23" s="60">
        <v>46027</v>
      </c>
      <c r="C23" s="61" t="s">
        <v>123</v>
      </c>
      <c r="D23" s="62" t="s">
        <v>124</v>
      </c>
      <c r="E23" s="63" t="s">
        <v>34</v>
      </c>
      <c r="F23" s="64">
        <v>46027</v>
      </c>
      <c r="G23" s="65">
        <v>46027</v>
      </c>
      <c r="H23" s="66" t="str">
        <f>+TEXT(Derechos_peticion[[#This Row],[FECHA ASIGNACIÓN AL GESTOR (GFGS)]],"MMMM YYYY")</f>
        <v>enero 2026</v>
      </c>
      <c r="I23" s="67" t="s">
        <v>125</v>
      </c>
      <c r="J23" s="59">
        <f>+_xlfn.XLOOKUP(Derechos_peticion[[#This Row],[TIPO DE COMUNICACIÓN]],Desplegables!$A$2:$A$9,Desplegables!$C$2:$C$9)</f>
        <v>12</v>
      </c>
      <c r="K23" s="68">
        <f>IFERROR(WORKDAY(Derechos_peticion[[#This Row],[FECHA RADICADO ENTRADA MME]],Derechos_peticion[[#This Row],[PLAZO (días)]],Desplegables!$G$2:$G$19),"Diligenciar plazo")</f>
        <v>46044</v>
      </c>
      <c r="L23" s="64"/>
      <c r="M23" s="67" t="s">
        <v>125</v>
      </c>
      <c r="N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 s="69" t="s">
        <v>36</v>
      </c>
      <c r="P23" s="65">
        <v>46029</v>
      </c>
      <c r="Q23" s="69" t="s">
        <v>36</v>
      </c>
      <c r="R23" s="65" t="s">
        <v>36</v>
      </c>
      <c r="S23" s="71" t="s">
        <v>126</v>
      </c>
      <c r="T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 s="73" t="str">
        <f>IF(Derechos_peticion[[#This Row],[DÍAS DE RESPUESTA]]="","SI",IF(ISNUMBER(Derechos_peticion[[#This Row],[PLAZO (días)]]),IF(Derechos_peticion[[#This Row],[DÍAS DE RESPUESTA]]&lt;=Derechos_peticion[[#This Row],[PLAZO (días)]],"SI","NO"),"Diligencia plazo"))</f>
        <v>SI</v>
      </c>
      <c r="V23" s="74">
        <f>Derechos_peticion[[#This Row],[FECHA ASIGNACIÓN AL GESTOR (GFGS)]]-Derechos_peticion[[#This Row],[FECHA RADICADO ENTRADA MME]]</f>
        <v>0</v>
      </c>
      <c r="W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 s="18" t="s">
        <v>53</v>
      </c>
      <c r="AA23" s="18">
        <f ca="1">+IF(Z23=Derechos_peticion[[#This Row],[ESTADO]],1,0)</f>
        <v>1</v>
      </c>
      <c r="AD23" s="18" t="e">
        <f>+_xlfn.XLOOKUP(Derechos_peticion[[#This Row],[RADICADO ENTRADA]],$AF$6:$AF$13,$AF$6:$AF$13)</f>
        <v>#N/A</v>
      </c>
      <c r="AG23" s="18" t="s">
        <v>127</v>
      </c>
    </row>
    <row r="24" spans="1:33" hidden="1">
      <c r="A24" s="59" t="s">
        <v>63</v>
      </c>
      <c r="B24" s="60">
        <v>46027</v>
      </c>
      <c r="C24" s="61" t="s">
        <v>128</v>
      </c>
      <c r="D24" s="62" t="s">
        <v>129</v>
      </c>
      <c r="E24" s="63" t="s">
        <v>92</v>
      </c>
      <c r="F24" s="64">
        <v>46027</v>
      </c>
      <c r="G24" s="65">
        <v>46027</v>
      </c>
      <c r="H24" s="66" t="str">
        <f>+TEXT(Derechos_peticion[[#This Row],[FECHA ASIGNACIÓN AL GESTOR (GFGS)]],"MMMM YYYY")</f>
        <v>enero 2026</v>
      </c>
      <c r="I24" s="67" t="s">
        <v>93</v>
      </c>
      <c r="J24" s="59">
        <f>+_xlfn.XLOOKUP(Derechos_peticion[[#This Row],[TIPO DE COMUNICACIÓN]],Desplegables!$A$2:$A$9,Desplegables!$C$2:$C$9)</f>
        <v>12</v>
      </c>
      <c r="K24" s="68">
        <f>IFERROR(WORKDAY(Derechos_peticion[[#This Row],[FECHA RADICADO ENTRADA MME]],Derechos_peticion[[#This Row],[PLAZO (días)]],Desplegables!$G$2:$G$19),"Diligenciar plazo")</f>
        <v>46044</v>
      </c>
      <c r="L24" s="64"/>
      <c r="M24" s="67"/>
      <c r="N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 s="69" t="s">
        <v>130</v>
      </c>
      <c r="P24" s="65">
        <v>46027</v>
      </c>
      <c r="Q24" s="69" t="s">
        <v>36</v>
      </c>
      <c r="R24" s="65" t="s">
        <v>36</v>
      </c>
      <c r="S24" s="71"/>
      <c r="T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4" s="73" t="str">
        <f>IF(Derechos_peticion[[#This Row],[DÍAS DE RESPUESTA]]="","SI",IF(ISNUMBER(Derechos_peticion[[#This Row],[PLAZO (días)]]),IF(Derechos_peticion[[#This Row],[DÍAS DE RESPUESTA]]&lt;=Derechos_peticion[[#This Row],[PLAZO (días)]],"SI","NO"),"Diligencia plazo"))</f>
        <v>SI</v>
      </c>
      <c r="V24" s="74">
        <f>Derechos_peticion[[#This Row],[FECHA ASIGNACIÓN AL GESTOR (GFGS)]]-Derechos_peticion[[#This Row],[FECHA RADICADO ENTRADA MME]]</f>
        <v>0</v>
      </c>
      <c r="W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 s="18" t="s">
        <v>53</v>
      </c>
      <c r="AA24" s="18">
        <f ca="1">+IF(Z24=Derechos_peticion[[#This Row],[ESTADO]],1,0)</f>
        <v>1</v>
      </c>
      <c r="AD24" s="18" t="e">
        <f>+_xlfn.XLOOKUP(Derechos_peticion[[#This Row],[RADICADO ENTRADA]],$AF$6:$AF$13,$AF$6:$AF$13)</f>
        <v>#N/A</v>
      </c>
      <c r="AG24" s="18" t="s">
        <v>131</v>
      </c>
    </row>
    <row r="25" spans="1:33" hidden="1">
      <c r="A25" s="59" t="s">
        <v>132</v>
      </c>
      <c r="B25" s="60">
        <v>45975</v>
      </c>
      <c r="C25" s="61" t="s">
        <v>133</v>
      </c>
      <c r="D25" s="62" t="s">
        <v>134</v>
      </c>
      <c r="E25" s="63" t="s">
        <v>34</v>
      </c>
      <c r="F25" s="64">
        <v>46024</v>
      </c>
      <c r="G25" s="65">
        <v>46027</v>
      </c>
      <c r="H25" s="66" t="str">
        <f>+TEXT(Derechos_peticion[[#This Row],[FECHA ASIGNACIÓN AL GESTOR (GFGS)]],"MMMM YYYY")</f>
        <v>enero 2026</v>
      </c>
      <c r="I25" s="67" t="s">
        <v>125</v>
      </c>
      <c r="J25" s="59">
        <f>+_xlfn.XLOOKUP(Derechos_peticion[[#This Row],[TIPO DE COMUNICACIÓN]],Desplegables!$A$2:$A$9,Desplegables!$C$2:$C$9)</f>
        <v>12</v>
      </c>
      <c r="K25" s="68">
        <f>IFERROR(WORKDAY(Derechos_peticion[[#This Row],[FECHA RADICADO ENTRADA MME]],Derechos_peticion[[#This Row],[PLAZO (días)]],Desplegables!$G$2:$G$19),"Diligenciar plazo")</f>
        <v>45993</v>
      </c>
      <c r="L25" s="64"/>
      <c r="M25" s="67" t="s">
        <v>125</v>
      </c>
      <c r="N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 s="69" t="s">
        <v>36</v>
      </c>
      <c r="P25" s="65">
        <v>46028</v>
      </c>
      <c r="Q25" s="69" t="s">
        <v>36</v>
      </c>
      <c r="R25" s="65" t="s">
        <v>36</v>
      </c>
      <c r="S25" s="71" t="s">
        <v>135</v>
      </c>
      <c r="T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37</v>
      </c>
      <c r="U25" s="73" t="str">
        <f>IF(Derechos_peticion[[#This Row],[DÍAS DE RESPUESTA]]="","SI",IF(ISNUMBER(Derechos_peticion[[#This Row],[PLAZO (días)]]),IF(Derechos_peticion[[#This Row],[DÍAS DE RESPUESTA]]&lt;=Derechos_peticion[[#This Row],[PLAZO (días)]],"SI","NO"),"Diligencia plazo"))</f>
        <v>NO</v>
      </c>
      <c r="V25" s="74">
        <f>Derechos_peticion[[#This Row],[FECHA ASIGNACIÓN AL GESTOR (GFGS)]]-Derechos_peticion[[#This Row],[FECHA RADICADO ENTRADA MME]]</f>
        <v>52</v>
      </c>
      <c r="W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 s="18" t="s">
        <v>53</v>
      </c>
      <c r="AA25" s="18">
        <f ca="1">+IF(Z25=Derechos_peticion[[#This Row],[ESTADO]],1,0)</f>
        <v>1</v>
      </c>
      <c r="AD25" s="18" t="e">
        <f>+_xlfn.XLOOKUP(Derechos_peticion[[#This Row],[RADICADO ENTRADA]],$AF$6:$AF$13,$AF$6:$AF$13)</f>
        <v>#N/A</v>
      </c>
      <c r="AG25" s="18" t="s">
        <v>136</v>
      </c>
    </row>
    <row r="26" spans="1:33" hidden="1">
      <c r="A26" s="59" t="s">
        <v>71</v>
      </c>
      <c r="B26" s="60">
        <v>46027</v>
      </c>
      <c r="C26" s="61" t="s">
        <v>137</v>
      </c>
      <c r="D26" s="62" t="s">
        <v>138</v>
      </c>
      <c r="E26" s="63" t="s">
        <v>92</v>
      </c>
      <c r="F26" s="64">
        <v>46027</v>
      </c>
      <c r="G26" s="65">
        <v>46027</v>
      </c>
      <c r="H26" s="66" t="str">
        <f>+TEXT(Derechos_peticion[[#This Row],[FECHA ASIGNACIÓN AL GESTOR (GFGS)]],"MMMM YYYY")</f>
        <v>enero 2026</v>
      </c>
      <c r="I26" s="67" t="s">
        <v>93</v>
      </c>
      <c r="J26" s="59">
        <f>+_xlfn.XLOOKUP(Derechos_peticion[[#This Row],[TIPO DE COMUNICACIÓN]],Desplegables!$A$2:$A$9,Desplegables!$C$2:$C$9)</f>
        <v>12</v>
      </c>
      <c r="K26" s="68">
        <f>IFERROR(WORKDAY(Derechos_peticion[[#This Row],[FECHA RADICADO ENTRADA MME]],Derechos_peticion[[#This Row],[PLAZO (días)]],Desplegables!$G$2:$G$19),"Diligenciar plazo")</f>
        <v>46044</v>
      </c>
      <c r="L26" s="64"/>
      <c r="M26" s="67"/>
      <c r="N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 s="69" t="s">
        <v>139</v>
      </c>
      <c r="P26" s="65">
        <v>46027</v>
      </c>
      <c r="Q26" s="69" t="s">
        <v>36</v>
      </c>
      <c r="R26" s="65" t="s">
        <v>36</v>
      </c>
      <c r="S26" s="71"/>
      <c r="T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6" s="73" t="str">
        <f>IF(Derechos_peticion[[#This Row],[DÍAS DE RESPUESTA]]="","SI",IF(ISNUMBER(Derechos_peticion[[#This Row],[PLAZO (días)]]),IF(Derechos_peticion[[#This Row],[DÍAS DE RESPUESTA]]&lt;=Derechos_peticion[[#This Row],[PLAZO (días)]],"SI","NO"),"Diligencia plazo"))</f>
        <v>SI</v>
      </c>
      <c r="V26" s="74">
        <f>Derechos_peticion[[#This Row],[FECHA ASIGNACIÓN AL GESTOR (GFGS)]]-Derechos_peticion[[#This Row],[FECHA RADICADO ENTRADA MME]]</f>
        <v>0</v>
      </c>
      <c r="W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 s="18" t="s">
        <v>53</v>
      </c>
      <c r="AA26" s="18">
        <f ca="1">+IF(Z26=Derechos_peticion[[#This Row],[ESTADO]],1,0)</f>
        <v>1</v>
      </c>
      <c r="AD26" s="18" t="e">
        <f>+_xlfn.XLOOKUP(Derechos_peticion[[#This Row],[RADICADO ENTRADA]],$AF$6:$AF$13,$AF$6:$AF$13)</f>
        <v>#N/A</v>
      </c>
      <c r="AG26" s="18" t="s">
        <v>140</v>
      </c>
    </row>
    <row r="27" spans="1:33" hidden="1">
      <c r="A27" s="59" t="s">
        <v>141</v>
      </c>
      <c r="B27" s="60">
        <v>46027</v>
      </c>
      <c r="C27" s="61" t="s">
        <v>142</v>
      </c>
      <c r="D27" s="62" t="s">
        <v>143</v>
      </c>
      <c r="E27" s="63" t="s">
        <v>34</v>
      </c>
      <c r="F27" s="64">
        <v>46027</v>
      </c>
      <c r="G27" s="65">
        <v>46027</v>
      </c>
      <c r="H27" s="66" t="str">
        <f>+TEXT(Derechos_peticion[[#This Row],[FECHA ASIGNACIÓN AL GESTOR (GFGS)]],"MMMM YYYY")</f>
        <v>enero 2026</v>
      </c>
      <c r="I27" s="67" t="s">
        <v>125</v>
      </c>
      <c r="J27" s="59">
        <f>+_xlfn.XLOOKUP(Derechos_peticion[[#This Row],[TIPO DE COMUNICACIÓN]],Desplegables!$A$2:$A$9,Desplegables!$C$2:$C$9)</f>
        <v>12</v>
      </c>
      <c r="K27" s="68">
        <f>IFERROR(WORKDAY(Derechos_peticion[[#This Row],[FECHA RADICADO ENTRADA MME]],Derechos_peticion[[#This Row],[PLAZO (días)]],Desplegables!$G$2:$G$19),"Diligenciar plazo")</f>
        <v>46044</v>
      </c>
      <c r="L27" s="64"/>
      <c r="M27" s="67" t="s">
        <v>125</v>
      </c>
      <c r="N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 s="69" t="s">
        <v>36</v>
      </c>
      <c r="P27" s="65">
        <v>46027</v>
      </c>
      <c r="Q27" s="69" t="s">
        <v>36</v>
      </c>
      <c r="R27" s="65" t="s">
        <v>36</v>
      </c>
      <c r="S27" s="71" t="s">
        <v>126</v>
      </c>
      <c r="T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7" s="73" t="str">
        <f>IF(Derechos_peticion[[#This Row],[DÍAS DE RESPUESTA]]="","SI",IF(ISNUMBER(Derechos_peticion[[#This Row],[PLAZO (días)]]),IF(Derechos_peticion[[#This Row],[DÍAS DE RESPUESTA]]&lt;=Derechos_peticion[[#This Row],[PLAZO (días)]],"SI","NO"),"Diligencia plazo"))</f>
        <v>SI</v>
      </c>
      <c r="V27" s="74">
        <f>Derechos_peticion[[#This Row],[FECHA ASIGNACIÓN AL GESTOR (GFGS)]]-Derechos_peticion[[#This Row],[FECHA RADICADO ENTRADA MME]]</f>
        <v>0</v>
      </c>
      <c r="W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 s="18" t="s">
        <v>53</v>
      </c>
      <c r="AA27" s="18">
        <f ca="1">+IF(Z27=Derechos_peticion[[#This Row],[ESTADO]],1,0)</f>
        <v>1</v>
      </c>
      <c r="AD27" s="18" t="e">
        <f>+_xlfn.XLOOKUP(Derechos_peticion[[#This Row],[RADICADO ENTRADA]],$AF$6:$AF$13,$AF$6:$AF$13)</f>
        <v>#N/A</v>
      </c>
      <c r="AG27" s="18" t="s">
        <v>144</v>
      </c>
    </row>
    <row r="28" spans="1:33" hidden="1">
      <c r="A28" s="59" t="s">
        <v>145</v>
      </c>
      <c r="B28" s="60">
        <v>46027</v>
      </c>
      <c r="C28" s="61" t="s">
        <v>146</v>
      </c>
      <c r="D28" s="62" t="s">
        <v>147</v>
      </c>
      <c r="E28" s="63" t="s">
        <v>34</v>
      </c>
      <c r="F28" s="64">
        <v>46027</v>
      </c>
      <c r="G28" s="65">
        <v>46027</v>
      </c>
      <c r="H28" s="66" t="str">
        <f>+TEXT(Derechos_peticion[[#This Row],[FECHA ASIGNACIÓN AL GESTOR (GFGS)]],"MMMM YYYY")</f>
        <v>enero 2026</v>
      </c>
      <c r="I28" s="67" t="s">
        <v>125</v>
      </c>
      <c r="J28" s="59">
        <f>+_xlfn.XLOOKUP(Derechos_peticion[[#This Row],[TIPO DE COMUNICACIÓN]],Desplegables!$A$2:$A$9,Desplegables!$C$2:$C$9)</f>
        <v>12</v>
      </c>
      <c r="K28" s="68">
        <f>IFERROR(WORKDAY(Derechos_peticion[[#This Row],[FECHA RADICADO ENTRADA MME]],Derechos_peticion[[#This Row],[PLAZO (días)]],Desplegables!$G$2:$G$19),"Diligenciar plazo")</f>
        <v>46044</v>
      </c>
      <c r="L28" s="64"/>
      <c r="M28" s="67" t="s">
        <v>125</v>
      </c>
      <c r="N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 s="69" t="s">
        <v>36</v>
      </c>
      <c r="P28" s="65">
        <v>46027</v>
      </c>
      <c r="Q28" s="69" t="s">
        <v>36</v>
      </c>
      <c r="R28" s="65" t="s">
        <v>36</v>
      </c>
      <c r="S28" s="71" t="s">
        <v>148</v>
      </c>
      <c r="T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 s="73" t="str">
        <f>IF(Derechos_peticion[[#This Row],[DÍAS DE RESPUESTA]]="","SI",IF(ISNUMBER(Derechos_peticion[[#This Row],[PLAZO (días)]]),IF(Derechos_peticion[[#This Row],[DÍAS DE RESPUESTA]]&lt;=Derechos_peticion[[#This Row],[PLAZO (días)]],"SI","NO"),"Diligencia plazo"))</f>
        <v>SI</v>
      </c>
      <c r="V28" s="74">
        <f>Derechos_peticion[[#This Row],[FECHA ASIGNACIÓN AL GESTOR (GFGS)]]-Derechos_peticion[[#This Row],[FECHA RADICADO ENTRADA MME]]</f>
        <v>0</v>
      </c>
      <c r="W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 s="18" t="s">
        <v>53</v>
      </c>
      <c r="AA28" s="18">
        <f ca="1">+IF(Z28=Derechos_peticion[[#This Row],[ESTADO]],1,0)</f>
        <v>1</v>
      </c>
      <c r="AD28" s="18" t="e">
        <f>+_xlfn.XLOOKUP(Derechos_peticion[[#This Row],[RADICADO ENTRADA]],$AF$6:$AF$13,$AF$6:$AF$13)</f>
        <v>#N/A</v>
      </c>
      <c r="AG28" s="18" t="s">
        <v>149</v>
      </c>
    </row>
    <row r="29" spans="1:33" hidden="1">
      <c r="A29" s="59" t="s">
        <v>150</v>
      </c>
      <c r="B29" s="60">
        <v>46027</v>
      </c>
      <c r="C29" s="61" t="s">
        <v>151</v>
      </c>
      <c r="D29" s="62" t="s">
        <v>152</v>
      </c>
      <c r="E29" s="63" t="s">
        <v>34</v>
      </c>
      <c r="F29" s="64">
        <v>46027</v>
      </c>
      <c r="G29" s="65">
        <v>46027</v>
      </c>
      <c r="H29" s="66" t="str">
        <f>+TEXT(Derechos_peticion[[#This Row],[FECHA ASIGNACIÓN AL GESTOR (GFGS)]],"MMMM YYYY")</f>
        <v>enero 2026</v>
      </c>
      <c r="I29" s="67" t="s">
        <v>125</v>
      </c>
      <c r="J29" s="59">
        <f>+_xlfn.XLOOKUP(Derechos_peticion[[#This Row],[TIPO DE COMUNICACIÓN]],Desplegables!$A$2:$A$9,Desplegables!$C$2:$C$9)</f>
        <v>12</v>
      </c>
      <c r="K29" s="68">
        <f>IFERROR(WORKDAY(Derechos_peticion[[#This Row],[FECHA RADICADO ENTRADA MME]],Derechos_peticion[[#This Row],[PLAZO (días)]],Desplegables!$G$2:$G$19),"Diligenciar plazo")</f>
        <v>46044</v>
      </c>
      <c r="L29" s="64"/>
      <c r="M29" s="67" t="s">
        <v>125</v>
      </c>
      <c r="N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 s="69" t="s">
        <v>36</v>
      </c>
      <c r="P29" s="65">
        <v>46027</v>
      </c>
      <c r="Q29" s="69" t="s">
        <v>36</v>
      </c>
      <c r="R29" s="65" t="s">
        <v>36</v>
      </c>
      <c r="S29" s="71" t="s">
        <v>153</v>
      </c>
      <c r="T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 s="73" t="str">
        <f>IF(Derechos_peticion[[#This Row],[DÍAS DE RESPUESTA]]="","SI",IF(ISNUMBER(Derechos_peticion[[#This Row],[PLAZO (días)]]),IF(Derechos_peticion[[#This Row],[DÍAS DE RESPUESTA]]&lt;=Derechos_peticion[[#This Row],[PLAZO (días)]],"SI","NO"),"Diligencia plazo"))</f>
        <v>SI</v>
      </c>
      <c r="V29" s="74">
        <f>Derechos_peticion[[#This Row],[FECHA ASIGNACIÓN AL GESTOR (GFGS)]]-Derechos_peticion[[#This Row],[FECHA RADICADO ENTRADA MME]]</f>
        <v>0</v>
      </c>
      <c r="W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 s="18" t="s">
        <v>53</v>
      </c>
      <c r="AA29" s="18">
        <f ca="1">+IF(Z29=Derechos_peticion[[#This Row],[ESTADO]],1,0)</f>
        <v>1</v>
      </c>
      <c r="AD29" s="18" t="e">
        <f>+_xlfn.XLOOKUP(Derechos_peticion[[#This Row],[RADICADO ENTRADA]],$AF$6:$AF$13,$AF$6:$AF$13)</f>
        <v>#N/A</v>
      </c>
      <c r="AG29" s="18" t="s">
        <v>154</v>
      </c>
    </row>
    <row r="30" spans="1:33" hidden="1">
      <c r="A30" s="59" t="s">
        <v>155</v>
      </c>
      <c r="B30" s="60">
        <v>46028</v>
      </c>
      <c r="C30" s="61" t="s">
        <v>156</v>
      </c>
      <c r="D30" s="62" t="s">
        <v>157</v>
      </c>
      <c r="E30" s="63" t="s">
        <v>34</v>
      </c>
      <c r="F30" s="64">
        <v>46028</v>
      </c>
      <c r="G30" s="65">
        <v>46028</v>
      </c>
      <c r="H30" s="66" t="str">
        <f>+TEXT(Derechos_peticion[[#This Row],[FECHA ASIGNACIÓN AL GESTOR (GFGS)]],"MMMM YYYY")</f>
        <v>enero 2026</v>
      </c>
      <c r="I30" s="67" t="s">
        <v>93</v>
      </c>
      <c r="J30" s="59">
        <f>+_xlfn.XLOOKUP(Derechos_peticion[[#This Row],[TIPO DE COMUNICACIÓN]],Desplegables!$A$2:$A$9,Desplegables!$C$2:$C$9)</f>
        <v>12</v>
      </c>
      <c r="K30" s="68">
        <f>IFERROR(WORKDAY(Derechos_peticion[[#This Row],[FECHA RADICADO ENTRADA MME]],Derechos_peticion[[#This Row],[PLAZO (días)]],Desplegables!$G$2:$G$19),"Diligenciar plazo")</f>
        <v>46045</v>
      </c>
      <c r="L30" s="64"/>
      <c r="M30" s="67"/>
      <c r="N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 s="69" t="s">
        <v>158</v>
      </c>
      <c r="P30" s="65">
        <v>46029</v>
      </c>
      <c r="Q30" s="69" t="s">
        <v>36</v>
      </c>
      <c r="R30" s="65" t="s">
        <v>36</v>
      </c>
      <c r="S30" s="71"/>
      <c r="T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 s="73" t="str">
        <f>IF(Derechos_peticion[[#This Row],[DÍAS DE RESPUESTA]]="","SI",IF(ISNUMBER(Derechos_peticion[[#This Row],[PLAZO (días)]]),IF(Derechos_peticion[[#This Row],[DÍAS DE RESPUESTA]]&lt;=Derechos_peticion[[#This Row],[PLAZO (días)]],"SI","NO"),"Diligencia plazo"))</f>
        <v>SI</v>
      </c>
      <c r="V30" s="74">
        <f>Derechos_peticion[[#This Row],[FECHA ASIGNACIÓN AL GESTOR (GFGS)]]-Derechos_peticion[[#This Row],[FECHA RADICADO ENTRADA MME]]</f>
        <v>0</v>
      </c>
      <c r="W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 s="18" t="s">
        <v>53</v>
      </c>
      <c r="AA30" s="18">
        <f ca="1">+IF(Z30=Derechos_peticion[[#This Row],[ESTADO]],1,0)</f>
        <v>1</v>
      </c>
      <c r="AD30" s="18" t="e">
        <f>+_xlfn.XLOOKUP(Derechos_peticion[[#This Row],[RADICADO ENTRADA]],$AF$6:$AF$13,$AF$6:$AF$13)</f>
        <v>#N/A</v>
      </c>
      <c r="AG30" s="18" t="s">
        <v>159</v>
      </c>
    </row>
    <row r="31" spans="1:33" hidden="1">
      <c r="A31" s="59" t="s">
        <v>160</v>
      </c>
      <c r="B31" s="60">
        <v>46028</v>
      </c>
      <c r="C31" s="61" t="s">
        <v>161</v>
      </c>
      <c r="D31" s="62" t="s">
        <v>162</v>
      </c>
      <c r="E31" s="63" t="s">
        <v>34</v>
      </c>
      <c r="F31" s="64">
        <v>46028</v>
      </c>
      <c r="G31" s="65">
        <v>46028</v>
      </c>
      <c r="H31" s="66" t="str">
        <f>+TEXT(Derechos_peticion[[#This Row],[FECHA ASIGNACIÓN AL GESTOR (GFGS)]],"MMMM YYYY")</f>
        <v>enero 2026</v>
      </c>
      <c r="I31" s="67" t="s">
        <v>125</v>
      </c>
      <c r="J31" s="59">
        <f>+_xlfn.XLOOKUP(Derechos_peticion[[#This Row],[TIPO DE COMUNICACIÓN]],Desplegables!$A$2:$A$9,Desplegables!$C$2:$C$9)</f>
        <v>12</v>
      </c>
      <c r="K31" s="68">
        <f>IFERROR(WORKDAY(Derechos_peticion[[#This Row],[FECHA RADICADO ENTRADA MME]],Derechos_peticion[[#This Row],[PLAZO (días)]],Desplegables!$G$2:$G$19),"Diligenciar plazo")</f>
        <v>46045</v>
      </c>
      <c r="L31" s="64"/>
      <c r="M31" s="67" t="s">
        <v>125</v>
      </c>
      <c r="N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 s="69" t="s">
        <v>36</v>
      </c>
      <c r="P31" s="65">
        <v>46029</v>
      </c>
      <c r="Q31" s="69" t="s">
        <v>36</v>
      </c>
      <c r="R31" s="65" t="s">
        <v>36</v>
      </c>
      <c r="S31" s="71" t="s">
        <v>163</v>
      </c>
      <c r="T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1" s="73" t="str">
        <f>IF(Derechos_peticion[[#This Row],[DÍAS DE RESPUESTA]]="","SI",IF(ISNUMBER(Derechos_peticion[[#This Row],[PLAZO (días)]]),IF(Derechos_peticion[[#This Row],[DÍAS DE RESPUESTA]]&lt;=Derechos_peticion[[#This Row],[PLAZO (días)]],"SI","NO"),"Diligencia plazo"))</f>
        <v>SI</v>
      </c>
      <c r="V31" s="74">
        <f>Derechos_peticion[[#This Row],[FECHA ASIGNACIÓN AL GESTOR (GFGS)]]-Derechos_peticion[[#This Row],[FECHA RADICADO ENTRADA MME]]</f>
        <v>0</v>
      </c>
      <c r="W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 s="18" t="s">
        <v>53</v>
      </c>
      <c r="AA31" s="18">
        <f ca="1">+IF(Z31=Derechos_peticion[[#This Row],[ESTADO]],1,0)</f>
        <v>1</v>
      </c>
      <c r="AD31" s="18" t="e">
        <f>+_xlfn.XLOOKUP(Derechos_peticion[[#This Row],[RADICADO ENTRADA]],$AF$6:$AF$13,$AF$6:$AF$13)</f>
        <v>#N/A</v>
      </c>
      <c r="AG31" s="18" t="s">
        <v>164</v>
      </c>
    </row>
    <row r="32" spans="1:33" hidden="1">
      <c r="A32" s="59" t="s">
        <v>77</v>
      </c>
      <c r="B32" s="60">
        <v>46028</v>
      </c>
      <c r="C32" s="61" t="s">
        <v>165</v>
      </c>
      <c r="D32" s="62" t="s">
        <v>166</v>
      </c>
      <c r="E32" s="63" t="s">
        <v>92</v>
      </c>
      <c r="F32" s="64">
        <v>46028</v>
      </c>
      <c r="G32" s="65">
        <v>46028</v>
      </c>
      <c r="H32" s="66" t="str">
        <f>+TEXT(Derechos_peticion[[#This Row],[FECHA ASIGNACIÓN AL GESTOR (GFGS)]],"MMMM YYYY")</f>
        <v>enero 2026</v>
      </c>
      <c r="I32" s="67" t="s">
        <v>93</v>
      </c>
      <c r="J32" s="59">
        <f>+_xlfn.XLOOKUP(Derechos_peticion[[#This Row],[TIPO DE COMUNICACIÓN]],Desplegables!$A$2:$A$9,Desplegables!$C$2:$C$9)</f>
        <v>12</v>
      </c>
      <c r="K32" s="68">
        <f>IFERROR(WORKDAY(Derechos_peticion[[#This Row],[FECHA RADICADO ENTRADA MME]],Derechos_peticion[[#This Row],[PLAZO (días)]],Desplegables!$G$2:$G$19),"Diligenciar plazo")</f>
        <v>46045</v>
      </c>
      <c r="L32" s="64"/>
      <c r="M32" s="67"/>
      <c r="N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 s="69" t="s">
        <v>167</v>
      </c>
      <c r="P32" s="65">
        <v>46028</v>
      </c>
      <c r="Q32" s="69" t="s">
        <v>36</v>
      </c>
      <c r="R32" s="65" t="s">
        <v>36</v>
      </c>
      <c r="S32" s="71"/>
      <c r="T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2" s="73" t="str">
        <f>IF(Derechos_peticion[[#This Row],[DÍAS DE RESPUESTA]]="","SI",IF(ISNUMBER(Derechos_peticion[[#This Row],[PLAZO (días)]]),IF(Derechos_peticion[[#This Row],[DÍAS DE RESPUESTA]]&lt;=Derechos_peticion[[#This Row],[PLAZO (días)]],"SI","NO"),"Diligencia plazo"))</f>
        <v>SI</v>
      </c>
      <c r="V32" s="74">
        <f>Derechos_peticion[[#This Row],[FECHA ASIGNACIÓN AL GESTOR (GFGS)]]-Derechos_peticion[[#This Row],[FECHA RADICADO ENTRADA MME]]</f>
        <v>0</v>
      </c>
      <c r="W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 s="18" t="s">
        <v>53</v>
      </c>
      <c r="AA32" s="18">
        <f ca="1">+IF(Z32=Derechos_peticion[[#This Row],[ESTADO]],1,0)</f>
        <v>1</v>
      </c>
      <c r="AD32" s="18" t="e">
        <f>+_xlfn.XLOOKUP(Derechos_peticion[[#This Row],[RADICADO ENTRADA]],$AF$6:$AF$13,$AF$6:$AF$13)</f>
        <v>#N/A</v>
      </c>
      <c r="AG32" s="18" t="s">
        <v>168</v>
      </c>
    </row>
    <row r="33" spans="1:33" hidden="1">
      <c r="A33" s="59" t="s">
        <v>83</v>
      </c>
      <c r="B33" s="60">
        <v>46028</v>
      </c>
      <c r="C33" s="61" t="s">
        <v>128</v>
      </c>
      <c r="D33" s="62" t="s">
        <v>169</v>
      </c>
      <c r="E33" s="63" t="s">
        <v>92</v>
      </c>
      <c r="F33" s="64">
        <v>46028</v>
      </c>
      <c r="G33" s="65">
        <v>46028</v>
      </c>
      <c r="H33" s="66" t="str">
        <f>+TEXT(Derechos_peticion[[#This Row],[FECHA ASIGNACIÓN AL GESTOR (GFGS)]],"MMMM YYYY")</f>
        <v>enero 2026</v>
      </c>
      <c r="I33" s="67" t="s">
        <v>93</v>
      </c>
      <c r="J33" s="59">
        <f>+_xlfn.XLOOKUP(Derechos_peticion[[#This Row],[TIPO DE COMUNICACIÓN]],Desplegables!$A$2:$A$9,Desplegables!$C$2:$C$9)</f>
        <v>12</v>
      </c>
      <c r="K33" s="68">
        <f>IFERROR(WORKDAY(Derechos_peticion[[#This Row],[FECHA RADICADO ENTRADA MME]],Derechos_peticion[[#This Row],[PLAZO (días)]],Desplegables!$G$2:$G$19),"Diligenciar plazo")</f>
        <v>46045</v>
      </c>
      <c r="L33" s="64"/>
      <c r="M33" s="67"/>
      <c r="N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 s="69" t="s">
        <v>170</v>
      </c>
      <c r="P33" s="65">
        <v>46028</v>
      </c>
      <c r="Q33" s="69" t="s">
        <v>36</v>
      </c>
      <c r="R33" s="65" t="s">
        <v>36</v>
      </c>
      <c r="S33" s="71"/>
      <c r="T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 s="73" t="str">
        <f>IF(Derechos_peticion[[#This Row],[DÍAS DE RESPUESTA]]="","SI",IF(ISNUMBER(Derechos_peticion[[#This Row],[PLAZO (días)]]),IF(Derechos_peticion[[#This Row],[DÍAS DE RESPUESTA]]&lt;=Derechos_peticion[[#This Row],[PLAZO (días)]],"SI","NO"),"Diligencia plazo"))</f>
        <v>SI</v>
      </c>
      <c r="V33" s="74">
        <f>Derechos_peticion[[#This Row],[FECHA ASIGNACIÓN AL GESTOR (GFGS)]]-Derechos_peticion[[#This Row],[FECHA RADICADO ENTRADA MME]]</f>
        <v>0</v>
      </c>
      <c r="W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 s="18" t="s">
        <v>53</v>
      </c>
      <c r="AA33" s="18">
        <f ca="1">+IF(Z33=Derechos_peticion[[#This Row],[ESTADO]],1,0)</f>
        <v>1</v>
      </c>
      <c r="AD33" s="18" t="e">
        <f>+_xlfn.XLOOKUP(Derechos_peticion[[#This Row],[RADICADO ENTRADA]],$AF$6:$AF$13,$AF$6:$AF$13)</f>
        <v>#N/A</v>
      </c>
      <c r="AG33" s="18" t="s">
        <v>171</v>
      </c>
    </row>
    <row r="34" spans="1:33" hidden="1">
      <c r="A34" s="59" t="s">
        <v>89</v>
      </c>
      <c r="B34" s="60">
        <v>46028</v>
      </c>
      <c r="C34" s="61" t="s">
        <v>172</v>
      </c>
      <c r="D34" s="62" t="s">
        <v>173</v>
      </c>
      <c r="E34" s="63" t="s">
        <v>92</v>
      </c>
      <c r="F34" s="64">
        <v>46028</v>
      </c>
      <c r="G34" s="65">
        <v>46028</v>
      </c>
      <c r="H34" s="66" t="str">
        <f>+TEXT(Derechos_peticion[[#This Row],[FECHA ASIGNACIÓN AL GESTOR (GFGS)]],"MMMM YYYY")</f>
        <v>enero 2026</v>
      </c>
      <c r="I34" s="67" t="s">
        <v>93</v>
      </c>
      <c r="J34" s="59">
        <f>+_xlfn.XLOOKUP(Derechos_peticion[[#This Row],[TIPO DE COMUNICACIÓN]],Desplegables!$A$2:$A$9,Desplegables!$C$2:$C$9)</f>
        <v>12</v>
      </c>
      <c r="K34" s="68">
        <f>IFERROR(WORKDAY(Derechos_peticion[[#This Row],[FECHA RADICADO ENTRADA MME]],Derechos_peticion[[#This Row],[PLAZO (días)]],Desplegables!$G$2:$G$19),"Diligenciar plazo")</f>
        <v>46045</v>
      </c>
      <c r="L34" s="64"/>
      <c r="M34" s="67"/>
      <c r="N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 s="69" t="s">
        <v>174</v>
      </c>
      <c r="P34" s="65">
        <v>46028</v>
      </c>
      <c r="Q34" s="69" t="s">
        <v>36</v>
      </c>
      <c r="R34" s="65" t="s">
        <v>36</v>
      </c>
      <c r="S34" s="71"/>
      <c r="T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4" s="73" t="str">
        <f>IF(Derechos_peticion[[#This Row],[DÍAS DE RESPUESTA]]="","SI",IF(ISNUMBER(Derechos_peticion[[#This Row],[PLAZO (días)]]),IF(Derechos_peticion[[#This Row],[DÍAS DE RESPUESTA]]&lt;=Derechos_peticion[[#This Row],[PLAZO (días)]],"SI","NO"),"Diligencia plazo"))</f>
        <v>SI</v>
      </c>
      <c r="V34" s="74">
        <f>Derechos_peticion[[#This Row],[FECHA ASIGNACIÓN AL GESTOR (GFGS)]]-Derechos_peticion[[#This Row],[FECHA RADICADO ENTRADA MME]]</f>
        <v>0</v>
      </c>
      <c r="W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 s="18" t="s">
        <v>53</v>
      </c>
      <c r="AA34" s="18">
        <f ca="1">+IF(Z34=Derechos_peticion[[#This Row],[ESTADO]],1,0)</f>
        <v>1</v>
      </c>
      <c r="AD34" s="18" t="e">
        <f>+_xlfn.XLOOKUP(Derechos_peticion[[#This Row],[RADICADO ENTRADA]],$AF$6:$AF$13,$AF$6:$AF$13)</f>
        <v>#N/A</v>
      </c>
      <c r="AG34" s="18" t="s">
        <v>175</v>
      </c>
    </row>
    <row r="35" spans="1:33" hidden="1">
      <c r="A35" s="59" t="s">
        <v>176</v>
      </c>
      <c r="B35" s="60">
        <v>46028</v>
      </c>
      <c r="C35" s="61" t="s">
        <v>177</v>
      </c>
      <c r="D35" s="62" t="s">
        <v>178</v>
      </c>
      <c r="E35" s="63" t="s">
        <v>34</v>
      </c>
      <c r="F35" s="64">
        <v>46028</v>
      </c>
      <c r="G35" s="65">
        <v>46028</v>
      </c>
      <c r="H35" s="66" t="str">
        <f>+TEXT(Derechos_peticion[[#This Row],[FECHA ASIGNACIÓN AL GESTOR (GFGS)]],"MMMM YYYY")</f>
        <v>enero 2026</v>
      </c>
      <c r="I35" s="67" t="s">
        <v>125</v>
      </c>
      <c r="J35" s="59">
        <f>+_xlfn.XLOOKUP(Derechos_peticion[[#This Row],[TIPO DE COMUNICACIÓN]],Desplegables!$A$2:$A$9,Desplegables!$C$2:$C$9)</f>
        <v>12</v>
      </c>
      <c r="K35" s="68">
        <f>IFERROR(WORKDAY(Derechos_peticion[[#This Row],[FECHA RADICADO ENTRADA MME]],Derechos_peticion[[#This Row],[PLAZO (días)]],Desplegables!$G$2:$G$19),"Diligenciar plazo")</f>
        <v>46045</v>
      </c>
      <c r="L35" s="64"/>
      <c r="M35" s="67" t="s">
        <v>125</v>
      </c>
      <c r="N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 s="69" t="s">
        <v>36</v>
      </c>
      <c r="P35" s="65">
        <v>46029</v>
      </c>
      <c r="Q35" s="69" t="s">
        <v>36</v>
      </c>
      <c r="R35" s="65" t="s">
        <v>36</v>
      </c>
      <c r="S35" s="71" t="s">
        <v>179</v>
      </c>
      <c r="T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 s="73" t="str">
        <f>IF(Derechos_peticion[[#This Row],[DÍAS DE RESPUESTA]]="","SI",IF(ISNUMBER(Derechos_peticion[[#This Row],[PLAZO (días)]]),IF(Derechos_peticion[[#This Row],[DÍAS DE RESPUESTA]]&lt;=Derechos_peticion[[#This Row],[PLAZO (días)]],"SI","NO"),"Diligencia plazo"))</f>
        <v>SI</v>
      </c>
      <c r="V35" s="74">
        <f>Derechos_peticion[[#This Row],[FECHA ASIGNACIÓN AL GESTOR (GFGS)]]-Derechos_peticion[[#This Row],[FECHA RADICADO ENTRADA MME]]</f>
        <v>0</v>
      </c>
      <c r="W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 s="18" t="s">
        <v>53</v>
      </c>
      <c r="AA35" s="18">
        <f ca="1">+IF(Z35=Derechos_peticion[[#This Row],[ESTADO]],1,0)</f>
        <v>1</v>
      </c>
      <c r="AD35" s="18" t="e">
        <f>+_xlfn.XLOOKUP(Derechos_peticion[[#This Row],[RADICADO ENTRADA]],$AF$6:$AF$13,$AF$6:$AF$13)</f>
        <v>#N/A</v>
      </c>
      <c r="AG35" s="18" t="s">
        <v>180</v>
      </c>
    </row>
    <row r="36" spans="1:33" hidden="1">
      <c r="A36" s="59" t="s">
        <v>95</v>
      </c>
      <c r="B36" s="60">
        <v>46029</v>
      </c>
      <c r="C36" s="61" t="s">
        <v>181</v>
      </c>
      <c r="D36" s="62" t="s">
        <v>182</v>
      </c>
      <c r="E36" s="63" t="s">
        <v>92</v>
      </c>
      <c r="F36" s="64">
        <v>46029</v>
      </c>
      <c r="G36" s="65">
        <v>46029</v>
      </c>
      <c r="H36" s="66" t="str">
        <f>+TEXT(Derechos_peticion[[#This Row],[FECHA ASIGNACIÓN AL GESTOR (GFGS)]],"MMMM YYYY")</f>
        <v>enero 2026</v>
      </c>
      <c r="I36" s="67" t="s">
        <v>93</v>
      </c>
      <c r="J36" s="59">
        <f>+_xlfn.XLOOKUP(Derechos_peticion[[#This Row],[TIPO DE COMUNICACIÓN]],Desplegables!$A$2:$A$9,Desplegables!$C$2:$C$9)</f>
        <v>12</v>
      </c>
      <c r="K36" s="68">
        <f>IFERROR(WORKDAY(Derechos_peticion[[#This Row],[FECHA RADICADO ENTRADA MME]],Derechos_peticion[[#This Row],[PLAZO (días)]],Desplegables!$G$2:$G$19),"Diligenciar plazo")</f>
        <v>46048</v>
      </c>
      <c r="L36" s="64"/>
      <c r="M36" s="67"/>
      <c r="N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 s="69" t="s">
        <v>183</v>
      </c>
      <c r="P36" s="65">
        <v>46029</v>
      </c>
      <c r="Q36" s="69" t="s">
        <v>36</v>
      </c>
      <c r="R36" s="65" t="s">
        <v>36</v>
      </c>
      <c r="S36" s="71"/>
      <c r="T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 s="73" t="str">
        <f>IF(Derechos_peticion[[#This Row],[DÍAS DE RESPUESTA]]="","SI",IF(ISNUMBER(Derechos_peticion[[#This Row],[PLAZO (días)]]),IF(Derechos_peticion[[#This Row],[DÍAS DE RESPUESTA]]&lt;=Derechos_peticion[[#This Row],[PLAZO (días)]],"SI","NO"),"Diligencia plazo"))</f>
        <v>SI</v>
      </c>
      <c r="V36" s="74">
        <f>Derechos_peticion[[#This Row],[FECHA ASIGNACIÓN AL GESTOR (GFGS)]]-Derechos_peticion[[#This Row],[FECHA RADICADO ENTRADA MME]]</f>
        <v>0</v>
      </c>
      <c r="W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 s="18" t="s">
        <v>53</v>
      </c>
      <c r="AA36" s="18">
        <f ca="1">+IF(Z36=Derechos_peticion[[#This Row],[ESTADO]],1,0)</f>
        <v>1</v>
      </c>
      <c r="AD36" s="18" t="e">
        <f>+_xlfn.XLOOKUP(Derechos_peticion[[#This Row],[RADICADO ENTRADA]],$AF$6:$AF$13,$AF$6:$AF$13)</f>
        <v>#N/A</v>
      </c>
      <c r="AG36" s="18" t="s">
        <v>184</v>
      </c>
    </row>
    <row r="37" spans="1:33" hidden="1">
      <c r="A37" s="59" t="s">
        <v>96</v>
      </c>
      <c r="B37" s="60">
        <v>46029</v>
      </c>
      <c r="C37" s="61" t="s">
        <v>185</v>
      </c>
      <c r="D37" s="62" t="s">
        <v>186</v>
      </c>
      <c r="E37" s="63" t="s">
        <v>92</v>
      </c>
      <c r="F37" s="64">
        <v>46029</v>
      </c>
      <c r="G37" s="65">
        <v>46029</v>
      </c>
      <c r="H37" s="66" t="str">
        <f>+TEXT(Derechos_peticion[[#This Row],[FECHA ASIGNACIÓN AL GESTOR (GFGS)]],"MMMM YYYY")</f>
        <v>enero 2026</v>
      </c>
      <c r="I37" s="67" t="s">
        <v>93</v>
      </c>
      <c r="J37" s="59">
        <f>+_xlfn.XLOOKUP(Derechos_peticion[[#This Row],[TIPO DE COMUNICACIÓN]],Desplegables!$A$2:$A$9,Desplegables!$C$2:$C$9)</f>
        <v>12</v>
      </c>
      <c r="K37" s="68">
        <f>IFERROR(WORKDAY(Derechos_peticion[[#This Row],[FECHA RADICADO ENTRADA MME]],Derechos_peticion[[#This Row],[PLAZO (días)]],Desplegables!$G$2:$G$19),"Diligenciar plazo")</f>
        <v>46048</v>
      </c>
      <c r="L37" s="64"/>
      <c r="M37" s="67"/>
      <c r="N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 s="69" t="s">
        <v>187</v>
      </c>
      <c r="P37" s="65">
        <v>46029</v>
      </c>
      <c r="Q37" s="69" t="s">
        <v>36</v>
      </c>
      <c r="R37" s="65" t="s">
        <v>36</v>
      </c>
      <c r="S37" s="71"/>
      <c r="T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 s="73" t="str">
        <f>IF(Derechos_peticion[[#This Row],[DÍAS DE RESPUESTA]]="","SI",IF(ISNUMBER(Derechos_peticion[[#This Row],[PLAZO (días)]]),IF(Derechos_peticion[[#This Row],[DÍAS DE RESPUESTA]]&lt;=Derechos_peticion[[#This Row],[PLAZO (días)]],"SI","NO"),"Diligencia plazo"))</f>
        <v>SI</v>
      </c>
      <c r="V37" s="74">
        <f>Derechos_peticion[[#This Row],[FECHA ASIGNACIÓN AL GESTOR (GFGS)]]-Derechos_peticion[[#This Row],[FECHA RADICADO ENTRADA MME]]</f>
        <v>0</v>
      </c>
      <c r="W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 s="18" t="s">
        <v>53</v>
      </c>
      <c r="AA37" s="18">
        <f ca="1">+IF(Z37=Derechos_peticion[[#This Row],[ESTADO]],1,0)</f>
        <v>1</v>
      </c>
      <c r="AD37" s="18" t="e">
        <f>+_xlfn.XLOOKUP(Derechos_peticion[[#This Row],[RADICADO ENTRADA]],$AF$6:$AF$13,$AF$6:$AF$13)</f>
        <v>#N/A</v>
      </c>
      <c r="AG37" s="18" t="s">
        <v>188</v>
      </c>
    </row>
    <row r="38" spans="1:33" hidden="1">
      <c r="A38" s="59" t="s">
        <v>100</v>
      </c>
      <c r="B38" s="60">
        <v>46029</v>
      </c>
      <c r="C38" s="61" t="s">
        <v>189</v>
      </c>
      <c r="D38" s="62" t="s">
        <v>190</v>
      </c>
      <c r="E38" s="63" t="s">
        <v>92</v>
      </c>
      <c r="F38" s="64">
        <v>46029</v>
      </c>
      <c r="G38" s="65">
        <v>46029</v>
      </c>
      <c r="H38" s="66" t="str">
        <f>+TEXT(Derechos_peticion[[#This Row],[FECHA ASIGNACIÓN AL GESTOR (GFGS)]],"MMMM YYYY")</f>
        <v>enero 2026</v>
      </c>
      <c r="I38" s="67" t="s">
        <v>93</v>
      </c>
      <c r="J38" s="59">
        <f>+_xlfn.XLOOKUP(Derechos_peticion[[#This Row],[TIPO DE COMUNICACIÓN]],Desplegables!$A$2:$A$9,Desplegables!$C$2:$C$9)</f>
        <v>12</v>
      </c>
      <c r="K38" s="68">
        <f>IFERROR(WORKDAY(Derechos_peticion[[#This Row],[FECHA RADICADO ENTRADA MME]],Derechos_peticion[[#This Row],[PLAZO (días)]],Desplegables!$G$2:$G$19),"Diligenciar plazo")</f>
        <v>46048</v>
      </c>
      <c r="L38" s="64"/>
      <c r="M38" s="67"/>
      <c r="N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 s="69" t="s">
        <v>191</v>
      </c>
      <c r="P38" s="65">
        <v>46029</v>
      </c>
      <c r="Q38" s="69" t="s">
        <v>36</v>
      </c>
      <c r="R38" s="65" t="s">
        <v>36</v>
      </c>
      <c r="S38" s="71"/>
      <c r="T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8" s="73" t="str">
        <f>IF(Derechos_peticion[[#This Row],[DÍAS DE RESPUESTA]]="","SI",IF(ISNUMBER(Derechos_peticion[[#This Row],[PLAZO (días)]]),IF(Derechos_peticion[[#This Row],[DÍAS DE RESPUESTA]]&lt;=Derechos_peticion[[#This Row],[PLAZO (días)]],"SI","NO"),"Diligencia plazo"))</f>
        <v>SI</v>
      </c>
      <c r="V38" s="74">
        <f>Derechos_peticion[[#This Row],[FECHA ASIGNACIÓN AL GESTOR (GFGS)]]-Derechos_peticion[[#This Row],[FECHA RADICADO ENTRADA MME]]</f>
        <v>0</v>
      </c>
      <c r="W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 s="18" t="s">
        <v>53</v>
      </c>
      <c r="AA38" s="18">
        <f ca="1">+IF(Z38=Derechos_peticion[[#This Row],[ESTADO]],1,0)</f>
        <v>1</v>
      </c>
      <c r="AD38" s="18" t="e">
        <f>+_xlfn.XLOOKUP(Derechos_peticion[[#This Row],[RADICADO ENTRADA]],$AF$6:$AF$13,$AF$6:$AF$13)</f>
        <v>#N/A</v>
      </c>
      <c r="AG38" s="18" t="s">
        <v>192</v>
      </c>
    </row>
    <row r="39" spans="1:33" hidden="1">
      <c r="A39" s="59" t="s">
        <v>193</v>
      </c>
      <c r="B39" s="60">
        <v>46029</v>
      </c>
      <c r="C39" s="61" t="s">
        <v>194</v>
      </c>
      <c r="D39" s="62" t="s">
        <v>195</v>
      </c>
      <c r="E39" s="63" t="s">
        <v>34</v>
      </c>
      <c r="F39" s="64">
        <v>46029</v>
      </c>
      <c r="G39" s="65">
        <v>46029</v>
      </c>
      <c r="H39" s="66" t="str">
        <f>+TEXT(Derechos_peticion[[#This Row],[FECHA ASIGNACIÓN AL GESTOR (GFGS)]],"MMMM YYYY")</f>
        <v>enero 2026</v>
      </c>
      <c r="I39" s="67" t="s">
        <v>93</v>
      </c>
      <c r="J39" s="59">
        <f>+_xlfn.XLOOKUP(Derechos_peticion[[#This Row],[TIPO DE COMUNICACIÓN]],Desplegables!$A$2:$A$9,Desplegables!$C$2:$C$9)</f>
        <v>12</v>
      </c>
      <c r="K39" s="68">
        <f>IFERROR(WORKDAY(Derechos_peticion[[#This Row],[FECHA RADICADO ENTRADA MME]],Derechos_peticion[[#This Row],[PLAZO (días)]],Desplegables!$G$2:$G$19),"Diligenciar plazo")</f>
        <v>46048</v>
      </c>
      <c r="L39" s="64"/>
      <c r="M39" s="67"/>
      <c r="N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 s="69" t="s">
        <v>196</v>
      </c>
      <c r="P39" s="65">
        <v>46030</v>
      </c>
      <c r="Q39" s="69" t="s">
        <v>36</v>
      </c>
      <c r="R39" s="65" t="s">
        <v>36</v>
      </c>
      <c r="S39" s="71"/>
      <c r="T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9" s="73" t="str">
        <f>IF(Derechos_peticion[[#This Row],[DÍAS DE RESPUESTA]]="","SI",IF(ISNUMBER(Derechos_peticion[[#This Row],[PLAZO (días)]]),IF(Derechos_peticion[[#This Row],[DÍAS DE RESPUESTA]]&lt;=Derechos_peticion[[#This Row],[PLAZO (días)]],"SI","NO"),"Diligencia plazo"))</f>
        <v>SI</v>
      </c>
      <c r="V39" s="74">
        <f>Derechos_peticion[[#This Row],[FECHA ASIGNACIÓN AL GESTOR (GFGS)]]-Derechos_peticion[[#This Row],[FECHA RADICADO ENTRADA MME]]</f>
        <v>0</v>
      </c>
      <c r="W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 s="18" t="s">
        <v>53</v>
      </c>
      <c r="AA39" s="18">
        <f ca="1">+IF(Z39=Derechos_peticion[[#This Row],[ESTADO]],1,0)</f>
        <v>1</v>
      </c>
      <c r="AD39" s="18" t="e">
        <f>+_xlfn.XLOOKUP(Derechos_peticion[[#This Row],[RADICADO ENTRADA]],$AF$6:$AF$13,$AF$6:$AF$13)</f>
        <v>#N/A</v>
      </c>
      <c r="AG39" s="18" t="s">
        <v>197</v>
      </c>
    </row>
    <row r="40" spans="1:33" hidden="1">
      <c r="A40" s="59" t="s">
        <v>198</v>
      </c>
      <c r="B40" s="60">
        <v>46029</v>
      </c>
      <c r="C40" s="61" t="s">
        <v>199</v>
      </c>
      <c r="D40" s="62" t="s">
        <v>200</v>
      </c>
      <c r="E40" s="63" t="s">
        <v>34</v>
      </c>
      <c r="F40" s="64">
        <v>46029</v>
      </c>
      <c r="G40" s="65">
        <v>46029</v>
      </c>
      <c r="H40" s="66" t="str">
        <f>+TEXT(Derechos_peticion[[#This Row],[FECHA ASIGNACIÓN AL GESTOR (GFGS)]],"MMMM YYYY")</f>
        <v>enero 2026</v>
      </c>
      <c r="I40" s="67" t="s">
        <v>81</v>
      </c>
      <c r="J40" s="59">
        <f>+_xlfn.XLOOKUP(Derechos_peticion[[#This Row],[TIPO DE COMUNICACIÓN]],Desplegables!$A$2:$A$9,Desplegables!$C$2:$C$9)</f>
        <v>12</v>
      </c>
      <c r="K40" s="68">
        <f>IFERROR(WORKDAY(Derechos_peticion[[#This Row],[FECHA RADICADO ENTRADA MME]],Derechos_peticion[[#This Row],[PLAZO (días)]],Desplegables!$G$2:$G$19),"Diligenciar plazo")</f>
        <v>46048</v>
      </c>
      <c r="L40" s="64"/>
      <c r="M40" s="67"/>
      <c r="N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 s="69" t="s">
        <v>201</v>
      </c>
      <c r="P40" s="65">
        <v>46030</v>
      </c>
      <c r="Q40" s="69" t="s">
        <v>36</v>
      </c>
      <c r="R40" s="65" t="s">
        <v>36</v>
      </c>
      <c r="S40" s="71"/>
      <c r="T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 s="73" t="str">
        <f>IF(Derechos_peticion[[#This Row],[DÍAS DE RESPUESTA]]="","SI",IF(ISNUMBER(Derechos_peticion[[#This Row],[PLAZO (días)]]),IF(Derechos_peticion[[#This Row],[DÍAS DE RESPUESTA]]&lt;=Derechos_peticion[[#This Row],[PLAZO (días)]],"SI","NO"),"Diligencia plazo"))</f>
        <v>SI</v>
      </c>
      <c r="V40" s="74">
        <f>Derechos_peticion[[#This Row],[FECHA ASIGNACIÓN AL GESTOR (GFGS)]]-Derechos_peticion[[#This Row],[FECHA RADICADO ENTRADA MME]]</f>
        <v>0</v>
      </c>
      <c r="W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 s="18" t="s">
        <v>53</v>
      </c>
      <c r="AA40" s="18">
        <f ca="1">+IF(Z40=Derechos_peticion[[#This Row],[ESTADO]],1,0)</f>
        <v>1</v>
      </c>
      <c r="AD40" s="18" t="e">
        <f>+_xlfn.XLOOKUP(Derechos_peticion[[#This Row],[RADICADO ENTRADA]],$AF$6:$AF$13,$AF$6:$AF$13)</f>
        <v>#N/A</v>
      </c>
      <c r="AG40" s="18" t="s">
        <v>202</v>
      </c>
    </row>
    <row r="41" spans="1:33" hidden="1">
      <c r="A41" s="59" t="s">
        <v>203</v>
      </c>
      <c r="B41" s="60">
        <v>46030</v>
      </c>
      <c r="C41" s="61" t="s">
        <v>204</v>
      </c>
      <c r="D41" s="62" t="s">
        <v>205</v>
      </c>
      <c r="E41" s="63" t="s">
        <v>34</v>
      </c>
      <c r="F41" s="64">
        <v>46030</v>
      </c>
      <c r="G41" s="65">
        <v>46030</v>
      </c>
      <c r="H41" s="66" t="str">
        <f>+TEXT(Derechos_peticion[[#This Row],[FECHA ASIGNACIÓN AL GESTOR (GFGS)]],"MMMM YYYY")</f>
        <v>enero 2026</v>
      </c>
      <c r="I41" s="67" t="s">
        <v>93</v>
      </c>
      <c r="J41" s="59">
        <f>+_xlfn.XLOOKUP(Derechos_peticion[[#This Row],[TIPO DE COMUNICACIÓN]],Desplegables!$A$2:$A$9,Desplegables!$C$2:$C$9)</f>
        <v>12</v>
      </c>
      <c r="K41" s="68">
        <f>IFERROR(WORKDAY(Derechos_peticion[[#This Row],[FECHA RADICADO ENTRADA MME]],Derechos_peticion[[#This Row],[PLAZO (días)]],Desplegables!$G$2:$G$19),"Diligenciar plazo")</f>
        <v>46049</v>
      </c>
      <c r="L41" s="64"/>
      <c r="M41" s="67"/>
      <c r="N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 s="69" t="s">
        <v>206</v>
      </c>
      <c r="P41" s="65">
        <v>46036</v>
      </c>
      <c r="Q41" s="69" t="s">
        <v>207</v>
      </c>
      <c r="R41" s="65">
        <v>46035</v>
      </c>
      <c r="S41" s="71" t="s">
        <v>67</v>
      </c>
      <c r="T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 s="73" t="str">
        <f>IF(Derechos_peticion[[#This Row],[DÍAS DE RESPUESTA]]="","SI",IF(ISNUMBER(Derechos_peticion[[#This Row],[PLAZO (días)]]),IF(Derechos_peticion[[#This Row],[DÍAS DE RESPUESTA]]&lt;=Derechos_peticion[[#This Row],[PLAZO (días)]],"SI","NO"),"Diligencia plazo"))</f>
        <v>SI</v>
      </c>
      <c r="V41" s="74">
        <f>Derechos_peticion[[#This Row],[FECHA ASIGNACIÓN AL GESTOR (GFGS)]]-Derechos_peticion[[#This Row],[FECHA RADICADO ENTRADA MME]]</f>
        <v>0</v>
      </c>
      <c r="W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1" s="18" t="s">
        <v>53</v>
      </c>
      <c r="AA41" s="18">
        <f ca="1">+IF(Z41=Derechos_peticion[[#This Row],[ESTADO]],1,0)</f>
        <v>1</v>
      </c>
      <c r="AD41" s="18" t="e">
        <f>+_xlfn.XLOOKUP(Derechos_peticion[[#This Row],[RADICADO ENTRADA]],$AF$6:$AF$13,$AF$6:$AF$13)</f>
        <v>#N/A</v>
      </c>
      <c r="AG41" s="18" t="s">
        <v>208</v>
      </c>
    </row>
    <row r="42" spans="1:33" hidden="1">
      <c r="A42" s="59" t="s">
        <v>209</v>
      </c>
      <c r="B42" s="60">
        <v>46028</v>
      </c>
      <c r="C42" s="61" t="s">
        <v>210</v>
      </c>
      <c r="D42" s="62" t="s">
        <v>211</v>
      </c>
      <c r="E42" s="63" t="s">
        <v>34</v>
      </c>
      <c r="F42" s="64">
        <v>46028</v>
      </c>
      <c r="G42" s="65">
        <v>46031</v>
      </c>
      <c r="H42" s="66" t="str">
        <f>+TEXT(Derechos_peticion[[#This Row],[FECHA ASIGNACIÓN AL GESTOR (GFGS)]],"MMMM YYYY")</f>
        <v>enero 2026</v>
      </c>
      <c r="I42" s="67" t="s">
        <v>93</v>
      </c>
      <c r="J42" s="59">
        <f>+_xlfn.XLOOKUP(Derechos_peticion[[#This Row],[TIPO DE COMUNICACIÓN]],Desplegables!$A$2:$A$9,Desplegables!$C$2:$C$9)</f>
        <v>12</v>
      </c>
      <c r="K42" s="68">
        <f>IFERROR(WORKDAY(Derechos_peticion[[#This Row],[FECHA RADICADO ENTRADA MME]],Derechos_peticion[[#This Row],[PLAZO (días)]],Desplegables!$G$2:$G$19),"Diligenciar plazo")</f>
        <v>46045</v>
      </c>
      <c r="L42" s="64"/>
      <c r="M42" s="67"/>
      <c r="N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 s="69" t="s">
        <v>212</v>
      </c>
      <c r="P42" s="65">
        <v>46037</v>
      </c>
      <c r="Q42" s="69" t="s">
        <v>213</v>
      </c>
      <c r="R42" s="65">
        <v>46036</v>
      </c>
      <c r="S42" s="71" t="s">
        <v>67</v>
      </c>
      <c r="T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 s="73" t="str">
        <f>IF(Derechos_peticion[[#This Row],[DÍAS DE RESPUESTA]]="","SI",IF(ISNUMBER(Derechos_peticion[[#This Row],[PLAZO (días)]]),IF(Derechos_peticion[[#This Row],[DÍAS DE RESPUESTA]]&lt;=Derechos_peticion[[#This Row],[PLAZO (días)]],"SI","NO"),"Diligencia plazo"))</f>
        <v>SI</v>
      </c>
      <c r="V42" s="74">
        <f>Derechos_peticion[[#This Row],[FECHA ASIGNACIÓN AL GESTOR (GFGS)]]-Derechos_peticion[[#This Row],[FECHA RADICADO ENTRADA MME]]</f>
        <v>3</v>
      </c>
      <c r="W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 s="18" t="s">
        <v>53</v>
      </c>
      <c r="AA42" s="18">
        <f ca="1">+IF(Z42=Derechos_peticion[[#This Row],[ESTADO]],1,0)</f>
        <v>1</v>
      </c>
      <c r="AD42" s="18" t="e">
        <f>+_xlfn.XLOOKUP(Derechos_peticion[[#This Row],[RADICADO ENTRADA]],$AF$6:$AF$13,$AF$6:$AF$13)</f>
        <v>#N/A</v>
      </c>
      <c r="AG42" s="18" t="s">
        <v>214</v>
      </c>
    </row>
    <row r="43" spans="1:33" hidden="1">
      <c r="A43" s="59" t="s">
        <v>215</v>
      </c>
      <c r="B43" s="60">
        <v>46028</v>
      </c>
      <c r="C43" s="61" t="s">
        <v>216</v>
      </c>
      <c r="D43" s="62" t="s">
        <v>211</v>
      </c>
      <c r="E43" s="63" t="s">
        <v>34</v>
      </c>
      <c r="F43" s="64">
        <v>46028</v>
      </c>
      <c r="G43" s="65">
        <v>46031</v>
      </c>
      <c r="H43" s="66" t="str">
        <f>+TEXT(Derechos_peticion[[#This Row],[FECHA ASIGNACIÓN AL GESTOR (GFGS)]],"MMMM YYYY")</f>
        <v>enero 2026</v>
      </c>
      <c r="I43" s="67" t="s">
        <v>93</v>
      </c>
      <c r="J43" s="59">
        <f>+_xlfn.XLOOKUP(Derechos_peticion[[#This Row],[TIPO DE COMUNICACIÓN]],Desplegables!$A$2:$A$9,Desplegables!$C$2:$C$9)</f>
        <v>12</v>
      </c>
      <c r="K43" s="68">
        <f>IFERROR(WORKDAY(Derechos_peticion[[#This Row],[FECHA RADICADO ENTRADA MME]],Derechos_peticion[[#This Row],[PLAZO (días)]],Desplegables!$G$2:$G$19),"Diligenciar plazo")</f>
        <v>46045</v>
      </c>
      <c r="L43" s="64"/>
      <c r="M43" s="67"/>
      <c r="N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 s="69" t="s">
        <v>212</v>
      </c>
      <c r="P43" s="65">
        <v>46037</v>
      </c>
      <c r="Q43" s="69" t="s">
        <v>213</v>
      </c>
      <c r="R43" s="65">
        <v>46036</v>
      </c>
      <c r="S43" s="71" t="s">
        <v>67</v>
      </c>
      <c r="T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 s="73" t="str">
        <f>IF(Derechos_peticion[[#This Row],[DÍAS DE RESPUESTA]]="","SI",IF(ISNUMBER(Derechos_peticion[[#This Row],[PLAZO (días)]]),IF(Derechos_peticion[[#This Row],[DÍAS DE RESPUESTA]]&lt;=Derechos_peticion[[#This Row],[PLAZO (días)]],"SI","NO"),"Diligencia plazo"))</f>
        <v>SI</v>
      </c>
      <c r="V43" s="74">
        <f>Derechos_peticion[[#This Row],[FECHA ASIGNACIÓN AL GESTOR (GFGS)]]-Derechos_peticion[[#This Row],[FECHA RADICADO ENTRADA MME]]</f>
        <v>3</v>
      </c>
      <c r="W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 s="18" t="s">
        <v>53</v>
      </c>
      <c r="AA43" s="18">
        <f ca="1">+IF(Z43=Derechos_peticion[[#This Row],[ESTADO]],1,0)</f>
        <v>1</v>
      </c>
      <c r="AD43" s="18" t="e">
        <f>+_xlfn.XLOOKUP(Derechos_peticion[[#This Row],[RADICADO ENTRADA]],$AF$6:$AF$13,$AF$6:$AF$13)</f>
        <v>#N/A</v>
      </c>
      <c r="AG43" s="18" t="s">
        <v>217</v>
      </c>
    </row>
    <row r="44" spans="1:33" hidden="1">
      <c r="A44" s="59" t="s">
        <v>218</v>
      </c>
      <c r="B44" s="60">
        <v>46030</v>
      </c>
      <c r="C44" s="61" t="s">
        <v>210</v>
      </c>
      <c r="D44" s="62" t="s">
        <v>211</v>
      </c>
      <c r="E44" s="63" t="s">
        <v>34</v>
      </c>
      <c r="F44" s="64">
        <v>46030</v>
      </c>
      <c r="G44" s="65">
        <v>46031</v>
      </c>
      <c r="H44" s="66" t="str">
        <f>+TEXT(Derechos_peticion[[#This Row],[FECHA ASIGNACIÓN AL GESTOR (GFGS)]],"MMMM YYYY")</f>
        <v>enero 2026</v>
      </c>
      <c r="I44" s="67" t="s">
        <v>93</v>
      </c>
      <c r="J44" s="59">
        <f>+_xlfn.XLOOKUP(Derechos_peticion[[#This Row],[TIPO DE COMUNICACIÓN]],Desplegables!$A$2:$A$9,Desplegables!$C$2:$C$9)</f>
        <v>12</v>
      </c>
      <c r="K44" s="68">
        <f>IFERROR(WORKDAY(Derechos_peticion[[#This Row],[FECHA RADICADO ENTRADA MME]],Derechos_peticion[[#This Row],[PLAZO (días)]],Desplegables!$G$2:$G$19),"Diligenciar plazo")</f>
        <v>46049</v>
      </c>
      <c r="L44" s="64"/>
      <c r="M44" s="67"/>
      <c r="N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 s="69" t="s">
        <v>212</v>
      </c>
      <c r="P44" s="65">
        <v>46037</v>
      </c>
      <c r="Q44" s="69" t="s">
        <v>213</v>
      </c>
      <c r="R44" s="65">
        <v>46036</v>
      </c>
      <c r="S44" s="71" t="s">
        <v>67</v>
      </c>
      <c r="T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 s="73" t="str">
        <f>IF(Derechos_peticion[[#This Row],[DÍAS DE RESPUESTA]]="","SI",IF(ISNUMBER(Derechos_peticion[[#This Row],[PLAZO (días)]]),IF(Derechos_peticion[[#This Row],[DÍAS DE RESPUESTA]]&lt;=Derechos_peticion[[#This Row],[PLAZO (días)]],"SI","NO"),"Diligencia plazo"))</f>
        <v>SI</v>
      </c>
      <c r="V44" s="74">
        <f>Derechos_peticion[[#This Row],[FECHA ASIGNACIÓN AL GESTOR (GFGS)]]-Derechos_peticion[[#This Row],[FECHA RADICADO ENTRADA MME]]</f>
        <v>1</v>
      </c>
      <c r="W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 s="18" t="s">
        <v>53</v>
      </c>
      <c r="AA44" s="18">
        <f ca="1">+IF(Z44=Derechos_peticion[[#This Row],[ESTADO]],1,0)</f>
        <v>1</v>
      </c>
      <c r="AD44" s="18" t="e">
        <f>+_xlfn.XLOOKUP(Derechos_peticion[[#This Row],[RADICADO ENTRADA]],$AF$6:$AF$13,$AF$6:$AF$13)</f>
        <v>#N/A</v>
      </c>
      <c r="AG44" s="18" t="s">
        <v>219</v>
      </c>
    </row>
    <row r="45" spans="1:33" hidden="1">
      <c r="A45" s="59" t="s">
        <v>107</v>
      </c>
      <c r="B45" s="60">
        <v>46031</v>
      </c>
      <c r="C45" s="61" t="s">
        <v>220</v>
      </c>
      <c r="D45" s="62" t="s">
        <v>221</v>
      </c>
      <c r="E45" s="63" t="s">
        <v>92</v>
      </c>
      <c r="F45" s="64">
        <v>46031</v>
      </c>
      <c r="G45" s="65">
        <v>46031</v>
      </c>
      <c r="H45" s="66" t="str">
        <f>+TEXT(Derechos_peticion[[#This Row],[FECHA ASIGNACIÓN AL GESTOR (GFGS)]],"MMMM YYYY")</f>
        <v>enero 2026</v>
      </c>
      <c r="I45" s="67" t="s">
        <v>93</v>
      </c>
      <c r="J45" s="59">
        <f>+_xlfn.XLOOKUP(Derechos_peticion[[#This Row],[TIPO DE COMUNICACIÓN]],Desplegables!$A$2:$A$9,Desplegables!$C$2:$C$9)</f>
        <v>12</v>
      </c>
      <c r="K45" s="68">
        <f>IFERROR(WORKDAY(Derechos_peticion[[#This Row],[FECHA RADICADO ENTRADA MME]],Derechos_peticion[[#This Row],[PLAZO (días)]],Desplegables!$G$2:$G$19),"Diligenciar plazo")</f>
        <v>46050</v>
      </c>
      <c r="L45" s="64"/>
      <c r="M45" s="67"/>
      <c r="N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 s="69" t="s">
        <v>222</v>
      </c>
      <c r="P45" s="65">
        <v>46035</v>
      </c>
      <c r="Q45" s="69" t="s">
        <v>36</v>
      </c>
      <c r="R45" s="65" t="s">
        <v>36</v>
      </c>
      <c r="S45" s="71"/>
      <c r="T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5" s="73" t="str">
        <f>IF(Derechos_peticion[[#This Row],[DÍAS DE RESPUESTA]]="","SI",IF(ISNUMBER(Derechos_peticion[[#This Row],[PLAZO (días)]]),IF(Derechos_peticion[[#This Row],[DÍAS DE RESPUESTA]]&lt;=Derechos_peticion[[#This Row],[PLAZO (días)]],"SI","NO"),"Diligencia plazo"))</f>
        <v>SI</v>
      </c>
      <c r="V45" s="74">
        <f>Derechos_peticion[[#This Row],[FECHA ASIGNACIÓN AL GESTOR (GFGS)]]-Derechos_peticion[[#This Row],[FECHA RADICADO ENTRADA MME]]</f>
        <v>0</v>
      </c>
      <c r="W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 s="18" t="s">
        <v>53</v>
      </c>
      <c r="AA45" s="18">
        <f ca="1">+IF(Z45=Derechos_peticion[[#This Row],[ESTADO]],1,0)</f>
        <v>1</v>
      </c>
      <c r="AD45" s="18" t="e">
        <f>+_xlfn.XLOOKUP(Derechos_peticion[[#This Row],[RADICADO ENTRADA]],$AF$6:$AF$13,$AF$6:$AF$13)</f>
        <v>#N/A</v>
      </c>
      <c r="AG45" s="18" t="s">
        <v>223</v>
      </c>
    </row>
    <row r="46" spans="1:33" hidden="1">
      <c r="A46" s="59" t="s">
        <v>224</v>
      </c>
      <c r="B46" s="60">
        <v>46029</v>
      </c>
      <c r="C46" s="61" t="s">
        <v>225</v>
      </c>
      <c r="D46" s="62" t="s">
        <v>226</v>
      </c>
      <c r="E46" s="63" t="s">
        <v>34</v>
      </c>
      <c r="F46" s="64">
        <v>46030</v>
      </c>
      <c r="G46" s="65">
        <v>46035</v>
      </c>
      <c r="H46" s="66" t="str">
        <f>+TEXT(Derechos_peticion[[#This Row],[FECHA ASIGNACIÓN AL GESTOR (GFGS)]],"MMMM YYYY")</f>
        <v>enero 2026</v>
      </c>
      <c r="I46" s="67" t="s">
        <v>59</v>
      </c>
      <c r="J46" s="59">
        <f>+_xlfn.XLOOKUP(Derechos_peticion[[#This Row],[TIPO DE COMUNICACIÓN]],Desplegables!$A$2:$A$9,Desplegables!$C$2:$C$9)</f>
        <v>12</v>
      </c>
      <c r="K46" s="68">
        <f>IFERROR(WORKDAY(Derechos_peticion[[#This Row],[FECHA RADICADO ENTRADA MME]],Derechos_peticion[[#This Row],[PLAZO (días)]],Desplegables!$G$2:$G$19),"Diligenciar plazo")</f>
        <v>46048</v>
      </c>
      <c r="L46" s="64"/>
      <c r="M46" s="67"/>
      <c r="N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 s="69" t="s">
        <v>227</v>
      </c>
      <c r="P46" s="65">
        <v>46048</v>
      </c>
      <c r="Q46" s="69" t="s">
        <v>228</v>
      </c>
      <c r="R46" s="65">
        <v>46045</v>
      </c>
      <c r="S46" s="71"/>
      <c r="T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 s="73" t="str">
        <f>IF(Derechos_peticion[[#This Row],[DÍAS DE RESPUESTA]]="","SI",IF(ISNUMBER(Derechos_peticion[[#This Row],[PLAZO (días)]]),IF(Derechos_peticion[[#This Row],[DÍAS DE RESPUESTA]]&lt;=Derechos_peticion[[#This Row],[PLAZO (días)]],"SI","NO"),"Diligencia plazo"))</f>
        <v>NO</v>
      </c>
      <c r="V46" s="74">
        <f>Derechos_peticion[[#This Row],[FECHA ASIGNACIÓN AL GESTOR (GFGS)]]-Derechos_peticion[[#This Row],[FECHA RADICADO ENTRADA MME]]</f>
        <v>6</v>
      </c>
      <c r="W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 s="18" t="s">
        <v>53</v>
      </c>
      <c r="AA46" s="18">
        <f ca="1">+IF(Z46=Derechos_peticion[[#This Row],[ESTADO]],1,0)</f>
        <v>1</v>
      </c>
      <c r="AD46" s="18" t="e">
        <f>+_xlfn.XLOOKUP(Derechos_peticion[[#This Row],[RADICADO ENTRADA]],$AF$6:$AF$13,$AF$6:$AF$13)</f>
        <v>#N/A</v>
      </c>
      <c r="AG46" s="18" t="s">
        <v>229</v>
      </c>
    </row>
    <row r="47" spans="1:33" hidden="1">
      <c r="A47" s="59" t="s">
        <v>230</v>
      </c>
      <c r="B47" s="60">
        <v>46029</v>
      </c>
      <c r="C47" s="61" t="s">
        <v>231</v>
      </c>
      <c r="D47" s="62" t="s">
        <v>226</v>
      </c>
      <c r="E47" s="63" t="s">
        <v>34</v>
      </c>
      <c r="F47" s="64">
        <v>46030</v>
      </c>
      <c r="G47" s="65">
        <v>46035</v>
      </c>
      <c r="H47" s="66" t="str">
        <f>+TEXT(Derechos_peticion[[#This Row],[FECHA ASIGNACIÓN AL GESTOR (GFGS)]],"MMMM YYYY")</f>
        <v>enero 2026</v>
      </c>
      <c r="I47" s="67" t="s">
        <v>232</v>
      </c>
      <c r="J47" s="59">
        <f>+_xlfn.XLOOKUP(Derechos_peticion[[#This Row],[TIPO DE COMUNICACIÓN]],Desplegables!$A$2:$A$9,Desplegables!$C$2:$C$9)</f>
        <v>12</v>
      </c>
      <c r="K47" s="68">
        <f>IFERROR(WORKDAY(Derechos_peticion[[#This Row],[FECHA RADICADO ENTRADA MME]],Derechos_peticion[[#This Row],[PLAZO (días)]],Desplegables!$G$2:$G$19),"Diligenciar plazo")</f>
        <v>46048</v>
      </c>
      <c r="L47" s="64"/>
      <c r="M47" s="67"/>
      <c r="N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 s="69" t="s">
        <v>233</v>
      </c>
      <c r="P47" s="65">
        <v>46044</v>
      </c>
      <c r="Q47" s="69" t="s">
        <v>36</v>
      </c>
      <c r="R47" s="65" t="s">
        <v>36</v>
      </c>
      <c r="S47" s="71" t="s">
        <v>234</v>
      </c>
      <c r="T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7" s="73" t="str">
        <f>IF(Derechos_peticion[[#This Row],[DÍAS DE RESPUESTA]]="","SI",IF(ISNUMBER(Derechos_peticion[[#This Row],[PLAZO (días)]]),IF(Derechos_peticion[[#This Row],[DÍAS DE RESPUESTA]]&lt;=Derechos_peticion[[#This Row],[PLAZO (días)]],"SI","NO"),"Diligencia plazo"))</f>
        <v>SI</v>
      </c>
      <c r="V47" s="74">
        <f>Derechos_peticion[[#This Row],[FECHA ASIGNACIÓN AL GESTOR (GFGS)]]-Derechos_peticion[[#This Row],[FECHA RADICADO ENTRADA MME]]</f>
        <v>6</v>
      </c>
      <c r="W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 s="18" t="s">
        <v>53</v>
      </c>
      <c r="AA47" s="18">
        <f ca="1">+IF(Z47=Derechos_peticion[[#This Row],[ESTADO]],1,0)</f>
        <v>1</v>
      </c>
      <c r="AD47" s="18" t="e">
        <f>+_xlfn.XLOOKUP(Derechos_peticion[[#This Row],[RADICADO ENTRADA]],$AF$6:$AF$13,$AF$6:$AF$13)</f>
        <v>#N/A</v>
      </c>
      <c r="AG47" s="18" t="s">
        <v>235</v>
      </c>
    </row>
    <row r="48" spans="1:33" hidden="1">
      <c r="A48" s="59" t="s">
        <v>236</v>
      </c>
      <c r="B48" s="60">
        <v>46027</v>
      </c>
      <c r="C48" s="61" t="s">
        <v>237</v>
      </c>
      <c r="D48" s="62" t="s">
        <v>238</v>
      </c>
      <c r="E48" s="63" t="s">
        <v>34</v>
      </c>
      <c r="F48" s="64">
        <v>46027</v>
      </c>
      <c r="G48" s="65">
        <v>46035</v>
      </c>
      <c r="H48" s="66" t="str">
        <f>+TEXT(Derechos_peticion[[#This Row],[FECHA ASIGNACIÓN AL GESTOR (GFGS)]],"MMMM YYYY")</f>
        <v>enero 2026</v>
      </c>
      <c r="I48" s="67" t="s">
        <v>93</v>
      </c>
      <c r="J48" s="59">
        <f>+_xlfn.XLOOKUP(Derechos_peticion[[#This Row],[TIPO DE COMUNICACIÓN]],Desplegables!$A$2:$A$9,Desplegables!$C$2:$C$9)</f>
        <v>12</v>
      </c>
      <c r="K48" s="68">
        <f>IFERROR(WORKDAY(Derechos_peticion[[#This Row],[FECHA RADICADO ENTRADA MME]],Derechos_peticion[[#This Row],[PLAZO (días)]],Desplegables!$G$2:$G$19),"Diligenciar plazo")</f>
        <v>46044</v>
      </c>
      <c r="L48" s="64"/>
      <c r="M48" s="67"/>
      <c r="N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8" s="69" t="s">
        <v>36</v>
      </c>
      <c r="P48" s="65">
        <v>46038</v>
      </c>
      <c r="Q48" s="69" t="s">
        <v>36</v>
      </c>
      <c r="R48" s="65" t="s">
        <v>36</v>
      </c>
      <c r="S48" s="71" t="s">
        <v>239</v>
      </c>
      <c r="T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8" s="73" t="str">
        <f>IF(Derechos_peticion[[#This Row],[DÍAS DE RESPUESTA]]="","SI",IF(ISNUMBER(Derechos_peticion[[#This Row],[PLAZO (días)]]),IF(Derechos_peticion[[#This Row],[DÍAS DE RESPUESTA]]&lt;=Derechos_peticion[[#This Row],[PLAZO (días)]],"SI","NO"),"Diligencia plazo"))</f>
        <v>SI</v>
      </c>
      <c r="V48" s="74">
        <f>Derechos_peticion[[#This Row],[FECHA ASIGNACIÓN AL GESTOR (GFGS)]]-Derechos_peticion[[#This Row],[FECHA RADICADO ENTRADA MME]]</f>
        <v>8</v>
      </c>
      <c r="W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 s="18" t="s">
        <v>38</v>
      </c>
      <c r="AA48" s="18">
        <f ca="1">+IF(Z48=Derechos_peticion[[#This Row],[ESTADO]],1,0)</f>
        <v>1</v>
      </c>
      <c r="AD48" s="18" t="e">
        <f>+_xlfn.XLOOKUP(Derechos_peticion[[#This Row],[RADICADO ENTRADA]],$AF$6:$AF$13,$AF$6:$AF$13)</f>
        <v>#N/A</v>
      </c>
      <c r="AG48" s="18" t="s">
        <v>240</v>
      </c>
    </row>
    <row r="49" spans="1:33" hidden="1">
      <c r="A49" s="59" t="s">
        <v>241</v>
      </c>
      <c r="B49" s="60">
        <v>46035</v>
      </c>
      <c r="C49" s="61" t="s">
        <v>242</v>
      </c>
      <c r="D49" s="62" t="s">
        <v>243</v>
      </c>
      <c r="E49" s="63" t="s">
        <v>34</v>
      </c>
      <c r="F49" s="64">
        <v>46035</v>
      </c>
      <c r="G49" s="65">
        <v>46035</v>
      </c>
      <c r="H49" s="66" t="str">
        <f>+TEXT(Derechos_peticion[[#This Row],[FECHA ASIGNACIÓN AL GESTOR (GFGS)]],"MMMM YYYY")</f>
        <v>enero 2026</v>
      </c>
      <c r="I49" s="67" t="s">
        <v>244</v>
      </c>
      <c r="J49" s="59">
        <f>+_xlfn.XLOOKUP(Derechos_peticion[[#This Row],[TIPO DE COMUNICACIÓN]],Desplegables!$A$2:$A$9,Desplegables!$C$2:$C$9)</f>
        <v>12</v>
      </c>
      <c r="K49" s="68">
        <f>IFERROR(WORKDAY(Derechos_peticion[[#This Row],[FECHA RADICADO ENTRADA MME]],Derechos_peticion[[#This Row],[PLAZO (días)]],Desplegables!$G$2:$G$19),"Diligenciar plazo")</f>
        <v>46051</v>
      </c>
      <c r="L49" s="64"/>
      <c r="M49" s="67"/>
      <c r="N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9" s="69" t="s">
        <v>36</v>
      </c>
      <c r="P49" s="65">
        <v>46051</v>
      </c>
      <c r="Q49" s="69" t="s">
        <v>36</v>
      </c>
      <c r="R49" s="65" t="s">
        <v>36</v>
      </c>
      <c r="S49" s="71"/>
      <c r="T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9" s="73" t="str">
        <f>IF(Derechos_peticion[[#This Row],[DÍAS DE RESPUESTA]]="","SI",IF(ISNUMBER(Derechos_peticion[[#This Row],[PLAZO (días)]]),IF(Derechos_peticion[[#This Row],[DÍAS DE RESPUESTA]]&lt;=Derechos_peticion[[#This Row],[PLAZO (días)]],"SI","NO"),"Diligencia plazo"))</f>
        <v>NO</v>
      </c>
      <c r="V49" s="74">
        <f>Derechos_peticion[[#This Row],[FECHA ASIGNACIÓN AL GESTOR (GFGS)]]-Derechos_peticion[[#This Row],[FECHA RADICADO ENTRADA MME]]</f>
        <v>0</v>
      </c>
      <c r="W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 s="18" t="s">
        <v>38</v>
      </c>
      <c r="AA49" s="18">
        <f ca="1">+IF(Z49=Derechos_peticion[[#This Row],[ESTADO]],1,0)</f>
        <v>1</v>
      </c>
      <c r="AD49" s="18" t="e">
        <f>+_xlfn.XLOOKUP(Derechos_peticion[[#This Row],[RADICADO ENTRADA]],$AF$6:$AF$13,$AF$6:$AF$13)</f>
        <v>#N/A</v>
      </c>
      <c r="AG49" s="18" t="s">
        <v>245</v>
      </c>
    </row>
    <row r="50" spans="1:33" hidden="1">
      <c r="A50" s="59" t="s">
        <v>246</v>
      </c>
      <c r="B50" s="60">
        <v>46013</v>
      </c>
      <c r="C50" s="61" t="s">
        <v>247</v>
      </c>
      <c r="D50" s="62" t="s">
        <v>248</v>
      </c>
      <c r="E50" s="63" t="s">
        <v>34</v>
      </c>
      <c r="F50" s="64">
        <v>46029</v>
      </c>
      <c r="G50" s="65">
        <v>46035</v>
      </c>
      <c r="H50" s="66" t="str">
        <f>+TEXT(Derechos_peticion[[#This Row],[FECHA ASIGNACIÓN AL GESTOR (GFGS)]],"MMMM YYYY")</f>
        <v>enero 2026</v>
      </c>
      <c r="I50" s="67" t="s">
        <v>125</v>
      </c>
      <c r="J50" s="59">
        <f>+_xlfn.XLOOKUP(Derechos_peticion[[#This Row],[TIPO DE COMUNICACIÓN]],Desplegables!$A$2:$A$9,Desplegables!$C$2:$C$9)</f>
        <v>12</v>
      </c>
      <c r="K50" s="68">
        <f>IFERROR(WORKDAY(Derechos_peticion[[#This Row],[FECHA RADICADO ENTRADA MME]],Derechos_peticion[[#This Row],[PLAZO (días)]],Desplegables!$G$2:$G$19),"Diligenciar plazo")</f>
        <v>46030</v>
      </c>
      <c r="L50" s="64"/>
      <c r="M50" s="67" t="s">
        <v>125</v>
      </c>
      <c r="N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 s="69" t="s">
        <v>36</v>
      </c>
      <c r="P50" s="65">
        <v>46036</v>
      </c>
      <c r="Q50" s="69" t="s">
        <v>36</v>
      </c>
      <c r="R50" s="65" t="s">
        <v>36</v>
      </c>
      <c r="S50" s="71" t="s">
        <v>179</v>
      </c>
      <c r="T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0" s="73" t="str">
        <f>IF(Derechos_peticion[[#This Row],[DÍAS DE RESPUESTA]]="","SI",IF(ISNUMBER(Derechos_peticion[[#This Row],[PLAZO (días)]]),IF(Derechos_peticion[[#This Row],[DÍAS DE RESPUESTA]]&lt;=Derechos_peticion[[#This Row],[PLAZO (días)]],"SI","NO"),"Diligencia plazo"))</f>
        <v>NO</v>
      </c>
      <c r="V50" s="74">
        <f>Derechos_peticion[[#This Row],[FECHA ASIGNACIÓN AL GESTOR (GFGS)]]-Derechos_peticion[[#This Row],[FECHA RADICADO ENTRADA MME]]</f>
        <v>22</v>
      </c>
      <c r="W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 s="18" t="s">
        <v>53</v>
      </c>
      <c r="AA50" s="18">
        <f ca="1">+IF(Z50=Derechos_peticion[[#This Row],[ESTADO]],1,0)</f>
        <v>1</v>
      </c>
      <c r="AD50" s="18" t="e">
        <f>+_xlfn.XLOOKUP(Derechos_peticion[[#This Row],[RADICADO ENTRADA]],$AF$6:$AF$13,$AF$6:$AF$13)</f>
        <v>#N/A</v>
      </c>
      <c r="AG50" s="18" t="s">
        <v>249</v>
      </c>
    </row>
    <row r="51" spans="1:33" hidden="1">
      <c r="A51" s="59" t="s">
        <v>250</v>
      </c>
      <c r="B51" s="60">
        <v>46032</v>
      </c>
      <c r="C51" s="61" t="s">
        <v>251</v>
      </c>
      <c r="D51" s="62" t="s">
        <v>251</v>
      </c>
      <c r="E51" s="63" t="s">
        <v>34</v>
      </c>
      <c r="F51" s="64">
        <v>46035</v>
      </c>
      <c r="G51" s="65">
        <v>46036</v>
      </c>
      <c r="H51" s="66" t="str">
        <f>+TEXT(Derechos_peticion[[#This Row],[FECHA ASIGNACIÓN AL GESTOR (GFGS)]],"MMMM YYYY")</f>
        <v>enero 2026</v>
      </c>
      <c r="I51" s="67" t="s">
        <v>125</v>
      </c>
      <c r="J51" s="59">
        <f>+_xlfn.XLOOKUP(Derechos_peticion[[#This Row],[TIPO DE COMUNICACIÓN]],Desplegables!$A$2:$A$9,Desplegables!$C$2:$C$9)</f>
        <v>12</v>
      </c>
      <c r="K51" s="68">
        <f>IFERROR(WORKDAY(Derechos_peticion[[#This Row],[FECHA RADICADO ENTRADA MME]],Derechos_peticion[[#This Row],[PLAZO (días)]],Desplegables!$G$2:$G$19),"Diligenciar plazo")</f>
        <v>46050</v>
      </c>
      <c r="L51" s="64"/>
      <c r="M51" s="67" t="s">
        <v>125</v>
      </c>
      <c r="N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 s="69" t="s">
        <v>36</v>
      </c>
      <c r="P51" s="65">
        <v>46036</v>
      </c>
      <c r="Q51" s="69" t="s">
        <v>36</v>
      </c>
      <c r="R51" s="65" t="s">
        <v>36</v>
      </c>
      <c r="S51" s="71" t="s">
        <v>252</v>
      </c>
      <c r="T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 s="73" t="str">
        <f>IF(Derechos_peticion[[#This Row],[DÍAS DE RESPUESTA]]="","SI",IF(ISNUMBER(Derechos_peticion[[#This Row],[PLAZO (días)]]),IF(Derechos_peticion[[#This Row],[DÍAS DE RESPUESTA]]&lt;=Derechos_peticion[[#This Row],[PLAZO (días)]],"SI","NO"),"Diligencia plazo"))</f>
        <v>SI</v>
      </c>
      <c r="V51" s="74">
        <f>Derechos_peticion[[#This Row],[FECHA ASIGNACIÓN AL GESTOR (GFGS)]]-Derechos_peticion[[#This Row],[FECHA RADICADO ENTRADA MME]]</f>
        <v>4</v>
      </c>
      <c r="W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 s="18" t="s">
        <v>53</v>
      </c>
      <c r="AA51" s="18">
        <f ca="1">+IF(Z51=Derechos_peticion[[#This Row],[ESTADO]],1,0)</f>
        <v>1</v>
      </c>
      <c r="AD51" s="18" t="e">
        <f>+_xlfn.XLOOKUP(Derechos_peticion[[#This Row],[RADICADO ENTRADA]],$AF$6:$AF$13,$AF$6:$AF$13)</f>
        <v>#N/A</v>
      </c>
      <c r="AG51" s="18" t="s">
        <v>253</v>
      </c>
    </row>
    <row r="52" spans="1:33" hidden="1">
      <c r="A52" s="59" t="s">
        <v>254</v>
      </c>
      <c r="B52" s="60">
        <v>46036</v>
      </c>
      <c r="C52" s="61" t="s">
        <v>255</v>
      </c>
      <c r="D52" s="62" t="s">
        <v>256</v>
      </c>
      <c r="E52" s="63" t="s">
        <v>34</v>
      </c>
      <c r="F52" s="64">
        <v>46036</v>
      </c>
      <c r="G52" s="65">
        <v>46036</v>
      </c>
      <c r="H52" s="66" t="str">
        <f>+TEXT(Derechos_peticion[[#This Row],[FECHA ASIGNACIÓN AL GESTOR (GFGS)]],"MMMM YYYY")</f>
        <v>enero 2026</v>
      </c>
      <c r="I52" s="67" t="s">
        <v>125</v>
      </c>
      <c r="J52" s="59">
        <f>+_xlfn.XLOOKUP(Derechos_peticion[[#This Row],[TIPO DE COMUNICACIÓN]],Desplegables!$A$2:$A$9,Desplegables!$C$2:$C$9)</f>
        <v>12</v>
      </c>
      <c r="K52" s="68">
        <f>IFERROR(WORKDAY(Derechos_peticion[[#This Row],[FECHA RADICADO ENTRADA MME]],Derechos_peticion[[#This Row],[PLAZO (días)]],Desplegables!$G$2:$G$19),"Diligenciar plazo")</f>
        <v>46052</v>
      </c>
      <c r="L52" s="64"/>
      <c r="M52" s="67" t="s">
        <v>125</v>
      </c>
      <c r="N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 s="69" t="s">
        <v>36</v>
      </c>
      <c r="P52" s="65">
        <v>46042</v>
      </c>
      <c r="Q52" s="69" t="s">
        <v>36</v>
      </c>
      <c r="R52" s="65" t="s">
        <v>36</v>
      </c>
      <c r="S52" s="71" t="s">
        <v>257</v>
      </c>
      <c r="T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 s="73" t="str">
        <f>IF(Derechos_peticion[[#This Row],[DÍAS DE RESPUESTA]]="","SI",IF(ISNUMBER(Derechos_peticion[[#This Row],[PLAZO (días)]]),IF(Derechos_peticion[[#This Row],[DÍAS DE RESPUESTA]]&lt;=Derechos_peticion[[#This Row],[PLAZO (días)]],"SI","NO"),"Diligencia plazo"))</f>
        <v>SI</v>
      </c>
      <c r="V52" s="74">
        <f>Derechos_peticion[[#This Row],[FECHA ASIGNACIÓN AL GESTOR (GFGS)]]-Derechos_peticion[[#This Row],[FECHA RADICADO ENTRADA MME]]</f>
        <v>0</v>
      </c>
      <c r="W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 s="18" t="s">
        <v>53</v>
      </c>
      <c r="AA52" s="18">
        <f ca="1">+IF(Z52=Derechos_peticion[[#This Row],[ESTADO]],1,0)</f>
        <v>1</v>
      </c>
      <c r="AD52" s="18" t="e">
        <f>+_xlfn.XLOOKUP(Derechos_peticion[[#This Row],[RADICADO ENTRADA]],$AF$6:$AF$13,$AF$6:$AF$13)</f>
        <v>#N/A</v>
      </c>
      <c r="AG52" s="18" t="s">
        <v>258</v>
      </c>
    </row>
    <row r="53" spans="1:33" hidden="1">
      <c r="A53" s="59" t="s">
        <v>259</v>
      </c>
      <c r="B53" s="60">
        <v>46036</v>
      </c>
      <c r="C53" s="61" t="s">
        <v>260</v>
      </c>
      <c r="D53" s="62" t="s">
        <v>261</v>
      </c>
      <c r="E53" s="63" t="s">
        <v>34</v>
      </c>
      <c r="F53" s="64">
        <v>46036</v>
      </c>
      <c r="G53" s="65">
        <v>46036</v>
      </c>
      <c r="H53" s="66" t="str">
        <f>+TEXT(Derechos_peticion[[#This Row],[FECHA ASIGNACIÓN AL GESTOR (GFGS)]],"MMMM YYYY")</f>
        <v>enero 2026</v>
      </c>
      <c r="I53" s="67" t="s">
        <v>125</v>
      </c>
      <c r="J53" s="59">
        <f>+_xlfn.XLOOKUP(Derechos_peticion[[#This Row],[TIPO DE COMUNICACIÓN]],Desplegables!$A$2:$A$9,Desplegables!$C$2:$C$9)</f>
        <v>12</v>
      </c>
      <c r="K53" s="68">
        <f>IFERROR(WORKDAY(Derechos_peticion[[#This Row],[FECHA RADICADO ENTRADA MME]],Derechos_peticion[[#This Row],[PLAZO (días)]],Desplegables!$G$2:$G$19),"Diligenciar plazo")</f>
        <v>46052</v>
      </c>
      <c r="L53" s="64"/>
      <c r="M53" s="67" t="s">
        <v>125</v>
      </c>
      <c r="N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 s="69" t="s">
        <v>36</v>
      </c>
      <c r="P53" s="65">
        <v>46036</v>
      </c>
      <c r="Q53" s="69" t="s">
        <v>36</v>
      </c>
      <c r="R53" s="65" t="s">
        <v>36</v>
      </c>
      <c r="S53" s="71" t="s">
        <v>262</v>
      </c>
      <c r="T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3" s="73" t="str">
        <f>IF(Derechos_peticion[[#This Row],[DÍAS DE RESPUESTA]]="","SI",IF(ISNUMBER(Derechos_peticion[[#This Row],[PLAZO (días)]]),IF(Derechos_peticion[[#This Row],[DÍAS DE RESPUESTA]]&lt;=Derechos_peticion[[#This Row],[PLAZO (días)]],"SI","NO"),"Diligencia plazo"))</f>
        <v>SI</v>
      </c>
      <c r="V53" s="74">
        <f>Derechos_peticion[[#This Row],[FECHA ASIGNACIÓN AL GESTOR (GFGS)]]-Derechos_peticion[[#This Row],[FECHA RADICADO ENTRADA MME]]</f>
        <v>0</v>
      </c>
      <c r="W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 s="18" t="s">
        <v>53</v>
      </c>
      <c r="AA53" s="18">
        <f ca="1">+IF(Z53=Derechos_peticion[[#This Row],[ESTADO]],1,0)</f>
        <v>1</v>
      </c>
      <c r="AD53" s="18" t="e">
        <f>+_xlfn.XLOOKUP(Derechos_peticion[[#This Row],[RADICADO ENTRADA]],$AF$6:$AF$13,$AF$6:$AF$13)</f>
        <v>#N/A</v>
      </c>
      <c r="AG53" s="18" t="s">
        <v>263</v>
      </c>
    </row>
    <row r="54" spans="1:33" hidden="1">
      <c r="A54" s="59" t="s">
        <v>264</v>
      </c>
      <c r="B54" s="60">
        <v>46031</v>
      </c>
      <c r="C54" s="61" t="s">
        <v>265</v>
      </c>
      <c r="D54" s="62" t="s">
        <v>266</v>
      </c>
      <c r="E54" s="63" t="s">
        <v>34</v>
      </c>
      <c r="F54" s="64">
        <v>46031</v>
      </c>
      <c r="G54" s="65">
        <v>46036</v>
      </c>
      <c r="H54" s="66" t="str">
        <f>+TEXT(Derechos_peticion[[#This Row],[FECHA ASIGNACIÓN AL GESTOR (GFGS)]],"MMMM YYYY")</f>
        <v>enero 2026</v>
      </c>
      <c r="I54" s="67" t="s">
        <v>125</v>
      </c>
      <c r="J54" s="59">
        <f>+_xlfn.XLOOKUP(Derechos_peticion[[#This Row],[TIPO DE COMUNICACIÓN]],Desplegables!$A$2:$A$9,Desplegables!$C$2:$C$9)</f>
        <v>12</v>
      </c>
      <c r="K54" s="68">
        <f>IFERROR(WORKDAY(Derechos_peticion[[#This Row],[FECHA RADICADO ENTRADA MME]],Derechos_peticion[[#This Row],[PLAZO (días)]],Desplegables!$G$2:$G$19),"Diligenciar plazo")</f>
        <v>46050</v>
      </c>
      <c r="L54" s="64"/>
      <c r="M54" s="67" t="s">
        <v>125</v>
      </c>
      <c r="N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 s="69" t="s">
        <v>36</v>
      </c>
      <c r="P54" s="65">
        <v>46037</v>
      </c>
      <c r="Q54" s="69" t="s">
        <v>36</v>
      </c>
      <c r="R54" s="65" t="s">
        <v>36</v>
      </c>
      <c r="S54" s="71" t="s">
        <v>267</v>
      </c>
      <c r="T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4" s="73" t="str">
        <f>IF(Derechos_peticion[[#This Row],[DÍAS DE RESPUESTA]]="","SI",IF(ISNUMBER(Derechos_peticion[[#This Row],[PLAZO (días)]]),IF(Derechos_peticion[[#This Row],[DÍAS DE RESPUESTA]]&lt;=Derechos_peticion[[#This Row],[PLAZO (días)]],"SI","NO"),"Diligencia plazo"))</f>
        <v>SI</v>
      </c>
      <c r="V54" s="74">
        <f>Derechos_peticion[[#This Row],[FECHA ASIGNACIÓN AL GESTOR (GFGS)]]-Derechos_peticion[[#This Row],[FECHA RADICADO ENTRADA MME]]</f>
        <v>5</v>
      </c>
      <c r="W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 s="18" t="s">
        <v>53</v>
      </c>
      <c r="AA54" s="18">
        <f ca="1">+IF(Z54=Derechos_peticion[[#This Row],[ESTADO]],1,0)</f>
        <v>1</v>
      </c>
      <c r="AD54" s="18" t="e">
        <f>+_xlfn.XLOOKUP(Derechos_peticion[[#This Row],[RADICADO ENTRADA]],$AF$6:$AF$13,$AF$6:$AF$13)</f>
        <v>#N/A</v>
      </c>
      <c r="AG54" s="18" t="s">
        <v>268</v>
      </c>
    </row>
    <row r="55" spans="1:33" hidden="1">
      <c r="A55" s="59" t="s">
        <v>269</v>
      </c>
      <c r="B55" s="60">
        <v>46036</v>
      </c>
      <c r="C55" s="61" t="s">
        <v>270</v>
      </c>
      <c r="D55" s="62" t="s">
        <v>271</v>
      </c>
      <c r="E55" s="63" t="s">
        <v>34</v>
      </c>
      <c r="F55" s="64">
        <v>46036</v>
      </c>
      <c r="G55" s="65">
        <v>46036</v>
      </c>
      <c r="H55" s="66" t="str">
        <f>+TEXT(Derechos_peticion[[#This Row],[FECHA ASIGNACIÓN AL GESTOR (GFGS)]],"MMMM YYYY")</f>
        <v>enero 2026</v>
      </c>
      <c r="I55" s="67" t="s">
        <v>93</v>
      </c>
      <c r="J55" s="59">
        <f>+_xlfn.XLOOKUP(Derechos_peticion[[#This Row],[TIPO DE COMUNICACIÓN]],Desplegables!$A$2:$A$9,Desplegables!$C$2:$C$9)</f>
        <v>12</v>
      </c>
      <c r="K55" s="68">
        <f>IFERROR(WORKDAY(Derechos_peticion[[#This Row],[FECHA RADICADO ENTRADA MME]],Derechos_peticion[[#This Row],[PLAZO (días)]],Desplegables!$G$2:$G$19),"Diligenciar plazo")</f>
        <v>46052</v>
      </c>
      <c r="L55" s="64"/>
      <c r="M55" s="67"/>
      <c r="N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5" s="69" t="s">
        <v>36</v>
      </c>
      <c r="P55" s="65">
        <v>46037</v>
      </c>
      <c r="Q55" s="69" t="s">
        <v>36</v>
      </c>
      <c r="R55" s="65" t="s">
        <v>36</v>
      </c>
      <c r="S55" s="71" t="s">
        <v>272</v>
      </c>
      <c r="T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5" s="73" t="str">
        <f>IF(Derechos_peticion[[#This Row],[DÍAS DE RESPUESTA]]="","SI",IF(ISNUMBER(Derechos_peticion[[#This Row],[PLAZO (días)]]),IF(Derechos_peticion[[#This Row],[DÍAS DE RESPUESTA]]&lt;=Derechos_peticion[[#This Row],[PLAZO (días)]],"SI","NO"),"Diligencia plazo"))</f>
        <v>SI</v>
      </c>
      <c r="V55" s="74">
        <f>Derechos_peticion[[#This Row],[FECHA ASIGNACIÓN AL GESTOR (GFGS)]]-Derechos_peticion[[#This Row],[FECHA RADICADO ENTRADA MME]]</f>
        <v>0</v>
      </c>
      <c r="W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 s="18" t="s">
        <v>38</v>
      </c>
      <c r="AA55" s="18">
        <f ca="1">+IF(Z55=Derechos_peticion[[#This Row],[ESTADO]],1,0)</f>
        <v>1</v>
      </c>
      <c r="AD55" s="18" t="e">
        <f>+_xlfn.XLOOKUP(Derechos_peticion[[#This Row],[RADICADO ENTRADA]],$AF$6:$AF$13,$AF$6:$AF$13)</f>
        <v>#N/A</v>
      </c>
      <c r="AG55" s="18" t="s">
        <v>273</v>
      </c>
    </row>
    <row r="56" spans="1:33" hidden="1">
      <c r="A56" s="59" t="s">
        <v>274</v>
      </c>
      <c r="B56" s="60">
        <v>46036</v>
      </c>
      <c r="C56" s="61" t="s">
        <v>275</v>
      </c>
      <c r="D56" s="62" t="s">
        <v>276</v>
      </c>
      <c r="E56" s="63" t="s">
        <v>34</v>
      </c>
      <c r="F56" s="64">
        <v>46036</v>
      </c>
      <c r="G56" s="65">
        <v>46036</v>
      </c>
      <c r="H56" s="66" t="str">
        <f>+TEXT(Derechos_peticion[[#This Row],[FECHA ASIGNACIÓN AL GESTOR (GFGS)]],"MMMM YYYY")</f>
        <v>enero 2026</v>
      </c>
      <c r="I56" s="67" t="s">
        <v>125</v>
      </c>
      <c r="J56" s="59">
        <f>+_xlfn.XLOOKUP(Derechos_peticion[[#This Row],[TIPO DE COMUNICACIÓN]],Desplegables!$A$2:$A$9,Desplegables!$C$2:$C$9)</f>
        <v>12</v>
      </c>
      <c r="K56" s="68">
        <f>IFERROR(WORKDAY(Derechos_peticion[[#This Row],[FECHA RADICADO ENTRADA MME]],Derechos_peticion[[#This Row],[PLAZO (días)]],Desplegables!$G$2:$G$19),"Diligenciar plazo")</f>
        <v>46052</v>
      </c>
      <c r="L56" s="64"/>
      <c r="M56" s="67" t="s">
        <v>125</v>
      </c>
      <c r="N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 s="69" t="s">
        <v>36</v>
      </c>
      <c r="P56" s="65">
        <v>46037</v>
      </c>
      <c r="Q56" s="69" t="s">
        <v>36</v>
      </c>
      <c r="R56" s="65" t="s">
        <v>36</v>
      </c>
      <c r="S56" s="71" t="s">
        <v>277</v>
      </c>
      <c r="T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 s="73" t="str">
        <f>IF(Derechos_peticion[[#This Row],[DÍAS DE RESPUESTA]]="","SI",IF(ISNUMBER(Derechos_peticion[[#This Row],[PLAZO (días)]]),IF(Derechos_peticion[[#This Row],[DÍAS DE RESPUESTA]]&lt;=Derechos_peticion[[#This Row],[PLAZO (días)]],"SI","NO"),"Diligencia plazo"))</f>
        <v>SI</v>
      </c>
      <c r="V56" s="74">
        <f>Derechos_peticion[[#This Row],[FECHA ASIGNACIÓN AL GESTOR (GFGS)]]-Derechos_peticion[[#This Row],[FECHA RADICADO ENTRADA MME]]</f>
        <v>0</v>
      </c>
      <c r="W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 s="18" t="s">
        <v>53</v>
      </c>
      <c r="AA56" s="18">
        <f ca="1">+IF(Z56=Derechos_peticion[[#This Row],[ESTADO]],1,0)</f>
        <v>1</v>
      </c>
      <c r="AD56" s="18" t="e">
        <f>+_xlfn.XLOOKUP(Derechos_peticion[[#This Row],[RADICADO ENTRADA]],$AF$6:$AF$13,$AF$6:$AF$13)</f>
        <v>#N/A</v>
      </c>
      <c r="AG56" s="18" t="s">
        <v>278</v>
      </c>
    </row>
    <row r="57" spans="1:33" hidden="1">
      <c r="A57" s="59" t="s">
        <v>279</v>
      </c>
      <c r="B57" s="60">
        <v>46030</v>
      </c>
      <c r="C57" s="61" t="s">
        <v>280</v>
      </c>
      <c r="D57" s="62" t="s">
        <v>281</v>
      </c>
      <c r="E57" s="63" t="s">
        <v>34</v>
      </c>
      <c r="F57" s="64">
        <v>46030</v>
      </c>
      <c r="G57" s="65">
        <v>46037</v>
      </c>
      <c r="H57" s="66" t="str">
        <f>+TEXT(Derechos_peticion[[#This Row],[FECHA ASIGNACIÓN AL GESTOR (GFGS)]],"MMMM YYYY")</f>
        <v>enero 2026</v>
      </c>
      <c r="I57" s="67" t="s">
        <v>232</v>
      </c>
      <c r="J57" s="59">
        <f>+_xlfn.XLOOKUP(Derechos_peticion[[#This Row],[TIPO DE COMUNICACIÓN]],Desplegables!$A$2:$A$9,Desplegables!$C$2:$C$9)</f>
        <v>12</v>
      </c>
      <c r="K57" s="68">
        <f>IFERROR(WORKDAY(Derechos_peticion[[#This Row],[FECHA RADICADO ENTRADA MME]],Derechos_peticion[[#This Row],[PLAZO (días)]],Desplegables!$G$2:$G$19),"Diligenciar plazo")</f>
        <v>46049</v>
      </c>
      <c r="L57" s="64"/>
      <c r="M57" s="67"/>
      <c r="N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 s="69" t="s">
        <v>282</v>
      </c>
      <c r="P57" s="65">
        <v>46048</v>
      </c>
      <c r="Q57" s="69" t="s">
        <v>283</v>
      </c>
      <c r="R57" s="65">
        <v>46044</v>
      </c>
      <c r="S57" s="71" t="s">
        <v>284</v>
      </c>
      <c r="T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 s="73" t="str">
        <f>IF(Derechos_peticion[[#This Row],[DÍAS DE RESPUESTA]]="","SI",IF(ISNUMBER(Derechos_peticion[[#This Row],[PLAZO (días)]]),IF(Derechos_peticion[[#This Row],[DÍAS DE RESPUESTA]]&lt;=Derechos_peticion[[#This Row],[PLAZO (días)]],"SI","NO"),"Diligencia plazo"))</f>
        <v>SI</v>
      </c>
      <c r="V57" s="74">
        <f>Derechos_peticion[[#This Row],[FECHA ASIGNACIÓN AL GESTOR (GFGS)]]-Derechos_peticion[[#This Row],[FECHA RADICADO ENTRADA MME]]</f>
        <v>7</v>
      </c>
      <c r="W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7" s="18" t="s">
        <v>53</v>
      </c>
      <c r="AA57" s="18">
        <f ca="1">+IF(Z57=Derechos_peticion[[#This Row],[ESTADO]],1,0)</f>
        <v>1</v>
      </c>
      <c r="AD57" s="18" t="e">
        <f>+_xlfn.XLOOKUP(Derechos_peticion[[#This Row],[RADICADO ENTRADA]],$AF$6:$AF$13,$AF$6:$AF$13)</f>
        <v>#N/A</v>
      </c>
      <c r="AG57" s="18" t="s">
        <v>285</v>
      </c>
    </row>
    <row r="58" spans="1:33" hidden="1">
      <c r="A58" s="59" t="s">
        <v>286</v>
      </c>
      <c r="B58" s="60">
        <v>46030</v>
      </c>
      <c r="C58" s="61" t="s">
        <v>287</v>
      </c>
      <c r="D58" s="62" t="s">
        <v>288</v>
      </c>
      <c r="E58" s="63" t="s">
        <v>34</v>
      </c>
      <c r="F58" s="64">
        <v>46030</v>
      </c>
      <c r="G58" s="65">
        <v>46037</v>
      </c>
      <c r="H58" s="66" t="str">
        <f>+TEXT(Derechos_peticion[[#This Row],[FECHA ASIGNACIÓN AL GESTOR (GFGS)]],"MMMM YYYY")</f>
        <v>enero 2026</v>
      </c>
      <c r="I58" s="67" t="s">
        <v>93</v>
      </c>
      <c r="J58" s="59">
        <f>+_xlfn.XLOOKUP(Derechos_peticion[[#This Row],[TIPO DE COMUNICACIÓN]],Desplegables!$A$2:$A$9,Desplegables!$C$2:$C$9)</f>
        <v>12</v>
      </c>
      <c r="K58" s="68">
        <f>IFERROR(WORKDAY(Derechos_peticion[[#This Row],[FECHA RADICADO ENTRADA MME]],Derechos_peticion[[#This Row],[PLAZO (días)]],Desplegables!$G$2:$G$19),"Diligenciar plazo")</f>
        <v>46049</v>
      </c>
      <c r="L58" s="64"/>
      <c r="M58" s="67"/>
      <c r="N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 s="69" t="s">
        <v>289</v>
      </c>
      <c r="P58" s="65">
        <v>46038</v>
      </c>
      <c r="Q58" s="69" t="s">
        <v>36</v>
      </c>
      <c r="R58" s="65" t="s">
        <v>36</v>
      </c>
      <c r="S58" s="71"/>
      <c r="T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 s="73" t="str">
        <f>IF(Derechos_peticion[[#This Row],[DÍAS DE RESPUESTA]]="","SI",IF(ISNUMBER(Derechos_peticion[[#This Row],[PLAZO (días)]]),IF(Derechos_peticion[[#This Row],[DÍAS DE RESPUESTA]]&lt;=Derechos_peticion[[#This Row],[PLAZO (días)]],"SI","NO"),"Diligencia plazo"))</f>
        <v>SI</v>
      </c>
      <c r="V58" s="74">
        <f>Derechos_peticion[[#This Row],[FECHA ASIGNACIÓN AL GESTOR (GFGS)]]-Derechos_peticion[[#This Row],[FECHA RADICADO ENTRADA MME]]</f>
        <v>7</v>
      </c>
      <c r="W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 s="18" t="s">
        <v>53</v>
      </c>
      <c r="AA58" s="18">
        <f ca="1">+IF(Z58=Derechos_peticion[[#This Row],[ESTADO]],1,0)</f>
        <v>1</v>
      </c>
      <c r="AD58" s="18" t="e">
        <f>+_xlfn.XLOOKUP(Derechos_peticion[[#This Row],[RADICADO ENTRADA]],$AF$6:$AF$13,$AF$6:$AF$13)</f>
        <v>#N/A</v>
      </c>
      <c r="AG58" s="18" t="s">
        <v>290</v>
      </c>
    </row>
    <row r="59" spans="1:33" hidden="1">
      <c r="A59" s="59" t="s">
        <v>291</v>
      </c>
      <c r="B59" s="60">
        <v>46037</v>
      </c>
      <c r="C59" s="61" t="s">
        <v>292</v>
      </c>
      <c r="D59" s="62" t="s">
        <v>243</v>
      </c>
      <c r="E59" s="63" t="s">
        <v>34</v>
      </c>
      <c r="F59" s="64">
        <v>46037</v>
      </c>
      <c r="G59" s="65">
        <v>46037</v>
      </c>
      <c r="H59" s="66" t="str">
        <f>+TEXT(Derechos_peticion[[#This Row],[FECHA ASIGNACIÓN AL GESTOR (GFGS)]],"MMMM YYYY")</f>
        <v>enero 2026</v>
      </c>
      <c r="I59" s="67" t="s">
        <v>293</v>
      </c>
      <c r="J59" s="59">
        <f>+_xlfn.XLOOKUP(Derechos_peticion[[#This Row],[TIPO DE COMUNICACIÓN]],Desplegables!$A$2:$A$9,Desplegables!$C$2:$C$9)</f>
        <v>12</v>
      </c>
      <c r="K59" s="68">
        <f>IFERROR(WORKDAY(Derechos_peticion[[#This Row],[FECHA RADICADO ENTRADA MME]],Derechos_peticion[[#This Row],[PLAZO (días)]],Desplegables!$G$2:$G$19),"Diligenciar plazo")</f>
        <v>46055</v>
      </c>
      <c r="L59" s="64"/>
      <c r="M59" s="67"/>
      <c r="N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 s="69" t="s">
        <v>294</v>
      </c>
      <c r="P59" s="65">
        <v>46056</v>
      </c>
      <c r="Q59" s="69" t="s">
        <v>295</v>
      </c>
      <c r="R59" s="65">
        <v>46056</v>
      </c>
      <c r="S59" s="71"/>
      <c r="T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59" s="73" t="str">
        <f>IF(Derechos_peticion[[#This Row],[DÍAS DE RESPUESTA]]="","SI",IF(ISNUMBER(Derechos_peticion[[#This Row],[PLAZO (días)]]),IF(Derechos_peticion[[#This Row],[DÍAS DE RESPUESTA]]&lt;=Derechos_peticion[[#This Row],[PLAZO (días)]],"SI","NO"),"Diligencia plazo"))</f>
        <v>NO</v>
      </c>
      <c r="V59" s="74">
        <f>Derechos_peticion[[#This Row],[FECHA ASIGNACIÓN AL GESTOR (GFGS)]]-Derechos_peticion[[#This Row],[FECHA RADICADO ENTRADA MME]]</f>
        <v>0</v>
      </c>
      <c r="W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9" s="18" t="s">
        <v>53</v>
      </c>
      <c r="AA59" s="18">
        <f ca="1">+IF(Z59=Derechos_peticion[[#This Row],[ESTADO]],1,0)</f>
        <v>1</v>
      </c>
      <c r="AD59" s="18" t="e">
        <f>+_xlfn.XLOOKUP(Derechos_peticion[[#This Row],[RADICADO ENTRADA]],$AF$6:$AF$13,$AF$6:$AF$13)</f>
        <v>#N/A</v>
      </c>
      <c r="AG59" s="18" t="s">
        <v>296</v>
      </c>
    </row>
    <row r="60" spans="1:33" hidden="1">
      <c r="A60" s="59" t="s">
        <v>39</v>
      </c>
      <c r="B60" s="60">
        <v>46021</v>
      </c>
      <c r="C60" s="61" t="s">
        <v>297</v>
      </c>
      <c r="D60" s="62" t="s">
        <v>298</v>
      </c>
      <c r="E60" s="63" t="s">
        <v>299</v>
      </c>
      <c r="F60" s="64">
        <v>46024</v>
      </c>
      <c r="G60" s="65">
        <v>46037</v>
      </c>
      <c r="H60" s="66" t="str">
        <f>+TEXT(Derechos_peticion[[#This Row],[FECHA ASIGNACIÓN AL GESTOR (GFGS)]],"MMMM YYYY")</f>
        <v>enero 2026</v>
      </c>
      <c r="I60" s="67" t="s">
        <v>125</v>
      </c>
      <c r="J60" s="59">
        <f>+_xlfn.XLOOKUP(Derechos_peticion[[#This Row],[TIPO DE COMUNICACIÓN]],Desplegables!$A$2:$A$9,Desplegables!$C$2:$C$9)</f>
        <v>2</v>
      </c>
      <c r="K60" s="68">
        <f>IFERROR(WORKDAY(Derechos_peticion[[#This Row],[FECHA RADICADO ENTRADA MME]],Derechos_peticion[[#This Row],[PLAZO (días)]],Desplegables!$G$2:$G$19),"Diligenciar plazo")</f>
        <v>46024</v>
      </c>
      <c r="L60" s="64"/>
      <c r="M60" s="67" t="s">
        <v>125</v>
      </c>
      <c r="N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 s="69" t="s">
        <v>36</v>
      </c>
      <c r="P60" s="65">
        <v>46042</v>
      </c>
      <c r="Q60" s="69" t="s">
        <v>36</v>
      </c>
      <c r="R60" s="65" t="s">
        <v>36</v>
      </c>
      <c r="S60" s="71" t="s">
        <v>300</v>
      </c>
      <c r="T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0" s="73" t="str">
        <f>IF(Derechos_peticion[[#This Row],[DÍAS DE RESPUESTA]]="","SI",IF(ISNUMBER(Derechos_peticion[[#This Row],[PLAZO (días)]]),IF(Derechos_peticion[[#This Row],[DÍAS DE RESPUESTA]]&lt;=Derechos_peticion[[#This Row],[PLAZO (días)]],"SI","NO"),"Diligencia plazo"))</f>
        <v>NO</v>
      </c>
      <c r="V60" s="74">
        <f>Derechos_peticion[[#This Row],[FECHA ASIGNACIÓN AL GESTOR (GFGS)]]-Derechos_peticion[[#This Row],[FECHA RADICADO ENTRADA MME]]</f>
        <v>16</v>
      </c>
      <c r="W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 s="18" t="s">
        <v>53</v>
      </c>
      <c r="AA60" s="18">
        <f ca="1">+IF(Z60=Derechos_peticion[[#This Row],[ESTADO]],1,0)</f>
        <v>1</v>
      </c>
      <c r="AD60" s="18" t="str">
        <f>+_xlfn.XLOOKUP(Derechos_peticion[[#This Row],[RADICADO ENTRADA]],$AF$6:$AF$13,$AF$6:$AF$13)</f>
        <v>1-2025-064370</v>
      </c>
      <c r="AG60" s="18" t="s">
        <v>301</v>
      </c>
    </row>
    <row r="61" spans="1:33" hidden="1">
      <c r="A61" s="59" t="s">
        <v>302</v>
      </c>
      <c r="B61" s="60">
        <v>46022</v>
      </c>
      <c r="C61" s="61" t="s">
        <v>303</v>
      </c>
      <c r="D61" s="62" t="s">
        <v>304</v>
      </c>
      <c r="E61" s="63" t="s">
        <v>34</v>
      </c>
      <c r="F61" s="64">
        <v>46022</v>
      </c>
      <c r="G61" s="65">
        <v>46037</v>
      </c>
      <c r="H61" s="66" t="str">
        <f>+TEXT(Derechos_peticion[[#This Row],[FECHA ASIGNACIÓN AL GESTOR (GFGS)]],"MMMM YYYY")</f>
        <v>enero 2026</v>
      </c>
      <c r="I61" s="67" t="s">
        <v>105</v>
      </c>
      <c r="J61" s="59">
        <f>+_xlfn.XLOOKUP(Derechos_peticion[[#This Row],[TIPO DE COMUNICACIÓN]],Desplegables!$A$2:$A$9,Desplegables!$C$2:$C$9)</f>
        <v>12</v>
      </c>
      <c r="K61" s="68">
        <f>IFERROR(WORKDAY(Derechos_peticion[[#This Row],[FECHA RADICADO ENTRADA MME]],Derechos_peticion[[#This Row],[PLAZO (días)]],Desplegables!$G$2:$G$19),"Diligenciar plazo")</f>
        <v>46042</v>
      </c>
      <c r="L61" s="64"/>
      <c r="M61" s="67"/>
      <c r="N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 s="69" t="s">
        <v>305</v>
      </c>
      <c r="P61" s="65">
        <v>46043</v>
      </c>
      <c r="Q61" s="69" t="s">
        <v>36</v>
      </c>
      <c r="R61" s="65" t="s">
        <v>36</v>
      </c>
      <c r="S61" s="71"/>
      <c r="T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1" s="73" t="str">
        <f>IF(Derechos_peticion[[#This Row],[DÍAS DE RESPUESTA]]="","SI",IF(ISNUMBER(Derechos_peticion[[#This Row],[PLAZO (días)]]),IF(Derechos_peticion[[#This Row],[DÍAS DE RESPUESTA]]&lt;=Derechos_peticion[[#This Row],[PLAZO (días)]],"SI","NO"),"Diligencia plazo"))</f>
        <v>NO</v>
      </c>
      <c r="V61" s="74">
        <f>Derechos_peticion[[#This Row],[FECHA ASIGNACIÓN AL GESTOR (GFGS)]]-Derechos_peticion[[#This Row],[FECHA RADICADO ENTRADA MME]]</f>
        <v>15</v>
      </c>
      <c r="W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 s="18" t="s">
        <v>53</v>
      </c>
      <c r="AA61" s="18">
        <f ca="1">+IF(Z61=Derechos_peticion[[#This Row],[ESTADO]],1,0)</f>
        <v>1</v>
      </c>
      <c r="AD61" s="18" t="e">
        <f>+_xlfn.XLOOKUP(Derechos_peticion[[#This Row],[RADICADO ENTRADA]],$AF$6:$AF$13,$AF$6:$AF$13)</f>
        <v>#N/A</v>
      </c>
      <c r="AG61" s="18" t="s">
        <v>306</v>
      </c>
    </row>
    <row r="62" spans="1:33" hidden="1">
      <c r="A62" s="59" t="s">
        <v>307</v>
      </c>
      <c r="B62" s="60">
        <v>46024</v>
      </c>
      <c r="C62" s="61" t="s">
        <v>308</v>
      </c>
      <c r="D62" s="62" t="s">
        <v>309</v>
      </c>
      <c r="E62" s="63" t="s">
        <v>34</v>
      </c>
      <c r="F62" s="64">
        <v>46024</v>
      </c>
      <c r="G62" s="65">
        <v>46037</v>
      </c>
      <c r="H62" s="66" t="str">
        <f>+TEXT(Derechos_peticion[[#This Row],[FECHA ASIGNACIÓN AL GESTOR (GFGS)]],"MMMM YYYY")</f>
        <v>enero 2026</v>
      </c>
      <c r="I62" s="67" t="s">
        <v>310</v>
      </c>
      <c r="J62" s="59">
        <f>+_xlfn.XLOOKUP(Derechos_peticion[[#This Row],[TIPO DE COMUNICACIÓN]],Desplegables!$A$2:$A$9,Desplegables!$C$2:$C$9)</f>
        <v>12</v>
      </c>
      <c r="K62" s="68">
        <f>IFERROR(WORKDAY(Derechos_peticion[[#This Row],[FECHA RADICADO ENTRADA MME]],Derechos_peticion[[#This Row],[PLAZO (días)]],Desplegables!$G$2:$G$19),"Diligenciar plazo")</f>
        <v>46043</v>
      </c>
      <c r="L62" s="64"/>
      <c r="M62" s="67"/>
      <c r="N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 s="69" t="s">
        <v>311</v>
      </c>
      <c r="P62" s="65">
        <v>46041</v>
      </c>
      <c r="Q62" s="69" t="s">
        <v>312</v>
      </c>
      <c r="R62" s="65">
        <v>46041</v>
      </c>
      <c r="S62" s="71"/>
      <c r="T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2" s="73" t="str">
        <f>IF(Derechos_peticion[[#This Row],[DÍAS DE RESPUESTA]]="","SI",IF(ISNUMBER(Derechos_peticion[[#This Row],[PLAZO (días)]]),IF(Derechos_peticion[[#This Row],[DÍAS DE RESPUESTA]]&lt;=Derechos_peticion[[#This Row],[PLAZO (días)]],"SI","NO"),"Diligencia plazo"))</f>
        <v>SI</v>
      </c>
      <c r="V62" s="74">
        <f>Derechos_peticion[[#This Row],[FECHA ASIGNACIÓN AL GESTOR (GFGS)]]-Derechos_peticion[[#This Row],[FECHA RADICADO ENTRADA MME]]</f>
        <v>13</v>
      </c>
      <c r="W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2" s="18" t="s">
        <v>53</v>
      </c>
      <c r="AA62" s="18">
        <f ca="1">+IF(Z62=Derechos_peticion[[#This Row],[ESTADO]],1,0)</f>
        <v>1</v>
      </c>
      <c r="AD62" s="18" t="e">
        <f>+_xlfn.XLOOKUP(Derechos_peticion[[#This Row],[RADICADO ENTRADA]],$AF$6:$AF$13,$AF$6:$AF$13)</f>
        <v>#N/A</v>
      </c>
      <c r="AG62" s="18" t="s">
        <v>313</v>
      </c>
    </row>
    <row r="63" spans="1:33" hidden="1">
      <c r="A63" s="59" t="s">
        <v>314</v>
      </c>
      <c r="B63" s="60">
        <v>46024</v>
      </c>
      <c r="C63" s="61" t="s">
        <v>315</v>
      </c>
      <c r="D63" s="62" t="s">
        <v>316</v>
      </c>
      <c r="E63" s="63" t="s">
        <v>34</v>
      </c>
      <c r="F63" s="64">
        <v>46024</v>
      </c>
      <c r="G63" s="65">
        <v>46037</v>
      </c>
      <c r="H63" s="66" t="str">
        <f>+TEXT(Derechos_peticion[[#This Row],[FECHA ASIGNACIÓN AL GESTOR (GFGS)]],"MMMM YYYY")</f>
        <v>enero 2026</v>
      </c>
      <c r="I63" s="67" t="s">
        <v>125</v>
      </c>
      <c r="J63" s="59">
        <f>+_xlfn.XLOOKUP(Derechos_peticion[[#This Row],[TIPO DE COMUNICACIÓN]],Desplegables!$A$2:$A$9,Desplegables!$C$2:$C$9)</f>
        <v>12</v>
      </c>
      <c r="K63" s="68">
        <f>IFERROR(WORKDAY(Derechos_peticion[[#This Row],[FECHA RADICADO ENTRADA MME]],Derechos_peticion[[#This Row],[PLAZO (días)]],Desplegables!$G$2:$G$19),"Diligenciar plazo")</f>
        <v>46043</v>
      </c>
      <c r="L63" s="64"/>
      <c r="M63" s="67" t="s">
        <v>125</v>
      </c>
      <c r="N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 s="69" t="s">
        <v>36</v>
      </c>
      <c r="P63" s="65">
        <v>46037</v>
      </c>
      <c r="Q63" s="69" t="s">
        <v>36</v>
      </c>
      <c r="R63" s="65" t="s">
        <v>36</v>
      </c>
      <c r="S63" s="71" t="s">
        <v>317</v>
      </c>
      <c r="T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3" s="73" t="str">
        <f>IF(Derechos_peticion[[#This Row],[DÍAS DE RESPUESTA]]="","SI",IF(ISNUMBER(Derechos_peticion[[#This Row],[PLAZO (días)]]),IF(Derechos_peticion[[#This Row],[DÍAS DE RESPUESTA]]&lt;=Derechos_peticion[[#This Row],[PLAZO (días)]],"SI","NO"),"Diligencia plazo"))</f>
        <v>SI</v>
      </c>
      <c r="V63" s="74">
        <f>Derechos_peticion[[#This Row],[FECHA ASIGNACIÓN AL GESTOR (GFGS)]]-Derechos_peticion[[#This Row],[FECHA RADICADO ENTRADA MME]]</f>
        <v>13</v>
      </c>
      <c r="W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 s="18" t="s">
        <v>53</v>
      </c>
      <c r="AA63" s="18">
        <f ca="1">+IF(Z63=Derechos_peticion[[#This Row],[ESTADO]],1,0)</f>
        <v>1</v>
      </c>
      <c r="AD63" s="18" t="e">
        <f>+_xlfn.XLOOKUP(Derechos_peticion[[#This Row],[RADICADO ENTRADA]],$AF$6:$AF$13,$AF$6:$AF$13)</f>
        <v>#N/A</v>
      </c>
      <c r="AG63" s="18" t="s">
        <v>318</v>
      </c>
    </row>
    <row r="64" spans="1:33" hidden="1">
      <c r="A64" s="59" t="s">
        <v>319</v>
      </c>
      <c r="B64" s="60">
        <v>46027</v>
      </c>
      <c r="C64" s="61" t="s">
        <v>320</v>
      </c>
      <c r="D64" s="62" t="s">
        <v>321</v>
      </c>
      <c r="E64" s="63" t="s">
        <v>34</v>
      </c>
      <c r="F64" s="64">
        <v>46027</v>
      </c>
      <c r="G64" s="65">
        <v>46037</v>
      </c>
      <c r="H64" s="66" t="str">
        <f>+TEXT(Derechos_peticion[[#This Row],[FECHA ASIGNACIÓN AL GESTOR (GFGS)]],"MMMM YYYY")</f>
        <v>enero 2026</v>
      </c>
      <c r="I64" s="67" t="s">
        <v>310</v>
      </c>
      <c r="J64" s="59">
        <f>+_xlfn.XLOOKUP(Derechos_peticion[[#This Row],[TIPO DE COMUNICACIÓN]],Desplegables!$A$2:$A$9,Desplegables!$C$2:$C$9)</f>
        <v>12</v>
      </c>
      <c r="K64" s="68">
        <f>IFERROR(WORKDAY(Derechos_peticion[[#This Row],[FECHA RADICADO ENTRADA MME]],Derechos_peticion[[#This Row],[PLAZO (días)]],Desplegables!$G$2:$G$19),"Diligenciar plazo")</f>
        <v>46044</v>
      </c>
      <c r="L64" s="64"/>
      <c r="M64" s="67"/>
      <c r="N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 s="69" t="s">
        <v>322</v>
      </c>
      <c r="P64" s="65">
        <v>46043</v>
      </c>
      <c r="Q64" s="69" t="s">
        <v>323</v>
      </c>
      <c r="R64" s="65">
        <v>46043</v>
      </c>
      <c r="S64" s="71"/>
      <c r="T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4" s="73" t="str">
        <f>IF(Derechos_peticion[[#This Row],[DÍAS DE RESPUESTA]]="","SI",IF(ISNUMBER(Derechos_peticion[[#This Row],[PLAZO (días)]]),IF(Derechos_peticion[[#This Row],[DÍAS DE RESPUESTA]]&lt;=Derechos_peticion[[#This Row],[PLAZO (días)]],"SI","NO"),"Diligencia plazo"))</f>
        <v>SI</v>
      </c>
      <c r="V64" s="74">
        <f>Derechos_peticion[[#This Row],[FECHA ASIGNACIÓN AL GESTOR (GFGS)]]-Derechos_peticion[[#This Row],[FECHA RADICADO ENTRADA MME]]</f>
        <v>10</v>
      </c>
      <c r="W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 s="18" t="s">
        <v>53</v>
      </c>
      <c r="AA64" s="18">
        <f ca="1">+IF(Z64=Derechos_peticion[[#This Row],[ESTADO]],1,0)</f>
        <v>1</v>
      </c>
      <c r="AD64" s="18" t="e">
        <f>+_xlfn.XLOOKUP(Derechos_peticion[[#This Row],[RADICADO ENTRADA]],$AF$6:$AF$13,$AF$6:$AF$13)</f>
        <v>#N/A</v>
      </c>
      <c r="AG64" s="18" t="s">
        <v>324</v>
      </c>
    </row>
    <row r="65" spans="1:33" hidden="1">
      <c r="A65" s="59" t="s">
        <v>325</v>
      </c>
      <c r="B65" s="60">
        <v>46027</v>
      </c>
      <c r="C65" s="61" t="s">
        <v>326</v>
      </c>
      <c r="D65" s="62" t="s">
        <v>327</v>
      </c>
      <c r="E65" s="63" t="s">
        <v>34</v>
      </c>
      <c r="F65" s="64">
        <v>46027</v>
      </c>
      <c r="G65" s="65">
        <v>46037</v>
      </c>
      <c r="H65" s="66" t="str">
        <f>+TEXT(Derechos_peticion[[#This Row],[FECHA ASIGNACIÓN AL GESTOR (GFGS)]],"MMMM YYYY")</f>
        <v>enero 2026</v>
      </c>
      <c r="I65" s="67" t="s">
        <v>67</v>
      </c>
      <c r="J65" s="59">
        <f>+_xlfn.XLOOKUP(Derechos_peticion[[#This Row],[TIPO DE COMUNICACIÓN]],Desplegables!$A$2:$A$9,Desplegables!$C$2:$C$9)</f>
        <v>12</v>
      </c>
      <c r="K65" s="68">
        <f>IFERROR(WORKDAY(Derechos_peticion[[#This Row],[FECHA RADICADO ENTRADA MME]],Derechos_peticion[[#This Row],[PLAZO (días)]],Desplegables!$G$2:$G$19),"Diligenciar plazo")</f>
        <v>46044</v>
      </c>
      <c r="L65" s="64"/>
      <c r="M65" s="67"/>
      <c r="N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 s="69" t="s">
        <v>328</v>
      </c>
      <c r="P65" s="65">
        <v>46042</v>
      </c>
      <c r="Q65" s="69" t="s">
        <v>329</v>
      </c>
      <c r="R65" s="65">
        <v>46041</v>
      </c>
      <c r="S65" s="71"/>
      <c r="T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 s="73" t="str">
        <f>IF(Derechos_peticion[[#This Row],[DÍAS DE RESPUESTA]]="","SI",IF(ISNUMBER(Derechos_peticion[[#This Row],[PLAZO (días)]]),IF(Derechos_peticion[[#This Row],[DÍAS DE RESPUESTA]]&lt;=Derechos_peticion[[#This Row],[PLAZO (días)]],"SI","NO"),"Diligencia plazo"))</f>
        <v>SI</v>
      </c>
      <c r="V65" s="74">
        <f>Derechos_peticion[[#This Row],[FECHA ASIGNACIÓN AL GESTOR (GFGS)]]-Derechos_peticion[[#This Row],[FECHA RADICADO ENTRADA MME]]</f>
        <v>10</v>
      </c>
      <c r="W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5" s="18" t="s">
        <v>53</v>
      </c>
      <c r="AA65" s="18">
        <f ca="1">+IF(Z65=Derechos_peticion[[#This Row],[ESTADO]],1,0)</f>
        <v>1</v>
      </c>
      <c r="AD65" s="18" t="e">
        <f>+_xlfn.XLOOKUP(Derechos_peticion[[#This Row],[RADICADO ENTRADA]],$AF$6:$AF$13,$AF$6:$AF$13)</f>
        <v>#N/A</v>
      </c>
      <c r="AG65" s="18" t="s">
        <v>330</v>
      </c>
    </row>
    <row r="66" spans="1:33" hidden="1">
      <c r="A66" s="59" t="s">
        <v>110</v>
      </c>
      <c r="B66" s="60">
        <v>46028</v>
      </c>
      <c r="C66" s="61" t="s">
        <v>331</v>
      </c>
      <c r="D66" s="62" t="s">
        <v>332</v>
      </c>
      <c r="E66" s="63" t="s">
        <v>92</v>
      </c>
      <c r="F66" s="64">
        <v>46028</v>
      </c>
      <c r="G66" s="65">
        <v>46037</v>
      </c>
      <c r="H66" s="66" t="str">
        <f>+TEXT(Derechos_peticion[[#This Row],[FECHA ASIGNACIÓN AL GESTOR (GFGS)]],"MMMM YYYY")</f>
        <v>enero 2026</v>
      </c>
      <c r="I66" s="67" t="s">
        <v>93</v>
      </c>
      <c r="J66" s="59">
        <f>+_xlfn.XLOOKUP(Derechos_peticion[[#This Row],[TIPO DE COMUNICACIÓN]],Desplegables!$A$2:$A$9,Desplegables!$C$2:$C$9)</f>
        <v>12</v>
      </c>
      <c r="K66" s="68">
        <f>IFERROR(WORKDAY(Derechos_peticion[[#This Row],[FECHA RADICADO ENTRADA MME]],Derechos_peticion[[#This Row],[PLAZO (días)]],Desplegables!$G$2:$G$19),"Diligenciar plazo")</f>
        <v>46045</v>
      </c>
      <c r="L66" s="64"/>
      <c r="M66" s="67"/>
      <c r="N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 s="69" t="s">
        <v>333</v>
      </c>
      <c r="P66" s="65">
        <v>46038</v>
      </c>
      <c r="Q66" s="69" t="s">
        <v>36</v>
      </c>
      <c r="R66" s="65" t="s">
        <v>36</v>
      </c>
      <c r="S66" s="71"/>
      <c r="T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6" s="73" t="str">
        <f>IF(Derechos_peticion[[#This Row],[DÍAS DE RESPUESTA]]="","SI",IF(ISNUMBER(Derechos_peticion[[#This Row],[PLAZO (días)]]),IF(Derechos_peticion[[#This Row],[DÍAS DE RESPUESTA]]&lt;=Derechos_peticion[[#This Row],[PLAZO (días)]],"SI","NO"),"Diligencia plazo"))</f>
        <v>SI</v>
      </c>
      <c r="V66" s="74">
        <f>Derechos_peticion[[#This Row],[FECHA ASIGNACIÓN AL GESTOR (GFGS)]]-Derechos_peticion[[#This Row],[FECHA RADICADO ENTRADA MME]]</f>
        <v>9</v>
      </c>
      <c r="W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 s="18" t="s">
        <v>53</v>
      </c>
      <c r="AA66" s="18">
        <f ca="1">+IF(Z66=Derechos_peticion[[#This Row],[ESTADO]],1,0)</f>
        <v>1</v>
      </c>
      <c r="AD66" s="18" t="e">
        <f>+_xlfn.XLOOKUP(Derechos_peticion[[#This Row],[RADICADO ENTRADA]],$AF$6:$AF$13,$AF$6:$AF$13)</f>
        <v>#N/A</v>
      </c>
      <c r="AG66" s="18" t="s">
        <v>334</v>
      </c>
    </row>
    <row r="67" spans="1:33" hidden="1">
      <c r="A67" s="59" t="s">
        <v>335</v>
      </c>
      <c r="B67" s="60">
        <v>46028</v>
      </c>
      <c r="C67" s="61" t="s">
        <v>336</v>
      </c>
      <c r="D67" s="62" t="s">
        <v>337</v>
      </c>
      <c r="E67" s="63" t="s">
        <v>34</v>
      </c>
      <c r="F67" s="64">
        <v>46028</v>
      </c>
      <c r="G67" s="65">
        <v>46037</v>
      </c>
      <c r="H67" s="66" t="str">
        <f>+TEXT(Derechos_peticion[[#This Row],[FECHA ASIGNACIÓN AL GESTOR (GFGS)]],"MMMM YYYY")</f>
        <v>enero 2026</v>
      </c>
      <c r="I67" s="67" t="s">
        <v>93</v>
      </c>
      <c r="J67" s="59">
        <f>+_xlfn.XLOOKUP(Derechos_peticion[[#This Row],[TIPO DE COMUNICACIÓN]],Desplegables!$A$2:$A$9,Desplegables!$C$2:$C$9)</f>
        <v>12</v>
      </c>
      <c r="K67" s="68">
        <f>IFERROR(WORKDAY(Derechos_peticion[[#This Row],[FECHA RADICADO ENTRADA MME]],Derechos_peticion[[#This Row],[PLAZO (días)]],Desplegables!$G$2:$G$19),"Diligenciar plazo")</f>
        <v>46045</v>
      </c>
      <c r="L67" s="64"/>
      <c r="M67" s="67"/>
      <c r="N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 s="69" t="s">
        <v>338</v>
      </c>
      <c r="P67" s="65">
        <v>46038</v>
      </c>
      <c r="Q67" s="69" t="s">
        <v>36</v>
      </c>
      <c r="R67" s="65" t="s">
        <v>36</v>
      </c>
      <c r="S67" s="71"/>
      <c r="T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7" s="73" t="str">
        <f>IF(Derechos_peticion[[#This Row],[DÍAS DE RESPUESTA]]="","SI",IF(ISNUMBER(Derechos_peticion[[#This Row],[PLAZO (días)]]),IF(Derechos_peticion[[#This Row],[DÍAS DE RESPUESTA]]&lt;=Derechos_peticion[[#This Row],[PLAZO (días)]],"SI","NO"),"Diligencia plazo"))</f>
        <v>SI</v>
      </c>
      <c r="V67" s="74">
        <f>Derechos_peticion[[#This Row],[FECHA ASIGNACIÓN AL GESTOR (GFGS)]]-Derechos_peticion[[#This Row],[FECHA RADICADO ENTRADA MME]]</f>
        <v>9</v>
      </c>
      <c r="W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 s="18" t="s">
        <v>53</v>
      </c>
      <c r="AA67" s="18">
        <f ca="1">+IF(Z67=Derechos_peticion[[#This Row],[ESTADO]],1,0)</f>
        <v>1</v>
      </c>
      <c r="AD67" s="18" t="e">
        <f>+_xlfn.XLOOKUP(Derechos_peticion[[#This Row],[RADICADO ENTRADA]],$AF$6:$AF$13,$AF$6:$AF$13)</f>
        <v>#N/A</v>
      </c>
      <c r="AG67" s="18" t="s">
        <v>339</v>
      </c>
    </row>
    <row r="68" spans="1:33" hidden="1">
      <c r="A68" s="59" t="s">
        <v>340</v>
      </c>
      <c r="B68" s="60">
        <v>46028</v>
      </c>
      <c r="C68" s="61" t="s">
        <v>341</v>
      </c>
      <c r="D68" s="62" t="s">
        <v>178</v>
      </c>
      <c r="E68" s="63" t="s">
        <v>34</v>
      </c>
      <c r="F68" s="64">
        <v>46028</v>
      </c>
      <c r="G68" s="65">
        <v>46037</v>
      </c>
      <c r="H68" s="66" t="str">
        <f>+TEXT(Derechos_peticion[[#This Row],[FECHA ASIGNACIÓN AL GESTOR (GFGS)]],"MMMM YYYY")</f>
        <v>enero 2026</v>
      </c>
      <c r="I68" s="67" t="s">
        <v>125</v>
      </c>
      <c r="J68" s="59">
        <f>+_xlfn.XLOOKUP(Derechos_peticion[[#This Row],[TIPO DE COMUNICACIÓN]],Desplegables!$A$2:$A$9,Desplegables!$C$2:$C$9)</f>
        <v>12</v>
      </c>
      <c r="K68" s="68">
        <f>IFERROR(WORKDAY(Derechos_peticion[[#This Row],[FECHA RADICADO ENTRADA MME]],Derechos_peticion[[#This Row],[PLAZO (días)]],Desplegables!$G$2:$G$19),"Diligenciar plazo")</f>
        <v>46045</v>
      </c>
      <c r="L68" s="64"/>
      <c r="M68" s="67" t="s">
        <v>125</v>
      </c>
      <c r="N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 s="69" t="s">
        <v>36</v>
      </c>
      <c r="P68" s="65">
        <v>46037</v>
      </c>
      <c r="Q68" s="69" t="s">
        <v>36</v>
      </c>
      <c r="R68" s="65" t="s">
        <v>36</v>
      </c>
      <c r="S68" s="71" t="s">
        <v>179</v>
      </c>
      <c r="T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8" s="73" t="str">
        <f>IF(Derechos_peticion[[#This Row],[DÍAS DE RESPUESTA]]="","SI",IF(ISNUMBER(Derechos_peticion[[#This Row],[PLAZO (días)]]),IF(Derechos_peticion[[#This Row],[DÍAS DE RESPUESTA]]&lt;=Derechos_peticion[[#This Row],[PLAZO (días)]],"SI","NO"),"Diligencia plazo"))</f>
        <v>SI</v>
      </c>
      <c r="V68" s="74">
        <f>Derechos_peticion[[#This Row],[FECHA ASIGNACIÓN AL GESTOR (GFGS)]]-Derechos_peticion[[#This Row],[FECHA RADICADO ENTRADA MME]]</f>
        <v>9</v>
      </c>
      <c r="W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 s="18" t="s">
        <v>53</v>
      </c>
      <c r="AA68" s="18">
        <f ca="1">+IF(Z68=Derechos_peticion[[#This Row],[ESTADO]],1,0)</f>
        <v>1</v>
      </c>
      <c r="AD68" s="18" t="e">
        <f>+_xlfn.XLOOKUP(Derechos_peticion[[#This Row],[RADICADO ENTRADA]],$AF$6:$AF$13,$AF$6:$AF$13)</f>
        <v>#N/A</v>
      </c>
      <c r="AG68" s="18" t="s">
        <v>342</v>
      </c>
    </row>
    <row r="69" spans="1:33" hidden="1">
      <c r="A69" s="59" t="s">
        <v>343</v>
      </c>
      <c r="B69" s="60">
        <v>46029</v>
      </c>
      <c r="C69" s="61" t="s">
        <v>344</v>
      </c>
      <c r="D69" s="62" t="s">
        <v>345</v>
      </c>
      <c r="E69" s="63" t="s">
        <v>34</v>
      </c>
      <c r="F69" s="64">
        <v>46029</v>
      </c>
      <c r="G69" s="65">
        <v>46037</v>
      </c>
      <c r="H69" s="66" t="str">
        <f>+TEXT(Derechos_peticion[[#This Row],[FECHA ASIGNACIÓN AL GESTOR (GFGS)]],"MMMM YYYY")</f>
        <v>enero 2026</v>
      </c>
      <c r="I69" s="67" t="s">
        <v>125</v>
      </c>
      <c r="J69" s="59">
        <f>+_xlfn.XLOOKUP(Derechos_peticion[[#This Row],[TIPO DE COMUNICACIÓN]],Desplegables!$A$2:$A$9,Desplegables!$C$2:$C$9)</f>
        <v>12</v>
      </c>
      <c r="K69" s="68">
        <f>IFERROR(WORKDAY(Derechos_peticion[[#This Row],[FECHA RADICADO ENTRADA MME]],Derechos_peticion[[#This Row],[PLAZO (días)]],Desplegables!$G$2:$G$19),"Diligenciar plazo")</f>
        <v>46048</v>
      </c>
      <c r="L69" s="64"/>
      <c r="M69" s="67" t="s">
        <v>125</v>
      </c>
      <c r="N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 s="69" t="s">
        <v>36</v>
      </c>
      <c r="P69" s="65">
        <v>46037</v>
      </c>
      <c r="Q69" s="69" t="s">
        <v>36</v>
      </c>
      <c r="R69" s="65" t="s">
        <v>36</v>
      </c>
      <c r="S69" s="71" t="s">
        <v>179</v>
      </c>
      <c r="T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 s="73" t="str">
        <f>IF(Derechos_peticion[[#This Row],[DÍAS DE RESPUESTA]]="","SI",IF(ISNUMBER(Derechos_peticion[[#This Row],[PLAZO (días)]]),IF(Derechos_peticion[[#This Row],[DÍAS DE RESPUESTA]]&lt;=Derechos_peticion[[#This Row],[PLAZO (días)]],"SI","NO"),"Diligencia plazo"))</f>
        <v>SI</v>
      </c>
      <c r="V69" s="74">
        <f>Derechos_peticion[[#This Row],[FECHA ASIGNACIÓN AL GESTOR (GFGS)]]-Derechos_peticion[[#This Row],[FECHA RADICADO ENTRADA MME]]</f>
        <v>8</v>
      </c>
      <c r="W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 s="18" t="s">
        <v>53</v>
      </c>
      <c r="AA69" s="18">
        <f ca="1">+IF(Z69=Derechos_peticion[[#This Row],[ESTADO]],1,0)</f>
        <v>1</v>
      </c>
      <c r="AD69" s="18" t="e">
        <f>+_xlfn.XLOOKUP(Derechos_peticion[[#This Row],[RADICADO ENTRADA]],$AF$6:$AF$13,$AF$6:$AF$13)</f>
        <v>#N/A</v>
      </c>
      <c r="AG69" s="18" t="s">
        <v>346</v>
      </c>
    </row>
    <row r="70" spans="1:33" hidden="1">
      <c r="A70" s="59" t="s">
        <v>347</v>
      </c>
      <c r="B70" s="60">
        <v>46029</v>
      </c>
      <c r="C70" s="61" t="s">
        <v>348</v>
      </c>
      <c r="D70" s="62" t="s">
        <v>349</v>
      </c>
      <c r="E70" s="63" t="s">
        <v>34</v>
      </c>
      <c r="F70" s="64">
        <v>46029</v>
      </c>
      <c r="G70" s="65">
        <v>46037</v>
      </c>
      <c r="H70" s="66" t="str">
        <f>+TEXT(Derechos_peticion[[#This Row],[FECHA ASIGNACIÓN AL GESTOR (GFGS)]],"MMMM YYYY")</f>
        <v>enero 2026</v>
      </c>
      <c r="I70" s="67" t="s">
        <v>67</v>
      </c>
      <c r="J70" s="59">
        <f>+_xlfn.XLOOKUP(Derechos_peticion[[#This Row],[TIPO DE COMUNICACIÓN]],Desplegables!$A$2:$A$9,Desplegables!$C$2:$C$9)</f>
        <v>12</v>
      </c>
      <c r="K70" s="68">
        <f>IFERROR(WORKDAY(Derechos_peticion[[#This Row],[FECHA RADICADO ENTRADA MME]],Derechos_peticion[[#This Row],[PLAZO (días)]],Desplegables!$G$2:$G$19),"Diligenciar plazo")</f>
        <v>46048</v>
      </c>
      <c r="L70" s="64"/>
      <c r="M70" s="67"/>
      <c r="N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 s="69" t="s">
        <v>350</v>
      </c>
      <c r="P70" s="65">
        <v>46042</v>
      </c>
      <c r="Q70" s="69" t="s">
        <v>351</v>
      </c>
      <c r="R70" s="65">
        <v>46041</v>
      </c>
      <c r="S70" s="71"/>
      <c r="T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0" s="73" t="str">
        <f>IF(Derechos_peticion[[#This Row],[DÍAS DE RESPUESTA]]="","SI",IF(ISNUMBER(Derechos_peticion[[#This Row],[PLAZO (días)]]),IF(Derechos_peticion[[#This Row],[DÍAS DE RESPUESTA]]&lt;=Derechos_peticion[[#This Row],[PLAZO (días)]],"SI","NO"),"Diligencia plazo"))</f>
        <v>SI</v>
      </c>
      <c r="V70" s="74">
        <f>Derechos_peticion[[#This Row],[FECHA ASIGNACIÓN AL GESTOR (GFGS)]]-Derechos_peticion[[#This Row],[FECHA RADICADO ENTRADA MME]]</f>
        <v>8</v>
      </c>
      <c r="W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 s="18" t="s">
        <v>53</v>
      </c>
      <c r="AA70" s="18">
        <f ca="1">+IF(Z70=Derechos_peticion[[#This Row],[ESTADO]],1,0)</f>
        <v>1</v>
      </c>
      <c r="AD70" s="18" t="e">
        <f>+_xlfn.XLOOKUP(Derechos_peticion[[#This Row],[RADICADO ENTRADA]],$AF$6:$AF$13,$AF$6:$AF$13)</f>
        <v>#N/A</v>
      </c>
      <c r="AG70" s="18" t="s">
        <v>352</v>
      </c>
    </row>
    <row r="71" spans="1:33" hidden="1">
      <c r="A71" s="59" t="s">
        <v>353</v>
      </c>
      <c r="B71" s="60">
        <v>46029</v>
      </c>
      <c r="C71" s="61" t="s">
        <v>354</v>
      </c>
      <c r="D71" s="62" t="s">
        <v>355</v>
      </c>
      <c r="E71" s="63" t="s">
        <v>34</v>
      </c>
      <c r="F71" s="64">
        <v>46029</v>
      </c>
      <c r="G71" s="65">
        <v>46037</v>
      </c>
      <c r="H71" s="66" t="str">
        <f>+TEXT(Derechos_peticion[[#This Row],[FECHA ASIGNACIÓN AL GESTOR (GFGS)]],"MMMM YYYY")</f>
        <v>enero 2026</v>
      </c>
      <c r="I71" s="67" t="s">
        <v>125</v>
      </c>
      <c r="J71" s="59">
        <f>+_xlfn.XLOOKUP(Derechos_peticion[[#This Row],[TIPO DE COMUNICACIÓN]],Desplegables!$A$2:$A$9,Desplegables!$C$2:$C$9)</f>
        <v>12</v>
      </c>
      <c r="K71" s="68">
        <f>IFERROR(WORKDAY(Derechos_peticion[[#This Row],[FECHA RADICADO ENTRADA MME]],Derechos_peticion[[#This Row],[PLAZO (días)]],Desplegables!$G$2:$G$19),"Diligenciar plazo")</f>
        <v>46048</v>
      </c>
      <c r="L71" s="64"/>
      <c r="M71" s="67" t="s">
        <v>125</v>
      </c>
      <c r="N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 s="69" t="s">
        <v>36</v>
      </c>
      <c r="P71" s="65">
        <v>46038</v>
      </c>
      <c r="Q71" s="69" t="s">
        <v>36</v>
      </c>
      <c r="R71" s="65" t="s">
        <v>36</v>
      </c>
      <c r="S71" s="71" t="s">
        <v>356</v>
      </c>
      <c r="T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1" s="73" t="str">
        <f>IF(Derechos_peticion[[#This Row],[DÍAS DE RESPUESTA]]="","SI",IF(ISNUMBER(Derechos_peticion[[#This Row],[PLAZO (días)]]),IF(Derechos_peticion[[#This Row],[DÍAS DE RESPUESTA]]&lt;=Derechos_peticion[[#This Row],[PLAZO (días)]],"SI","NO"),"Diligencia plazo"))</f>
        <v>SI</v>
      </c>
      <c r="V71" s="74">
        <f>Derechos_peticion[[#This Row],[FECHA ASIGNACIÓN AL GESTOR (GFGS)]]-Derechos_peticion[[#This Row],[FECHA RADICADO ENTRADA MME]]</f>
        <v>8</v>
      </c>
      <c r="W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 s="18" t="s">
        <v>53</v>
      </c>
      <c r="AA71" s="18">
        <f ca="1">+IF(Z71=Derechos_peticion[[#This Row],[ESTADO]],1,0)</f>
        <v>1</v>
      </c>
      <c r="AD71" s="18" t="e">
        <f>+_xlfn.XLOOKUP(Derechos_peticion[[#This Row],[RADICADO ENTRADA]],$AF$6:$AF$13,$AF$6:$AF$13)</f>
        <v>#N/A</v>
      </c>
      <c r="AG71" s="18" t="s">
        <v>357</v>
      </c>
    </row>
    <row r="72" spans="1:33" hidden="1">
      <c r="A72" s="59" t="s">
        <v>358</v>
      </c>
      <c r="B72" s="60">
        <v>46029</v>
      </c>
      <c r="C72" s="61" t="s">
        <v>359</v>
      </c>
      <c r="D72" s="62" t="s">
        <v>360</v>
      </c>
      <c r="E72" s="63" t="s">
        <v>34</v>
      </c>
      <c r="F72" s="64">
        <v>46029</v>
      </c>
      <c r="G72" s="65">
        <v>46037</v>
      </c>
      <c r="H72" s="66" t="str">
        <f>+TEXT(Derechos_peticion[[#This Row],[FECHA ASIGNACIÓN AL GESTOR (GFGS)]],"MMMM YYYY")</f>
        <v>enero 2026</v>
      </c>
      <c r="I72" s="67" t="s">
        <v>67</v>
      </c>
      <c r="J72" s="59">
        <f>+_xlfn.XLOOKUP(Derechos_peticion[[#This Row],[TIPO DE COMUNICACIÓN]],Desplegables!$A$2:$A$9,Desplegables!$C$2:$C$9)</f>
        <v>12</v>
      </c>
      <c r="K72" s="68">
        <f>IFERROR(WORKDAY(Derechos_peticion[[#This Row],[FECHA RADICADO ENTRADA MME]],Derechos_peticion[[#This Row],[PLAZO (días)]],Desplegables!$G$2:$G$19),"Diligenciar plazo")</f>
        <v>46048</v>
      </c>
      <c r="L72" s="64"/>
      <c r="M72" s="67"/>
      <c r="N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 s="69" t="s">
        <v>361</v>
      </c>
      <c r="P72" s="65">
        <v>46042</v>
      </c>
      <c r="Q72" s="69" t="s">
        <v>362</v>
      </c>
      <c r="R72" s="65">
        <v>46041</v>
      </c>
      <c r="S72" s="71"/>
      <c r="T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2" s="73" t="str">
        <f>IF(Derechos_peticion[[#This Row],[DÍAS DE RESPUESTA]]="","SI",IF(ISNUMBER(Derechos_peticion[[#This Row],[PLAZO (días)]]),IF(Derechos_peticion[[#This Row],[DÍAS DE RESPUESTA]]&lt;=Derechos_peticion[[#This Row],[PLAZO (días)]],"SI","NO"),"Diligencia plazo"))</f>
        <v>SI</v>
      </c>
      <c r="V72" s="74">
        <f>Derechos_peticion[[#This Row],[FECHA ASIGNACIÓN AL GESTOR (GFGS)]]-Derechos_peticion[[#This Row],[FECHA RADICADO ENTRADA MME]]</f>
        <v>8</v>
      </c>
      <c r="W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2" s="18" t="s">
        <v>53</v>
      </c>
      <c r="AA72" s="18">
        <f ca="1">+IF(Z72=Derechos_peticion[[#This Row],[ESTADO]],1,0)</f>
        <v>1</v>
      </c>
      <c r="AD72" s="18" t="e">
        <f>+_xlfn.XLOOKUP(Derechos_peticion[[#This Row],[RADICADO ENTRADA]],$AF$6:$AF$13,$AF$6:$AF$13)</f>
        <v>#N/A</v>
      </c>
      <c r="AG72" s="18" t="s">
        <v>363</v>
      </c>
    </row>
    <row r="73" spans="1:33" hidden="1">
      <c r="A73" s="59" t="s">
        <v>364</v>
      </c>
      <c r="B73" s="60">
        <v>46030</v>
      </c>
      <c r="C73" s="61" t="s">
        <v>365</v>
      </c>
      <c r="D73" s="62" t="s">
        <v>366</v>
      </c>
      <c r="E73" s="63" t="s">
        <v>34</v>
      </c>
      <c r="F73" s="64">
        <v>46030</v>
      </c>
      <c r="G73" s="65">
        <v>46037</v>
      </c>
      <c r="H73" s="66" t="str">
        <f>+TEXT(Derechos_peticion[[#This Row],[FECHA ASIGNACIÓN AL GESTOR (GFGS)]],"MMMM YYYY")</f>
        <v>enero 2026</v>
      </c>
      <c r="I73" s="67" t="s">
        <v>125</v>
      </c>
      <c r="J73" s="59">
        <f>+_xlfn.XLOOKUP(Derechos_peticion[[#This Row],[TIPO DE COMUNICACIÓN]],Desplegables!$A$2:$A$9,Desplegables!$C$2:$C$9)</f>
        <v>12</v>
      </c>
      <c r="K73" s="68">
        <f>IFERROR(WORKDAY(Derechos_peticion[[#This Row],[FECHA RADICADO ENTRADA MME]],Derechos_peticion[[#This Row],[PLAZO (días)]],Desplegables!$G$2:$G$19),"Diligenciar plazo")</f>
        <v>46049</v>
      </c>
      <c r="L73" s="64"/>
      <c r="M73" s="67" t="s">
        <v>125</v>
      </c>
      <c r="N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 s="69" t="s">
        <v>36</v>
      </c>
      <c r="P73" s="65">
        <v>46041</v>
      </c>
      <c r="Q73" s="69" t="s">
        <v>36</v>
      </c>
      <c r="R73" s="65" t="s">
        <v>36</v>
      </c>
      <c r="S73" s="71" t="s">
        <v>367</v>
      </c>
      <c r="T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3" s="73" t="str">
        <f>IF(Derechos_peticion[[#This Row],[DÍAS DE RESPUESTA]]="","SI",IF(ISNUMBER(Derechos_peticion[[#This Row],[PLAZO (días)]]),IF(Derechos_peticion[[#This Row],[DÍAS DE RESPUESTA]]&lt;=Derechos_peticion[[#This Row],[PLAZO (días)]],"SI","NO"),"Diligencia plazo"))</f>
        <v>SI</v>
      </c>
      <c r="V73" s="74">
        <f>Derechos_peticion[[#This Row],[FECHA ASIGNACIÓN AL GESTOR (GFGS)]]-Derechos_peticion[[#This Row],[FECHA RADICADO ENTRADA MME]]</f>
        <v>7</v>
      </c>
      <c r="W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 s="18" t="s">
        <v>53</v>
      </c>
      <c r="AA73" s="18">
        <f ca="1">+IF(Z73=Derechos_peticion[[#This Row],[ESTADO]],1,0)</f>
        <v>1</v>
      </c>
      <c r="AD73" s="18" t="e">
        <f>+_xlfn.XLOOKUP(Derechos_peticion[[#This Row],[RADICADO ENTRADA]],$AF$6:$AF$13,$AF$6:$AF$13)</f>
        <v>#N/A</v>
      </c>
      <c r="AG73" s="18" t="s">
        <v>368</v>
      </c>
    </row>
    <row r="74" spans="1:33" hidden="1">
      <c r="A74" s="59" t="s">
        <v>113</v>
      </c>
      <c r="B74" s="60">
        <v>46030</v>
      </c>
      <c r="C74" s="61" t="s">
        <v>369</v>
      </c>
      <c r="D74" s="62" t="s">
        <v>370</v>
      </c>
      <c r="E74" s="63" t="s">
        <v>92</v>
      </c>
      <c r="F74" s="64">
        <v>46030</v>
      </c>
      <c r="G74" s="65">
        <v>46037</v>
      </c>
      <c r="H74" s="66" t="str">
        <f>+TEXT(Derechos_peticion[[#This Row],[FECHA ASIGNACIÓN AL GESTOR (GFGS)]],"MMMM YYYY")</f>
        <v>enero 2026</v>
      </c>
      <c r="I74" s="67" t="s">
        <v>93</v>
      </c>
      <c r="J74" s="59">
        <f>+_xlfn.XLOOKUP(Derechos_peticion[[#This Row],[TIPO DE COMUNICACIÓN]],Desplegables!$A$2:$A$9,Desplegables!$C$2:$C$9)</f>
        <v>12</v>
      </c>
      <c r="K74" s="68">
        <f>IFERROR(WORKDAY(Derechos_peticion[[#This Row],[FECHA RADICADO ENTRADA MME]],Derechos_peticion[[#This Row],[PLAZO (días)]],Desplegables!$G$2:$G$19),"Diligenciar plazo")</f>
        <v>46049</v>
      </c>
      <c r="L74" s="64"/>
      <c r="M74" s="67"/>
      <c r="N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 s="69" t="s">
        <v>371</v>
      </c>
      <c r="P74" s="65">
        <v>46038</v>
      </c>
      <c r="Q74" s="69" t="s">
        <v>36</v>
      </c>
      <c r="R74" s="65" t="s">
        <v>36</v>
      </c>
      <c r="S74" s="71"/>
      <c r="T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4" s="73" t="str">
        <f>IF(Derechos_peticion[[#This Row],[DÍAS DE RESPUESTA]]="","SI",IF(ISNUMBER(Derechos_peticion[[#This Row],[PLAZO (días)]]),IF(Derechos_peticion[[#This Row],[DÍAS DE RESPUESTA]]&lt;=Derechos_peticion[[#This Row],[PLAZO (días)]],"SI","NO"),"Diligencia plazo"))</f>
        <v>SI</v>
      </c>
      <c r="V74" s="74">
        <f>Derechos_peticion[[#This Row],[FECHA ASIGNACIÓN AL GESTOR (GFGS)]]-Derechos_peticion[[#This Row],[FECHA RADICADO ENTRADA MME]]</f>
        <v>7</v>
      </c>
      <c r="W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 s="18" t="s">
        <v>53</v>
      </c>
      <c r="AA74" s="18">
        <f ca="1">+IF(Z74=Derechos_peticion[[#This Row],[ESTADO]],1,0)</f>
        <v>1</v>
      </c>
      <c r="AD74" s="18" t="e">
        <f>+_xlfn.XLOOKUP(Derechos_peticion[[#This Row],[RADICADO ENTRADA]],$AF$6:$AF$13,$AF$6:$AF$13)</f>
        <v>#N/A</v>
      </c>
      <c r="AG74" s="18" t="s">
        <v>372</v>
      </c>
    </row>
    <row r="75" spans="1:33" hidden="1">
      <c r="A75" s="59" t="s">
        <v>116</v>
      </c>
      <c r="B75" s="60">
        <v>46030</v>
      </c>
      <c r="C75" s="61" t="s">
        <v>373</v>
      </c>
      <c r="D75" s="62" t="s">
        <v>374</v>
      </c>
      <c r="E75" s="63" t="s">
        <v>92</v>
      </c>
      <c r="F75" s="64">
        <v>46030</v>
      </c>
      <c r="G75" s="65">
        <v>46037</v>
      </c>
      <c r="H75" s="66" t="str">
        <f>+TEXT(Derechos_peticion[[#This Row],[FECHA ASIGNACIÓN AL GESTOR (GFGS)]],"MMMM YYYY")</f>
        <v>enero 2026</v>
      </c>
      <c r="I75" s="67" t="s">
        <v>67</v>
      </c>
      <c r="J75" s="59">
        <f>+_xlfn.XLOOKUP(Derechos_peticion[[#This Row],[TIPO DE COMUNICACIÓN]],Desplegables!$A$2:$A$9,Desplegables!$C$2:$C$9)</f>
        <v>12</v>
      </c>
      <c r="K75" s="68">
        <f>IFERROR(WORKDAY(Derechos_peticion[[#This Row],[FECHA RADICADO ENTRADA MME]],Derechos_peticion[[#This Row],[PLAZO (días)]],Desplegables!$G$2:$G$19),"Diligenciar plazo")</f>
        <v>46049</v>
      </c>
      <c r="L75" s="64"/>
      <c r="M75" s="67"/>
      <c r="N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 s="69" t="s">
        <v>375</v>
      </c>
      <c r="P75" s="65">
        <v>46041</v>
      </c>
      <c r="Q75" s="69" t="s">
        <v>36</v>
      </c>
      <c r="R75" s="65" t="s">
        <v>36</v>
      </c>
      <c r="S75" s="71"/>
      <c r="T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5" s="73" t="str">
        <f>IF(Derechos_peticion[[#This Row],[DÍAS DE RESPUESTA]]="","SI",IF(ISNUMBER(Derechos_peticion[[#This Row],[PLAZO (días)]]),IF(Derechos_peticion[[#This Row],[DÍAS DE RESPUESTA]]&lt;=Derechos_peticion[[#This Row],[PLAZO (días)]],"SI","NO"),"Diligencia plazo"))</f>
        <v>SI</v>
      </c>
      <c r="V75" s="74">
        <f>Derechos_peticion[[#This Row],[FECHA ASIGNACIÓN AL GESTOR (GFGS)]]-Derechos_peticion[[#This Row],[FECHA RADICADO ENTRADA MME]]</f>
        <v>7</v>
      </c>
      <c r="W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 s="18" t="s">
        <v>53</v>
      </c>
      <c r="AA75" s="18">
        <f ca="1">+IF(Z75=Derechos_peticion[[#This Row],[ESTADO]],1,0)</f>
        <v>1</v>
      </c>
      <c r="AD75" s="18" t="e">
        <f>+_xlfn.XLOOKUP(Derechos_peticion[[#This Row],[RADICADO ENTRADA]],$AF$6:$AF$13,$AF$6:$AF$13)</f>
        <v>#N/A</v>
      </c>
      <c r="AG75" s="18" t="s">
        <v>376</v>
      </c>
    </row>
    <row r="76" spans="1:33" hidden="1">
      <c r="A76" s="59" t="s">
        <v>377</v>
      </c>
      <c r="B76" s="60">
        <v>46031</v>
      </c>
      <c r="C76" s="61" t="s">
        <v>378</v>
      </c>
      <c r="D76" s="62" t="s">
        <v>379</v>
      </c>
      <c r="E76" s="63" t="s">
        <v>34</v>
      </c>
      <c r="F76" s="64">
        <v>46031</v>
      </c>
      <c r="G76" s="65">
        <v>46037</v>
      </c>
      <c r="H76" s="66" t="str">
        <f>+TEXT(Derechos_peticion[[#This Row],[FECHA ASIGNACIÓN AL GESTOR (GFGS)]],"MMMM YYYY")</f>
        <v>enero 2026</v>
      </c>
      <c r="I76" s="67" t="s">
        <v>125</v>
      </c>
      <c r="J76" s="59">
        <f>+_xlfn.XLOOKUP(Derechos_peticion[[#This Row],[TIPO DE COMUNICACIÓN]],Desplegables!$A$2:$A$9,Desplegables!$C$2:$C$9)</f>
        <v>12</v>
      </c>
      <c r="K76" s="68">
        <f>IFERROR(WORKDAY(Derechos_peticion[[#This Row],[FECHA RADICADO ENTRADA MME]],Derechos_peticion[[#This Row],[PLAZO (días)]],Desplegables!$G$2:$G$19),"Diligenciar plazo")</f>
        <v>46050</v>
      </c>
      <c r="L76" s="64"/>
      <c r="M76" s="67" t="s">
        <v>125</v>
      </c>
      <c r="N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 s="69" t="s">
        <v>36</v>
      </c>
      <c r="P76" s="65">
        <v>46037</v>
      </c>
      <c r="Q76" s="69" t="s">
        <v>36</v>
      </c>
      <c r="R76" s="65" t="s">
        <v>36</v>
      </c>
      <c r="S76" s="71" t="s">
        <v>367</v>
      </c>
      <c r="T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6" s="73" t="str">
        <f>IF(Derechos_peticion[[#This Row],[DÍAS DE RESPUESTA]]="","SI",IF(ISNUMBER(Derechos_peticion[[#This Row],[PLAZO (días)]]),IF(Derechos_peticion[[#This Row],[DÍAS DE RESPUESTA]]&lt;=Derechos_peticion[[#This Row],[PLAZO (días)]],"SI","NO"),"Diligencia plazo"))</f>
        <v>SI</v>
      </c>
      <c r="V76" s="74">
        <f>Derechos_peticion[[#This Row],[FECHA ASIGNACIÓN AL GESTOR (GFGS)]]-Derechos_peticion[[#This Row],[FECHA RADICADO ENTRADA MME]]</f>
        <v>6</v>
      </c>
      <c r="W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 s="18" t="s">
        <v>53</v>
      </c>
      <c r="AA76" s="18">
        <f ca="1">+IF(Z76=Derechos_peticion[[#This Row],[ESTADO]],1,0)</f>
        <v>1</v>
      </c>
      <c r="AD76" s="18" t="e">
        <f>+_xlfn.XLOOKUP(Derechos_peticion[[#This Row],[RADICADO ENTRADA]],$AF$6:$AF$13,$AF$6:$AF$13)</f>
        <v>#N/A</v>
      </c>
      <c r="AG76" s="18" t="s">
        <v>380</v>
      </c>
    </row>
    <row r="77" spans="1:33" hidden="1">
      <c r="A77" s="59" t="s">
        <v>381</v>
      </c>
      <c r="B77" s="60">
        <v>46031</v>
      </c>
      <c r="C77" s="61" t="s">
        <v>382</v>
      </c>
      <c r="D77" s="62" t="s">
        <v>383</v>
      </c>
      <c r="E77" s="63" t="s">
        <v>34</v>
      </c>
      <c r="F77" s="64">
        <v>46031</v>
      </c>
      <c r="G77" s="65">
        <v>46037</v>
      </c>
      <c r="H77" s="66" t="str">
        <f>+TEXT(Derechos_peticion[[#This Row],[FECHA ASIGNACIÓN AL GESTOR (GFGS)]],"MMMM YYYY")</f>
        <v>enero 2026</v>
      </c>
      <c r="I77" s="67" t="s">
        <v>125</v>
      </c>
      <c r="J77" s="59">
        <f>+_xlfn.XLOOKUP(Derechos_peticion[[#This Row],[TIPO DE COMUNICACIÓN]],Desplegables!$A$2:$A$9,Desplegables!$C$2:$C$9)</f>
        <v>12</v>
      </c>
      <c r="K77" s="68">
        <f>IFERROR(WORKDAY(Derechos_peticion[[#This Row],[FECHA RADICADO ENTRADA MME]],Derechos_peticion[[#This Row],[PLAZO (días)]],Desplegables!$G$2:$G$19),"Diligenciar plazo")</f>
        <v>46050</v>
      </c>
      <c r="L77" s="64"/>
      <c r="M77" s="67" t="s">
        <v>125</v>
      </c>
      <c r="N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 s="69" t="s">
        <v>36</v>
      </c>
      <c r="P77" s="65">
        <v>46037</v>
      </c>
      <c r="Q77" s="69" t="s">
        <v>36</v>
      </c>
      <c r="R77" s="65" t="s">
        <v>36</v>
      </c>
      <c r="S77" s="71" t="s">
        <v>367</v>
      </c>
      <c r="T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 s="73" t="str">
        <f>IF(Derechos_peticion[[#This Row],[DÍAS DE RESPUESTA]]="","SI",IF(ISNUMBER(Derechos_peticion[[#This Row],[PLAZO (días)]]),IF(Derechos_peticion[[#This Row],[DÍAS DE RESPUESTA]]&lt;=Derechos_peticion[[#This Row],[PLAZO (días)]],"SI","NO"),"Diligencia plazo"))</f>
        <v>SI</v>
      </c>
      <c r="V77" s="74">
        <f>Derechos_peticion[[#This Row],[FECHA ASIGNACIÓN AL GESTOR (GFGS)]]-Derechos_peticion[[#This Row],[FECHA RADICADO ENTRADA MME]]</f>
        <v>6</v>
      </c>
      <c r="W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 s="18" t="s">
        <v>53</v>
      </c>
      <c r="AA77" s="18">
        <f ca="1">+IF(Z77=Derechos_peticion[[#This Row],[ESTADO]],1,0)</f>
        <v>1</v>
      </c>
      <c r="AD77" s="18" t="e">
        <f>+_xlfn.XLOOKUP(Derechos_peticion[[#This Row],[RADICADO ENTRADA]],$AF$6:$AF$13,$AF$6:$AF$13)</f>
        <v>#N/A</v>
      </c>
      <c r="AG77" s="18" t="s">
        <v>384</v>
      </c>
    </row>
    <row r="78" spans="1:33" hidden="1">
      <c r="A78" s="59" t="s">
        <v>385</v>
      </c>
      <c r="B78" s="60">
        <v>46037</v>
      </c>
      <c r="C78" s="61" t="s">
        <v>386</v>
      </c>
      <c r="D78" s="62" t="s">
        <v>387</v>
      </c>
      <c r="E78" s="63" t="s">
        <v>34</v>
      </c>
      <c r="F78" s="64">
        <v>46037</v>
      </c>
      <c r="G78" s="65">
        <v>46037</v>
      </c>
      <c r="H78" s="66" t="str">
        <f>+TEXT(Derechos_peticion[[#This Row],[FECHA ASIGNACIÓN AL GESTOR (GFGS)]],"MMMM YYYY")</f>
        <v>enero 2026</v>
      </c>
      <c r="I78" s="67" t="s">
        <v>125</v>
      </c>
      <c r="J78" s="59">
        <f>+_xlfn.XLOOKUP(Derechos_peticion[[#This Row],[TIPO DE COMUNICACIÓN]],Desplegables!$A$2:$A$9,Desplegables!$C$2:$C$9)</f>
        <v>12</v>
      </c>
      <c r="K78" s="68">
        <f>IFERROR(WORKDAY(Derechos_peticion[[#This Row],[FECHA RADICADO ENTRADA MME]],Derechos_peticion[[#This Row],[PLAZO (días)]],Desplegables!$G$2:$G$19),"Diligenciar plazo")</f>
        <v>46055</v>
      </c>
      <c r="L78" s="64"/>
      <c r="M78" s="67" t="s">
        <v>125</v>
      </c>
      <c r="N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 s="69" t="s">
        <v>36</v>
      </c>
      <c r="P78" s="65">
        <v>46037</v>
      </c>
      <c r="Q78" s="69" t="s">
        <v>36</v>
      </c>
      <c r="R78" s="65" t="s">
        <v>36</v>
      </c>
      <c r="S78" s="71" t="s">
        <v>367</v>
      </c>
      <c r="T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 s="73" t="str">
        <f>IF(Derechos_peticion[[#This Row],[DÍAS DE RESPUESTA]]="","SI",IF(ISNUMBER(Derechos_peticion[[#This Row],[PLAZO (días)]]),IF(Derechos_peticion[[#This Row],[DÍAS DE RESPUESTA]]&lt;=Derechos_peticion[[#This Row],[PLAZO (días)]],"SI","NO"),"Diligencia plazo"))</f>
        <v>SI</v>
      </c>
      <c r="V78" s="74">
        <f>Derechos_peticion[[#This Row],[FECHA ASIGNACIÓN AL GESTOR (GFGS)]]-Derechos_peticion[[#This Row],[FECHA RADICADO ENTRADA MME]]</f>
        <v>0</v>
      </c>
      <c r="W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 s="18" t="s">
        <v>53</v>
      </c>
      <c r="AA78" s="18">
        <f ca="1">+IF(Z78=Derechos_peticion[[#This Row],[ESTADO]],1,0)</f>
        <v>1</v>
      </c>
      <c r="AD78" s="18" t="e">
        <f>+_xlfn.XLOOKUP(Derechos_peticion[[#This Row],[RADICADO ENTRADA]],$AF$6:$AF$13,$AF$6:$AF$13)</f>
        <v>#N/A</v>
      </c>
      <c r="AG78" s="18" t="s">
        <v>388</v>
      </c>
    </row>
    <row r="79" spans="1:33" hidden="1">
      <c r="A79" s="59" t="s">
        <v>389</v>
      </c>
      <c r="B79" s="60">
        <v>46037</v>
      </c>
      <c r="C79" s="61" t="s">
        <v>390</v>
      </c>
      <c r="D79" s="62" t="s">
        <v>288</v>
      </c>
      <c r="E79" s="63" t="s">
        <v>34</v>
      </c>
      <c r="F79" s="64">
        <v>46037</v>
      </c>
      <c r="G79" s="65">
        <v>46037</v>
      </c>
      <c r="H79" s="66" t="str">
        <f>+TEXT(Derechos_peticion[[#This Row],[FECHA ASIGNACIÓN AL GESTOR (GFGS)]],"MMMM YYYY")</f>
        <v>enero 2026</v>
      </c>
      <c r="I79" s="67" t="s">
        <v>93</v>
      </c>
      <c r="J79" s="59">
        <f>+_xlfn.XLOOKUP(Derechos_peticion[[#This Row],[TIPO DE COMUNICACIÓN]],Desplegables!$A$2:$A$9,Desplegables!$C$2:$C$9)</f>
        <v>12</v>
      </c>
      <c r="K79" s="68">
        <f>IFERROR(WORKDAY(Derechos_peticion[[#This Row],[FECHA RADICADO ENTRADA MME]],Derechos_peticion[[#This Row],[PLAZO (días)]],Desplegables!$G$2:$G$19),"Diligenciar plazo")</f>
        <v>46055</v>
      </c>
      <c r="L79" s="64"/>
      <c r="M79" s="67"/>
      <c r="N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 s="69" t="s">
        <v>289</v>
      </c>
      <c r="P79" s="65">
        <v>46038</v>
      </c>
      <c r="Q79" s="69" t="s">
        <v>36</v>
      </c>
      <c r="R79" s="65" t="s">
        <v>36</v>
      </c>
      <c r="S79" s="71"/>
      <c r="T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 s="73" t="str">
        <f>IF(Derechos_peticion[[#This Row],[DÍAS DE RESPUESTA]]="","SI",IF(ISNUMBER(Derechos_peticion[[#This Row],[PLAZO (días)]]),IF(Derechos_peticion[[#This Row],[DÍAS DE RESPUESTA]]&lt;=Derechos_peticion[[#This Row],[PLAZO (días)]],"SI","NO"),"Diligencia plazo"))</f>
        <v>SI</v>
      </c>
      <c r="V79" s="74">
        <f>Derechos_peticion[[#This Row],[FECHA ASIGNACIÓN AL GESTOR (GFGS)]]-Derechos_peticion[[#This Row],[FECHA RADICADO ENTRADA MME]]</f>
        <v>0</v>
      </c>
      <c r="W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 s="18" t="s">
        <v>53</v>
      </c>
      <c r="AA79" s="18">
        <f ca="1">+IF(Z79=Derechos_peticion[[#This Row],[ESTADO]],1,0)</f>
        <v>1</v>
      </c>
      <c r="AD79" s="18" t="e">
        <f>+_xlfn.XLOOKUP(Derechos_peticion[[#This Row],[RADICADO ENTRADA]],$AF$6:$AF$13,$AF$6:$AF$13)</f>
        <v>#N/A</v>
      </c>
      <c r="AG79" s="18" t="s">
        <v>391</v>
      </c>
    </row>
    <row r="80" spans="1:33" hidden="1">
      <c r="A80" s="59" t="s">
        <v>392</v>
      </c>
      <c r="B80" s="60">
        <v>46037</v>
      </c>
      <c r="C80" s="61" t="s">
        <v>393</v>
      </c>
      <c r="D80" s="62" t="s">
        <v>394</v>
      </c>
      <c r="E80" s="63" t="s">
        <v>34</v>
      </c>
      <c r="F80" s="64">
        <v>46037</v>
      </c>
      <c r="G80" s="65">
        <v>46037</v>
      </c>
      <c r="H80" s="66" t="str">
        <f>+TEXT(Derechos_peticion[[#This Row],[FECHA ASIGNACIÓN AL GESTOR (GFGS)]],"MMMM YYYY")</f>
        <v>enero 2026</v>
      </c>
      <c r="I80" s="67" t="s">
        <v>125</v>
      </c>
      <c r="J80" s="59">
        <f>+_xlfn.XLOOKUP(Derechos_peticion[[#This Row],[TIPO DE COMUNICACIÓN]],Desplegables!$A$2:$A$9,Desplegables!$C$2:$C$9)</f>
        <v>12</v>
      </c>
      <c r="K80" s="68">
        <f>IFERROR(WORKDAY(Derechos_peticion[[#This Row],[FECHA RADICADO ENTRADA MME]],Derechos_peticion[[#This Row],[PLAZO (días)]],Desplegables!$G$2:$G$19),"Diligenciar plazo")</f>
        <v>46055</v>
      </c>
      <c r="L80" s="64"/>
      <c r="M80" s="67" t="s">
        <v>125</v>
      </c>
      <c r="N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 s="69" t="s">
        <v>36</v>
      </c>
      <c r="P80" s="65">
        <v>46042</v>
      </c>
      <c r="Q80" s="69" t="s">
        <v>36</v>
      </c>
      <c r="R80" s="65" t="s">
        <v>36</v>
      </c>
      <c r="S80" s="71" t="s">
        <v>395</v>
      </c>
      <c r="T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0" s="73" t="str">
        <f>IF(Derechos_peticion[[#This Row],[DÍAS DE RESPUESTA]]="","SI",IF(ISNUMBER(Derechos_peticion[[#This Row],[PLAZO (días)]]),IF(Derechos_peticion[[#This Row],[DÍAS DE RESPUESTA]]&lt;=Derechos_peticion[[#This Row],[PLAZO (días)]],"SI","NO"),"Diligencia plazo"))</f>
        <v>SI</v>
      </c>
      <c r="V80" s="74">
        <f>Derechos_peticion[[#This Row],[FECHA ASIGNACIÓN AL GESTOR (GFGS)]]-Derechos_peticion[[#This Row],[FECHA RADICADO ENTRADA MME]]</f>
        <v>0</v>
      </c>
      <c r="W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 s="18" t="s">
        <v>53</v>
      </c>
      <c r="AA80" s="18">
        <f ca="1">+IF(Z80=Derechos_peticion[[#This Row],[ESTADO]],1,0)</f>
        <v>1</v>
      </c>
      <c r="AD80" s="18" t="e">
        <f>+_xlfn.XLOOKUP(Derechos_peticion[[#This Row],[RADICADO ENTRADA]],$AF$6:$AF$13,$AF$6:$AF$13)</f>
        <v>#N/A</v>
      </c>
      <c r="AG80" s="18" t="s">
        <v>396</v>
      </c>
    </row>
    <row r="81" spans="1:33" hidden="1">
      <c r="A81" s="59" t="s">
        <v>397</v>
      </c>
      <c r="B81" s="60">
        <v>46037</v>
      </c>
      <c r="C81" s="61" t="s">
        <v>398</v>
      </c>
      <c r="D81" s="62" t="s">
        <v>399</v>
      </c>
      <c r="E81" s="63" t="s">
        <v>34</v>
      </c>
      <c r="F81" s="64">
        <v>46037</v>
      </c>
      <c r="G81" s="65">
        <v>46037</v>
      </c>
      <c r="H81" s="66" t="str">
        <f>+TEXT(Derechos_peticion[[#This Row],[FECHA ASIGNACIÓN AL GESTOR (GFGS)]],"MMMM YYYY")</f>
        <v>enero 2026</v>
      </c>
      <c r="I81" s="67" t="s">
        <v>125</v>
      </c>
      <c r="J81" s="59">
        <f>+_xlfn.XLOOKUP(Derechos_peticion[[#This Row],[TIPO DE COMUNICACIÓN]],Desplegables!$A$2:$A$9,Desplegables!$C$2:$C$9)</f>
        <v>12</v>
      </c>
      <c r="K81" s="68">
        <f>IFERROR(WORKDAY(Derechos_peticion[[#This Row],[FECHA RADICADO ENTRADA MME]],Derechos_peticion[[#This Row],[PLAZO (días)]],Desplegables!$G$2:$G$19),"Diligenciar plazo")</f>
        <v>46055</v>
      </c>
      <c r="L81" s="64"/>
      <c r="M81" s="67" t="s">
        <v>125</v>
      </c>
      <c r="N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 s="69" t="s">
        <v>36</v>
      </c>
      <c r="P81" s="65">
        <v>46038</v>
      </c>
      <c r="Q81" s="69" t="s">
        <v>36</v>
      </c>
      <c r="R81" s="65" t="s">
        <v>36</v>
      </c>
      <c r="S81" s="71" t="s">
        <v>367</v>
      </c>
      <c r="T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1" s="73" t="str">
        <f>IF(Derechos_peticion[[#This Row],[DÍAS DE RESPUESTA]]="","SI",IF(ISNUMBER(Derechos_peticion[[#This Row],[PLAZO (días)]]),IF(Derechos_peticion[[#This Row],[DÍAS DE RESPUESTA]]&lt;=Derechos_peticion[[#This Row],[PLAZO (días)]],"SI","NO"),"Diligencia plazo"))</f>
        <v>SI</v>
      </c>
      <c r="V81" s="74">
        <f>Derechos_peticion[[#This Row],[FECHA ASIGNACIÓN AL GESTOR (GFGS)]]-Derechos_peticion[[#This Row],[FECHA RADICADO ENTRADA MME]]</f>
        <v>0</v>
      </c>
      <c r="W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 s="18" t="s">
        <v>53</v>
      </c>
      <c r="AA81" s="18">
        <f ca="1">+IF(Z81=Derechos_peticion[[#This Row],[ESTADO]],1,0)</f>
        <v>1</v>
      </c>
      <c r="AD81" s="18" t="e">
        <f>+_xlfn.XLOOKUP(Derechos_peticion[[#This Row],[RADICADO ENTRADA]],$AF$6:$AF$13,$AF$6:$AF$13)</f>
        <v>#N/A</v>
      </c>
      <c r="AG81" s="18" t="s">
        <v>400</v>
      </c>
    </row>
    <row r="82" spans="1:33" hidden="1">
      <c r="A82" s="59" t="s">
        <v>401</v>
      </c>
      <c r="B82" s="60">
        <v>46037</v>
      </c>
      <c r="C82" s="61" t="s">
        <v>402</v>
      </c>
      <c r="D82" s="62" t="s">
        <v>403</v>
      </c>
      <c r="E82" s="63" t="s">
        <v>34</v>
      </c>
      <c r="F82" s="64">
        <v>46037</v>
      </c>
      <c r="G82" s="65">
        <v>46037</v>
      </c>
      <c r="H82" s="66" t="str">
        <f>+TEXT(Derechos_peticion[[#This Row],[FECHA ASIGNACIÓN AL GESTOR (GFGS)]],"MMMM YYYY")</f>
        <v>enero 2026</v>
      </c>
      <c r="I82" s="67" t="s">
        <v>125</v>
      </c>
      <c r="J82" s="59">
        <f>+_xlfn.XLOOKUP(Derechos_peticion[[#This Row],[TIPO DE COMUNICACIÓN]],Desplegables!$A$2:$A$9,Desplegables!$C$2:$C$9)</f>
        <v>12</v>
      </c>
      <c r="K82" s="68">
        <f>IFERROR(WORKDAY(Derechos_peticion[[#This Row],[FECHA RADICADO ENTRADA MME]],Derechos_peticion[[#This Row],[PLAZO (días)]],Desplegables!$G$2:$G$19),"Diligenciar plazo")</f>
        <v>46055</v>
      </c>
      <c r="L82" s="64"/>
      <c r="M82" s="67" t="s">
        <v>125</v>
      </c>
      <c r="N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 s="69" t="s">
        <v>36</v>
      </c>
      <c r="P82" s="65">
        <v>46037</v>
      </c>
      <c r="Q82" s="69" t="s">
        <v>36</v>
      </c>
      <c r="R82" s="65" t="s">
        <v>36</v>
      </c>
      <c r="S82" s="71" t="s">
        <v>404</v>
      </c>
      <c r="T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2" s="73" t="str">
        <f>IF(Derechos_peticion[[#This Row],[DÍAS DE RESPUESTA]]="","SI",IF(ISNUMBER(Derechos_peticion[[#This Row],[PLAZO (días)]]),IF(Derechos_peticion[[#This Row],[DÍAS DE RESPUESTA]]&lt;=Derechos_peticion[[#This Row],[PLAZO (días)]],"SI","NO"),"Diligencia plazo"))</f>
        <v>SI</v>
      </c>
      <c r="V82" s="74">
        <f>Derechos_peticion[[#This Row],[FECHA ASIGNACIÓN AL GESTOR (GFGS)]]-Derechos_peticion[[#This Row],[FECHA RADICADO ENTRADA MME]]</f>
        <v>0</v>
      </c>
      <c r="W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 s="18" t="s">
        <v>53</v>
      </c>
      <c r="AA82" s="18">
        <f ca="1">+IF(Z82=Derechos_peticion[[#This Row],[ESTADO]],1,0)</f>
        <v>1</v>
      </c>
      <c r="AD82" s="18" t="e">
        <f>+_xlfn.XLOOKUP(Derechos_peticion[[#This Row],[RADICADO ENTRADA]],$AF$6:$AF$13,$AF$6:$AF$13)</f>
        <v>#N/A</v>
      </c>
      <c r="AG82" s="18" t="s">
        <v>405</v>
      </c>
    </row>
    <row r="83" spans="1:33" hidden="1">
      <c r="A83" s="59" t="s">
        <v>406</v>
      </c>
      <c r="B83" s="60">
        <v>46021</v>
      </c>
      <c r="C83" s="61" t="s">
        <v>407</v>
      </c>
      <c r="D83" s="62" t="s">
        <v>408</v>
      </c>
      <c r="E83" s="63" t="s">
        <v>34</v>
      </c>
      <c r="F83" s="64">
        <v>46028</v>
      </c>
      <c r="G83" s="65">
        <v>46038</v>
      </c>
      <c r="H83" s="66" t="str">
        <f>+TEXT(Derechos_peticion[[#This Row],[FECHA ASIGNACIÓN AL GESTOR (GFGS)]],"MMMM YYYY")</f>
        <v>enero 2026</v>
      </c>
      <c r="I83" s="67" t="s">
        <v>125</v>
      </c>
      <c r="J83" s="59">
        <f>+_xlfn.XLOOKUP(Derechos_peticion[[#This Row],[TIPO DE COMUNICACIÓN]],Desplegables!$A$2:$A$9,Desplegables!$C$2:$C$9)</f>
        <v>12</v>
      </c>
      <c r="K83" s="68">
        <f>IFERROR(WORKDAY(Derechos_peticion[[#This Row],[FECHA RADICADO ENTRADA MME]],Derechos_peticion[[#This Row],[PLAZO (días)]],Desplegables!$G$2:$G$19),"Diligenciar plazo")</f>
        <v>46041</v>
      </c>
      <c r="L83" s="64"/>
      <c r="M83" s="67" t="s">
        <v>125</v>
      </c>
      <c r="N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 s="69" t="s">
        <v>36</v>
      </c>
      <c r="P83" s="65">
        <v>46038</v>
      </c>
      <c r="Q83" s="69" t="s">
        <v>36</v>
      </c>
      <c r="R83" s="65" t="s">
        <v>36</v>
      </c>
      <c r="S83" s="71" t="s">
        <v>409</v>
      </c>
      <c r="T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3" s="73" t="str">
        <f>IF(Derechos_peticion[[#This Row],[DÍAS DE RESPUESTA]]="","SI",IF(ISNUMBER(Derechos_peticion[[#This Row],[PLAZO (días)]]),IF(Derechos_peticion[[#This Row],[DÍAS DE RESPUESTA]]&lt;=Derechos_peticion[[#This Row],[PLAZO (días)]],"SI","NO"),"Diligencia plazo"))</f>
        <v>SI</v>
      </c>
      <c r="V83" s="74">
        <f>Derechos_peticion[[#This Row],[FECHA ASIGNACIÓN AL GESTOR (GFGS)]]-Derechos_peticion[[#This Row],[FECHA RADICADO ENTRADA MME]]</f>
        <v>17</v>
      </c>
      <c r="W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 s="18" t="s">
        <v>53</v>
      </c>
      <c r="AA83" s="18">
        <f ca="1">+IF(Z83=Derechos_peticion[[#This Row],[ESTADO]],1,0)</f>
        <v>1</v>
      </c>
      <c r="AD83" s="18" t="e">
        <f>+_xlfn.XLOOKUP(Derechos_peticion[[#This Row],[RADICADO ENTRADA]],$AF$6:$AF$13,$AF$6:$AF$13)</f>
        <v>#N/A</v>
      </c>
      <c r="AG83" s="18" t="s">
        <v>410</v>
      </c>
    </row>
    <row r="84" spans="1:33" hidden="1">
      <c r="A84" s="59" t="s">
        <v>45</v>
      </c>
      <c r="B84" s="60">
        <v>46028</v>
      </c>
      <c r="C84" s="61" t="s">
        <v>411</v>
      </c>
      <c r="D84" s="62" t="s">
        <v>412</v>
      </c>
      <c r="E84" s="63" t="s">
        <v>299</v>
      </c>
      <c r="F84" s="64">
        <v>46038</v>
      </c>
      <c r="G84" s="65">
        <v>46038</v>
      </c>
      <c r="H84" s="66" t="str">
        <f>+TEXT(Derechos_peticion[[#This Row],[FECHA ASIGNACIÓN AL GESTOR (GFGS)]],"MMMM YYYY")</f>
        <v>enero 2026</v>
      </c>
      <c r="I84" s="67" t="s">
        <v>125</v>
      </c>
      <c r="J84" s="59">
        <f>+_xlfn.XLOOKUP(Derechos_peticion[[#This Row],[TIPO DE COMUNICACIÓN]],Desplegables!$A$2:$A$9,Desplegables!$C$2:$C$9)</f>
        <v>2</v>
      </c>
      <c r="K84" s="68">
        <f>IFERROR(WORKDAY(Derechos_peticion[[#This Row],[FECHA RADICADO ENTRADA MME]],Derechos_peticion[[#This Row],[PLAZO (días)]],Desplegables!$G$2:$G$19),"Diligenciar plazo")</f>
        <v>46030</v>
      </c>
      <c r="L84" s="64"/>
      <c r="M84" s="67" t="s">
        <v>125</v>
      </c>
      <c r="N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 s="69" t="s">
        <v>36</v>
      </c>
      <c r="P84" s="65">
        <v>46038</v>
      </c>
      <c r="Q84" s="69" t="s">
        <v>36</v>
      </c>
      <c r="R84" s="65" t="s">
        <v>36</v>
      </c>
      <c r="S84" s="71" t="s">
        <v>413</v>
      </c>
      <c r="T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 s="73" t="str">
        <f>IF(Derechos_peticion[[#This Row],[DÍAS DE RESPUESTA]]="","SI",IF(ISNUMBER(Derechos_peticion[[#This Row],[PLAZO (días)]]),IF(Derechos_peticion[[#This Row],[DÍAS DE RESPUESTA]]&lt;=Derechos_peticion[[#This Row],[PLAZO (días)]],"SI","NO"),"Diligencia plazo"))</f>
        <v>NO</v>
      </c>
      <c r="V84" s="74">
        <f>Derechos_peticion[[#This Row],[FECHA ASIGNACIÓN AL GESTOR (GFGS)]]-Derechos_peticion[[#This Row],[FECHA RADICADO ENTRADA MME]]</f>
        <v>10</v>
      </c>
      <c r="W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 s="18" t="s">
        <v>53</v>
      </c>
      <c r="AA84" s="18">
        <f ca="1">+IF(Z84=Derechos_peticion[[#This Row],[ESTADO]],1,0)</f>
        <v>1</v>
      </c>
      <c r="AD84" s="18" t="str">
        <f>+_xlfn.XLOOKUP(Derechos_peticion[[#This Row],[RADICADO ENTRADA]],$AF$6:$AF$13,$AF$6:$AF$13)</f>
        <v>1-2026-000315</v>
      </c>
      <c r="AG84" s="18" t="s">
        <v>414</v>
      </c>
    </row>
    <row r="85" spans="1:33" hidden="1">
      <c r="A85" s="59" t="s">
        <v>415</v>
      </c>
      <c r="B85" s="60">
        <v>46035</v>
      </c>
      <c r="C85" s="61" t="s">
        <v>416</v>
      </c>
      <c r="D85" s="62" t="s">
        <v>417</v>
      </c>
      <c r="E85" s="63" t="s">
        <v>34</v>
      </c>
      <c r="F85" s="64">
        <v>46035</v>
      </c>
      <c r="G85" s="65">
        <v>46038</v>
      </c>
      <c r="H85" s="66" t="str">
        <f>+TEXT(Derechos_peticion[[#This Row],[FECHA ASIGNACIÓN AL GESTOR (GFGS)]],"MMMM YYYY")</f>
        <v>enero 2026</v>
      </c>
      <c r="I85" s="67" t="s">
        <v>125</v>
      </c>
      <c r="J85" s="59">
        <f>+_xlfn.XLOOKUP(Derechos_peticion[[#This Row],[TIPO DE COMUNICACIÓN]],Desplegables!$A$2:$A$9,Desplegables!$C$2:$C$9)</f>
        <v>12</v>
      </c>
      <c r="K85" s="68">
        <f>IFERROR(WORKDAY(Derechos_peticion[[#This Row],[FECHA RADICADO ENTRADA MME]],Derechos_peticion[[#This Row],[PLAZO (días)]],Desplegables!$G$2:$G$19),"Diligenciar plazo")</f>
        <v>46051</v>
      </c>
      <c r="L85" s="64"/>
      <c r="M85" s="67" t="s">
        <v>125</v>
      </c>
      <c r="N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 s="69" t="s">
        <v>36</v>
      </c>
      <c r="P85" s="65">
        <v>46038</v>
      </c>
      <c r="Q85" s="69" t="s">
        <v>36</v>
      </c>
      <c r="R85" s="65" t="s">
        <v>36</v>
      </c>
      <c r="S85" s="71" t="s">
        <v>418</v>
      </c>
      <c r="T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5" s="73" t="str">
        <f>IF(Derechos_peticion[[#This Row],[DÍAS DE RESPUESTA]]="","SI",IF(ISNUMBER(Derechos_peticion[[#This Row],[PLAZO (días)]]),IF(Derechos_peticion[[#This Row],[DÍAS DE RESPUESTA]]&lt;=Derechos_peticion[[#This Row],[PLAZO (días)]],"SI","NO"),"Diligencia plazo"))</f>
        <v>SI</v>
      </c>
      <c r="V85" s="74">
        <f>Derechos_peticion[[#This Row],[FECHA ASIGNACIÓN AL GESTOR (GFGS)]]-Derechos_peticion[[#This Row],[FECHA RADICADO ENTRADA MME]]</f>
        <v>3</v>
      </c>
      <c r="W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 s="18" t="s">
        <v>53</v>
      </c>
      <c r="AA85" s="18">
        <f ca="1">+IF(Z85=Derechos_peticion[[#This Row],[ESTADO]],1,0)</f>
        <v>1</v>
      </c>
      <c r="AD85" s="18" t="e">
        <f>+_xlfn.XLOOKUP(Derechos_peticion[[#This Row],[RADICADO ENTRADA]],$AF$6:$AF$13,$AF$6:$AF$13)</f>
        <v>#N/A</v>
      </c>
      <c r="AG85" s="18" t="s">
        <v>419</v>
      </c>
    </row>
    <row r="86" spans="1:33" hidden="1">
      <c r="A86" s="59" t="s">
        <v>420</v>
      </c>
      <c r="B86" s="60">
        <v>46029</v>
      </c>
      <c r="C86" s="61" t="s">
        <v>421</v>
      </c>
      <c r="D86" s="62" t="s">
        <v>422</v>
      </c>
      <c r="E86" s="63" t="s">
        <v>34</v>
      </c>
      <c r="F86" s="64">
        <v>46029</v>
      </c>
      <c r="G86" s="65">
        <v>46038</v>
      </c>
      <c r="H86" s="66" t="str">
        <f>+TEXT(Derechos_peticion[[#This Row],[FECHA ASIGNACIÓN AL GESTOR (GFGS)]],"MMMM YYYY")</f>
        <v>enero 2026</v>
      </c>
      <c r="I86" s="67" t="s">
        <v>125</v>
      </c>
      <c r="J86" s="59">
        <f>+_xlfn.XLOOKUP(Derechos_peticion[[#This Row],[TIPO DE COMUNICACIÓN]],Desplegables!$A$2:$A$9,Desplegables!$C$2:$C$9)</f>
        <v>12</v>
      </c>
      <c r="K86" s="68">
        <f>IFERROR(WORKDAY(Derechos_peticion[[#This Row],[FECHA RADICADO ENTRADA MME]],Derechos_peticion[[#This Row],[PLAZO (días)]],Desplegables!$G$2:$G$19),"Diligenciar plazo")</f>
        <v>46048</v>
      </c>
      <c r="L86" s="64"/>
      <c r="M86" s="67" t="s">
        <v>125</v>
      </c>
      <c r="N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 s="69" t="s">
        <v>36</v>
      </c>
      <c r="P86" s="65">
        <v>46038</v>
      </c>
      <c r="Q86" s="69" t="s">
        <v>36</v>
      </c>
      <c r="R86" s="65" t="s">
        <v>36</v>
      </c>
      <c r="S86" s="71" t="s">
        <v>418</v>
      </c>
      <c r="T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6" s="73" t="str">
        <f>IF(Derechos_peticion[[#This Row],[DÍAS DE RESPUESTA]]="","SI",IF(ISNUMBER(Derechos_peticion[[#This Row],[PLAZO (días)]]),IF(Derechos_peticion[[#This Row],[DÍAS DE RESPUESTA]]&lt;=Derechos_peticion[[#This Row],[PLAZO (días)]],"SI","NO"),"Diligencia plazo"))</f>
        <v>SI</v>
      </c>
      <c r="V86" s="74">
        <f>Derechos_peticion[[#This Row],[FECHA ASIGNACIÓN AL GESTOR (GFGS)]]-Derechos_peticion[[#This Row],[FECHA RADICADO ENTRADA MME]]</f>
        <v>9</v>
      </c>
      <c r="W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 s="18" t="s">
        <v>53</v>
      </c>
      <c r="AA86" s="18">
        <f ca="1">+IF(Z86=Derechos_peticion[[#This Row],[ESTADO]],1,0)</f>
        <v>1</v>
      </c>
      <c r="AD86" s="18" t="e">
        <f>+_xlfn.XLOOKUP(Derechos_peticion[[#This Row],[RADICADO ENTRADA]],$AF$6:$AF$13,$AF$6:$AF$13)</f>
        <v>#N/A</v>
      </c>
      <c r="AG86" s="18" t="s">
        <v>423</v>
      </c>
    </row>
    <row r="87" spans="1:33" hidden="1">
      <c r="A87" s="59" t="s">
        <v>424</v>
      </c>
      <c r="B87" s="60">
        <v>46035</v>
      </c>
      <c r="C87" s="61" t="s">
        <v>425</v>
      </c>
      <c r="D87" s="62" t="s">
        <v>426</v>
      </c>
      <c r="E87" s="63" t="s">
        <v>34</v>
      </c>
      <c r="F87" s="64">
        <v>46035</v>
      </c>
      <c r="G87" s="65">
        <v>46038</v>
      </c>
      <c r="H87" s="66" t="str">
        <f>+TEXT(Derechos_peticion[[#This Row],[FECHA ASIGNACIÓN AL GESTOR (GFGS)]],"MMMM YYYY")</f>
        <v>enero 2026</v>
      </c>
      <c r="I87" s="67" t="s">
        <v>125</v>
      </c>
      <c r="J87" s="59">
        <f>+_xlfn.XLOOKUP(Derechos_peticion[[#This Row],[TIPO DE COMUNICACIÓN]],Desplegables!$A$2:$A$9,Desplegables!$C$2:$C$9)</f>
        <v>12</v>
      </c>
      <c r="K87" s="68">
        <f>IFERROR(WORKDAY(Derechos_peticion[[#This Row],[FECHA RADICADO ENTRADA MME]],Derechos_peticion[[#This Row],[PLAZO (días)]],Desplegables!$G$2:$G$19),"Diligenciar plazo")</f>
        <v>46051</v>
      </c>
      <c r="L87" s="64"/>
      <c r="M87" s="67" t="s">
        <v>125</v>
      </c>
      <c r="N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 s="69" t="s">
        <v>36</v>
      </c>
      <c r="P87" s="65">
        <v>46042</v>
      </c>
      <c r="Q87" s="69" t="s">
        <v>36</v>
      </c>
      <c r="R87" s="65" t="s">
        <v>36</v>
      </c>
      <c r="S87" s="71" t="s">
        <v>427</v>
      </c>
      <c r="T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7" s="73" t="str">
        <f>IF(Derechos_peticion[[#This Row],[DÍAS DE RESPUESTA]]="","SI",IF(ISNUMBER(Derechos_peticion[[#This Row],[PLAZO (días)]]),IF(Derechos_peticion[[#This Row],[DÍAS DE RESPUESTA]]&lt;=Derechos_peticion[[#This Row],[PLAZO (días)]],"SI","NO"),"Diligencia plazo"))</f>
        <v>SI</v>
      </c>
      <c r="V87" s="74">
        <f>Derechos_peticion[[#This Row],[FECHA ASIGNACIÓN AL GESTOR (GFGS)]]-Derechos_peticion[[#This Row],[FECHA RADICADO ENTRADA MME]]</f>
        <v>3</v>
      </c>
      <c r="W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 s="18" t="s">
        <v>53</v>
      </c>
      <c r="AA87" s="18">
        <f ca="1">+IF(Z87=Derechos_peticion[[#This Row],[ESTADO]],1,0)</f>
        <v>1</v>
      </c>
      <c r="AD87" s="18" t="e">
        <f>+_xlfn.XLOOKUP(Derechos_peticion[[#This Row],[RADICADO ENTRADA]],$AF$6:$AF$13,$AF$6:$AF$13)</f>
        <v>#N/A</v>
      </c>
      <c r="AG87" s="18" t="s">
        <v>428</v>
      </c>
    </row>
    <row r="88" spans="1:33" hidden="1">
      <c r="A88" s="59" t="s">
        <v>429</v>
      </c>
      <c r="B88" s="60">
        <v>46021</v>
      </c>
      <c r="C88" s="61" t="s">
        <v>430</v>
      </c>
      <c r="D88" s="62" t="s">
        <v>431</v>
      </c>
      <c r="E88" s="63" t="s">
        <v>34</v>
      </c>
      <c r="F88" s="64">
        <v>46024</v>
      </c>
      <c r="G88" s="65">
        <v>46038</v>
      </c>
      <c r="H88" s="66" t="str">
        <f>+TEXT(Derechos_peticion[[#This Row],[FECHA ASIGNACIÓN AL GESTOR (GFGS)]],"MMMM YYYY")</f>
        <v>enero 2026</v>
      </c>
      <c r="I88" s="67" t="s">
        <v>125</v>
      </c>
      <c r="J88" s="59">
        <f>+_xlfn.XLOOKUP(Derechos_peticion[[#This Row],[TIPO DE COMUNICACIÓN]],Desplegables!$A$2:$A$9,Desplegables!$C$2:$C$9)</f>
        <v>12</v>
      </c>
      <c r="K88" s="68">
        <f>IFERROR(WORKDAY(Derechos_peticion[[#This Row],[FECHA RADICADO ENTRADA MME]],Derechos_peticion[[#This Row],[PLAZO (días)]],Desplegables!$G$2:$G$19),"Diligenciar plazo")</f>
        <v>46041</v>
      </c>
      <c r="L88" s="64"/>
      <c r="M88" s="67" t="s">
        <v>125</v>
      </c>
      <c r="N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 s="69" t="s">
        <v>36</v>
      </c>
      <c r="P88" s="65">
        <v>46038</v>
      </c>
      <c r="Q88" s="69" t="s">
        <v>36</v>
      </c>
      <c r="R88" s="65" t="s">
        <v>36</v>
      </c>
      <c r="S88" s="71" t="s">
        <v>300</v>
      </c>
      <c r="T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8" s="73" t="str">
        <f>IF(Derechos_peticion[[#This Row],[DÍAS DE RESPUESTA]]="","SI",IF(ISNUMBER(Derechos_peticion[[#This Row],[PLAZO (días)]]),IF(Derechos_peticion[[#This Row],[DÍAS DE RESPUESTA]]&lt;=Derechos_peticion[[#This Row],[PLAZO (días)]],"SI","NO"),"Diligencia plazo"))</f>
        <v>SI</v>
      </c>
      <c r="V88" s="74">
        <f>Derechos_peticion[[#This Row],[FECHA ASIGNACIÓN AL GESTOR (GFGS)]]-Derechos_peticion[[#This Row],[FECHA RADICADO ENTRADA MME]]</f>
        <v>17</v>
      </c>
      <c r="W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 s="18" t="s">
        <v>53</v>
      </c>
      <c r="AA88" s="18">
        <f ca="1">+IF(Z88=Derechos_peticion[[#This Row],[ESTADO]],1,0)</f>
        <v>1</v>
      </c>
      <c r="AD88" s="18" t="e">
        <f>+_xlfn.XLOOKUP(Derechos_peticion[[#This Row],[RADICADO ENTRADA]],$AF$6:$AF$13,$AF$6:$AF$13)</f>
        <v>#N/A</v>
      </c>
      <c r="AG88" s="18" t="s">
        <v>432</v>
      </c>
    </row>
    <row r="89" spans="1:33" hidden="1">
      <c r="A89" s="59" t="s">
        <v>433</v>
      </c>
      <c r="B89" s="60">
        <v>46021</v>
      </c>
      <c r="C89" s="61" t="s">
        <v>434</v>
      </c>
      <c r="D89" s="62" t="s">
        <v>435</v>
      </c>
      <c r="E89" s="63" t="s">
        <v>34</v>
      </c>
      <c r="F89" s="64">
        <v>46024</v>
      </c>
      <c r="G89" s="65">
        <v>46038</v>
      </c>
      <c r="H89" s="66" t="str">
        <f>+TEXT(Derechos_peticion[[#This Row],[FECHA ASIGNACIÓN AL GESTOR (GFGS)]],"MMMM YYYY")</f>
        <v>enero 2026</v>
      </c>
      <c r="I89" s="67" t="s">
        <v>232</v>
      </c>
      <c r="J89" s="59">
        <f>+_xlfn.XLOOKUP(Derechos_peticion[[#This Row],[TIPO DE COMUNICACIÓN]],Desplegables!$A$2:$A$9,Desplegables!$C$2:$C$9)</f>
        <v>12</v>
      </c>
      <c r="K89" s="68">
        <f>IFERROR(WORKDAY(Derechos_peticion[[#This Row],[FECHA RADICADO ENTRADA MME]],Derechos_peticion[[#This Row],[PLAZO (días)]],Desplegables!$G$2:$G$19),"Diligenciar plazo")</f>
        <v>46041</v>
      </c>
      <c r="L89" s="64"/>
      <c r="M89" s="67"/>
      <c r="N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 s="69" t="s">
        <v>436</v>
      </c>
      <c r="P89" s="65">
        <v>46043</v>
      </c>
      <c r="Q89" s="69" t="s">
        <v>437</v>
      </c>
      <c r="R89" s="65">
        <v>46043</v>
      </c>
      <c r="S89" s="71" t="s">
        <v>438</v>
      </c>
      <c r="T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9" s="73" t="str">
        <f>IF(Derechos_peticion[[#This Row],[DÍAS DE RESPUESTA]]="","SI",IF(ISNUMBER(Derechos_peticion[[#This Row],[PLAZO (días)]]),IF(Derechos_peticion[[#This Row],[DÍAS DE RESPUESTA]]&lt;=Derechos_peticion[[#This Row],[PLAZO (días)]],"SI","NO"),"Diligencia plazo"))</f>
        <v>NO</v>
      </c>
      <c r="V89" s="74">
        <f>Derechos_peticion[[#This Row],[FECHA ASIGNACIÓN AL GESTOR (GFGS)]]-Derechos_peticion[[#This Row],[FECHA RADICADO ENTRADA MME]]</f>
        <v>17</v>
      </c>
      <c r="W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9" s="18" t="s">
        <v>53</v>
      </c>
      <c r="AA89" s="18">
        <f ca="1">+IF(Z89=Derechos_peticion[[#This Row],[ESTADO]],1,0)</f>
        <v>1</v>
      </c>
      <c r="AD89" s="18" t="e">
        <f>+_xlfn.XLOOKUP(Derechos_peticion[[#This Row],[RADICADO ENTRADA]],$AF$6:$AF$13,$AF$6:$AF$13)</f>
        <v>#N/A</v>
      </c>
      <c r="AG89" s="18" t="s">
        <v>439</v>
      </c>
    </row>
    <row r="90" spans="1:33" hidden="1">
      <c r="A90" s="59" t="s">
        <v>440</v>
      </c>
      <c r="B90" s="60">
        <v>46038</v>
      </c>
      <c r="C90" s="61" t="s">
        <v>441</v>
      </c>
      <c r="D90" s="62" t="s">
        <v>442</v>
      </c>
      <c r="E90" s="63" t="s">
        <v>443</v>
      </c>
      <c r="F90" s="64">
        <v>46038</v>
      </c>
      <c r="G90" s="65">
        <v>46038</v>
      </c>
      <c r="H90" s="66" t="str">
        <f>+TEXT(Derechos_peticion[[#This Row],[FECHA ASIGNACIÓN AL GESTOR (GFGS)]],"MMMM YYYY")</f>
        <v>enero 2026</v>
      </c>
      <c r="I90" s="67" t="s">
        <v>105</v>
      </c>
      <c r="J90" s="59">
        <f>+_xlfn.XLOOKUP(Derechos_peticion[[#This Row],[TIPO DE COMUNICACIÓN]],Desplegables!$A$2:$A$9,Desplegables!$C$2:$C$9)</f>
        <v>12</v>
      </c>
      <c r="K90" s="68">
        <f>IFERROR(WORKDAY(Derechos_peticion[[#This Row],[FECHA RADICADO ENTRADA MME]],Derechos_peticion[[#This Row],[PLAZO (días)]],Desplegables!$G$2:$G$19),"Diligenciar plazo")</f>
        <v>46056</v>
      </c>
      <c r="L90" s="64"/>
      <c r="M90" s="67"/>
      <c r="N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 s="69" t="s">
        <v>444</v>
      </c>
      <c r="P90" s="65">
        <v>46048</v>
      </c>
      <c r="Q90" s="69" t="s">
        <v>445</v>
      </c>
      <c r="R90" s="65">
        <v>46043</v>
      </c>
      <c r="S90" s="71" t="s">
        <v>446</v>
      </c>
      <c r="T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 s="73" t="str">
        <f>IF(Derechos_peticion[[#This Row],[DÍAS DE RESPUESTA]]="","SI",IF(ISNUMBER(Derechos_peticion[[#This Row],[PLAZO (días)]]),IF(Derechos_peticion[[#This Row],[DÍAS DE RESPUESTA]]&lt;=Derechos_peticion[[#This Row],[PLAZO (días)]],"SI","NO"),"Diligencia plazo"))</f>
        <v>SI</v>
      </c>
      <c r="V90" s="74">
        <f>Derechos_peticion[[#This Row],[FECHA ASIGNACIÓN AL GESTOR (GFGS)]]-Derechos_peticion[[#This Row],[FECHA RADICADO ENTRADA MME]]</f>
        <v>0</v>
      </c>
      <c r="W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0" s="18" t="s">
        <v>53</v>
      </c>
      <c r="AA90" s="18">
        <f ca="1">+IF(Z90=Derechos_peticion[[#This Row],[ESTADO]],1,0)</f>
        <v>1</v>
      </c>
      <c r="AD90" s="18" t="e">
        <f>+_xlfn.XLOOKUP(Derechos_peticion[[#This Row],[RADICADO ENTRADA]],$AF$6:$AF$13,$AF$6:$AF$13)</f>
        <v>#N/A</v>
      </c>
      <c r="AG90" s="18" t="s">
        <v>447</v>
      </c>
    </row>
    <row r="91" spans="1:33" hidden="1">
      <c r="A91" s="59" t="s">
        <v>448</v>
      </c>
      <c r="B91" s="60">
        <v>46038</v>
      </c>
      <c r="C91" s="61" t="s">
        <v>449</v>
      </c>
      <c r="D91" s="62" t="s">
        <v>450</v>
      </c>
      <c r="E91" s="63" t="s">
        <v>34</v>
      </c>
      <c r="F91" s="64">
        <v>46038</v>
      </c>
      <c r="G91" s="65">
        <v>46038</v>
      </c>
      <c r="H91" s="66" t="str">
        <f>+TEXT(Derechos_peticion[[#This Row],[FECHA ASIGNACIÓN AL GESTOR (GFGS)]],"MMMM YYYY")</f>
        <v>enero 2026</v>
      </c>
      <c r="I91" s="67" t="s">
        <v>93</v>
      </c>
      <c r="J91" s="59">
        <f>+_xlfn.XLOOKUP(Derechos_peticion[[#This Row],[TIPO DE COMUNICACIÓN]],Desplegables!$A$2:$A$9,Desplegables!$C$2:$C$9)</f>
        <v>12</v>
      </c>
      <c r="K91" s="68">
        <f>IFERROR(WORKDAY(Derechos_peticion[[#This Row],[FECHA RADICADO ENTRADA MME]],Derechos_peticion[[#This Row],[PLAZO (días)]],Desplegables!$G$2:$G$19),"Diligenciar plazo")</f>
        <v>46056</v>
      </c>
      <c r="L91" s="64"/>
      <c r="M91" s="67"/>
      <c r="N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 s="69" t="s">
        <v>289</v>
      </c>
      <c r="P91" s="65">
        <v>46038</v>
      </c>
      <c r="Q91" s="69" t="s">
        <v>36</v>
      </c>
      <c r="R91" s="65" t="s">
        <v>36</v>
      </c>
      <c r="S91" s="71"/>
      <c r="T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1" s="73" t="str">
        <f>IF(Derechos_peticion[[#This Row],[DÍAS DE RESPUESTA]]="","SI",IF(ISNUMBER(Derechos_peticion[[#This Row],[PLAZO (días)]]),IF(Derechos_peticion[[#This Row],[DÍAS DE RESPUESTA]]&lt;=Derechos_peticion[[#This Row],[PLAZO (días)]],"SI","NO"),"Diligencia plazo"))</f>
        <v>SI</v>
      </c>
      <c r="V91" s="74">
        <f>Derechos_peticion[[#This Row],[FECHA ASIGNACIÓN AL GESTOR (GFGS)]]-Derechos_peticion[[#This Row],[FECHA RADICADO ENTRADA MME]]</f>
        <v>0</v>
      </c>
      <c r="W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 s="18" t="s">
        <v>53</v>
      </c>
      <c r="AA91" s="18">
        <f ca="1">+IF(Z91=Derechos_peticion[[#This Row],[ESTADO]],1,0)</f>
        <v>1</v>
      </c>
      <c r="AD91" s="18" t="e">
        <f>+_xlfn.XLOOKUP(Derechos_peticion[[#This Row],[RADICADO ENTRADA]],$AF$6:$AF$13,$AF$6:$AF$13)</f>
        <v>#N/A</v>
      </c>
      <c r="AG91" s="18" t="s">
        <v>451</v>
      </c>
    </row>
    <row r="92" spans="1:33" hidden="1">
      <c r="A92" s="59" t="s">
        <v>452</v>
      </c>
      <c r="B92" s="60">
        <v>46038</v>
      </c>
      <c r="C92" s="61" t="s">
        <v>453</v>
      </c>
      <c r="D92" s="62" t="s">
        <v>454</v>
      </c>
      <c r="E92" s="63" t="s">
        <v>34</v>
      </c>
      <c r="F92" s="64">
        <v>46038</v>
      </c>
      <c r="G92" s="65">
        <v>46038</v>
      </c>
      <c r="H92" s="66" t="str">
        <f>+TEXT(Derechos_peticion[[#This Row],[FECHA ASIGNACIÓN AL GESTOR (GFGS)]],"MMMM YYYY")</f>
        <v>enero 2026</v>
      </c>
      <c r="I92" s="67" t="s">
        <v>293</v>
      </c>
      <c r="J92" s="59">
        <f>+_xlfn.XLOOKUP(Derechos_peticion[[#This Row],[TIPO DE COMUNICACIÓN]],Desplegables!$A$2:$A$9,Desplegables!$C$2:$C$9)</f>
        <v>12</v>
      </c>
      <c r="K92" s="68">
        <f>IFERROR(WORKDAY(Derechos_peticion[[#This Row],[FECHA RADICADO ENTRADA MME]],Derechos_peticion[[#This Row],[PLAZO (días)]],Desplegables!$G$2:$G$19),"Diligenciar plazo")</f>
        <v>46056</v>
      </c>
      <c r="L92" s="64"/>
      <c r="M92" s="67"/>
      <c r="N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 s="69" t="s">
        <v>294</v>
      </c>
      <c r="P92" s="65">
        <v>46056</v>
      </c>
      <c r="Q92" s="69" t="s">
        <v>295</v>
      </c>
      <c r="R92" s="65">
        <v>46056</v>
      </c>
      <c r="S92" s="71"/>
      <c r="T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2" s="73" t="str">
        <f>IF(Derechos_peticion[[#This Row],[DÍAS DE RESPUESTA]]="","SI",IF(ISNUMBER(Derechos_peticion[[#This Row],[PLAZO (días)]]),IF(Derechos_peticion[[#This Row],[DÍAS DE RESPUESTA]]&lt;=Derechos_peticion[[#This Row],[PLAZO (días)]],"SI","NO"),"Diligencia plazo"))</f>
        <v>NO</v>
      </c>
      <c r="V92" s="74">
        <f>Derechos_peticion[[#This Row],[FECHA ASIGNACIÓN AL GESTOR (GFGS)]]-Derechos_peticion[[#This Row],[FECHA RADICADO ENTRADA MME]]</f>
        <v>0</v>
      </c>
      <c r="W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2" s="18" t="s">
        <v>53</v>
      </c>
      <c r="AA92" s="18">
        <f ca="1">+IF(Z92=Derechos_peticion[[#This Row],[ESTADO]],1,0)</f>
        <v>1</v>
      </c>
      <c r="AD92" s="18" t="e">
        <f>+_xlfn.XLOOKUP(Derechos_peticion[[#This Row],[RADICADO ENTRADA]],$AF$6:$AF$13,$AF$6:$AF$13)</f>
        <v>#N/A</v>
      </c>
      <c r="AG92" s="18" t="s">
        <v>455</v>
      </c>
    </row>
    <row r="93" spans="1:33" hidden="1">
      <c r="A93" s="59" t="s">
        <v>456</v>
      </c>
      <c r="B93" s="60">
        <v>46038</v>
      </c>
      <c r="C93" s="61" t="s">
        <v>457</v>
      </c>
      <c r="D93" s="62" t="s">
        <v>458</v>
      </c>
      <c r="E93" s="63" t="s">
        <v>34</v>
      </c>
      <c r="F93" s="64">
        <v>46038</v>
      </c>
      <c r="G93" s="65">
        <v>46038</v>
      </c>
      <c r="H93" s="66" t="str">
        <f>+TEXT(Derechos_peticion[[#This Row],[FECHA ASIGNACIÓN AL GESTOR (GFGS)]],"MMMM YYYY")</f>
        <v>enero 2026</v>
      </c>
      <c r="I93" s="67" t="s">
        <v>459</v>
      </c>
      <c r="J93" s="59">
        <f>+_xlfn.XLOOKUP(Derechos_peticion[[#This Row],[TIPO DE COMUNICACIÓN]],Desplegables!$A$2:$A$9,Desplegables!$C$2:$C$9)</f>
        <v>12</v>
      </c>
      <c r="K93" s="68">
        <f>IFERROR(WORKDAY(Derechos_peticion[[#This Row],[FECHA RADICADO ENTRADA MME]],Derechos_peticion[[#This Row],[PLAZO (días)]],Desplegables!$G$2:$G$19),"Diligenciar plazo")</f>
        <v>46056</v>
      </c>
      <c r="L93" s="64"/>
      <c r="M93" s="67"/>
      <c r="N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 s="69" t="s">
        <v>460</v>
      </c>
      <c r="P93" s="65">
        <v>46044</v>
      </c>
      <c r="Q93" s="69" t="s">
        <v>461</v>
      </c>
      <c r="R93" s="65">
        <v>46043</v>
      </c>
      <c r="S93" s="71"/>
      <c r="T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 s="73" t="str">
        <f>IF(Derechos_peticion[[#This Row],[DÍAS DE RESPUESTA]]="","SI",IF(ISNUMBER(Derechos_peticion[[#This Row],[PLAZO (días)]]),IF(Derechos_peticion[[#This Row],[DÍAS DE RESPUESTA]]&lt;=Derechos_peticion[[#This Row],[PLAZO (días)]],"SI","NO"),"Diligencia plazo"))</f>
        <v>SI</v>
      </c>
      <c r="V93" s="74">
        <f>Derechos_peticion[[#This Row],[FECHA ASIGNACIÓN AL GESTOR (GFGS)]]-Derechos_peticion[[#This Row],[FECHA RADICADO ENTRADA MME]]</f>
        <v>0</v>
      </c>
      <c r="W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 s="18" t="s">
        <v>53</v>
      </c>
      <c r="AA93" s="18">
        <f ca="1">+IF(Z93=Derechos_peticion[[#This Row],[ESTADO]],1,0)</f>
        <v>1</v>
      </c>
      <c r="AD93" s="18" t="e">
        <f>+_xlfn.XLOOKUP(Derechos_peticion[[#This Row],[RADICADO ENTRADA]],$AF$6:$AF$13,$AF$6:$AF$13)</f>
        <v>#N/A</v>
      </c>
      <c r="AG93" s="18" t="s">
        <v>462</v>
      </c>
    </row>
    <row r="94" spans="1:33" hidden="1">
      <c r="A94" s="59" t="s">
        <v>463</v>
      </c>
      <c r="B94" s="60">
        <v>46038</v>
      </c>
      <c r="C94" s="61" t="s">
        <v>464</v>
      </c>
      <c r="D94" s="62" t="s">
        <v>465</v>
      </c>
      <c r="E94" s="63" t="s">
        <v>34</v>
      </c>
      <c r="F94" s="64">
        <v>46038</v>
      </c>
      <c r="G94" s="65">
        <v>46038</v>
      </c>
      <c r="H94" s="66" t="str">
        <f>+TEXT(Derechos_peticion[[#This Row],[FECHA ASIGNACIÓN AL GESTOR (GFGS)]],"MMMM YYYY")</f>
        <v>enero 2026</v>
      </c>
      <c r="I94" s="67" t="s">
        <v>125</v>
      </c>
      <c r="J94" s="59">
        <f>+_xlfn.XLOOKUP(Derechos_peticion[[#This Row],[TIPO DE COMUNICACIÓN]],Desplegables!$A$2:$A$9,Desplegables!$C$2:$C$9)</f>
        <v>12</v>
      </c>
      <c r="K94" s="68">
        <f>IFERROR(WORKDAY(Derechos_peticion[[#This Row],[FECHA RADICADO ENTRADA MME]],Derechos_peticion[[#This Row],[PLAZO (días)]],Desplegables!$G$2:$G$19),"Diligenciar plazo")</f>
        <v>46056</v>
      </c>
      <c r="L94" s="64"/>
      <c r="M94" s="67" t="s">
        <v>125</v>
      </c>
      <c r="N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 s="69" t="s">
        <v>36</v>
      </c>
      <c r="P94" s="65">
        <v>46042</v>
      </c>
      <c r="Q94" s="69" t="s">
        <v>36</v>
      </c>
      <c r="R94" s="65" t="s">
        <v>36</v>
      </c>
      <c r="S94" s="71" t="s">
        <v>466</v>
      </c>
      <c r="T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 s="73" t="str">
        <f>IF(Derechos_peticion[[#This Row],[DÍAS DE RESPUESTA]]="","SI",IF(ISNUMBER(Derechos_peticion[[#This Row],[PLAZO (días)]]),IF(Derechos_peticion[[#This Row],[DÍAS DE RESPUESTA]]&lt;=Derechos_peticion[[#This Row],[PLAZO (días)]],"SI","NO"),"Diligencia plazo"))</f>
        <v>SI</v>
      </c>
      <c r="V94" s="74">
        <f>Derechos_peticion[[#This Row],[FECHA ASIGNACIÓN AL GESTOR (GFGS)]]-Derechos_peticion[[#This Row],[FECHA RADICADO ENTRADA MME]]</f>
        <v>0</v>
      </c>
      <c r="W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 s="18" t="s">
        <v>53</v>
      </c>
      <c r="AA94" s="18">
        <f ca="1">+IF(Z94=Derechos_peticion[[#This Row],[ESTADO]],1,0)</f>
        <v>1</v>
      </c>
      <c r="AD94" s="18" t="e">
        <f>+_xlfn.XLOOKUP(Derechos_peticion[[#This Row],[RADICADO ENTRADA]],$AF$6:$AF$13,$AF$6:$AF$13)</f>
        <v>#N/A</v>
      </c>
      <c r="AG94" s="18" t="s">
        <v>467</v>
      </c>
    </row>
    <row r="95" spans="1:33" hidden="1">
      <c r="A95" s="59" t="s">
        <v>468</v>
      </c>
      <c r="B95" s="60">
        <v>46021</v>
      </c>
      <c r="C95" s="61" t="s">
        <v>469</v>
      </c>
      <c r="D95" s="62" t="s">
        <v>470</v>
      </c>
      <c r="E95" s="63" t="s">
        <v>34</v>
      </c>
      <c r="F95" s="64">
        <v>46021</v>
      </c>
      <c r="G95" s="65">
        <v>46038</v>
      </c>
      <c r="H95" s="66" t="str">
        <f>+TEXT(Derechos_peticion[[#This Row],[FECHA ASIGNACIÓN AL GESTOR (GFGS)]],"MMMM YYYY")</f>
        <v>enero 2026</v>
      </c>
      <c r="I95" s="67" t="s">
        <v>93</v>
      </c>
      <c r="J95" s="59">
        <f>+_xlfn.XLOOKUP(Derechos_peticion[[#This Row],[TIPO DE COMUNICACIÓN]],Desplegables!$A$2:$A$9,Desplegables!$C$2:$C$9)</f>
        <v>12</v>
      </c>
      <c r="K95" s="68">
        <f>IFERROR(WORKDAY(Derechos_peticion[[#This Row],[FECHA RADICADO ENTRADA MME]],Derechos_peticion[[#This Row],[PLAZO (días)]],Desplegables!$G$2:$G$19),"Diligenciar plazo")</f>
        <v>46041</v>
      </c>
      <c r="L95" s="64"/>
      <c r="M95" s="67"/>
      <c r="N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 s="69" t="s">
        <v>471</v>
      </c>
      <c r="P95" s="65">
        <v>46041</v>
      </c>
      <c r="Q95" s="69" t="s">
        <v>472</v>
      </c>
      <c r="R95" s="65">
        <v>46041</v>
      </c>
      <c r="S95" s="71"/>
      <c r="T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5" s="73" t="str">
        <f>IF(Derechos_peticion[[#This Row],[DÍAS DE RESPUESTA]]="","SI",IF(ISNUMBER(Derechos_peticion[[#This Row],[PLAZO (días)]]),IF(Derechos_peticion[[#This Row],[DÍAS DE RESPUESTA]]&lt;=Derechos_peticion[[#This Row],[PLAZO (días)]],"SI","NO"),"Diligencia plazo"))</f>
        <v>NO</v>
      </c>
      <c r="V95" s="74">
        <f>Derechos_peticion[[#This Row],[FECHA ASIGNACIÓN AL GESTOR (GFGS)]]-Derechos_peticion[[#This Row],[FECHA RADICADO ENTRADA MME]]</f>
        <v>17</v>
      </c>
      <c r="W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5" s="18" t="s">
        <v>53</v>
      </c>
      <c r="AA95" s="18">
        <f ca="1">+IF(Z95=Derechos_peticion[[#This Row],[ESTADO]],1,0)</f>
        <v>1</v>
      </c>
      <c r="AD95" s="18" t="e">
        <f>+_xlfn.XLOOKUP(Derechos_peticion[[#This Row],[RADICADO ENTRADA]],$AF$6:$AF$13,$AF$6:$AF$13)</f>
        <v>#N/A</v>
      </c>
      <c r="AG95" s="18" t="s">
        <v>473</v>
      </c>
    </row>
    <row r="96" spans="1:33" hidden="1">
      <c r="A96" s="59" t="s">
        <v>474</v>
      </c>
      <c r="B96" s="60">
        <v>46031</v>
      </c>
      <c r="C96" s="61" t="s">
        <v>475</v>
      </c>
      <c r="D96" s="62" t="s">
        <v>476</v>
      </c>
      <c r="E96" s="63" t="s">
        <v>34</v>
      </c>
      <c r="F96" s="64">
        <v>46031</v>
      </c>
      <c r="G96" s="65">
        <v>46038</v>
      </c>
      <c r="H96" s="66" t="str">
        <f>+TEXT(Derechos_peticion[[#This Row],[FECHA ASIGNACIÓN AL GESTOR (GFGS)]],"MMMM YYYY")</f>
        <v>enero 2026</v>
      </c>
      <c r="I96" s="67" t="s">
        <v>67</v>
      </c>
      <c r="J96" s="59">
        <f>+_xlfn.XLOOKUP(Derechos_peticion[[#This Row],[TIPO DE COMUNICACIÓN]],Desplegables!$A$2:$A$9,Desplegables!$C$2:$C$9)</f>
        <v>12</v>
      </c>
      <c r="K96" s="68">
        <f>IFERROR(WORKDAY(Derechos_peticion[[#This Row],[FECHA RADICADO ENTRADA MME]],Derechos_peticion[[#This Row],[PLAZO (días)]],Desplegables!$G$2:$G$19),"Diligenciar plazo")</f>
        <v>46050</v>
      </c>
      <c r="L96" s="64"/>
      <c r="M96" s="67"/>
      <c r="N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 s="69" t="s">
        <v>361</v>
      </c>
      <c r="P96" s="65">
        <v>46042</v>
      </c>
      <c r="Q96" s="69" t="s">
        <v>362</v>
      </c>
      <c r="R96" s="65">
        <v>46041</v>
      </c>
      <c r="S96" s="71"/>
      <c r="T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 s="73" t="str">
        <f>IF(Derechos_peticion[[#This Row],[DÍAS DE RESPUESTA]]="","SI",IF(ISNUMBER(Derechos_peticion[[#This Row],[PLAZO (días)]]),IF(Derechos_peticion[[#This Row],[DÍAS DE RESPUESTA]]&lt;=Derechos_peticion[[#This Row],[PLAZO (días)]],"SI","NO"),"Diligencia plazo"))</f>
        <v>SI</v>
      </c>
      <c r="V96" s="74">
        <f>Derechos_peticion[[#This Row],[FECHA ASIGNACIÓN AL GESTOR (GFGS)]]-Derechos_peticion[[#This Row],[FECHA RADICADO ENTRADA MME]]</f>
        <v>7</v>
      </c>
      <c r="W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 s="18" t="s">
        <v>53</v>
      </c>
      <c r="AA96" s="18">
        <f ca="1">+IF(Z96=Derechos_peticion[[#This Row],[ESTADO]],1,0)</f>
        <v>1</v>
      </c>
      <c r="AD96" s="18" t="e">
        <f>+_xlfn.XLOOKUP(Derechos_peticion[[#This Row],[RADICADO ENTRADA]],$AF$6:$AF$13,$AF$6:$AF$13)</f>
        <v>#N/A</v>
      </c>
      <c r="AG96" s="18" t="s">
        <v>477</v>
      </c>
    </row>
    <row r="97" spans="1:33" hidden="1">
      <c r="A97" s="59" t="s">
        <v>478</v>
      </c>
      <c r="B97" s="60">
        <v>46035</v>
      </c>
      <c r="C97" s="61" t="s">
        <v>479</v>
      </c>
      <c r="D97" s="62" t="s">
        <v>480</v>
      </c>
      <c r="E97" s="63" t="s">
        <v>34</v>
      </c>
      <c r="F97" s="64">
        <v>46035</v>
      </c>
      <c r="G97" s="65">
        <v>46038</v>
      </c>
      <c r="H97" s="66" t="str">
        <f>+TEXT(Derechos_peticion[[#This Row],[FECHA ASIGNACIÓN AL GESTOR (GFGS)]],"MMMM YYYY")</f>
        <v>enero 2026</v>
      </c>
      <c r="I97" s="67" t="s">
        <v>125</v>
      </c>
      <c r="J97" s="59">
        <f>+_xlfn.XLOOKUP(Derechos_peticion[[#This Row],[TIPO DE COMUNICACIÓN]],Desplegables!$A$2:$A$9,Desplegables!$C$2:$C$9)</f>
        <v>12</v>
      </c>
      <c r="K97" s="68">
        <f>IFERROR(WORKDAY(Derechos_peticion[[#This Row],[FECHA RADICADO ENTRADA MME]],Derechos_peticion[[#This Row],[PLAZO (días)]],Desplegables!$G$2:$G$19),"Diligenciar plazo")</f>
        <v>46051</v>
      </c>
      <c r="L97" s="64"/>
      <c r="M97" s="67" t="s">
        <v>125</v>
      </c>
      <c r="N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 s="69" t="s">
        <v>36</v>
      </c>
      <c r="P97" s="65">
        <v>46041</v>
      </c>
      <c r="Q97" s="69" t="s">
        <v>36</v>
      </c>
      <c r="R97" s="65" t="s">
        <v>36</v>
      </c>
      <c r="S97" s="71" t="s">
        <v>481</v>
      </c>
      <c r="T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 s="73" t="str">
        <f>IF(Derechos_peticion[[#This Row],[DÍAS DE RESPUESTA]]="","SI",IF(ISNUMBER(Derechos_peticion[[#This Row],[PLAZO (días)]]),IF(Derechos_peticion[[#This Row],[DÍAS DE RESPUESTA]]&lt;=Derechos_peticion[[#This Row],[PLAZO (días)]],"SI","NO"),"Diligencia plazo"))</f>
        <v>SI</v>
      </c>
      <c r="V97" s="74">
        <f>Derechos_peticion[[#This Row],[FECHA ASIGNACIÓN AL GESTOR (GFGS)]]-Derechos_peticion[[#This Row],[FECHA RADICADO ENTRADA MME]]</f>
        <v>3</v>
      </c>
      <c r="W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 s="18" t="s">
        <v>53</v>
      </c>
      <c r="AA97" s="18">
        <f ca="1">+IF(Z97=Derechos_peticion[[#This Row],[ESTADO]],1,0)</f>
        <v>1</v>
      </c>
      <c r="AD97" s="18" t="e">
        <f>+_xlfn.XLOOKUP(Derechos_peticion[[#This Row],[RADICADO ENTRADA]],$AF$6:$AF$13,$AF$6:$AF$13)</f>
        <v>#N/A</v>
      </c>
      <c r="AG97" s="18" t="s">
        <v>482</v>
      </c>
    </row>
    <row r="98" spans="1:33" hidden="1">
      <c r="A98" s="59" t="s">
        <v>483</v>
      </c>
      <c r="B98" s="60">
        <v>46035</v>
      </c>
      <c r="C98" s="61" t="s">
        <v>484</v>
      </c>
      <c r="D98" s="62" t="s">
        <v>485</v>
      </c>
      <c r="E98" s="63" t="s">
        <v>34</v>
      </c>
      <c r="F98" s="64">
        <v>46035</v>
      </c>
      <c r="G98" s="65">
        <v>46038</v>
      </c>
      <c r="H98" s="66" t="str">
        <f>+TEXT(Derechos_peticion[[#This Row],[FECHA ASIGNACIÓN AL GESTOR (GFGS)]],"MMMM YYYY")</f>
        <v>enero 2026</v>
      </c>
      <c r="I98" s="67" t="s">
        <v>125</v>
      </c>
      <c r="J98" s="59">
        <f>+_xlfn.XLOOKUP(Derechos_peticion[[#This Row],[TIPO DE COMUNICACIÓN]],Desplegables!$A$2:$A$9,Desplegables!$C$2:$C$9)</f>
        <v>12</v>
      </c>
      <c r="K98" s="68">
        <f>IFERROR(WORKDAY(Derechos_peticion[[#This Row],[FECHA RADICADO ENTRADA MME]],Derechos_peticion[[#This Row],[PLAZO (días)]],Desplegables!$G$2:$G$19),"Diligenciar plazo")</f>
        <v>46051</v>
      </c>
      <c r="L98" s="64"/>
      <c r="M98" s="67" t="s">
        <v>125</v>
      </c>
      <c r="N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 s="69" t="s">
        <v>36</v>
      </c>
      <c r="P98" s="65">
        <v>46041</v>
      </c>
      <c r="Q98" s="69" t="s">
        <v>36</v>
      </c>
      <c r="R98" s="65" t="s">
        <v>36</v>
      </c>
      <c r="S98" s="71" t="s">
        <v>486</v>
      </c>
      <c r="T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8" s="73" t="str">
        <f>IF(Derechos_peticion[[#This Row],[DÍAS DE RESPUESTA]]="","SI",IF(ISNUMBER(Derechos_peticion[[#This Row],[PLAZO (días)]]),IF(Derechos_peticion[[#This Row],[DÍAS DE RESPUESTA]]&lt;=Derechos_peticion[[#This Row],[PLAZO (días)]],"SI","NO"),"Diligencia plazo"))</f>
        <v>SI</v>
      </c>
      <c r="V98" s="74">
        <f>Derechos_peticion[[#This Row],[FECHA ASIGNACIÓN AL GESTOR (GFGS)]]-Derechos_peticion[[#This Row],[FECHA RADICADO ENTRADA MME]]</f>
        <v>3</v>
      </c>
      <c r="W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 s="18" t="s">
        <v>53</v>
      </c>
      <c r="AA98" s="18">
        <f ca="1">+IF(Z98=Derechos_peticion[[#This Row],[ESTADO]],1,0)</f>
        <v>1</v>
      </c>
      <c r="AD98" s="18" t="e">
        <f>+_xlfn.XLOOKUP(Derechos_peticion[[#This Row],[RADICADO ENTRADA]],$AF$6:$AF$13,$AF$6:$AF$13)</f>
        <v>#N/A</v>
      </c>
      <c r="AG98" s="18" t="s">
        <v>487</v>
      </c>
    </row>
    <row r="99" spans="1:33" hidden="1">
      <c r="A99" s="59" t="s">
        <v>488</v>
      </c>
      <c r="B99" s="60">
        <v>46036</v>
      </c>
      <c r="C99" s="61" t="s">
        <v>489</v>
      </c>
      <c r="D99" s="62" t="s">
        <v>152</v>
      </c>
      <c r="E99" s="63" t="s">
        <v>34</v>
      </c>
      <c r="F99" s="64">
        <v>46036</v>
      </c>
      <c r="G99" s="65">
        <v>46038</v>
      </c>
      <c r="H99" s="66" t="str">
        <f>+TEXT(Derechos_peticion[[#This Row],[FECHA ASIGNACIÓN AL GESTOR (GFGS)]],"MMMM YYYY")</f>
        <v>enero 2026</v>
      </c>
      <c r="I99" s="67" t="s">
        <v>125</v>
      </c>
      <c r="J99" s="59">
        <f>+_xlfn.XLOOKUP(Derechos_peticion[[#This Row],[TIPO DE COMUNICACIÓN]],Desplegables!$A$2:$A$9,Desplegables!$C$2:$C$9)</f>
        <v>12</v>
      </c>
      <c r="K99" s="68">
        <f>IFERROR(WORKDAY(Derechos_peticion[[#This Row],[FECHA RADICADO ENTRADA MME]],Derechos_peticion[[#This Row],[PLAZO (días)]],Desplegables!$G$2:$G$19),"Diligenciar plazo")</f>
        <v>46052</v>
      </c>
      <c r="L99" s="64"/>
      <c r="M99" s="67" t="s">
        <v>125</v>
      </c>
      <c r="N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 s="69" t="s">
        <v>36</v>
      </c>
      <c r="P99" s="65">
        <v>46041</v>
      </c>
      <c r="Q99" s="69" t="s">
        <v>36</v>
      </c>
      <c r="R99" s="65" t="s">
        <v>36</v>
      </c>
      <c r="S99" s="71" t="s">
        <v>418</v>
      </c>
      <c r="T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9" s="73" t="str">
        <f>IF(Derechos_peticion[[#This Row],[DÍAS DE RESPUESTA]]="","SI",IF(ISNUMBER(Derechos_peticion[[#This Row],[PLAZO (días)]]),IF(Derechos_peticion[[#This Row],[DÍAS DE RESPUESTA]]&lt;=Derechos_peticion[[#This Row],[PLAZO (días)]],"SI","NO"),"Diligencia plazo"))</f>
        <v>SI</v>
      </c>
      <c r="V99" s="74">
        <f>Derechos_peticion[[#This Row],[FECHA ASIGNACIÓN AL GESTOR (GFGS)]]-Derechos_peticion[[#This Row],[FECHA RADICADO ENTRADA MME]]</f>
        <v>2</v>
      </c>
      <c r="W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 s="18" t="s">
        <v>53</v>
      </c>
      <c r="AA99" s="18">
        <f ca="1">+IF(Z99=Derechos_peticion[[#This Row],[ESTADO]],1,0)</f>
        <v>1</v>
      </c>
      <c r="AD99" s="18" t="e">
        <f>+_xlfn.XLOOKUP(Derechos_peticion[[#This Row],[RADICADO ENTRADA]],$AF$6:$AF$13,$AF$6:$AF$13)</f>
        <v>#N/A</v>
      </c>
      <c r="AG99" s="18" t="s">
        <v>490</v>
      </c>
    </row>
    <row r="100" spans="1:33" hidden="1">
      <c r="A100" s="59" t="s">
        <v>491</v>
      </c>
      <c r="B100" s="60">
        <v>46037</v>
      </c>
      <c r="C100" s="61" t="s">
        <v>492</v>
      </c>
      <c r="D100" s="62" t="s">
        <v>493</v>
      </c>
      <c r="E100" s="63" t="s">
        <v>34</v>
      </c>
      <c r="F100" s="64">
        <v>46037</v>
      </c>
      <c r="G100" s="65">
        <v>46038</v>
      </c>
      <c r="H100" s="66" t="str">
        <f>+TEXT(Derechos_peticion[[#This Row],[FECHA ASIGNACIÓN AL GESTOR (GFGS)]],"MMMM YYYY")</f>
        <v>enero 2026</v>
      </c>
      <c r="I100" s="67" t="s">
        <v>494</v>
      </c>
      <c r="J100" s="59">
        <f>+_xlfn.XLOOKUP(Derechos_peticion[[#This Row],[TIPO DE COMUNICACIÓN]],Desplegables!$A$2:$A$9,Desplegables!$C$2:$C$9)</f>
        <v>12</v>
      </c>
      <c r="K100" s="68">
        <f>IFERROR(WORKDAY(Derechos_peticion[[#This Row],[FECHA RADICADO ENTRADA MME]],Derechos_peticion[[#This Row],[PLAZO (días)]],Desplegables!$G$2:$G$19),"Diligenciar plazo")</f>
        <v>46055</v>
      </c>
      <c r="L100" s="64"/>
      <c r="M100" s="67"/>
      <c r="N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 s="69" t="s">
        <v>495</v>
      </c>
      <c r="P100" s="65">
        <v>46043</v>
      </c>
      <c r="Q100" s="69" t="s">
        <v>496</v>
      </c>
      <c r="R100" s="65">
        <v>46042</v>
      </c>
      <c r="S100" s="71" t="s">
        <v>497</v>
      </c>
      <c r="T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0" s="73" t="str">
        <f>IF(Derechos_peticion[[#This Row],[DÍAS DE RESPUESTA]]="","SI",IF(ISNUMBER(Derechos_peticion[[#This Row],[PLAZO (días)]]),IF(Derechos_peticion[[#This Row],[DÍAS DE RESPUESTA]]&lt;=Derechos_peticion[[#This Row],[PLAZO (días)]],"SI","NO"),"Diligencia plazo"))</f>
        <v>SI</v>
      </c>
      <c r="V100" s="74">
        <f>Derechos_peticion[[#This Row],[FECHA ASIGNACIÓN AL GESTOR (GFGS)]]-Derechos_peticion[[#This Row],[FECHA RADICADO ENTRADA MME]]</f>
        <v>1</v>
      </c>
      <c r="W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0" s="18" t="s">
        <v>53</v>
      </c>
      <c r="AA100" s="18">
        <f ca="1">+IF(Z100=Derechos_peticion[[#This Row],[ESTADO]],1,0)</f>
        <v>1</v>
      </c>
      <c r="AD100" s="18" t="e">
        <f>+_xlfn.XLOOKUP(Derechos_peticion[[#This Row],[RADICADO ENTRADA]],$AF$6:$AF$13,$AF$6:$AF$13)</f>
        <v>#N/A</v>
      </c>
      <c r="AG100" s="18" t="s">
        <v>498</v>
      </c>
    </row>
    <row r="101" spans="1:33" hidden="1">
      <c r="A101" s="59" t="s">
        <v>499</v>
      </c>
      <c r="B101" s="60">
        <v>46038</v>
      </c>
      <c r="C101" s="61" t="s">
        <v>500</v>
      </c>
      <c r="D101" s="62" t="s">
        <v>501</v>
      </c>
      <c r="E101" s="63" t="s">
        <v>34</v>
      </c>
      <c r="F101" s="64">
        <v>46038</v>
      </c>
      <c r="G101" s="65">
        <v>46038</v>
      </c>
      <c r="H101" s="66" t="str">
        <f>+TEXT(Derechos_peticion[[#This Row],[FECHA ASIGNACIÓN AL GESTOR (GFGS)]],"MMMM YYYY")</f>
        <v>enero 2026</v>
      </c>
      <c r="I101" s="67" t="s">
        <v>125</v>
      </c>
      <c r="J101" s="59">
        <f>+_xlfn.XLOOKUP(Derechos_peticion[[#This Row],[TIPO DE COMUNICACIÓN]],Desplegables!$A$2:$A$9,Desplegables!$C$2:$C$9)</f>
        <v>12</v>
      </c>
      <c r="K101" s="68">
        <f>IFERROR(WORKDAY(Derechos_peticion[[#This Row],[FECHA RADICADO ENTRADA MME]],Derechos_peticion[[#This Row],[PLAZO (días)]],Desplegables!$G$2:$G$19),"Diligenciar plazo")</f>
        <v>46056</v>
      </c>
      <c r="L101" s="64"/>
      <c r="M101" s="67" t="s">
        <v>125</v>
      </c>
      <c r="N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 s="69" t="s">
        <v>36</v>
      </c>
      <c r="P101" s="65">
        <v>46041</v>
      </c>
      <c r="Q101" s="69" t="s">
        <v>36</v>
      </c>
      <c r="R101" s="65" t="s">
        <v>36</v>
      </c>
      <c r="S101" s="71" t="s">
        <v>395</v>
      </c>
      <c r="T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1" s="73" t="str">
        <f>IF(Derechos_peticion[[#This Row],[DÍAS DE RESPUESTA]]="","SI",IF(ISNUMBER(Derechos_peticion[[#This Row],[PLAZO (días)]]),IF(Derechos_peticion[[#This Row],[DÍAS DE RESPUESTA]]&lt;=Derechos_peticion[[#This Row],[PLAZO (días)]],"SI","NO"),"Diligencia plazo"))</f>
        <v>SI</v>
      </c>
      <c r="V101" s="74">
        <f>Derechos_peticion[[#This Row],[FECHA ASIGNACIÓN AL GESTOR (GFGS)]]-Derechos_peticion[[#This Row],[FECHA RADICADO ENTRADA MME]]</f>
        <v>0</v>
      </c>
      <c r="W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 s="18" t="s">
        <v>53</v>
      </c>
      <c r="AA101" s="18">
        <f ca="1">+IF(Z101=Derechos_peticion[[#This Row],[ESTADO]],1,0)</f>
        <v>1</v>
      </c>
      <c r="AD101" s="18" t="e">
        <f>+_xlfn.XLOOKUP(Derechos_peticion[[#This Row],[RADICADO ENTRADA]],$AF$6:$AF$13,$AF$6:$AF$13)</f>
        <v>#N/A</v>
      </c>
      <c r="AG101" s="18" t="s">
        <v>502</v>
      </c>
    </row>
    <row r="102" spans="1:33" hidden="1">
      <c r="A102" s="59" t="s">
        <v>503</v>
      </c>
      <c r="B102" s="60">
        <v>46038</v>
      </c>
      <c r="C102" s="61" t="s">
        <v>504</v>
      </c>
      <c r="D102" s="62" t="s">
        <v>465</v>
      </c>
      <c r="E102" s="63" t="s">
        <v>34</v>
      </c>
      <c r="F102" s="64">
        <v>46038</v>
      </c>
      <c r="G102" s="65">
        <v>46038</v>
      </c>
      <c r="H102" s="66" t="str">
        <f>+TEXT(Derechos_peticion[[#This Row],[FECHA ASIGNACIÓN AL GESTOR (GFGS)]],"MMMM YYYY")</f>
        <v>enero 2026</v>
      </c>
      <c r="I102" s="67" t="s">
        <v>50</v>
      </c>
      <c r="J102" s="59">
        <f>+_xlfn.XLOOKUP(Derechos_peticion[[#This Row],[TIPO DE COMUNICACIÓN]],Desplegables!$A$2:$A$9,Desplegables!$C$2:$C$9)</f>
        <v>12</v>
      </c>
      <c r="K102" s="68">
        <f>IFERROR(WORKDAY(Derechos_peticion[[#This Row],[FECHA RADICADO ENTRADA MME]],Derechos_peticion[[#This Row],[PLAZO (días)]],Desplegables!$G$2:$G$19),"Diligenciar plazo")</f>
        <v>46056</v>
      </c>
      <c r="L102" s="64"/>
      <c r="M102" s="67"/>
      <c r="N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 s="69" t="s">
        <v>505</v>
      </c>
      <c r="P102" s="65">
        <v>46044</v>
      </c>
      <c r="Q102" s="69" t="s">
        <v>506</v>
      </c>
      <c r="R102" s="65" t="s">
        <v>507</v>
      </c>
      <c r="S102" s="71"/>
      <c r="T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 s="73" t="str">
        <f>IF(Derechos_peticion[[#This Row],[DÍAS DE RESPUESTA]]="","SI",IF(ISNUMBER(Derechos_peticion[[#This Row],[PLAZO (días)]]),IF(Derechos_peticion[[#This Row],[DÍAS DE RESPUESTA]]&lt;=Derechos_peticion[[#This Row],[PLAZO (días)]],"SI","NO"),"Diligencia plazo"))</f>
        <v>SI</v>
      </c>
      <c r="V102" s="74">
        <f>Derechos_peticion[[#This Row],[FECHA ASIGNACIÓN AL GESTOR (GFGS)]]-Derechos_peticion[[#This Row],[FECHA RADICADO ENTRADA MME]]</f>
        <v>0</v>
      </c>
      <c r="W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 s="18" t="s">
        <v>53</v>
      </c>
      <c r="AA102" s="18">
        <f ca="1">+IF(Z102=Derechos_peticion[[#This Row],[ESTADO]],1,0)</f>
        <v>1</v>
      </c>
      <c r="AD102" s="18" t="e">
        <f>+_xlfn.XLOOKUP(Derechos_peticion[[#This Row],[RADICADO ENTRADA]],$AF$6:$AF$13,$AF$6:$AF$13)</f>
        <v>#N/A</v>
      </c>
      <c r="AG102" s="18" t="s">
        <v>508</v>
      </c>
    </row>
    <row r="103" spans="1:33" hidden="1">
      <c r="A103" s="59" t="s">
        <v>509</v>
      </c>
      <c r="B103" s="60">
        <v>46038</v>
      </c>
      <c r="C103" s="61" t="s">
        <v>510</v>
      </c>
      <c r="D103" s="62" t="s">
        <v>316</v>
      </c>
      <c r="E103" s="63" t="s">
        <v>34</v>
      </c>
      <c r="F103" s="64">
        <v>46038</v>
      </c>
      <c r="G103" s="65">
        <v>46038</v>
      </c>
      <c r="H103" s="66" t="str">
        <f>+TEXT(Derechos_peticion[[#This Row],[FECHA ASIGNACIÓN AL GESTOR (GFGS)]],"MMMM YYYY")</f>
        <v>enero 2026</v>
      </c>
      <c r="I103" s="67" t="s">
        <v>232</v>
      </c>
      <c r="J103" s="59">
        <f>+_xlfn.XLOOKUP(Derechos_peticion[[#This Row],[TIPO DE COMUNICACIÓN]],Desplegables!$A$2:$A$9,Desplegables!$C$2:$C$9)</f>
        <v>12</v>
      </c>
      <c r="K103" s="68">
        <f>IFERROR(WORKDAY(Derechos_peticion[[#This Row],[FECHA RADICADO ENTRADA MME]],Derechos_peticion[[#This Row],[PLAZO (días)]],Desplegables!$G$2:$G$19),"Diligenciar plazo")</f>
        <v>46056</v>
      </c>
      <c r="L103" s="64"/>
      <c r="M103" s="67"/>
      <c r="N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 s="69" t="s">
        <v>36</v>
      </c>
      <c r="P103" s="65">
        <v>46044</v>
      </c>
      <c r="Q103" s="69" t="s">
        <v>36</v>
      </c>
      <c r="R103" s="65" t="s">
        <v>36</v>
      </c>
      <c r="S103" s="71" t="s">
        <v>511</v>
      </c>
      <c r="T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3" s="73" t="str">
        <f>IF(Derechos_peticion[[#This Row],[DÍAS DE RESPUESTA]]="","SI",IF(ISNUMBER(Derechos_peticion[[#This Row],[PLAZO (días)]]),IF(Derechos_peticion[[#This Row],[DÍAS DE RESPUESTA]]&lt;=Derechos_peticion[[#This Row],[PLAZO (días)]],"SI","NO"),"Diligencia plazo"))</f>
        <v>SI</v>
      </c>
      <c r="V103" s="74">
        <f>Derechos_peticion[[#This Row],[FECHA ASIGNACIÓN AL GESTOR (GFGS)]]-Derechos_peticion[[#This Row],[FECHA RADICADO ENTRADA MME]]</f>
        <v>0</v>
      </c>
      <c r="W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 s="18" t="s">
        <v>38</v>
      </c>
      <c r="AA103" s="18">
        <f ca="1">+IF(Z103=Derechos_peticion[[#This Row],[ESTADO]],1,0)</f>
        <v>1</v>
      </c>
      <c r="AD103" s="18" t="e">
        <f>+_xlfn.XLOOKUP(Derechos_peticion[[#This Row],[RADICADO ENTRADA]],$AF$6:$AF$13,$AF$6:$AF$13)</f>
        <v>#N/A</v>
      </c>
      <c r="AG103" s="18" t="s">
        <v>512</v>
      </c>
    </row>
    <row r="104" spans="1:33" hidden="1">
      <c r="A104" s="59" t="s">
        <v>513</v>
      </c>
      <c r="B104" s="60">
        <v>46038</v>
      </c>
      <c r="C104" s="61" t="s">
        <v>514</v>
      </c>
      <c r="D104" s="62" t="s">
        <v>316</v>
      </c>
      <c r="E104" s="63" t="s">
        <v>34</v>
      </c>
      <c r="F104" s="64">
        <v>46038</v>
      </c>
      <c r="G104" s="65">
        <v>46038</v>
      </c>
      <c r="H104" s="66" t="str">
        <f>+TEXT(Derechos_peticion[[#This Row],[FECHA ASIGNACIÓN AL GESTOR (GFGS)]],"MMMM YYYY")</f>
        <v>enero 2026</v>
      </c>
      <c r="I104" s="67" t="s">
        <v>232</v>
      </c>
      <c r="J104" s="59">
        <f>+_xlfn.XLOOKUP(Derechos_peticion[[#This Row],[TIPO DE COMUNICACIÓN]],Desplegables!$A$2:$A$9,Desplegables!$C$2:$C$9)</f>
        <v>12</v>
      </c>
      <c r="K104" s="68">
        <f>IFERROR(WORKDAY(Derechos_peticion[[#This Row],[FECHA RADICADO ENTRADA MME]],Derechos_peticion[[#This Row],[PLAZO (días)]],Desplegables!$G$2:$G$19),"Diligenciar plazo")</f>
        <v>46056</v>
      </c>
      <c r="L104" s="64"/>
      <c r="M104" s="67"/>
      <c r="N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4" s="69" t="s">
        <v>36</v>
      </c>
      <c r="P104" s="65">
        <v>46044</v>
      </c>
      <c r="Q104" s="69" t="s">
        <v>36</v>
      </c>
      <c r="R104" s="65" t="s">
        <v>36</v>
      </c>
      <c r="S104" s="71" t="s">
        <v>511</v>
      </c>
      <c r="T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4" s="73" t="str">
        <f>IF(Derechos_peticion[[#This Row],[DÍAS DE RESPUESTA]]="","SI",IF(ISNUMBER(Derechos_peticion[[#This Row],[PLAZO (días)]]),IF(Derechos_peticion[[#This Row],[DÍAS DE RESPUESTA]]&lt;=Derechos_peticion[[#This Row],[PLAZO (días)]],"SI","NO"),"Diligencia plazo"))</f>
        <v>SI</v>
      </c>
      <c r="V104" s="74">
        <f>Derechos_peticion[[#This Row],[FECHA ASIGNACIÓN AL GESTOR (GFGS)]]-Derechos_peticion[[#This Row],[FECHA RADICADO ENTRADA MME]]</f>
        <v>0</v>
      </c>
      <c r="W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 s="18" t="s">
        <v>38</v>
      </c>
      <c r="AA104" s="18">
        <f ca="1">+IF(Z104=Derechos_peticion[[#This Row],[ESTADO]],1,0)</f>
        <v>1</v>
      </c>
      <c r="AD104" s="18" t="e">
        <f>+_xlfn.XLOOKUP(Derechos_peticion[[#This Row],[RADICADO ENTRADA]],$AF$6:$AF$13,$AF$6:$AF$13)</f>
        <v>#N/A</v>
      </c>
      <c r="AG104" s="18" t="s">
        <v>515</v>
      </c>
    </row>
    <row r="105" spans="1:33" hidden="1">
      <c r="A105" s="59" t="s">
        <v>516</v>
      </c>
      <c r="B105" s="60">
        <v>46038</v>
      </c>
      <c r="C105" s="61" t="s">
        <v>517</v>
      </c>
      <c r="D105" s="62" t="s">
        <v>518</v>
      </c>
      <c r="E105" s="63" t="s">
        <v>34</v>
      </c>
      <c r="F105" s="64">
        <v>46038</v>
      </c>
      <c r="G105" s="65">
        <v>46038</v>
      </c>
      <c r="H105" s="66" t="str">
        <f>+TEXT(Derechos_peticion[[#This Row],[FECHA ASIGNACIÓN AL GESTOR (GFGS)]],"MMMM YYYY")</f>
        <v>enero 2026</v>
      </c>
      <c r="I105" s="67" t="s">
        <v>232</v>
      </c>
      <c r="J105" s="59">
        <f>+_xlfn.XLOOKUP(Derechos_peticion[[#This Row],[TIPO DE COMUNICACIÓN]],Desplegables!$A$2:$A$9,Desplegables!$C$2:$C$9)</f>
        <v>12</v>
      </c>
      <c r="K105" s="68">
        <f>IFERROR(WORKDAY(Derechos_peticion[[#This Row],[FECHA RADICADO ENTRADA MME]],Derechos_peticion[[#This Row],[PLAZO (días)]],Desplegables!$G$2:$G$19),"Diligenciar plazo")</f>
        <v>46056</v>
      </c>
      <c r="L105" s="64"/>
      <c r="M105" s="67"/>
      <c r="N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 s="69" t="s">
        <v>519</v>
      </c>
      <c r="P105" s="65">
        <v>46048</v>
      </c>
      <c r="Q105" s="69" t="s">
        <v>520</v>
      </c>
      <c r="R105" s="65">
        <v>46044</v>
      </c>
      <c r="S105" s="71" t="s">
        <v>284</v>
      </c>
      <c r="T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5" s="73" t="str">
        <f>IF(Derechos_peticion[[#This Row],[DÍAS DE RESPUESTA]]="","SI",IF(ISNUMBER(Derechos_peticion[[#This Row],[PLAZO (días)]]),IF(Derechos_peticion[[#This Row],[DÍAS DE RESPUESTA]]&lt;=Derechos_peticion[[#This Row],[PLAZO (días)]],"SI","NO"),"Diligencia plazo"))</f>
        <v>SI</v>
      </c>
      <c r="V105" s="74">
        <f>Derechos_peticion[[#This Row],[FECHA ASIGNACIÓN AL GESTOR (GFGS)]]-Derechos_peticion[[#This Row],[FECHA RADICADO ENTRADA MME]]</f>
        <v>0</v>
      </c>
      <c r="W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 s="18" t="s">
        <v>53</v>
      </c>
      <c r="AA105" s="18">
        <f ca="1">+IF(Z105=Derechos_peticion[[#This Row],[ESTADO]],1,0)</f>
        <v>1</v>
      </c>
      <c r="AD105" s="18" t="e">
        <f>+_xlfn.XLOOKUP(Derechos_peticion[[#This Row],[RADICADO ENTRADA]],$AF$6:$AF$13,$AF$6:$AF$13)</f>
        <v>#N/A</v>
      </c>
      <c r="AG105" s="18" t="s">
        <v>521</v>
      </c>
    </row>
    <row r="106" spans="1:33" hidden="1">
      <c r="A106" s="59" t="s">
        <v>522</v>
      </c>
      <c r="B106" s="60">
        <v>46038</v>
      </c>
      <c r="C106" s="61" t="s">
        <v>523</v>
      </c>
      <c r="D106" s="62" t="s">
        <v>524</v>
      </c>
      <c r="E106" s="63" t="s">
        <v>34</v>
      </c>
      <c r="F106" s="64">
        <v>46038</v>
      </c>
      <c r="G106" s="65">
        <v>46038</v>
      </c>
      <c r="H106" s="66" t="str">
        <f>+TEXT(Derechos_peticion[[#This Row],[FECHA ASIGNACIÓN AL GESTOR (GFGS)]],"MMMM YYYY")</f>
        <v>enero 2026</v>
      </c>
      <c r="I106" s="67" t="s">
        <v>67</v>
      </c>
      <c r="J106" s="59">
        <f>+_xlfn.XLOOKUP(Derechos_peticion[[#This Row],[TIPO DE COMUNICACIÓN]],Desplegables!$A$2:$A$9,Desplegables!$C$2:$C$9)</f>
        <v>12</v>
      </c>
      <c r="K106" s="68">
        <f>IFERROR(WORKDAY(Derechos_peticion[[#This Row],[FECHA RADICADO ENTRADA MME]],Derechos_peticion[[#This Row],[PLAZO (días)]],Desplegables!$G$2:$G$19),"Diligenciar plazo")</f>
        <v>46056</v>
      </c>
      <c r="L106" s="64"/>
      <c r="M106" s="67"/>
      <c r="N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 s="69" t="s">
        <v>525</v>
      </c>
      <c r="P106" s="65">
        <v>46042</v>
      </c>
      <c r="Q106" s="69" t="s">
        <v>36</v>
      </c>
      <c r="R106" s="65" t="s">
        <v>526</v>
      </c>
      <c r="S106" s="71"/>
      <c r="T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 s="73" t="str">
        <f>IF(Derechos_peticion[[#This Row],[DÍAS DE RESPUESTA]]="","SI",IF(ISNUMBER(Derechos_peticion[[#This Row],[PLAZO (días)]]),IF(Derechos_peticion[[#This Row],[DÍAS DE RESPUESTA]]&lt;=Derechos_peticion[[#This Row],[PLAZO (días)]],"SI","NO"),"Diligencia plazo"))</f>
        <v>SI</v>
      </c>
      <c r="V106" s="74">
        <f>Derechos_peticion[[#This Row],[FECHA ASIGNACIÓN AL GESTOR (GFGS)]]-Derechos_peticion[[#This Row],[FECHA RADICADO ENTRADA MME]]</f>
        <v>0</v>
      </c>
      <c r="W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 s="18" t="s">
        <v>53</v>
      </c>
      <c r="AA106" s="18">
        <f ca="1">+IF(Z106=Derechos_peticion[[#This Row],[ESTADO]],1,0)</f>
        <v>1</v>
      </c>
      <c r="AD106" s="18" t="e">
        <f>+_xlfn.XLOOKUP(Derechos_peticion[[#This Row],[RADICADO ENTRADA]],$AF$6:$AF$13,$AF$6:$AF$13)</f>
        <v>#N/A</v>
      </c>
      <c r="AG106" s="18" t="s">
        <v>527</v>
      </c>
    </row>
    <row r="107" spans="1:33" hidden="1">
      <c r="A107" s="59" t="s">
        <v>528</v>
      </c>
      <c r="B107" s="60">
        <v>46038</v>
      </c>
      <c r="C107" s="61" t="s">
        <v>529</v>
      </c>
      <c r="D107" s="62" t="s">
        <v>530</v>
      </c>
      <c r="E107" s="63" t="s">
        <v>34</v>
      </c>
      <c r="F107" s="64">
        <v>46038</v>
      </c>
      <c r="G107" s="65">
        <v>46038</v>
      </c>
      <c r="H107" s="66" t="str">
        <f>+TEXT(Derechos_peticion[[#This Row],[FECHA ASIGNACIÓN AL GESTOR (GFGS)]],"MMMM YYYY")</f>
        <v>enero 2026</v>
      </c>
      <c r="I107" s="67" t="s">
        <v>125</v>
      </c>
      <c r="J107" s="59">
        <f>+_xlfn.XLOOKUP(Derechos_peticion[[#This Row],[TIPO DE COMUNICACIÓN]],Desplegables!$A$2:$A$9,Desplegables!$C$2:$C$9)</f>
        <v>12</v>
      </c>
      <c r="K107" s="68">
        <f>IFERROR(WORKDAY(Derechos_peticion[[#This Row],[FECHA RADICADO ENTRADA MME]],Derechos_peticion[[#This Row],[PLAZO (días)]],Desplegables!$G$2:$G$19),"Diligenciar plazo")</f>
        <v>46056</v>
      </c>
      <c r="L107" s="64"/>
      <c r="M107" s="67" t="s">
        <v>125</v>
      </c>
      <c r="N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 s="69" t="s">
        <v>36</v>
      </c>
      <c r="P107" s="65">
        <v>46043</v>
      </c>
      <c r="Q107" s="69" t="s">
        <v>36</v>
      </c>
      <c r="R107" s="65" t="s">
        <v>526</v>
      </c>
      <c r="S107" s="71" t="s">
        <v>262</v>
      </c>
      <c r="T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7" s="73" t="str">
        <f>IF(Derechos_peticion[[#This Row],[DÍAS DE RESPUESTA]]="","SI",IF(ISNUMBER(Derechos_peticion[[#This Row],[PLAZO (días)]]),IF(Derechos_peticion[[#This Row],[DÍAS DE RESPUESTA]]&lt;=Derechos_peticion[[#This Row],[PLAZO (días)]],"SI","NO"),"Diligencia plazo"))</f>
        <v>SI</v>
      </c>
      <c r="V107" s="74">
        <f>Derechos_peticion[[#This Row],[FECHA ASIGNACIÓN AL GESTOR (GFGS)]]-Derechos_peticion[[#This Row],[FECHA RADICADO ENTRADA MME]]</f>
        <v>0</v>
      </c>
      <c r="W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 s="18" t="s">
        <v>53</v>
      </c>
      <c r="AA107" s="18">
        <f ca="1">+IF(Z107=Derechos_peticion[[#This Row],[ESTADO]],1,0)</f>
        <v>1</v>
      </c>
      <c r="AD107" s="18" t="e">
        <f>+_xlfn.XLOOKUP(Derechos_peticion[[#This Row],[RADICADO ENTRADA]],$AF$6:$AF$13,$AF$6:$AF$13)</f>
        <v>#N/A</v>
      </c>
      <c r="AG107" s="18" t="s">
        <v>531</v>
      </c>
    </row>
    <row r="108" spans="1:33" hidden="1">
      <c r="A108" s="59" t="s">
        <v>532</v>
      </c>
      <c r="B108" s="60">
        <v>46020</v>
      </c>
      <c r="C108" s="61" t="s">
        <v>533</v>
      </c>
      <c r="D108" s="62" t="s">
        <v>534</v>
      </c>
      <c r="E108" s="63" t="s">
        <v>34</v>
      </c>
      <c r="F108" s="64">
        <v>46038</v>
      </c>
      <c r="G108" s="65">
        <v>46041</v>
      </c>
      <c r="H108" s="66" t="str">
        <f>+TEXT(Derechos_peticion[[#This Row],[FECHA ASIGNACIÓN AL GESTOR (GFGS)]],"MMMM YYYY")</f>
        <v>enero 2026</v>
      </c>
      <c r="I108" s="67" t="s">
        <v>232</v>
      </c>
      <c r="J108" s="59">
        <f>+_xlfn.XLOOKUP(Derechos_peticion[[#This Row],[TIPO DE COMUNICACIÓN]],Desplegables!$A$2:$A$9,Desplegables!$C$2:$C$9)</f>
        <v>12</v>
      </c>
      <c r="K108" s="68">
        <f>IFERROR(WORKDAY(Derechos_peticion[[#This Row],[FECHA RADICADO ENTRADA MME]],Derechos_peticion[[#This Row],[PLAZO (días)]],Desplegables!$G$2:$G$19),"Diligenciar plazo")</f>
        <v>46038</v>
      </c>
      <c r="L108" s="64"/>
      <c r="M108" s="67"/>
      <c r="N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 s="69" t="s">
        <v>535</v>
      </c>
      <c r="P108" s="65">
        <v>46043</v>
      </c>
      <c r="Q108" s="69" t="s">
        <v>536</v>
      </c>
      <c r="R108" s="65">
        <v>46041</v>
      </c>
      <c r="S108" s="71" t="s">
        <v>537</v>
      </c>
      <c r="T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 s="73" t="str">
        <f>IF(Derechos_peticion[[#This Row],[DÍAS DE RESPUESTA]]="","SI",IF(ISNUMBER(Derechos_peticion[[#This Row],[PLAZO (días)]]),IF(Derechos_peticion[[#This Row],[DÍAS DE RESPUESTA]]&lt;=Derechos_peticion[[#This Row],[PLAZO (días)]],"SI","NO"),"Diligencia plazo"))</f>
        <v>NO</v>
      </c>
      <c r="V108" s="74">
        <f>Derechos_peticion[[#This Row],[FECHA ASIGNACIÓN AL GESTOR (GFGS)]]-Derechos_peticion[[#This Row],[FECHA RADICADO ENTRADA MME]]</f>
        <v>21</v>
      </c>
      <c r="W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 s="18" t="s">
        <v>53</v>
      </c>
      <c r="AA108" s="18">
        <f ca="1">+IF(Z108=Derechos_peticion[[#This Row],[ESTADO]],1,0)</f>
        <v>1</v>
      </c>
      <c r="AD108" s="18" t="e">
        <f>+_xlfn.XLOOKUP(Derechos_peticion[[#This Row],[RADICADO ENTRADA]],$AF$6:$AF$13,$AF$6:$AF$13)</f>
        <v>#N/A</v>
      </c>
      <c r="AG108" s="18" t="s">
        <v>538</v>
      </c>
    </row>
    <row r="109" spans="1:33" hidden="1">
      <c r="A109" s="59" t="s">
        <v>539</v>
      </c>
      <c r="B109" s="60">
        <v>46038</v>
      </c>
      <c r="C109" s="61" t="s">
        <v>540</v>
      </c>
      <c r="D109" s="62" t="s">
        <v>541</v>
      </c>
      <c r="E109" s="63" t="s">
        <v>34</v>
      </c>
      <c r="F109" s="64">
        <v>46038</v>
      </c>
      <c r="G109" s="65">
        <v>46038</v>
      </c>
      <c r="H109" s="66" t="str">
        <f>+TEXT(Derechos_peticion[[#This Row],[FECHA ASIGNACIÓN AL GESTOR (GFGS)]],"MMMM YYYY")</f>
        <v>enero 2026</v>
      </c>
      <c r="I109" s="67" t="s">
        <v>125</v>
      </c>
      <c r="J109" s="59">
        <f>+_xlfn.XLOOKUP(Derechos_peticion[[#This Row],[TIPO DE COMUNICACIÓN]],Desplegables!$A$2:$A$9,Desplegables!$C$2:$C$9)</f>
        <v>12</v>
      </c>
      <c r="K109" s="68">
        <f>IFERROR(WORKDAY(Derechos_peticion[[#This Row],[FECHA RADICADO ENTRADA MME]],Derechos_peticion[[#This Row],[PLAZO (días)]],Desplegables!$G$2:$G$19),"Diligenciar plazo")</f>
        <v>46056</v>
      </c>
      <c r="L109" s="64"/>
      <c r="M109" s="67" t="s">
        <v>125</v>
      </c>
      <c r="N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 s="69" t="s">
        <v>36</v>
      </c>
      <c r="P109" s="65">
        <v>46043</v>
      </c>
      <c r="Q109" s="69" t="s">
        <v>36</v>
      </c>
      <c r="R109" s="65" t="s">
        <v>526</v>
      </c>
      <c r="S109" s="71" t="s">
        <v>262</v>
      </c>
      <c r="T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9" s="73" t="str">
        <f>IF(Derechos_peticion[[#This Row],[DÍAS DE RESPUESTA]]="","SI",IF(ISNUMBER(Derechos_peticion[[#This Row],[PLAZO (días)]]),IF(Derechos_peticion[[#This Row],[DÍAS DE RESPUESTA]]&lt;=Derechos_peticion[[#This Row],[PLAZO (días)]],"SI","NO"),"Diligencia plazo"))</f>
        <v>SI</v>
      </c>
      <c r="V109" s="74">
        <f>Derechos_peticion[[#This Row],[FECHA ASIGNACIÓN AL GESTOR (GFGS)]]-Derechos_peticion[[#This Row],[FECHA RADICADO ENTRADA MME]]</f>
        <v>0</v>
      </c>
      <c r="W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 s="18" t="s">
        <v>53</v>
      </c>
      <c r="AA109" s="18">
        <f ca="1">+IF(Z109=Derechos_peticion[[#This Row],[ESTADO]],1,0)</f>
        <v>1</v>
      </c>
      <c r="AD109" s="18" t="e">
        <f>+_xlfn.XLOOKUP(Derechos_peticion[[#This Row],[RADICADO ENTRADA]],$AF$6:$AF$13,$AF$6:$AF$13)</f>
        <v>#N/A</v>
      </c>
      <c r="AG109" s="18" t="s">
        <v>542</v>
      </c>
    </row>
    <row r="110" spans="1:33" hidden="1">
      <c r="A110" s="59" t="s">
        <v>543</v>
      </c>
      <c r="B110" s="60">
        <v>46031</v>
      </c>
      <c r="C110" s="61" t="s">
        <v>544</v>
      </c>
      <c r="D110" s="62" t="s">
        <v>545</v>
      </c>
      <c r="E110" s="63" t="s">
        <v>34</v>
      </c>
      <c r="F110" s="64">
        <v>46031</v>
      </c>
      <c r="G110" s="65">
        <v>46041</v>
      </c>
      <c r="H110" s="66" t="str">
        <f>+TEXT(Derechos_peticion[[#This Row],[FECHA ASIGNACIÓN AL GESTOR (GFGS)]],"MMMM YYYY")</f>
        <v>enero 2026</v>
      </c>
      <c r="I110" s="67" t="s">
        <v>93</v>
      </c>
      <c r="J110" s="59">
        <f>+_xlfn.XLOOKUP(Derechos_peticion[[#This Row],[TIPO DE COMUNICACIÓN]],Desplegables!$A$2:$A$9,Desplegables!$C$2:$C$9)</f>
        <v>12</v>
      </c>
      <c r="K110" s="68">
        <f>IFERROR(WORKDAY(Derechos_peticion[[#This Row],[FECHA RADICADO ENTRADA MME]],Derechos_peticion[[#This Row],[PLAZO (días)]],Desplegables!$G$2:$G$19),"Diligenciar plazo")</f>
        <v>46050</v>
      </c>
      <c r="L110" s="64"/>
      <c r="M110" s="67"/>
      <c r="N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 s="69" t="s">
        <v>36</v>
      </c>
      <c r="P110" s="65">
        <v>46042</v>
      </c>
      <c r="Q110" s="69" t="s">
        <v>36</v>
      </c>
      <c r="R110" s="65" t="s">
        <v>526</v>
      </c>
      <c r="S110" s="71" t="s">
        <v>546</v>
      </c>
      <c r="T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0" s="73" t="str">
        <f>IF(Derechos_peticion[[#This Row],[DÍAS DE RESPUESTA]]="","SI",IF(ISNUMBER(Derechos_peticion[[#This Row],[PLAZO (días)]]),IF(Derechos_peticion[[#This Row],[DÍAS DE RESPUESTA]]&lt;=Derechos_peticion[[#This Row],[PLAZO (días)]],"SI","NO"),"Diligencia plazo"))</f>
        <v>SI</v>
      </c>
      <c r="V110" s="74">
        <f>Derechos_peticion[[#This Row],[FECHA ASIGNACIÓN AL GESTOR (GFGS)]]-Derechos_peticion[[#This Row],[FECHA RADICADO ENTRADA MME]]</f>
        <v>10</v>
      </c>
      <c r="W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 s="18" t="s">
        <v>38</v>
      </c>
      <c r="AA110" s="18">
        <f ca="1">+IF(Z110=Derechos_peticion[[#This Row],[ESTADO]],1,0)</f>
        <v>1</v>
      </c>
      <c r="AD110" s="18" t="e">
        <f>+_xlfn.XLOOKUP(Derechos_peticion[[#This Row],[RADICADO ENTRADA]],$AF$6:$AF$13,$AF$6:$AF$13)</f>
        <v>#N/A</v>
      </c>
      <c r="AG110" s="18" t="s">
        <v>547</v>
      </c>
    </row>
    <row r="111" spans="1:33" hidden="1">
      <c r="A111" s="59" t="s">
        <v>548</v>
      </c>
      <c r="B111" s="60">
        <v>46021</v>
      </c>
      <c r="C111" s="61" t="s">
        <v>549</v>
      </c>
      <c r="D111" s="62" t="s">
        <v>550</v>
      </c>
      <c r="E111" s="63" t="s">
        <v>34</v>
      </c>
      <c r="F111" s="64">
        <v>46021</v>
      </c>
      <c r="G111" s="65">
        <v>46041</v>
      </c>
      <c r="H111" s="66" t="str">
        <f>+TEXT(Derechos_peticion[[#This Row],[FECHA ASIGNACIÓN AL GESTOR (GFGS)]],"MMMM YYYY")</f>
        <v>enero 2026</v>
      </c>
      <c r="I111" s="67" t="s">
        <v>125</v>
      </c>
      <c r="J111" s="59">
        <f>+_xlfn.XLOOKUP(Derechos_peticion[[#This Row],[TIPO DE COMUNICACIÓN]],Desplegables!$A$2:$A$9,Desplegables!$C$2:$C$9)</f>
        <v>12</v>
      </c>
      <c r="K111" s="68">
        <f>IFERROR(WORKDAY(Derechos_peticion[[#This Row],[FECHA RADICADO ENTRADA MME]],Derechos_peticion[[#This Row],[PLAZO (días)]],Desplegables!$G$2:$G$19),"Diligenciar plazo")</f>
        <v>46041</v>
      </c>
      <c r="L111" s="64"/>
      <c r="M111" s="67" t="s">
        <v>125</v>
      </c>
      <c r="N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 s="69" t="s">
        <v>36</v>
      </c>
      <c r="P111" s="65">
        <v>46042</v>
      </c>
      <c r="Q111" s="69" t="s">
        <v>36</v>
      </c>
      <c r="R111" s="65" t="s">
        <v>36</v>
      </c>
      <c r="S111" s="71" t="s">
        <v>551</v>
      </c>
      <c r="T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1" s="73" t="str">
        <f>IF(Derechos_peticion[[#This Row],[DÍAS DE RESPUESTA]]="","SI",IF(ISNUMBER(Derechos_peticion[[#This Row],[PLAZO (días)]]),IF(Derechos_peticion[[#This Row],[DÍAS DE RESPUESTA]]&lt;=Derechos_peticion[[#This Row],[PLAZO (días)]],"SI","NO"),"Diligencia plazo"))</f>
        <v>NO</v>
      </c>
      <c r="V111" s="74">
        <f>Derechos_peticion[[#This Row],[FECHA ASIGNACIÓN AL GESTOR (GFGS)]]-Derechos_peticion[[#This Row],[FECHA RADICADO ENTRADA MME]]</f>
        <v>20</v>
      </c>
      <c r="W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 s="18" t="s">
        <v>53</v>
      </c>
      <c r="AA111" s="18">
        <f ca="1">+IF(Z111=Derechos_peticion[[#This Row],[ESTADO]],1,0)</f>
        <v>1</v>
      </c>
      <c r="AD111" s="18" t="e">
        <f>+_xlfn.XLOOKUP(Derechos_peticion[[#This Row],[RADICADO ENTRADA]],$AF$6:$AF$13,$AF$6:$AF$13)</f>
        <v>#N/A</v>
      </c>
      <c r="AG111" s="18" t="s">
        <v>552</v>
      </c>
    </row>
    <row r="112" spans="1:33" hidden="1">
      <c r="A112" s="59" t="s">
        <v>553</v>
      </c>
      <c r="B112" s="60">
        <v>46030</v>
      </c>
      <c r="C112" s="61" t="s">
        <v>554</v>
      </c>
      <c r="D112" s="62" t="s">
        <v>555</v>
      </c>
      <c r="E112" s="63" t="s">
        <v>34</v>
      </c>
      <c r="F112" s="64">
        <v>46030</v>
      </c>
      <c r="G112" s="65">
        <v>46041</v>
      </c>
      <c r="H112" s="66" t="str">
        <f>+TEXT(Derechos_peticion[[#This Row],[FECHA ASIGNACIÓN AL GESTOR (GFGS)]],"MMMM YYYY")</f>
        <v>enero 2026</v>
      </c>
      <c r="I112" s="67" t="s">
        <v>556</v>
      </c>
      <c r="J112" s="59">
        <f>+_xlfn.XLOOKUP(Derechos_peticion[[#This Row],[TIPO DE COMUNICACIÓN]],Desplegables!$A$2:$A$9,Desplegables!$C$2:$C$9)</f>
        <v>12</v>
      </c>
      <c r="K112" s="68">
        <f>IFERROR(WORKDAY(Derechos_peticion[[#This Row],[FECHA RADICADO ENTRADA MME]],Derechos_peticion[[#This Row],[PLAZO (días)]],Desplegables!$G$2:$G$19),"Diligenciar plazo")</f>
        <v>46049</v>
      </c>
      <c r="L112" s="64"/>
      <c r="M112" s="67"/>
      <c r="N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 s="69" t="s">
        <v>557</v>
      </c>
      <c r="P112" s="65">
        <v>46050</v>
      </c>
      <c r="Q112" s="69" t="s">
        <v>36</v>
      </c>
      <c r="R112" s="65" t="s">
        <v>36</v>
      </c>
      <c r="S112" s="71"/>
      <c r="T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2" s="73" t="str">
        <f>IF(Derechos_peticion[[#This Row],[DÍAS DE RESPUESTA]]="","SI",IF(ISNUMBER(Derechos_peticion[[#This Row],[PLAZO (días)]]),IF(Derechos_peticion[[#This Row],[DÍAS DE RESPUESTA]]&lt;=Derechos_peticion[[#This Row],[PLAZO (días)]],"SI","NO"),"Diligencia plazo"))</f>
        <v>NO</v>
      </c>
      <c r="V112" s="74">
        <f>Derechos_peticion[[#This Row],[FECHA ASIGNACIÓN AL GESTOR (GFGS)]]-Derechos_peticion[[#This Row],[FECHA RADICADO ENTRADA MME]]</f>
        <v>11</v>
      </c>
      <c r="W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112" s="18" t="b">
        <f>+ISNUMBER(R102)</f>
        <v>0</v>
      </c>
      <c r="Z112" s="18" t="s">
        <v>53</v>
      </c>
      <c r="AA112" s="18">
        <f ca="1">+IF(Z112=Derechos_peticion[[#This Row],[ESTADO]],1,0)</f>
        <v>1</v>
      </c>
      <c r="AD112" s="18" t="e">
        <f>+_xlfn.XLOOKUP(Derechos_peticion[[#This Row],[RADICADO ENTRADA]],$AF$6:$AF$13,$AF$6:$AF$13)</f>
        <v>#N/A</v>
      </c>
      <c r="AG112" s="18" t="s">
        <v>558</v>
      </c>
    </row>
    <row r="113" spans="1:33" hidden="1">
      <c r="A113" s="59" t="s">
        <v>559</v>
      </c>
      <c r="B113" s="60">
        <v>46035</v>
      </c>
      <c r="C113" s="61" t="s">
        <v>560</v>
      </c>
      <c r="D113" s="62" t="s">
        <v>561</v>
      </c>
      <c r="E113" s="63" t="s">
        <v>34</v>
      </c>
      <c r="F113" s="64">
        <v>46035</v>
      </c>
      <c r="G113" s="65">
        <v>46041</v>
      </c>
      <c r="H113" s="66" t="str">
        <f>+TEXT(Derechos_peticion[[#This Row],[FECHA ASIGNACIÓN AL GESTOR (GFGS)]],"MMMM YYYY")</f>
        <v>enero 2026</v>
      </c>
      <c r="I113" s="67" t="s">
        <v>125</v>
      </c>
      <c r="J113" s="59">
        <f>+_xlfn.XLOOKUP(Derechos_peticion[[#This Row],[TIPO DE COMUNICACIÓN]],Desplegables!$A$2:$A$9,Desplegables!$C$2:$C$9)</f>
        <v>12</v>
      </c>
      <c r="K113" s="68">
        <f>IFERROR(WORKDAY(Derechos_peticion[[#This Row],[FECHA RADICADO ENTRADA MME]],Derechos_peticion[[#This Row],[PLAZO (días)]],Desplegables!$G$2:$G$19),"Diligenciar plazo")</f>
        <v>46051</v>
      </c>
      <c r="L113" s="64"/>
      <c r="M113" s="67" t="s">
        <v>125</v>
      </c>
      <c r="N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 s="69" t="s">
        <v>36</v>
      </c>
      <c r="P113" s="65">
        <v>46042</v>
      </c>
      <c r="Q113" s="69" t="s">
        <v>36</v>
      </c>
      <c r="R113" s="65" t="s">
        <v>36</v>
      </c>
      <c r="S113" s="71" t="s">
        <v>300</v>
      </c>
      <c r="T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3" s="73" t="str">
        <f>IF(Derechos_peticion[[#This Row],[DÍAS DE RESPUESTA]]="","SI",IF(ISNUMBER(Derechos_peticion[[#This Row],[PLAZO (días)]]),IF(Derechos_peticion[[#This Row],[DÍAS DE RESPUESTA]]&lt;=Derechos_peticion[[#This Row],[PLAZO (días)]],"SI","NO"),"Diligencia plazo"))</f>
        <v>SI</v>
      </c>
      <c r="V113" s="74">
        <f>Derechos_peticion[[#This Row],[FECHA ASIGNACIÓN AL GESTOR (GFGS)]]-Derechos_peticion[[#This Row],[FECHA RADICADO ENTRADA MME]]</f>
        <v>6</v>
      </c>
      <c r="W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 s="18" t="s">
        <v>53</v>
      </c>
      <c r="AA113" s="18">
        <f ca="1">+IF(Z113=Derechos_peticion[[#This Row],[ESTADO]],1,0)</f>
        <v>1</v>
      </c>
      <c r="AD113" s="18" t="e">
        <f>+_xlfn.XLOOKUP(Derechos_peticion[[#This Row],[RADICADO ENTRADA]],$AF$6:$AF$13,$AF$6:$AF$13)</f>
        <v>#N/A</v>
      </c>
      <c r="AG113" s="18" t="s">
        <v>562</v>
      </c>
    </row>
    <row r="114" spans="1:33" hidden="1">
      <c r="A114" s="59" t="s">
        <v>563</v>
      </c>
      <c r="B114" s="60">
        <v>46035</v>
      </c>
      <c r="C114" s="61" t="s">
        <v>564</v>
      </c>
      <c r="D114" s="62" t="s">
        <v>565</v>
      </c>
      <c r="E114" s="63" t="s">
        <v>34</v>
      </c>
      <c r="F114" s="64">
        <v>46035</v>
      </c>
      <c r="G114" s="65">
        <v>46041</v>
      </c>
      <c r="H114" s="66" t="str">
        <f>+TEXT(Derechos_peticion[[#This Row],[FECHA ASIGNACIÓN AL GESTOR (GFGS)]],"MMMM YYYY")</f>
        <v>enero 2026</v>
      </c>
      <c r="I114" s="67" t="s">
        <v>566</v>
      </c>
      <c r="J114" s="59">
        <f>+_xlfn.XLOOKUP(Derechos_peticion[[#This Row],[TIPO DE COMUNICACIÓN]],Desplegables!$A$2:$A$9,Desplegables!$C$2:$C$9)</f>
        <v>12</v>
      </c>
      <c r="K114" s="68">
        <f>IFERROR(WORKDAY(Derechos_peticion[[#This Row],[FECHA RADICADO ENTRADA MME]],Derechos_peticion[[#This Row],[PLAZO (días)]],Desplegables!$G$2:$G$19),"Diligenciar plazo")</f>
        <v>46051</v>
      </c>
      <c r="L114" s="64"/>
      <c r="M114" s="67"/>
      <c r="N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 s="69" t="s">
        <v>567</v>
      </c>
      <c r="P114" s="65">
        <v>46043</v>
      </c>
      <c r="Q114" s="69" t="s">
        <v>36</v>
      </c>
      <c r="R114" s="65" t="s">
        <v>36</v>
      </c>
      <c r="S114" s="71"/>
      <c r="T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4" s="73" t="str">
        <f>IF(Derechos_peticion[[#This Row],[DÍAS DE RESPUESTA]]="","SI",IF(ISNUMBER(Derechos_peticion[[#This Row],[PLAZO (días)]]),IF(Derechos_peticion[[#This Row],[DÍAS DE RESPUESTA]]&lt;=Derechos_peticion[[#This Row],[PLAZO (días)]],"SI","NO"),"Diligencia plazo"))</f>
        <v>SI</v>
      </c>
      <c r="V114" s="74">
        <f>Derechos_peticion[[#This Row],[FECHA ASIGNACIÓN AL GESTOR (GFGS)]]-Derechos_peticion[[#This Row],[FECHA RADICADO ENTRADA MME]]</f>
        <v>6</v>
      </c>
      <c r="W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 s="18" t="s">
        <v>53</v>
      </c>
      <c r="AA114" s="18">
        <f ca="1">+IF(Z114=Derechos_peticion[[#This Row],[ESTADO]],1,0)</f>
        <v>1</v>
      </c>
      <c r="AD114" s="18" t="e">
        <f>+_xlfn.XLOOKUP(Derechos_peticion[[#This Row],[RADICADO ENTRADA]],$AF$6:$AF$13,$AF$6:$AF$13)</f>
        <v>#N/A</v>
      </c>
      <c r="AG114" s="18" t="s">
        <v>568</v>
      </c>
    </row>
    <row r="115" spans="1:33" hidden="1">
      <c r="A115" s="59" t="s">
        <v>569</v>
      </c>
      <c r="B115" s="60">
        <v>46035</v>
      </c>
      <c r="C115" s="61" t="s">
        <v>570</v>
      </c>
      <c r="D115" s="62" t="s">
        <v>571</v>
      </c>
      <c r="E115" s="63" t="s">
        <v>34</v>
      </c>
      <c r="F115" s="64">
        <v>46035</v>
      </c>
      <c r="G115" s="65">
        <v>46041</v>
      </c>
      <c r="H115" s="66" t="str">
        <f>+TEXT(Derechos_peticion[[#This Row],[FECHA ASIGNACIÓN AL GESTOR (GFGS)]],"MMMM YYYY")</f>
        <v>enero 2026</v>
      </c>
      <c r="I115" s="67" t="s">
        <v>572</v>
      </c>
      <c r="J115" s="59">
        <f>+_xlfn.XLOOKUP(Derechos_peticion[[#This Row],[TIPO DE COMUNICACIÓN]],Desplegables!$A$2:$A$9,Desplegables!$C$2:$C$9)</f>
        <v>12</v>
      </c>
      <c r="K115" s="68">
        <f>IFERROR(WORKDAY(Derechos_peticion[[#This Row],[FECHA RADICADO ENTRADA MME]],Derechos_peticion[[#This Row],[PLAZO (días)]],Desplegables!$G$2:$G$19),"Diligenciar plazo")</f>
        <v>46051</v>
      </c>
      <c r="L115" s="64"/>
      <c r="M115" s="67"/>
      <c r="N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 s="69" t="s">
        <v>573</v>
      </c>
      <c r="P115" s="65">
        <v>46044</v>
      </c>
      <c r="Q115" s="69" t="s">
        <v>574</v>
      </c>
      <c r="R115" s="65">
        <v>46043</v>
      </c>
      <c r="S115" s="71"/>
      <c r="T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5" s="73" t="str">
        <f>IF(Derechos_peticion[[#This Row],[DÍAS DE RESPUESTA]]="","SI",IF(ISNUMBER(Derechos_peticion[[#This Row],[PLAZO (días)]]),IF(Derechos_peticion[[#This Row],[DÍAS DE RESPUESTA]]&lt;=Derechos_peticion[[#This Row],[PLAZO (días)]],"SI","NO"),"Diligencia plazo"))</f>
        <v>SI</v>
      </c>
      <c r="V115" s="74">
        <f>Derechos_peticion[[#This Row],[FECHA ASIGNACIÓN AL GESTOR (GFGS)]]-Derechos_peticion[[#This Row],[FECHA RADICADO ENTRADA MME]]</f>
        <v>6</v>
      </c>
      <c r="W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5" s="18" t="s">
        <v>53</v>
      </c>
      <c r="AA115" s="18">
        <f ca="1">+IF(Z115=Derechos_peticion[[#This Row],[ESTADO]],1,0)</f>
        <v>1</v>
      </c>
      <c r="AD115" s="18" t="e">
        <f>+_xlfn.XLOOKUP(Derechos_peticion[[#This Row],[RADICADO ENTRADA]],$AF$6:$AF$13,$AF$6:$AF$13)</f>
        <v>#N/A</v>
      </c>
      <c r="AG115" s="18" t="s">
        <v>575</v>
      </c>
    </row>
    <row r="116" spans="1:33" hidden="1">
      <c r="A116" s="59" t="s">
        <v>576</v>
      </c>
      <c r="B116" s="60">
        <v>46035</v>
      </c>
      <c r="C116" s="61" t="s">
        <v>577</v>
      </c>
      <c r="D116" s="62" t="s">
        <v>578</v>
      </c>
      <c r="E116" s="63" t="s">
        <v>34</v>
      </c>
      <c r="F116" s="64">
        <v>46038</v>
      </c>
      <c r="G116" s="65">
        <v>46041</v>
      </c>
      <c r="H116" s="66" t="str">
        <f>+TEXT(Derechos_peticion[[#This Row],[FECHA ASIGNACIÓN AL GESTOR (GFGS)]],"MMMM YYYY")</f>
        <v>enero 2026</v>
      </c>
      <c r="I116" s="67" t="s">
        <v>556</v>
      </c>
      <c r="J116" s="59">
        <f>+_xlfn.XLOOKUP(Derechos_peticion[[#This Row],[TIPO DE COMUNICACIÓN]],Desplegables!$A$2:$A$9,Desplegables!$C$2:$C$9)</f>
        <v>12</v>
      </c>
      <c r="K116" s="68">
        <f>IFERROR(WORKDAY(Derechos_peticion[[#This Row],[FECHA RADICADO ENTRADA MME]],Derechos_peticion[[#This Row],[PLAZO (días)]],Desplegables!$G$2:$G$19),"Diligenciar plazo")</f>
        <v>46051</v>
      </c>
      <c r="L116" s="64"/>
      <c r="M116" s="67"/>
      <c r="N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 s="69" t="s">
        <v>579</v>
      </c>
      <c r="P116" s="65">
        <v>46044</v>
      </c>
      <c r="Q116" s="69" t="s">
        <v>36</v>
      </c>
      <c r="R116" s="65" t="s">
        <v>36</v>
      </c>
      <c r="S116" s="71" t="s">
        <v>580</v>
      </c>
      <c r="T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6" s="73" t="str">
        <f>IF(Derechos_peticion[[#This Row],[DÍAS DE RESPUESTA]]="","SI",IF(ISNUMBER(Derechos_peticion[[#This Row],[PLAZO (días)]]),IF(Derechos_peticion[[#This Row],[DÍAS DE RESPUESTA]]&lt;=Derechos_peticion[[#This Row],[PLAZO (días)]],"SI","NO"),"Diligencia plazo"))</f>
        <v>SI</v>
      </c>
      <c r="V116" s="74">
        <f>Derechos_peticion[[#This Row],[FECHA ASIGNACIÓN AL GESTOR (GFGS)]]-Derechos_peticion[[#This Row],[FECHA RADICADO ENTRADA MME]]</f>
        <v>6</v>
      </c>
      <c r="W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 s="18" t="s">
        <v>53</v>
      </c>
      <c r="AA116" s="18">
        <f ca="1">+IF(Z116=Derechos_peticion[[#This Row],[ESTADO]],1,0)</f>
        <v>1</v>
      </c>
      <c r="AD116" s="18" t="e">
        <f>+_xlfn.XLOOKUP(Derechos_peticion[[#This Row],[RADICADO ENTRADA]],$AF$6:$AF$13,$AF$6:$AF$13)</f>
        <v>#N/A</v>
      </c>
      <c r="AG116" s="18" t="s">
        <v>581</v>
      </c>
    </row>
    <row r="117" spans="1:33" hidden="1">
      <c r="A117" s="59" t="s">
        <v>582</v>
      </c>
      <c r="B117" s="60">
        <v>46036</v>
      </c>
      <c r="C117" s="61" t="s">
        <v>583</v>
      </c>
      <c r="D117" s="62" t="s">
        <v>337</v>
      </c>
      <c r="E117" s="63" t="s">
        <v>34</v>
      </c>
      <c r="F117" s="64">
        <v>46036</v>
      </c>
      <c r="G117" s="65">
        <v>46041</v>
      </c>
      <c r="H117" s="66" t="str">
        <f>+TEXT(Derechos_peticion[[#This Row],[FECHA ASIGNACIÓN AL GESTOR (GFGS)]],"MMMM YYYY")</f>
        <v>enero 2026</v>
      </c>
      <c r="I117" s="67" t="s">
        <v>566</v>
      </c>
      <c r="J117" s="59">
        <f>+_xlfn.XLOOKUP(Derechos_peticion[[#This Row],[TIPO DE COMUNICACIÓN]],Desplegables!$A$2:$A$9,Desplegables!$C$2:$C$9)</f>
        <v>12</v>
      </c>
      <c r="K117" s="68">
        <f>IFERROR(WORKDAY(Derechos_peticion[[#This Row],[FECHA RADICADO ENTRADA MME]],Derechos_peticion[[#This Row],[PLAZO (días)]],Desplegables!$G$2:$G$19),"Diligenciar plazo")</f>
        <v>46052</v>
      </c>
      <c r="L117" s="64"/>
      <c r="M117" s="67"/>
      <c r="N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 s="69" t="s">
        <v>584</v>
      </c>
      <c r="P117" s="65">
        <v>46043</v>
      </c>
      <c r="Q117" s="69" t="s">
        <v>36</v>
      </c>
      <c r="R117" s="65" t="s">
        <v>36</v>
      </c>
      <c r="S117" s="71"/>
      <c r="T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 s="73" t="str">
        <f>IF(Derechos_peticion[[#This Row],[DÍAS DE RESPUESTA]]="","SI",IF(ISNUMBER(Derechos_peticion[[#This Row],[PLAZO (días)]]),IF(Derechos_peticion[[#This Row],[DÍAS DE RESPUESTA]]&lt;=Derechos_peticion[[#This Row],[PLAZO (días)]],"SI","NO"),"Diligencia plazo"))</f>
        <v>SI</v>
      </c>
      <c r="V117" s="74">
        <f>Derechos_peticion[[#This Row],[FECHA ASIGNACIÓN AL GESTOR (GFGS)]]-Derechos_peticion[[#This Row],[FECHA RADICADO ENTRADA MME]]</f>
        <v>5</v>
      </c>
      <c r="W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 s="18" t="s">
        <v>53</v>
      </c>
      <c r="AA117" s="18">
        <f ca="1">+IF(Z117=Derechos_peticion[[#This Row],[ESTADO]],1,0)</f>
        <v>1</v>
      </c>
      <c r="AD117" s="18" t="e">
        <f>+_xlfn.XLOOKUP(Derechos_peticion[[#This Row],[RADICADO ENTRADA]],$AF$6:$AF$13,$AF$6:$AF$13)</f>
        <v>#N/A</v>
      </c>
      <c r="AG117" s="18" t="s">
        <v>585</v>
      </c>
    </row>
    <row r="118" spans="1:33" hidden="1">
      <c r="A118" s="59" t="s">
        <v>586</v>
      </c>
      <c r="B118" s="60">
        <v>46036</v>
      </c>
      <c r="C118" s="61" t="s">
        <v>587</v>
      </c>
      <c r="D118" s="62" t="s">
        <v>571</v>
      </c>
      <c r="E118" s="63" t="s">
        <v>34</v>
      </c>
      <c r="F118" s="64">
        <v>46037</v>
      </c>
      <c r="G118" s="65">
        <v>46041</v>
      </c>
      <c r="H118" s="66" t="str">
        <f>+TEXT(Derechos_peticion[[#This Row],[FECHA ASIGNACIÓN AL GESTOR (GFGS)]],"MMMM YYYY")</f>
        <v>enero 2026</v>
      </c>
      <c r="I118" s="67" t="s">
        <v>572</v>
      </c>
      <c r="J118" s="59">
        <f>+_xlfn.XLOOKUP(Derechos_peticion[[#This Row],[TIPO DE COMUNICACIÓN]],Desplegables!$A$2:$A$9,Desplegables!$C$2:$C$9)</f>
        <v>12</v>
      </c>
      <c r="K118" s="68">
        <f>IFERROR(WORKDAY(Derechos_peticion[[#This Row],[FECHA RADICADO ENTRADA MME]],Derechos_peticion[[#This Row],[PLAZO (días)]],Desplegables!$G$2:$G$19),"Diligenciar plazo")</f>
        <v>46052</v>
      </c>
      <c r="L118" s="64"/>
      <c r="M118" s="67"/>
      <c r="N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 s="69" t="s">
        <v>588</v>
      </c>
      <c r="P118" s="65">
        <v>46044</v>
      </c>
      <c r="Q118" s="69" t="s">
        <v>589</v>
      </c>
      <c r="R118" s="65">
        <v>46044</v>
      </c>
      <c r="S118" s="71"/>
      <c r="T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8" s="73" t="str">
        <f>IF(Derechos_peticion[[#This Row],[DÍAS DE RESPUESTA]]="","SI",IF(ISNUMBER(Derechos_peticion[[#This Row],[PLAZO (días)]]),IF(Derechos_peticion[[#This Row],[DÍAS DE RESPUESTA]]&lt;=Derechos_peticion[[#This Row],[PLAZO (días)]],"SI","NO"),"Diligencia plazo"))</f>
        <v>SI</v>
      </c>
      <c r="V118" s="74">
        <f>Derechos_peticion[[#This Row],[FECHA ASIGNACIÓN AL GESTOR (GFGS)]]-Derechos_peticion[[#This Row],[FECHA RADICADO ENTRADA MME]]</f>
        <v>5</v>
      </c>
      <c r="W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8" s="18" t="s">
        <v>53</v>
      </c>
      <c r="AA118" s="18">
        <f ca="1">+IF(Z118=Derechos_peticion[[#This Row],[ESTADO]],1,0)</f>
        <v>1</v>
      </c>
      <c r="AD118" s="18" t="e">
        <f>+_xlfn.XLOOKUP(Derechos_peticion[[#This Row],[RADICADO ENTRADA]],$AF$6:$AF$13,$AF$6:$AF$13)</f>
        <v>#N/A</v>
      </c>
      <c r="AG118" s="18" t="s">
        <v>590</v>
      </c>
    </row>
    <row r="119" spans="1:33" hidden="1">
      <c r="A119" s="59" t="s">
        <v>591</v>
      </c>
      <c r="B119" s="60">
        <v>46038</v>
      </c>
      <c r="C119" s="61" t="s">
        <v>592</v>
      </c>
      <c r="D119" s="62" t="s">
        <v>571</v>
      </c>
      <c r="E119" s="63" t="s">
        <v>34</v>
      </c>
      <c r="F119" s="64">
        <v>46038</v>
      </c>
      <c r="G119" s="65">
        <v>46041</v>
      </c>
      <c r="H119" s="66" t="str">
        <f>+TEXT(Derechos_peticion[[#This Row],[FECHA ASIGNACIÓN AL GESTOR (GFGS)]],"MMMM YYYY")</f>
        <v>enero 2026</v>
      </c>
      <c r="I119" s="67" t="s">
        <v>125</v>
      </c>
      <c r="J119" s="59">
        <f>+_xlfn.XLOOKUP(Derechos_peticion[[#This Row],[TIPO DE COMUNICACIÓN]],Desplegables!$A$2:$A$9,Desplegables!$C$2:$C$9)</f>
        <v>12</v>
      </c>
      <c r="K119" s="68">
        <f>IFERROR(WORKDAY(Derechos_peticion[[#This Row],[FECHA RADICADO ENTRADA MME]],Derechos_peticion[[#This Row],[PLAZO (días)]],Desplegables!$G$2:$G$19),"Diligenciar plazo")</f>
        <v>46056</v>
      </c>
      <c r="L119" s="64"/>
      <c r="M119" s="67" t="s">
        <v>125</v>
      </c>
      <c r="N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 s="69" t="s">
        <v>36</v>
      </c>
      <c r="P119" s="65">
        <v>46044</v>
      </c>
      <c r="Q119" s="69" t="s">
        <v>36</v>
      </c>
      <c r="R119" s="65" t="s">
        <v>36</v>
      </c>
      <c r="S119" s="71" t="s">
        <v>593</v>
      </c>
      <c r="T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9" s="73" t="str">
        <f>IF(Derechos_peticion[[#This Row],[DÍAS DE RESPUESTA]]="","SI",IF(ISNUMBER(Derechos_peticion[[#This Row],[PLAZO (días)]]),IF(Derechos_peticion[[#This Row],[DÍAS DE RESPUESTA]]&lt;=Derechos_peticion[[#This Row],[PLAZO (días)]],"SI","NO"),"Diligencia plazo"))</f>
        <v>SI</v>
      </c>
      <c r="V119" s="74">
        <f>Derechos_peticion[[#This Row],[FECHA ASIGNACIÓN AL GESTOR (GFGS)]]-Derechos_peticion[[#This Row],[FECHA RADICADO ENTRADA MME]]</f>
        <v>3</v>
      </c>
      <c r="W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 s="18" t="s">
        <v>53</v>
      </c>
      <c r="AA119" s="18">
        <f ca="1">+IF(Z119=Derechos_peticion[[#This Row],[ESTADO]],1,0)</f>
        <v>1</v>
      </c>
      <c r="AD119" s="18" t="e">
        <f>+_xlfn.XLOOKUP(Derechos_peticion[[#This Row],[RADICADO ENTRADA]],$AF$6:$AF$13,$AF$6:$AF$13)</f>
        <v>#N/A</v>
      </c>
      <c r="AG119" s="18" t="s">
        <v>594</v>
      </c>
    </row>
    <row r="120" spans="1:33" hidden="1">
      <c r="A120" s="59" t="s">
        <v>595</v>
      </c>
      <c r="B120" s="60">
        <v>46038</v>
      </c>
      <c r="C120" s="61" t="s">
        <v>596</v>
      </c>
      <c r="D120" s="62" t="s">
        <v>332</v>
      </c>
      <c r="E120" s="63" t="s">
        <v>34</v>
      </c>
      <c r="F120" s="64">
        <v>46038</v>
      </c>
      <c r="G120" s="65">
        <v>46041</v>
      </c>
      <c r="H120" s="66" t="str">
        <f>+TEXT(Derechos_peticion[[#This Row],[FECHA ASIGNACIÓN AL GESTOR (GFGS)]],"MMMM YYYY")</f>
        <v>enero 2026</v>
      </c>
      <c r="I120" s="67" t="s">
        <v>572</v>
      </c>
      <c r="J120" s="59">
        <f>+_xlfn.XLOOKUP(Derechos_peticion[[#This Row],[TIPO DE COMUNICACIÓN]],Desplegables!$A$2:$A$9,Desplegables!$C$2:$C$9)</f>
        <v>12</v>
      </c>
      <c r="K120" s="68">
        <f>IFERROR(WORKDAY(Derechos_peticion[[#This Row],[FECHA RADICADO ENTRADA MME]],Derechos_peticion[[#This Row],[PLAZO (días)]],Desplegables!$G$2:$G$19),"Diligenciar plazo")</f>
        <v>46056</v>
      </c>
      <c r="L120" s="64"/>
      <c r="M120" s="67"/>
      <c r="N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 s="69" t="s">
        <v>597</v>
      </c>
      <c r="P120" s="65">
        <v>46044</v>
      </c>
      <c r="Q120" s="69" t="s">
        <v>36</v>
      </c>
      <c r="R120" s="65" t="s">
        <v>36</v>
      </c>
      <c r="S120" s="71"/>
      <c r="T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 s="73" t="str">
        <f>IF(Derechos_peticion[[#This Row],[DÍAS DE RESPUESTA]]="","SI",IF(ISNUMBER(Derechos_peticion[[#This Row],[PLAZO (días)]]),IF(Derechos_peticion[[#This Row],[DÍAS DE RESPUESTA]]&lt;=Derechos_peticion[[#This Row],[PLAZO (días)]],"SI","NO"),"Diligencia plazo"))</f>
        <v>SI</v>
      </c>
      <c r="V120" s="74">
        <f>Derechos_peticion[[#This Row],[FECHA ASIGNACIÓN AL GESTOR (GFGS)]]-Derechos_peticion[[#This Row],[FECHA RADICADO ENTRADA MME]]</f>
        <v>3</v>
      </c>
      <c r="W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 s="18" t="s">
        <v>53</v>
      </c>
      <c r="AA120" s="18">
        <f ca="1">+IF(Z120=Derechos_peticion[[#This Row],[ESTADO]],1,0)</f>
        <v>1</v>
      </c>
      <c r="AD120" s="18" t="e">
        <f>+_xlfn.XLOOKUP(Derechos_peticion[[#This Row],[RADICADO ENTRADA]],$AF$6:$AF$13,$AF$6:$AF$13)</f>
        <v>#N/A</v>
      </c>
      <c r="AG120" s="18" t="s">
        <v>598</v>
      </c>
    </row>
    <row r="121" spans="1:33" hidden="1">
      <c r="A121" s="59" t="s">
        <v>599</v>
      </c>
      <c r="B121" s="60">
        <v>46041</v>
      </c>
      <c r="C121" s="61" t="s">
        <v>600</v>
      </c>
      <c r="D121" s="62" t="s">
        <v>601</v>
      </c>
      <c r="E121" s="63" t="s">
        <v>34</v>
      </c>
      <c r="F121" s="64">
        <v>46041</v>
      </c>
      <c r="G121" s="65">
        <v>46041</v>
      </c>
      <c r="H121" s="66" t="str">
        <f>+TEXT(Derechos_peticion[[#This Row],[FECHA ASIGNACIÓN AL GESTOR (GFGS)]],"MMMM YYYY")</f>
        <v>enero 2026</v>
      </c>
      <c r="I121" s="67" t="s">
        <v>125</v>
      </c>
      <c r="J121" s="59">
        <f>+_xlfn.XLOOKUP(Derechos_peticion[[#This Row],[TIPO DE COMUNICACIÓN]],Desplegables!$A$2:$A$9,Desplegables!$C$2:$C$9)</f>
        <v>12</v>
      </c>
      <c r="K121" s="68">
        <f>IFERROR(WORKDAY(Derechos_peticion[[#This Row],[FECHA RADICADO ENTRADA MME]],Derechos_peticion[[#This Row],[PLAZO (días)]],Desplegables!$G$2:$G$19),"Diligenciar plazo")</f>
        <v>46057</v>
      </c>
      <c r="L121" s="64"/>
      <c r="M121" s="67" t="s">
        <v>125</v>
      </c>
      <c r="N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 s="69" t="s">
        <v>36</v>
      </c>
      <c r="P121" s="65">
        <v>46051</v>
      </c>
      <c r="Q121" s="69" t="s">
        <v>36</v>
      </c>
      <c r="R121" s="65" t="s">
        <v>36</v>
      </c>
      <c r="S121" s="71" t="s">
        <v>602</v>
      </c>
      <c r="T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1" s="73" t="str">
        <f>IF(Derechos_peticion[[#This Row],[DÍAS DE RESPUESTA]]="","SI",IF(ISNUMBER(Derechos_peticion[[#This Row],[PLAZO (días)]]),IF(Derechos_peticion[[#This Row],[DÍAS DE RESPUESTA]]&lt;=Derechos_peticion[[#This Row],[PLAZO (días)]],"SI","NO"),"Diligencia plazo"))</f>
        <v>SI</v>
      </c>
      <c r="V121" s="74">
        <f>Derechos_peticion[[#This Row],[FECHA ASIGNACIÓN AL GESTOR (GFGS)]]-Derechos_peticion[[#This Row],[FECHA RADICADO ENTRADA MME]]</f>
        <v>0</v>
      </c>
      <c r="W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 s="18" t="s">
        <v>53</v>
      </c>
      <c r="AA121" s="18">
        <f ca="1">+IF(Z121=Derechos_peticion[[#This Row],[ESTADO]],1,0)</f>
        <v>1</v>
      </c>
      <c r="AD121" s="18" t="e">
        <f>+_xlfn.XLOOKUP(Derechos_peticion[[#This Row],[RADICADO ENTRADA]],$AF$6:$AF$13,$AF$6:$AF$13)</f>
        <v>#N/A</v>
      </c>
      <c r="AG121" s="18" t="s">
        <v>603</v>
      </c>
    </row>
    <row r="122" spans="1:33" hidden="1">
      <c r="A122" s="59" t="s">
        <v>604</v>
      </c>
      <c r="B122" s="60">
        <v>46041</v>
      </c>
      <c r="C122" s="61" t="s">
        <v>605</v>
      </c>
      <c r="D122" s="62" t="s">
        <v>606</v>
      </c>
      <c r="E122" s="63" t="s">
        <v>34</v>
      </c>
      <c r="F122" s="64">
        <v>46041</v>
      </c>
      <c r="G122" s="65">
        <v>46041</v>
      </c>
      <c r="H122" s="66" t="str">
        <f>+TEXT(Derechos_peticion[[#This Row],[FECHA ASIGNACIÓN AL GESTOR (GFGS)]],"MMMM YYYY")</f>
        <v>enero 2026</v>
      </c>
      <c r="I122" s="67" t="s">
        <v>566</v>
      </c>
      <c r="J122" s="59">
        <f>+_xlfn.XLOOKUP(Derechos_peticion[[#This Row],[TIPO DE COMUNICACIÓN]],Desplegables!$A$2:$A$9,Desplegables!$C$2:$C$9)</f>
        <v>12</v>
      </c>
      <c r="K122" s="68">
        <f>IFERROR(WORKDAY(Derechos_peticion[[#This Row],[FECHA RADICADO ENTRADA MME]],Derechos_peticion[[#This Row],[PLAZO (días)]],Desplegables!$G$2:$G$19),"Diligenciar plazo")</f>
        <v>46057</v>
      </c>
      <c r="L122" s="64"/>
      <c r="M122" s="67"/>
      <c r="N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 s="69" t="s">
        <v>607</v>
      </c>
      <c r="P122" s="65">
        <v>46045</v>
      </c>
      <c r="Q122" s="69" t="s">
        <v>608</v>
      </c>
      <c r="R122" s="65">
        <v>46043</v>
      </c>
      <c r="S122" s="71" t="s">
        <v>609</v>
      </c>
      <c r="T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 s="73" t="str">
        <f>IF(Derechos_peticion[[#This Row],[DÍAS DE RESPUESTA]]="","SI",IF(ISNUMBER(Derechos_peticion[[#This Row],[PLAZO (días)]]),IF(Derechos_peticion[[#This Row],[DÍAS DE RESPUESTA]]&lt;=Derechos_peticion[[#This Row],[PLAZO (días)]],"SI","NO"),"Diligencia plazo"))</f>
        <v>SI</v>
      </c>
      <c r="V122" s="74">
        <f>Derechos_peticion[[#This Row],[FECHA ASIGNACIÓN AL GESTOR (GFGS)]]-Derechos_peticion[[#This Row],[FECHA RADICADO ENTRADA MME]]</f>
        <v>0</v>
      </c>
      <c r="W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 s="18" t="s">
        <v>53</v>
      </c>
      <c r="AA122" s="18">
        <f ca="1">+IF(Z122=Derechos_peticion[[#This Row],[ESTADO]],1,0)</f>
        <v>1</v>
      </c>
      <c r="AD122" s="18" t="e">
        <f>+_xlfn.XLOOKUP(Derechos_peticion[[#This Row],[RADICADO ENTRADA]],$AF$6:$AF$13,$AF$6:$AF$13)</f>
        <v>#N/A</v>
      </c>
      <c r="AG122" s="18" t="s">
        <v>610</v>
      </c>
    </row>
    <row r="123" spans="1:33" hidden="1">
      <c r="A123" s="59" t="s">
        <v>611</v>
      </c>
      <c r="B123" s="60">
        <v>46041</v>
      </c>
      <c r="C123" s="61" t="s">
        <v>612</v>
      </c>
      <c r="D123" s="62" t="s">
        <v>332</v>
      </c>
      <c r="E123" s="63" t="s">
        <v>34</v>
      </c>
      <c r="F123" s="64">
        <v>46041</v>
      </c>
      <c r="G123" s="65">
        <v>46041</v>
      </c>
      <c r="H123" s="66" t="str">
        <f>+TEXT(Derechos_peticion[[#This Row],[FECHA ASIGNACIÓN AL GESTOR (GFGS)]],"MMMM YYYY")</f>
        <v>enero 2026</v>
      </c>
      <c r="I123" s="67" t="s">
        <v>556</v>
      </c>
      <c r="J123" s="59">
        <f>+_xlfn.XLOOKUP(Derechos_peticion[[#This Row],[TIPO DE COMUNICACIÓN]],Desplegables!$A$2:$A$9,Desplegables!$C$2:$C$9)</f>
        <v>12</v>
      </c>
      <c r="K123" s="68">
        <f>IFERROR(WORKDAY(Derechos_peticion[[#This Row],[FECHA RADICADO ENTRADA MME]],Derechos_peticion[[#This Row],[PLAZO (días)]],Desplegables!$G$2:$G$19),"Diligenciar plazo")</f>
        <v>46057</v>
      </c>
      <c r="L123" s="64"/>
      <c r="M123" s="67"/>
      <c r="N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 s="69" t="s">
        <v>613</v>
      </c>
      <c r="P123" s="65">
        <v>46058</v>
      </c>
      <c r="Q123" s="69" t="s">
        <v>36</v>
      </c>
      <c r="R123" s="65" t="s">
        <v>36</v>
      </c>
      <c r="S123" s="71" t="s">
        <v>580</v>
      </c>
      <c r="T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23" s="73" t="str">
        <f>IF(Derechos_peticion[[#This Row],[DÍAS DE RESPUESTA]]="","SI",IF(ISNUMBER(Derechos_peticion[[#This Row],[PLAZO (días)]]),IF(Derechos_peticion[[#This Row],[DÍAS DE RESPUESTA]]&lt;=Derechos_peticion[[#This Row],[PLAZO (días)]],"SI","NO"),"Diligencia plazo"))</f>
        <v>NO</v>
      </c>
      <c r="V123" s="74">
        <f>Derechos_peticion[[#This Row],[FECHA ASIGNACIÓN AL GESTOR (GFGS)]]-Derechos_peticion[[#This Row],[FECHA RADICADO ENTRADA MME]]</f>
        <v>0</v>
      </c>
      <c r="W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 s="18" t="s">
        <v>53</v>
      </c>
      <c r="AA123" s="18">
        <f ca="1">+IF(Z123=Derechos_peticion[[#This Row],[ESTADO]],1,0)</f>
        <v>1</v>
      </c>
      <c r="AD123" s="18" t="e">
        <f>+_xlfn.XLOOKUP(Derechos_peticion[[#This Row],[RADICADO ENTRADA]],$AF$6:$AF$13,$AF$6:$AF$13)</f>
        <v>#N/A</v>
      </c>
      <c r="AG123" s="18" t="s">
        <v>614</v>
      </c>
    </row>
    <row r="124" spans="1:33" hidden="1">
      <c r="A124" s="59" t="s">
        <v>54</v>
      </c>
      <c r="B124" s="60">
        <v>46041</v>
      </c>
      <c r="C124" s="61" t="s">
        <v>615</v>
      </c>
      <c r="D124" s="62" t="s">
        <v>616</v>
      </c>
      <c r="E124" s="63" t="s">
        <v>299</v>
      </c>
      <c r="F124" s="64">
        <v>46041</v>
      </c>
      <c r="G124" s="65">
        <v>46041</v>
      </c>
      <c r="H124" s="66" t="str">
        <f>+TEXT(Derechos_peticion[[#This Row],[FECHA ASIGNACIÓN AL GESTOR (GFGS)]],"MMMM YYYY")</f>
        <v>enero 2026</v>
      </c>
      <c r="I124" s="67" t="s">
        <v>125</v>
      </c>
      <c r="J124" s="59">
        <f>+_xlfn.XLOOKUP(Derechos_peticion[[#This Row],[TIPO DE COMUNICACIÓN]],Desplegables!$A$2:$A$9,Desplegables!$C$2:$C$9)</f>
        <v>2</v>
      </c>
      <c r="K124" s="68">
        <f>IFERROR(WORKDAY(Derechos_peticion[[#This Row],[FECHA RADICADO ENTRADA MME]],Derechos_peticion[[#This Row],[PLAZO (días)]],Desplegables!$G$2:$G$19),"Diligenciar plazo")</f>
        <v>46043</v>
      </c>
      <c r="L124" s="64"/>
      <c r="M124" s="67" t="s">
        <v>125</v>
      </c>
      <c r="N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 s="69" t="s">
        <v>36</v>
      </c>
      <c r="P124" s="65">
        <v>46045</v>
      </c>
      <c r="Q124" s="69" t="s">
        <v>36</v>
      </c>
      <c r="R124" s="65" t="s">
        <v>36</v>
      </c>
      <c r="S124" s="71" t="s">
        <v>617</v>
      </c>
      <c r="T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4" s="73" t="str">
        <f>IF(Derechos_peticion[[#This Row],[DÍAS DE RESPUESTA]]="","SI",IF(ISNUMBER(Derechos_peticion[[#This Row],[PLAZO (días)]]),IF(Derechos_peticion[[#This Row],[DÍAS DE RESPUESTA]]&lt;=Derechos_peticion[[#This Row],[PLAZO (días)]],"SI","NO"),"Diligencia plazo"))</f>
        <v>NO</v>
      </c>
      <c r="V124" s="74">
        <f>Derechos_peticion[[#This Row],[FECHA ASIGNACIÓN AL GESTOR (GFGS)]]-Derechos_peticion[[#This Row],[FECHA RADICADO ENTRADA MME]]</f>
        <v>0</v>
      </c>
      <c r="W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 s="18" t="s">
        <v>53</v>
      </c>
      <c r="AA124" s="18">
        <f ca="1">+IF(Z124=Derechos_peticion[[#This Row],[ESTADO]],1,0)</f>
        <v>1</v>
      </c>
      <c r="AD124" s="18" t="str">
        <f>+_xlfn.XLOOKUP(Derechos_peticion[[#This Row],[RADICADO ENTRADA]],$AF$6:$AF$13,$AF$6:$AF$13)</f>
        <v>1-2026-002005</v>
      </c>
      <c r="AG124" s="18" t="s">
        <v>618</v>
      </c>
    </row>
    <row r="125" spans="1:33" hidden="1">
      <c r="A125" s="59" t="s">
        <v>619</v>
      </c>
      <c r="B125" s="60">
        <v>46041</v>
      </c>
      <c r="C125" s="61" t="s">
        <v>620</v>
      </c>
      <c r="D125" s="62" t="s">
        <v>337</v>
      </c>
      <c r="E125" s="63" t="s">
        <v>34</v>
      </c>
      <c r="F125" s="64">
        <v>46041</v>
      </c>
      <c r="G125" s="65">
        <v>46041</v>
      </c>
      <c r="H125" s="66" t="str">
        <f>+TEXT(Derechos_peticion[[#This Row],[FECHA ASIGNACIÓN AL GESTOR (GFGS)]],"MMMM YYYY")</f>
        <v>enero 2026</v>
      </c>
      <c r="I125" s="67" t="s">
        <v>572</v>
      </c>
      <c r="J125" s="59">
        <f>+_xlfn.XLOOKUP(Derechos_peticion[[#This Row],[TIPO DE COMUNICACIÓN]],Desplegables!$A$2:$A$9,Desplegables!$C$2:$C$9)</f>
        <v>12</v>
      </c>
      <c r="K125" s="68">
        <f>IFERROR(WORKDAY(Derechos_peticion[[#This Row],[FECHA RADICADO ENTRADA MME]],Derechos_peticion[[#This Row],[PLAZO (días)]],Desplegables!$G$2:$G$19),"Diligenciar plazo")</f>
        <v>46057</v>
      </c>
      <c r="L125" s="64"/>
      <c r="M125" s="67"/>
      <c r="N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 s="69" t="s">
        <v>621</v>
      </c>
      <c r="P125" s="65">
        <v>46044</v>
      </c>
      <c r="Q125" s="69" t="s">
        <v>36</v>
      </c>
      <c r="R125" s="65" t="s">
        <v>36</v>
      </c>
      <c r="S125" s="71"/>
      <c r="T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 s="73" t="str">
        <f>IF(Derechos_peticion[[#This Row],[DÍAS DE RESPUESTA]]="","SI",IF(ISNUMBER(Derechos_peticion[[#This Row],[PLAZO (días)]]),IF(Derechos_peticion[[#This Row],[DÍAS DE RESPUESTA]]&lt;=Derechos_peticion[[#This Row],[PLAZO (días)]],"SI","NO"),"Diligencia plazo"))</f>
        <v>SI</v>
      </c>
      <c r="V125" s="74">
        <f>Derechos_peticion[[#This Row],[FECHA ASIGNACIÓN AL GESTOR (GFGS)]]-Derechos_peticion[[#This Row],[FECHA RADICADO ENTRADA MME]]</f>
        <v>0</v>
      </c>
      <c r="W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 s="18" t="s">
        <v>53</v>
      </c>
      <c r="AA125" s="18">
        <f ca="1">+IF(Z125=Derechos_peticion[[#This Row],[ESTADO]],1,0)</f>
        <v>1</v>
      </c>
      <c r="AD125" s="18" t="e">
        <f>+_xlfn.XLOOKUP(Derechos_peticion[[#This Row],[RADICADO ENTRADA]],$AF$6:$AF$13,$AF$6:$AF$13)</f>
        <v>#N/A</v>
      </c>
      <c r="AG125" s="18" t="s">
        <v>622</v>
      </c>
    </row>
    <row r="126" spans="1:33" hidden="1">
      <c r="A126" s="59" t="s">
        <v>623</v>
      </c>
      <c r="B126" s="60">
        <v>46041</v>
      </c>
      <c r="C126" s="61" t="s">
        <v>624</v>
      </c>
      <c r="D126" s="62" t="s">
        <v>625</v>
      </c>
      <c r="E126" s="63" t="s">
        <v>34</v>
      </c>
      <c r="F126" s="64">
        <v>46041</v>
      </c>
      <c r="G126" s="65">
        <v>46041</v>
      </c>
      <c r="H126" s="66" t="str">
        <f>+TEXT(Derechos_peticion[[#This Row],[FECHA ASIGNACIÓN AL GESTOR (GFGS)]],"MMMM YYYY")</f>
        <v>enero 2026</v>
      </c>
      <c r="I126" s="67" t="s">
        <v>566</v>
      </c>
      <c r="J126" s="59">
        <f>+_xlfn.XLOOKUP(Derechos_peticion[[#This Row],[TIPO DE COMUNICACIÓN]],Desplegables!$A$2:$A$9,Desplegables!$C$2:$C$9)</f>
        <v>12</v>
      </c>
      <c r="K126" s="68">
        <f>IFERROR(WORKDAY(Derechos_peticion[[#This Row],[FECHA RADICADO ENTRADA MME]],Derechos_peticion[[#This Row],[PLAZO (días)]],Desplegables!$G$2:$G$19),"Diligenciar plazo")</f>
        <v>46057</v>
      </c>
      <c r="L126" s="64"/>
      <c r="M126" s="67"/>
      <c r="N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 s="69" t="s">
        <v>626</v>
      </c>
      <c r="P126" s="65">
        <v>46043</v>
      </c>
      <c r="Q126" s="69" t="s">
        <v>627</v>
      </c>
      <c r="R126" s="65">
        <v>46043</v>
      </c>
      <c r="S126" s="71" t="s">
        <v>628</v>
      </c>
      <c r="T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 s="73" t="str">
        <f>IF(Derechos_peticion[[#This Row],[DÍAS DE RESPUESTA]]="","SI",IF(ISNUMBER(Derechos_peticion[[#This Row],[PLAZO (días)]]),IF(Derechos_peticion[[#This Row],[DÍAS DE RESPUESTA]]&lt;=Derechos_peticion[[#This Row],[PLAZO (días)]],"SI","NO"),"Diligencia plazo"))</f>
        <v>SI</v>
      </c>
      <c r="V126" s="74">
        <f>Derechos_peticion[[#This Row],[FECHA ASIGNACIÓN AL GESTOR (GFGS)]]-Derechos_peticion[[#This Row],[FECHA RADICADO ENTRADA MME]]</f>
        <v>0</v>
      </c>
      <c r="W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6" s="18" t="s">
        <v>53</v>
      </c>
      <c r="AA126" s="18">
        <f ca="1">+IF(Z126=Derechos_peticion[[#This Row],[ESTADO]],1,0)</f>
        <v>1</v>
      </c>
      <c r="AD126" s="18" t="e">
        <f>+_xlfn.XLOOKUP(Derechos_peticion[[#This Row],[RADICADO ENTRADA]],$AF$6:$AF$13,$AF$6:$AF$13)</f>
        <v>#N/A</v>
      </c>
      <c r="AG126" s="18" t="s">
        <v>629</v>
      </c>
    </row>
    <row r="127" spans="1:33" hidden="1">
      <c r="A127" s="59" t="s">
        <v>630</v>
      </c>
      <c r="B127" s="60">
        <v>46035</v>
      </c>
      <c r="C127" s="61" t="s">
        <v>631</v>
      </c>
      <c r="D127" s="62" t="s">
        <v>632</v>
      </c>
      <c r="E127" s="63" t="s">
        <v>34</v>
      </c>
      <c r="F127" s="64">
        <v>46035</v>
      </c>
      <c r="G127" s="65">
        <v>46041</v>
      </c>
      <c r="H127" s="66" t="str">
        <f>+TEXT(Derechos_peticion[[#This Row],[FECHA ASIGNACIÓN AL GESTOR (GFGS)]],"MMMM YYYY")</f>
        <v>enero 2026</v>
      </c>
      <c r="I127" s="67" t="s">
        <v>125</v>
      </c>
      <c r="J127" s="59">
        <f>+_xlfn.XLOOKUP(Derechos_peticion[[#This Row],[TIPO DE COMUNICACIÓN]],Desplegables!$A$2:$A$9,Desplegables!$C$2:$C$9)</f>
        <v>12</v>
      </c>
      <c r="K127" s="68">
        <f>IFERROR(WORKDAY(Derechos_peticion[[#This Row],[FECHA RADICADO ENTRADA MME]],Derechos_peticion[[#This Row],[PLAZO (días)]],Desplegables!$G$2:$G$19),"Diligenciar plazo")</f>
        <v>46051</v>
      </c>
      <c r="L127" s="64"/>
      <c r="M127" s="67" t="s">
        <v>125</v>
      </c>
      <c r="N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 s="69" t="s">
        <v>36</v>
      </c>
      <c r="P127" s="65">
        <v>46042</v>
      </c>
      <c r="Q127" s="69" t="s">
        <v>36</v>
      </c>
      <c r="R127" s="65" t="s">
        <v>36</v>
      </c>
      <c r="S127" s="71" t="s">
        <v>300</v>
      </c>
      <c r="T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7" s="73" t="str">
        <f>IF(Derechos_peticion[[#This Row],[DÍAS DE RESPUESTA]]="","SI",IF(ISNUMBER(Derechos_peticion[[#This Row],[PLAZO (días)]]),IF(Derechos_peticion[[#This Row],[DÍAS DE RESPUESTA]]&lt;=Derechos_peticion[[#This Row],[PLAZO (días)]],"SI","NO"),"Diligencia plazo"))</f>
        <v>SI</v>
      </c>
      <c r="V127" s="74">
        <f>Derechos_peticion[[#This Row],[FECHA ASIGNACIÓN AL GESTOR (GFGS)]]-Derechos_peticion[[#This Row],[FECHA RADICADO ENTRADA MME]]</f>
        <v>6</v>
      </c>
      <c r="W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 s="18" t="s">
        <v>53</v>
      </c>
      <c r="AA127" s="18">
        <f ca="1">+IF(Z127=Derechos_peticion[[#This Row],[ESTADO]],1,0)</f>
        <v>1</v>
      </c>
      <c r="AD127" s="18" t="e">
        <f>+_xlfn.XLOOKUP(Derechos_peticion[[#This Row],[RADICADO ENTRADA]],$AF$6:$AF$13,$AF$6:$AF$13)</f>
        <v>#N/A</v>
      </c>
      <c r="AG127" s="18" t="s">
        <v>633</v>
      </c>
    </row>
    <row r="128" spans="1:33" hidden="1">
      <c r="A128" s="59" t="s">
        <v>634</v>
      </c>
      <c r="B128" s="60">
        <v>46035</v>
      </c>
      <c r="C128" s="61" t="s">
        <v>635</v>
      </c>
      <c r="D128" s="62" t="s">
        <v>337</v>
      </c>
      <c r="E128" s="63" t="s">
        <v>34</v>
      </c>
      <c r="F128" s="64">
        <v>46035</v>
      </c>
      <c r="G128" s="65">
        <v>46042</v>
      </c>
      <c r="H128" s="66" t="str">
        <f>+TEXT(Derechos_peticion[[#This Row],[FECHA ASIGNACIÓN AL GESTOR (GFGS)]],"MMMM YYYY")</f>
        <v>enero 2026</v>
      </c>
      <c r="I128" s="67" t="s">
        <v>572</v>
      </c>
      <c r="J128" s="59">
        <f>+_xlfn.XLOOKUP(Derechos_peticion[[#This Row],[TIPO DE COMUNICACIÓN]],Desplegables!$A$2:$A$9,Desplegables!$C$2:$C$9)</f>
        <v>12</v>
      </c>
      <c r="K128" s="68">
        <f>IFERROR(WORKDAY(Derechos_peticion[[#This Row],[FECHA RADICADO ENTRADA MME]],Derechos_peticion[[#This Row],[PLAZO (días)]],Desplegables!$G$2:$G$19),"Diligenciar plazo")</f>
        <v>46051</v>
      </c>
      <c r="L128" s="64"/>
      <c r="M128" s="67"/>
      <c r="N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 s="69" t="s">
        <v>636</v>
      </c>
      <c r="P128" s="65">
        <v>46044</v>
      </c>
      <c r="Q128" s="69" t="s">
        <v>36</v>
      </c>
      <c r="R128" s="65" t="s">
        <v>36</v>
      </c>
      <c r="S128" s="71"/>
      <c r="T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 s="73" t="str">
        <f>IF(Derechos_peticion[[#This Row],[DÍAS DE RESPUESTA]]="","SI",IF(ISNUMBER(Derechos_peticion[[#This Row],[PLAZO (días)]]),IF(Derechos_peticion[[#This Row],[DÍAS DE RESPUESTA]]&lt;=Derechos_peticion[[#This Row],[PLAZO (días)]],"SI","NO"),"Diligencia plazo"))</f>
        <v>SI</v>
      </c>
      <c r="V128" s="74">
        <f>Derechos_peticion[[#This Row],[FECHA ASIGNACIÓN AL GESTOR (GFGS)]]-Derechos_peticion[[#This Row],[FECHA RADICADO ENTRADA MME]]</f>
        <v>7</v>
      </c>
      <c r="W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 s="18" t="s">
        <v>53</v>
      </c>
      <c r="AA128" s="18">
        <f ca="1">+IF(Z128=Derechos_peticion[[#This Row],[ESTADO]],1,0)</f>
        <v>1</v>
      </c>
      <c r="AD128" s="18" t="e">
        <f>+_xlfn.XLOOKUP(Derechos_peticion[[#This Row],[RADICADO ENTRADA]],$AF$6:$AF$13,$AF$6:$AF$13)</f>
        <v>#N/A</v>
      </c>
      <c r="AG128" s="18" t="s">
        <v>637</v>
      </c>
    </row>
    <row r="129" spans="1:33" hidden="1">
      <c r="A129" s="59" t="s">
        <v>638</v>
      </c>
      <c r="B129" s="60">
        <v>46041</v>
      </c>
      <c r="C129" s="61" t="s">
        <v>639</v>
      </c>
      <c r="D129" s="62" t="s">
        <v>640</v>
      </c>
      <c r="E129" s="63" t="s">
        <v>34</v>
      </c>
      <c r="F129" s="64">
        <v>46041</v>
      </c>
      <c r="G129" s="65">
        <v>46041</v>
      </c>
      <c r="H129" s="66" t="str">
        <f>+TEXT(Derechos_peticion[[#This Row],[FECHA ASIGNACIÓN AL GESTOR (GFGS)]],"MMMM YYYY")</f>
        <v>enero 2026</v>
      </c>
      <c r="I129" s="67" t="s">
        <v>125</v>
      </c>
      <c r="J129" s="59">
        <f>+_xlfn.XLOOKUP(Derechos_peticion[[#This Row],[TIPO DE COMUNICACIÓN]],Desplegables!$A$2:$A$9,Desplegables!$C$2:$C$9)</f>
        <v>12</v>
      </c>
      <c r="K129" s="68">
        <f>IFERROR(WORKDAY(Derechos_peticion[[#This Row],[FECHA RADICADO ENTRADA MME]],Derechos_peticion[[#This Row],[PLAZO (días)]],Desplegables!$G$2:$G$19),"Diligenciar plazo")</f>
        <v>46057</v>
      </c>
      <c r="L129" s="64"/>
      <c r="M129" s="67" t="s">
        <v>125</v>
      </c>
      <c r="N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 s="69" t="s">
        <v>36</v>
      </c>
      <c r="P129" s="65">
        <v>46043</v>
      </c>
      <c r="Q129" s="69" t="s">
        <v>36</v>
      </c>
      <c r="R129" s="65" t="s">
        <v>36</v>
      </c>
      <c r="S129" s="71" t="s">
        <v>641</v>
      </c>
      <c r="T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 s="73" t="str">
        <f>IF(Derechos_peticion[[#This Row],[DÍAS DE RESPUESTA]]="","SI",IF(ISNUMBER(Derechos_peticion[[#This Row],[PLAZO (días)]]),IF(Derechos_peticion[[#This Row],[DÍAS DE RESPUESTA]]&lt;=Derechos_peticion[[#This Row],[PLAZO (días)]],"SI","NO"),"Diligencia plazo"))</f>
        <v>SI</v>
      </c>
      <c r="V129" s="74">
        <f>Derechos_peticion[[#This Row],[FECHA ASIGNACIÓN AL GESTOR (GFGS)]]-Derechos_peticion[[#This Row],[FECHA RADICADO ENTRADA MME]]</f>
        <v>0</v>
      </c>
      <c r="W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 s="18" t="s">
        <v>53</v>
      </c>
      <c r="AA129" s="18">
        <f ca="1">+IF(Z129=Derechos_peticion[[#This Row],[ESTADO]],1,0)</f>
        <v>1</v>
      </c>
      <c r="AD129" s="18" t="e">
        <f>+_xlfn.XLOOKUP(Derechos_peticion[[#This Row],[RADICADO ENTRADA]],$AF$6:$AF$13,$AF$6:$AF$13)</f>
        <v>#N/A</v>
      </c>
      <c r="AG129" s="18" t="s">
        <v>642</v>
      </c>
    </row>
    <row r="130" spans="1:33" hidden="1">
      <c r="A130" s="59" t="s">
        <v>643</v>
      </c>
      <c r="B130" s="60">
        <v>46041</v>
      </c>
      <c r="C130" s="61" t="s">
        <v>644</v>
      </c>
      <c r="D130" s="62" t="s">
        <v>645</v>
      </c>
      <c r="E130" s="63" t="s">
        <v>34</v>
      </c>
      <c r="F130" s="64">
        <v>46041</v>
      </c>
      <c r="G130" s="65">
        <v>46042</v>
      </c>
      <c r="H130" s="66" t="str">
        <f>+TEXT(Derechos_peticion[[#This Row],[FECHA ASIGNACIÓN AL GESTOR (GFGS)]],"MMMM YYYY")</f>
        <v>enero 2026</v>
      </c>
      <c r="I130" s="67" t="s">
        <v>125</v>
      </c>
      <c r="J130" s="59">
        <f>+_xlfn.XLOOKUP(Derechos_peticion[[#This Row],[TIPO DE COMUNICACIÓN]],Desplegables!$A$2:$A$9,Desplegables!$C$2:$C$9)</f>
        <v>12</v>
      </c>
      <c r="K130" s="68">
        <f>IFERROR(WORKDAY(Derechos_peticion[[#This Row],[FECHA RADICADO ENTRADA MME]],Derechos_peticion[[#This Row],[PLAZO (días)]],Desplegables!$G$2:$G$19),"Diligenciar plazo")</f>
        <v>46057</v>
      </c>
      <c r="L130" s="64"/>
      <c r="M130" s="67" t="s">
        <v>125</v>
      </c>
      <c r="N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 s="69" t="s">
        <v>36</v>
      </c>
      <c r="P130" s="65">
        <v>46044</v>
      </c>
      <c r="Q130" s="69" t="s">
        <v>36</v>
      </c>
      <c r="R130" s="65" t="s">
        <v>36</v>
      </c>
      <c r="S130" s="71" t="s">
        <v>646</v>
      </c>
      <c r="T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 s="73" t="str">
        <f>IF(Derechos_peticion[[#This Row],[DÍAS DE RESPUESTA]]="","SI",IF(ISNUMBER(Derechos_peticion[[#This Row],[PLAZO (días)]]),IF(Derechos_peticion[[#This Row],[DÍAS DE RESPUESTA]]&lt;=Derechos_peticion[[#This Row],[PLAZO (días)]],"SI","NO"),"Diligencia plazo"))</f>
        <v>SI</v>
      </c>
      <c r="V130" s="74">
        <f>Derechos_peticion[[#This Row],[FECHA ASIGNACIÓN AL GESTOR (GFGS)]]-Derechos_peticion[[#This Row],[FECHA RADICADO ENTRADA MME]]</f>
        <v>1</v>
      </c>
      <c r="W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 s="18" t="s">
        <v>53</v>
      </c>
      <c r="AA130" s="18">
        <f ca="1">+IF(Z130=Derechos_peticion[[#This Row],[ESTADO]],1,0)</f>
        <v>1</v>
      </c>
      <c r="AD130" s="18" t="e">
        <f>+_xlfn.XLOOKUP(Derechos_peticion[[#This Row],[RADICADO ENTRADA]],$AF$6:$AF$13,$AF$6:$AF$13)</f>
        <v>#N/A</v>
      </c>
      <c r="AG130" s="18" t="s">
        <v>647</v>
      </c>
    </row>
    <row r="131" spans="1:33" hidden="1">
      <c r="A131" s="59" t="s">
        <v>648</v>
      </c>
      <c r="B131" s="60">
        <v>46041</v>
      </c>
      <c r="C131" s="61" t="s">
        <v>649</v>
      </c>
      <c r="D131" s="62" t="s">
        <v>650</v>
      </c>
      <c r="E131" s="63" t="s">
        <v>34</v>
      </c>
      <c r="F131" s="64">
        <v>46041</v>
      </c>
      <c r="G131" s="65">
        <v>46042</v>
      </c>
      <c r="H131" s="66" t="str">
        <f>+TEXT(Derechos_peticion[[#This Row],[FECHA ASIGNACIÓN AL GESTOR (GFGS)]],"MMMM YYYY")</f>
        <v>enero 2026</v>
      </c>
      <c r="I131" s="67" t="s">
        <v>125</v>
      </c>
      <c r="J131" s="59">
        <f>+_xlfn.XLOOKUP(Derechos_peticion[[#This Row],[TIPO DE COMUNICACIÓN]],Desplegables!$A$2:$A$9,Desplegables!$C$2:$C$9)</f>
        <v>12</v>
      </c>
      <c r="K131" s="68">
        <f>IFERROR(WORKDAY(Derechos_peticion[[#This Row],[FECHA RADICADO ENTRADA MME]],Derechos_peticion[[#This Row],[PLAZO (días)]],Desplegables!$G$2:$G$19),"Diligenciar plazo")</f>
        <v>46057</v>
      </c>
      <c r="L131" s="64"/>
      <c r="M131" s="67" t="s">
        <v>125</v>
      </c>
      <c r="N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 s="69" t="s">
        <v>36</v>
      </c>
      <c r="P131" s="65">
        <v>46043</v>
      </c>
      <c r="Q131" s="69" t="s">
        <v>36</v>
      </c>
      <c r="R131" s="65" t="s">
        <v>36</v>
      </c>
      <c r="S131" s="71" t="s">
        <v>126</v>
      </c>
      <c r="T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 s="73" t="str">
        <f>IF(Derechos_peticion[[#This Row],[DÍAS DE RESPUESTA]]="","SI",IF(ISNUMBER(Derechos_peticion[[#This Row],[PLAZO (días)]]),IF(Derechos_peticion[[#This Row],[DÍAS DE RESPUESTA]]&lt;=Derechos_peticion[[#This Row],[PLAZO (días)]],"SI","NO"),"Diligencia plazo"))</f>
        <v>SI</v>
      </c>
      <c r="V131" s="74">
        <f>Derechos_peticion[[#This Row],[FECHA ASIGNACIÓN AL GESTOR (GFGS)]]-Derechos_peticion[[#This Row],[FECHA RADICADO ENTRADA MME]]</f>
        <v>1</v>
      </c>
      <c r="W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 s="18" t="s">
        <v>53</v>
      </c>
      <c r="AA131" s="18">
        <f ca="1">+IF(Z131=Derechos_peticion[[#This Row],[ESTADO]],1,0)</f>
        <v>1</v>
      </c>
      <c r="AD131" s="18" t="e">
        <f>+_xlfn.XLOOKUP(Derechos_peticion[[#This Row],[RADICADO ENTRADA]],$AF$6:$AF$13,$AF$6:$AF$13)</f>
        <v>#N/A</v>
      </c>
      <c r="AG131" s="18" t="s">
        <v>651</v>
      </c>
    </row>
    <row r="132" spans="1:33" hidden="1">
      <c r="A132" s="59" t="s">
        <v>652</v>
      </c>
      <c r="B132" s="60">
        <v>46041</v>
      </c>
      <c r="C132" s="61" t="s">
        <v>653</v>
      </c>
      <c r="D132" s="62" t="s">
        <v>654</v>
      </c>
      <c r="E132" s="63" t="s">
        <v>34</v>
      </c>
      <c r="F132" s="64">
        <v>46041</v>
      </c>
      <c r="G132" s="65">
        <v>46042</v>
      </c>
      <c r="H132" s="66" t="str">
        <f>+TEXT(Derechos_peticion[[#This Row],[FECHA ASIGNACIÓN AL GESTOR (GFGS)]],"MMMM YYYY")</f>
        <v>enero 2026</v>
      </c>
      <c r="I132" s="67" t="s">
        <v>125</v>
      </c>
      <c r="J132" s="59">
        <f>+_xlfn.XLOOKUP(Derechos_peticion[[#This Row],[TIPO DE COMUNICACIÓN]],Desplegables!$A$2:$A$9,Desplegables!$C$2:$C$9)</f>
        <v>12</v>
      </c>
      <c r="K132" s="68">
        <f>IFERROR(WORKDAY(Derechos_peticion[[#This Row],[FECHA RADICADO ENTRADA MME]],Derechos_peticion[[#This Row],[PLAZO (días)]],Desplegables!$G$2:$G$19),"Diligenciar plazo")</f>
        <v>46057</v>
      </c>
      <c r="L132" s="64"/>
      <c r="M132" s="67" t="s">
        <v>125</v>
      </c>
      <c r="N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 s="69" t="s">
        <v>36</v>
      </c>
      <c r="P132" s="65">
        <v>46043</v>
      </c>
      <c r="Q132" s="69" t="s">
        <v>36</v>
      </c>
      <c r="R132" s="65" t="s">
        <v>36</v>
      </c>
      <c r="S132" s="71" t="s">
        <v>655</v>
      </c>
      <c r="T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2" s="73" t="str">
        <f>IF(Derechos_peticion[[#This Row],[DÍAS DE RESPUESTA]]="","SI",IF(ISNUMBER(Derechos_peticion[[#This Row],[PLAZO (días)]]),IF(Derechos_peticion[[#This Row],[DÍAS DE RESPUESTA]]&lt;=Derechos_peticion[[#This Row],[PLAZO (días)]],"SI","NO"),"Diligencia plazo"))</f>
        <v>SI</v>
      </c>
      <c r="V132" s="74">
        <f>Derechos_peticion[[#This Row],[FECHA ASIGNACIÓN AL GESTOR (GFGS)]]-Derechos_peticion[[#This Row],[FECHA RADICADO ENTRADA MME]]</f>
        <v>1</v>
      </c>
      <c r="W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 s="18" t="s">
        <v>53</v>
      </c>
      <c r="AA132" s="18">
        <f ca="1">+IF(Z132=Derechos_peticion[[#This Row],[ESTADO]],1,0)</f>
        <v>1</v>
      </c>
      <c r="AD132" s="18" t="e">
        <f>+_xlfn.XLOOKUP(Derechos_peticion[[#This Row],[RADICADO ENTRADA]],$AF$6:$AF$13,$AF$6:$AF$13)</f>
        <v>#N/A</v>
      </c>
      <c r="AG132" s="18" t="s">
        <v>656</v>
      </c>
    </row>
    <row r="133" spans="1:33" hidden="1">
      <c r="A133" s="59" t="s">
        <v>657</v>
      </c>
      <c r="B133" s="60">
        <v>46041</v>
      </c>
      <c r="C133" s="61" t="s">
        <v>658</v>
      </c>
      <c r="D133" s="62" t="s">
        <v>659</v>
      </c>
      <c r="E133" s="63" t="s">
        <v>34</v>
      </c>
      <c r="F133" s="64">
        <v>46041</v>
      </c>
      <c r="G133" s="65">
        <v>46042</v>
      </c>
      <c r="H133" s="66" t="str">
        <f>+TEXT(Derechos_peticion[[#This Row],[FECHA ASIGNACIÓN AL GESTOR (GFGS)]],"MMMM YYYY")</f>
        <v>enero 2026</v>
      </c>
      <c r="I133" s="67" t="s">
        <v>125</v>
      </c>
      <c r="J133" s="59">
        <f>+_xlfn.XLOOKUP(Derechos_peticion[[#This Row],[TIPO DE COMUNICACIÓN]],Desplegables!$A$2:$A$9,Desplegables!$C$2:$C$9)</f>
        <v>12</v>
      </c>
      <c r="K133" s="68">
        <f>IFERROR(WORKDAY(Derechos_peticion[[#This Row],[FECHA RADICADO ENTRADA MME]],Derechos_peticion[[#This Row],[PLAZO (días)]],Desplegables!$G$2:$G$19),"Diligenciar plazo")</f>
        <v>46057</v>
      </c>
      <c r="L133" s="64"/>
      <c r="M133" s="67" t="s">
        <v>125</v>
      </c>
      <c r="N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 s="69" t="s">
        <v>36</v>
      </c>
      <c r="P133" s="65">
        <v>46044</v>
      </c>
      <c r="Q133" s="69" t="s">
        <v>36</v>
      </c>
      <c r="R133" s="65" t="s">
        <v>36</v>
      </c>
      <c r="S133" s="71" t="s">
        <v>126</v>
      </c>
      <c r="T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 s="73" t="str">
        <f>IF(Derechos_peticion[[#This Row],[DÍAS DE RESPUESTA]]="","SI",IF(ISNUMBER(Derechos_peticion[[#This Row],[PLAZO (días)]]),IF(Derechos_peticion[[#This Row],[DÍAS DE RESPUESTA]]&lt;=Derechos_peticion[[#This Row],[PLAZO (días)]],"SI","NO"),"Diligencia plazo"))</f>
        <v>SI</v>
      </c>
      <c r="V133" s="74">
        <f>Derechos_peticion[[#This Row],[FECHA ASIGNACIÓN AL GESTOR (GFGS)]]-Derechos_peticion[[#This Row],[FECHA RADICADO ENTRADA MME]]</f>
        <v>1</v>
      </c>
      <c r="W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 s="18" t="s">
        <v>53</v>
      </c>
      <c r="AA133" s="18">
        <f ca="1">+IF(Z133=Derechos_peticion[[#This Row],[ESTADO]],1,0)</f>
        <v>1</v>
      </c>
      <c r="AD133" s="18" t="e">
        <f>+_xlfn.XLOOKUP(Derechos_peticion[[#This Row],[RADICADO ENTRADA]],$AF$6:$AF$13,$AF$6:$AF$13)</f>
        <v>#N/A</v>
      </c>
      <c r="AG133" s="18" t="s">
        <v>660</v>
      </c>
    </row>
    <row r="134" spans="1:33" hidden="1">
      <c r="A134" s="59" t="s">
        <v>661</v>
      </c>
      <c r="B134" s="60">
        <v>46041</v>
      </c>
      <c r="C134" s="61" t="s">
        <v>662</v>
      </c>
      <c r="D134" s="62" t="s">
        <v>288</v>
      </c>
      <c r="E134" s="63" t="s">
        <v>34</v>
      </c>
      <c r="F134" s="64">
        <v>46041</v>
      </c>
      <c r="G134" s="65">
        <v>46042</v>
      </c>
      <c r="H134" s="66" t="str">
        <f>+TEXT(Derechos_peticion[[#This Row],[FECHA ASIGNACIÓN AL GESTOR (GFGS)]],"MMMM YYYY")</f>
        <v>enero 2026</v>
      </c>
      <c r="I134" s="67" t="s">
        <v>572</v>
      </c>
      <c r="J134" s="59">
        <f>+_xlfn.XLOOKUP(Derechos_peticion[[#This Row],[TIPO DE COMUNICACIÓN]],Desplegables!$A$2:$A$9,Desplegables!$C$2:$C$9)</f>
        <v>12</v>
      </c>
      <c r="K134" s="68">
        <f>IFERROR(WORKDAY(Derechos_peticion[[#This Row],[FECHA RADICADO ENTRADA MME]],Derechos_peticion[[#This Row],[PLAZO (días)]],Desplegables!$G$2:$G$19),"Diligenciar plazo")</f>
        <v>46057</v>
      </c>
      <c r="L134" s="64"/>
      <c r="M134" s="67"/>
      <c r="N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 s="69" t="s">
        <v>621</v>
      </c>
      <c r="P134" s="65">
        <v>46044</v>
      </c>
      <c r="Q134" s="69" t="s">
        <v>36</v>
      </c>
      <c r="R134" s="65" t="s">
        <v>36</v>
      </c>
      <c r="S134" s="71"/>
      <c r="T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 s="73" t="str">
        <f>IF(Derechos_peticion[[#This Row],[DÍAS DE RESPUESTA]]="","SI",IF(ISNUMBER(Derechos_peticion[[#This Row],[PLAZO (días)]]),IF(Derechos_peticion[[#This Row],[DÍAS DE RESPUESTA]]&lt;=Derechos_peticion[[#This Row],[PLAZO (días)]],"SI","NO"),"Diligencia plazo"))</f>
        <v>SI</v>
      </c>
      <c r="V134" s="74">
        <f>Derechos_peticion[[#This Row],[FECHA ASIGNACIÓN AL GESTOR (GFGS)]]-Derechos_peticion[[#This Row],[FECHA RADICADO ENTRADA MME]]</f>
        <v>1</v>
      </c>
      <c r="W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 s="18" t="s">
        <v>53</v>
      </c>
      <c r="AA134" s="18">
        <f ca="1">+IF(Z134=Derechos_peticion[[#This Row],[ESTADO]],1,0)</f>
        <v>1</v>
      </c>
      <c r="AD134" s="18" t="e">
        <f>+_xlfn.XLOOKUP(Derechos_peticion[[#This Row],[RADICADO ENTRADA]],$AF$6:$AF$13,$AF$6:$AF$13)</f>
        <v>#N/A</v>
      </c>
      <c r="AG134" s="18" t="s">
        <v>663</v>
      </c>
    </row>
    <row r="135" spans="1:33" hidden="1">
      <c r="A135" s="59" t="s">
        <v>664</v>
      </c>
      <c r="B135" s="60">
        <v>46042</v>
      </c>
      <c r="C135" s="61" t="s">
        <v>665</v>
      </c>
      <c r="D135" s="62" t="s">
        <v>666</v>
      </c>
      <c r="E135" s="63" t="s">
        <v>34</v>
      </c>
      <c r="F135" s="64">
        <v>46042</v>
      </c>
      <c r="G135" s="65">
        <v>46042</v>
      </c>
      <c r="H135" s="66" t="str">
        <f>+TEXT(Derechos_peticion[[#This Row],[FECHA ASIGNACIÓN AL GESTOR (GFGS)]],"MMMM YYYY")</f>
        <v>enero 2026</v>
      </c>
      <c r="I135" s="67" t="s">
        <v>125</v>
      </c>
      <c r="J135" s="59">
        <f>+_xlfn.XLOOKUP(Derechos_peticion[[#This Row],[TIPO DE COMUNICACIÓN]],Desplegables!$A$2:$A$9,Desplegables!$C$2:$C$9)</f>
        <v>12</v>
      </c>
      <c r="K135" s="68">
        <f>IFERROR(WORKDAY(Derechos_peticion[[#This Row],[FECHA RADICADO ENTRADA MME]],Derechos_peticion[[#This Row],[PLAZO (días)]],Desplegables!$G$2:$G$19),"Diligenciar plazo")</f>
        <v>46058</v>
      </c>
      <c r="L135" s="64"/>
      <c r="M135" s="67" t="s">
        <v>125</v>
      </c>
      <c r="N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 s="69" t="s">
        <v>36</v>
      </c>
      <c r="P135" s="65">
        <v>46043</v>
      </c>
      <c r="Q135" s="69" t="s">
        <v>36</v>
      </c>
      <c r="R135" s="65" t="s">
        <v>36</v>
      </c>
      <c r="S135" s="71" t="s">
        <v>667</v>
      </c>
      <c r="T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5" s="73" t="str">
        <f>IF(Derechos_peticion[[#This Row],[DÍAS DE RESPUESTA]]="","SI",IF(ISNUMBER(Derechos_peticion[[#This Row],[PLAZO (días)]]),IF(Derechos_peticion[[#This Row],[DÍAS DE RESPUESTA]]&lt;=Derechos_peticion[[#This Row],[PLAZO (días)]],"SI","NO"),"Diligencia plazo"))</f>
        <v>SI</v>
      </c>
      <c r="V135" s="74">
        <f>Derechos_peticion[[#This Row],[FECHA ASIGNACIÓN AL GESTOR (GFGS)]]-Derechos_peticion[[#This Row],[FECHA RADICADO ENTRADA MME]]</f>
        <v>0</v>
      </c>
      <c r="W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 s="18" t="s">
        <v>53</v>
      </c>
      <c r="AA135" s="18">
        <f ca="1">+IF(Z135=Derechos_peticion[[#This Row],[ESTADO]],1,0)</f>
        <v>1</v>
      </c>
      <c r="AD135" s="18" t="e">
        <f>+_xlfn.XLOOKUP(Derechos_peticion[[#This Row],[RADICADO ENTRADA]],$AF$6:$AF$13,$AF$6:$AF$13)</f>
        <v>#N/A</v>
      </c>
      <c r="AG135" s="18" t="s">
        <v>668</v>
      </c>
    </row>
    <row r="136" spans="1:33" hidden="1">
      <c r="A136" s="59" t="s">
        <v>669</v>
      </c>
      <c r="B136" s="60">
        <v>46042</v>
      </c>
      <c r="C136" s="61" t="s">
        <v>670</v>
      </c>
      <c r="D136" s="62" t="s">
        <v>195</v>
      </c>
      <c r="E136" s="63" t="s">
        <v>34</v>
      </c>
      <c r="F136" s="64">
        <v>46042</v>
      </c>
      <c r="G136" s="65">
        <v>46042</v>
      </c>
      <c r="H136" s="66" t="str">
        <f>+TEXT(Derechos_peticion[[#This Row],[FECHA ASIGNACIÓN AL GESTOR (GFGS)]],"MMMM YYYY")</f>
        <v>enero 2026</v>
      </c>
      <c r="I136" s="67" t="s">
        <v>67</v>
      </c>
      <c r="J136" s="59">
        <f>+_xlfn.XLOOKUP(Derechos_peticion[[#This Row],[TIPO DE COMUNICACIÓN]],Desplegables!$A$2:$A$9,Desplegables!$C$2:$C$9)</f>
        <v>12</v>
      </c>
      <c r="K136" s="68">
        <f>IFERROR(WORKDAY(Derechos_peticion[[#This Row],[FECHA RADICADO ENTRADA MME]],Derechos_peticion[[#This Row],[PLAZO (días)]],Desplegables!$G$2:$G$19),"Diligenciar plazo")</f>
        <v>46058</v>
      </c>
      <c r="L136" s="64"/>
      <c r="M136" s="67"/>
      <c r="N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 s="69" t="s">
        <v>671</v>
      </c>
      <c r="P136" s="65">
        <v>46050</v>
      </c>
      <c r="Q136" s="69" t="s">
        <v>36</v>
      </c>
      <c r="R136" s="65" t="s">
        <v>36</v>
      </c>
      <c r="S136" s="71"/>
      <c r="T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6" s="73" t="str">
        <f>IF(Derechos_peticion[[#This Row],[DÍAS DE RESPUESTA]]="","SI",IF(ISNUMBER(Derechos_peticion[[#This Row],[PLAZO (días)]]),IF(Derechos_peticion[[#This Row],[DÍAS DE RESPUESTA]]&lt;=Derechos_peticion[[#This Row],[PLAZO (días)]],"SI","NO"),"Diligencia plazo"))</f>
        <v>SI</v>
      </c>
      <c r="V136" s="74">
        <f>Derechos_peticion[[#This Row],[FECHA ASIGNACIÓN AL GESTOR (GFGS)]]-Derechos_peticion[[#This Row],[FECHA RADICADO ENTRADA MME]]</f>
        <v>0</v>
      </c>
      <c r="W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 s="18" t="s">
        <v>53</v>
      </c>
      <c r="AA136" s="18">
        <f ca="1">+IF(Z136=Derechos_peticion[[#This Row],[ESTADO]],1,0)</f>
        <v>1</v>
      </c>
      <c r="AD136" s="18" t="e">
        <f>+_xlfn.XLOOKUP(Derechos_peticion[[#This Row],[RADICADO ENTRADA]],$AF$6:$AF$13,$AF$6:$AF$13)</f>
        <v>#N/A</v>
      </c>
      <c r="AG136" s="18" t="s">
        <v>672</v>
      </c>
    </row>
    <row r="137" spans="1:33" hidden="1">
      <c r="A137" s="59" t="s">
        <v>673</v>
      </c>
      <c r="B137" s="60">
        <v>46042</v>
      </c>
      <c r="C137" s="61" t="s">
        <v>674</v>
      </c>
      <c r="D137" s="62" t="s">
        <v>675</v>
      </c>
      <c r="E137" s="63" t="s">
        <v>34</v>
      </c>
      <c r="F137" s="64">
        <v>46042</v>
      </c>
      <c r="G137" s="65">
        <v>46042</v>
      </c>
      <c r="H137" s="66" t="str">
        <f>+TEXT(Derechos_peticion[[#This Row],[FECHA ASIGNACIÓN AL GESTOR (GFGS)]],"MMMM YYYY")</f>
        <v>enero 2026</v>
      </c>
      <c r="I137" s="67" t="s">
        <v>67</v>
      </c>
      <c r="J137" s="59">
        <f>+_xlfn.XLOOKUP(Derechos_peticion[[#This Row],[TIPO DE COMUNICACIÓN]],Desplegables!$A$2:$A$9,Desplegables!$C$2:$C$9)</f>
        <v>12</v>
      </c>
      <c r="K137" s="68">
        <f>IFERROR(WORKDAY(Derechos_peticion[[#This Row],[FECHA RADICADO ENTRADA MME]],Derechos_peticion[[#This Row],[PLAZO (días)]],Desplegables!$G$2:$G$19),"Diligenciar plazo")</f>
        <v>46058</v>
      </c>
      <c r="L137" s="64"/>
      <c r="M137" s="67"/>
      <c r="N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 s="69" t="s">
        <v>676</v>
      </c>
      <c r="P137" s="65">
        <v>46049</v>
      </c>
      <c r="Q137" s="69" t="s">
        <v>677</v>
      </c>
      <c r="R137" s="65">
        <v>46044</v>
      </c>
      <c r="S137" s="71"/>
      <c r="T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 s="73" t="str">
        <f>IF(Derechos_peticion[[#This Row],[DÍAS DE RESPUESTA]]="","SI",IF(ISNUMBER(Derechos_peticion[[#This Row],[PLAZO (días)]]),IF(Derechos_peticion[[#This Row],[DÍAS DE RESPUESTA]]&lt;=Derechos_peticion[[#This Row],[PLAZO (días)]],"SI","NO"),"Diligencia plazo"))</f>
        <v>SI</v>
      </c>
      <c r="V137" s="74">
        <f>Derechos_peticion[[#This Row],[FECHA ASIGNACIÓN AL GESTOR (GFGS)]]-Derechos_peticion[[#This Row],[FECHA RADICADO ENTRADA MME]]</f>
        <v>0</v>
      </c>
      <c r="W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7" s="18" t="s">
        <v>53</v>
      </c>
      <c r="AA137" s="18">
        <f ca="1">+IF(Z137=Derechos_peticion[[#This Row],[ESTADO]],1,0)</f>
        <v>1</v>
      </c>
      <c r="AD137" s="18" t="e">
        <f>+_xlfn.XLOOKUP(Derechos_peticion[[#This Row],[RADICADO ENTRADA]],$AF$6:$AF$13,$AF$6:$AF$13)</f>
        <v>#N/A</v>
      </c>
      <c r="AG137" s="18" t="s">
        <v>678</v>
      </c>
    </row>
    <row r="138" spans="1:33" hidden="1">
      <c r="A138" s="59" t="s">
        <v>679</v>
      </c>
      <c r="B138" s="60">
        <v>46042</v>
      </c>
      <c r="C138" s="61" t="s">
        <v>680</v>
      </c>
      <c r="D138" s="62" t="s">
        <v>681</v>
      </c>
      <c r="E138" s="63" t="s">
        <v>34</v>
      </c>
      <c r="F138" s="64">
        <v>46042</v>
      </c>
      <c r="G138" s="65">
        <v>46042</v>
      </c>
      <c r="H138" s="66" t="str">
        <f>+TEXT(Derechos_peticion[[#This Row],[FECHA ASIGNACIÓN AL GESTOR (GFGS)]],"MMMM YYYY")</f>
        <v>enero 2026</v>
      </c>
      <c r="I138" s="67" t="s">
        <v>556</v>
      </c>
      <c r="J138" s="59">
        <f>+_xlfn.XLOOKUP(Derechos_peticion[[#This Row],[TIPO DE COMUNICACIÓN]],Desplegables!$A$2:$A$9,Desplegables!$C$2:$C$9)</f>
        <v>12</v>
      </c>
      <c r="K138" s="68">
        <f>IFERROR(WORKDAY(Derechos_peticion[[#This Row],[FECHA RADICADO ENTRADA MME]],Derechos_peticion[[#This Row],[PLAZO (días)]],Desplegables!$G$2:$G$19),"Diligenciar plazo")</f>
        <v>46058</v>
      </c>
      <c r="L138" s="64"/>
      <c r="M138" s="67"/>
      <c r="N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 s="69" t="s">
        <v>682</v>
      </c>
      <c r="P138" s="65">
        <v>46050</v>
      </c>
      <c r="Q138" s="69" t="s">
        <v>36</v>
      </c>
      <c r="R138" s="65" t="s">
        <v>36</v>
      </c>
      <c r="S138" s="71"/>
      <c r="T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 s="73" t="str">
        <f>IF(Derechos_peticion[[#This Row],[DÍAS DE RESPUESTA]]="","SI",IF(ISNUMBER(Derechos_peticion[[#This Row],[PLAZO (días)]]),IF(Derechos_peticion[[#This Row],[DÍAS DE RESPUESTA]]&lt;=Derechos_peticion[[#This Row],[PLAZO (días)]],"SI","NO"),"Diligencia plazo"))</f>
        <v>SI</v>
      </c>
      <c r="V138" s="74">
        <f>Derechos_peticion[[#This Row],[FECHA ASIGNACIÓN AL GESTOR (GFGS)]]-Derechos_peticion[[#This Row],[FECHA RADICADO ENTRADA MME]]</f>
        <v>0</v>
      </c>
      <c r="W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 s="18" t="s">
        <v>53</v>
      </c>
      <c r="AA138" s="18">
        <f ca="1">+IF(Z138=Derechos_peticion[[#This Row],[ESTADO]],1,0)</f>
        <v>1</v>
      </c>
      <c r="AD138" s="18" t="e">
        <f>+_xlfn.XLOOKUP(Derechos_peticion[[#This Row],[RADICADO ENTRADA]],$AF$6:$AF$13,$AF$6:$AF$13)</f>
        <v>#N/A</v>
      </c>
      <c r="AG138" s="18" t="s">
        <v>683</v>
      </c>
    </row>
    <row r="139" spans="1:33" hidden="1">
      <c r="A139" s="59" t="s">
        <v>684</v>
      </c>
      <c r="B139" s="60">
        <v>46042</v>
      </c>
      <c r="C139" s="61" t="s">
        <v>685</v>
      </c>
      <c r="D139" s="62" t="s">
        <v>686</v>
      </c>
      <c r="E139" s="63" t="s">
        <v>34</v>
      </c>
      <c r="F139" s="64">
        <v>46042</v>
      </c>
      <c r="G139" s="65">
        <v>46042</v>
      </c>
      <c r="H139" s="66" t="str">
        <f>+TEXT(Derechos_peticion[[#This Row],[FECHA ASIGNACIÓN AL GESTOR (GFGS)]],"MMMM YYYY")</f>
        <v>enero 2026</v>
      </c>
      <c r="I139" s="67" t="s">
        <v>687</v>
      </c>
      <c r="J139" s="59">
        <f>+_xlfn.XLOOKUP(Derechos_peticion[[#This Row],[TIPO DE COMUNICACIÓN]],Desplegables!$A$2:$A$9,Desplegables!$C$2:$C$9)</f>
        <v>12</v>
      </c>
      <c r="K139" s="68">
        <f>IFERROR(WORKDAY(Derechos_peticion[[#This Row],[FECHA RADICADO ENTRADA MME]],Derechos_peticion[[#This Row],[PLAZO (días)]],Desplegables!$G$2:$G$19),"Diligenciar plazo")</f>
        <v>46058</v>
      </c>
      <c r="L139" s="64"/>
      <c r="M139" s="67"/>
      <c r="N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 s="69" t="s">
        <v>688</v>
      </c>
      <c r="P139" s="65">
        <v>46045</v>
      </c>
      <c r="Q139" s="69" t="s">
        <v>36</v>
      </c>
      <c r="R139" s="65" t="s">
        <v>36</v>
      </c>
      <c r="S139" s="71"/>
      <c r="T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9" s="73" t="str">
        <f>IF(Derechos_peticion[[#This Row],[DÍAS DE RESPUESTA]]="","SI",IF(ISNUMBER(Derechos_peticion[[#This Row],[PLAZO (días)]]),IF(Derechos_peticion[[#This Row],[DÍAS DE RESPUESTA]]&lt;=Derechos_peticion[[#This Row],[PLAZO (días)]],"SI","NO"),"Diligencia plazo"))</f>
        <v>SI</v>
      </c>
      <c r="V139" s="74">
        <f>Derechos_peticion[[#This Row],[FECHA ASIGNACIÓN AL GESTOR (GFGS)]]-Derechos_peticion[[#This Row],[FECHA RADICADO ENTRADA MME]]</f>
        <v>0</v>
      </c>
      <c r="W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 s="18" t="s">
        <v>53</v>
      </c>
      <c r="AA139" s="18">
        <f ca="1">+IF(Z139=Derechos_peticion[[#This Row],[ESTADO]],1,0)</f>
        <v>1</v>
      </c>
      <c r="AD139" s="18" t="e">
        <f>+_xlfn.XLOOKUP(Derechos_peticion[[#This Row],[RADICADO ENTRADA]],$AF$6:$AF$13,$AF$6:$AF$13)</f>
        <v>#N/A</v>
      </c>
      <c r="AG139" s="18" t="s">
        <v>689</v>
      </c>
    </row>
    <row r="140" spans="1:33" hidden="1">
      <c r="A140" s="59" t="s">
        <v>690</v>
      </c>
      <c r="B140" s="60">
        <v>46036</v>
      </c>
      <c r="C140" s="61" t="s">
        <v>691</v>
      </c>
      <c r="D140" s="62" t="s">
        <v>571</v>
      </c>
      <c r="E140" s="63" t="s">
        <v>34</v>
      </c>
      <c r="F140" s="64">
        <v>46036</v>
      </c>
      <c r="G140" s="65">
        <v>46043</v>
      </c>
      <c r="H140" s="66" t="str">
        <f>+TEXT(Derechos_peticion[[#This Row],[FECHA ASIGNACIÓN AL GESTOR (GFGS)]],"MMMM YYYY")</f>
        <v>enero 2026</v>
      </c>
      <c r="I140" s="67" t="s">
        <v>566</v>
      </c>
      <c r="J140" s="59">
        <f>+_xlfn.XLOOKUP(Derechos_peticion[[#This Row],[TIPO DE COMUNICACIÓN]],Desplegables!$A$2:$A$9,Desplegables!$C$2:$C$9)</f>
        <v>12</v>
      </c>
      <c r="K140" s="68">
        <f>IFERROR(WORKDAY(Derechos_peticion[[#This Row],[FECHA RADICADO ENTRADA MME]],Derechos_peticion[[#This Row],[PLAZO (días)]],Desplegables!$G$2:$G$19),"Diligenciar plazo")</f>
        <v>46052</v>
      </c>
      <c r="L140" s="64"/>
      <c r="M140" s="67"/>
      <c r="N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 s="69" t="s">
        <v>692</v>
      </c>
      <c r="P140" s="65">
        <v>46044</v>
      </c>
      <c r="Q140" s="69" t="s">
        <v>693</v>
      </c>
      <c r="R140" s="65">
        <v>46043</v>
      </c>
      <c r="S140" s="71" t="s">
        <v>694</v>
      </c>
      <c r="T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 s="73" t="str">
        <f>IF(Derechos_peticion[[#This Row],[DÍAS DE RESPUESTA]]="","SI",IF(ISNUMBER(Derechos_peticion[[#This Row],[PLAZO (días)]]),IF(Derechos_peticion[[#This Row],[DÍAS DE RESPUESTA]]&lt;=Derechos_peticion[[#This Row],[PLAZO (días)]],"SI","NO"),"Diligencia plazo"))</f>
        <v>SI</v>
      </c>
      <c r="V140" s="74">
        <f>Derechos_peticion[[#This Row],[FECHA ASIGNACIÓN AL GESTOR (GFGS)]]-Derechos_peticion[[#This Row],[FECHA RADICADO ENTRADA MME]]</f>
        <v>7</v>
      </c>
      <c r="W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 s="18" t="s">
        <v>53</v>
      </c>
      <c r="AA140" s="18">
        <f ca="1">+IF(Z140=Derechos_peticion[[#This Row],[ESTADO]],1,0)</f>
        <v>1</v>
      </c>
      <c r="AD140" s="18" t="e">
        <f>+_xlfn.XLOOKUP(Derechos_peticion[[#This Row],[RADICADO ENTRADA]],$AF$6:$AF$13,$AF$6:$AF$13)</f>
        <v>#N/A</v>
      </c>
      <c r="AG140" s="18" t="s">
        <v>695</v>
      </c>
    </row>
    <row r="141" spans="1:33" hidden="1">
      <c r="A141" s="59" t="s">
        <v>696</v>
      </c>
      <c r="B141" s="60">
        <v>46043</v>
      </c>
      <c r="C141" s="61" t="s">
        <v>697</v>
      </c>
      <c r="D141" s="62" t="s">
        <v>698</v>
      </c>
      <c r="E141" s="63" t="s">
        <v>34</v>
      </c>
      <c r="F141" s="64">
        <v>46043</v>
      </c>
      <c r="G141" s="65">
        <v>46043</v>
      </c>
      <c r="H141" s="66" t="str">
        <f>+TEXT(Derechos_peticion[[#This Row],[FECHA ASIGNACIÓN AL GESTOR (GFGS)]],"MMMM YYYY")</f>
        <v>enero 2026</v>
      </c>
      <c r="I141" s="67" t="s">
        <v>125</v>
      </c>
      <c r="J141" s="59">
        <f>+_xlfn.XLOOKUP(Derechos_peticion[[#This Row],[TIPO DE COMUNICACIÓN]],Desplegables!$A$2:$A$9,Desplegables!$C$2:$C$9)</f>
        <v>12</v>
      </c>
      <c r="K141" s="68">
        <f>IFERROR(WORKDAY(Derechos_peticion[[#This Row],[FECHA RADICADO ENTRADA MME]],Derechos_peticion[[#This Row],[PLAZO (días)]],Desplegables!$G$2:$G$19),"Diligenciar plazo")</f>
        <v>46059</v>
      </c>
      <c r="L141" s="64"/>
      <c r="M141" s="67" t="s">
        <v>125</v>
      </c>
      <c r="N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 s="69" t="s">
        <v>36</v>
      </c>
      <c r="P141" s="65">
        <v>46045</v>
      </c>
      <c r="Q141" s="69" t="s">
        <v>36</v>
      </c>
      <c r="R141" s="65" t="s">
        <v>36</v>
      </c>
      <c r="S141" s="71" t="s">
        <v>699</v>
      </c>
      <c r="T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 s="73" t="str">
        <f>IF(Derechos_peticion[[#This Row],[DÍAS DE RESPUESTA]]="","SI",IF(ISNUMBER(Derechos_peticion[[#This Row],[PLAZO (días)]]),IF(Derechos_peticion[[#This Row],[DÍAS DE RESPUESTA]]&lt;=Derechos_peticion[[#This Row],[PLAZO (días)]],"SI","NO"),"Diligencia plazo"))</f>
        <v>SI</v>
      </c>
      <c r="V141" s="74">
        <f>Derechos_peticion[[#This Row],[FECHA ASIGNACIÓN AL GESTOR (GFGS)]]-Derechos_peticion[[#This Row],[FECHA RADICADO ENTRADA MME]]</f>
        <v>0</v>
      </c>
      <c r="W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 s="18" t="s">
        <v>53</v>
      </c>
      <c r="AA141" s="18">
        <f ca="1">+IF(Z141=Derechos_peticion[[#This Row],[ESTADO]],1,0)</f>
        <v>1</v>
      </c>
      <c r="AD141" s="18" t="e">
        <f>+_xlfn.XLOOKUP(Derechos_peticion[[#This Row],[RADICADO ENTRADA]],$AF$6:$AF$13,$AF$6:$AF$13)</f>
        <v>#N/A</v>
      </c>
      <c r="AG141" s="18" t="s">
        <v>700</v>
      </c>
    </row>
    <row r="142" spans="1:33" hidden="1">
      <c r="A142" s="59" t="s">
        <v>701</v>
      </c>
      <c r="B142" s="60">
        <v>46043</v>
      </c>
      <c r="C142" s="61" t="s">
        <v>702</v>
      </c>
      <c r="D142" s="62" t="s">
        <v>632</v>
      </c>
      <c r="E142" s="63" t="s">
        <v>34</v>
      </c>
      <c r="F142" s="64">
        <v>46043</v>
      </c>
      <c r="G142" s="65">
        <v>46043</v>
      </c>
      <c r="H142" s="66" t="str">
        <f>+TEXT(Derechos_peticion[[#This Row],[FECHA ASIGNACIÓN AL GESTOR (GFGS)]],"MMMM YYYY")</f>
        <v>enero 2026</v>
      </c>
      <c r="I142" s="67" t="s">
        <v>125</v>
      </c>
      <c r="J142" s="59">
        <f>+_xlfn.XLOOKUP(Derechos_peticion[[#This Row],[TIPO DE COMUNICACIÓN]],Desplegables!$A$2:$A$9,Desplegables!$C$2:$C$9)</f>
        <v>12</v>
      </c>
      <c r="K142" s="68">
        <f>IFERROR(WORKDAY(Derechos_peticion[[#This Row],[FECHA RADICADO ENTRADA MME]],Derechos_peticion[[#This Row],[PLAZO (días)]],Desplegables!$G$2:$G$19),"Diligenciar plazo")</f>
        <v>46059</v>
      </c>
      <c r="L142" s="64"/>
      <c r="M142" s="67" t="s">
        <v>125</v>
      </c>
      <c r="N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 s="69" t="s">
        <v>36</v>
      </c>
      <c r="P142" s="65">
        <v>46076</v>
      </c>
      <c r="Q142" s="69" t="s">
        <v>36</v>
      </c>
      <c r="R142" s="65" t="s">
        <v>36</v>
      </c>
      <c r="S142" s="71" t="s">
        <v>703</v>
      </c>
      <c r="T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24</v>
      </c>
      <c r="U142" s="73" t="str">
        <f>IF(Derechos_peticion[[#This Row],[DÍAS DE RESPUESTA]]="","SI",IF(ISNUMBER(Derechos_peticion[[#This Row],[PLAZO (días)]]),IF(Derechos_peticion[[#This Row],[DÍAS DE RESPUESTA]]&lt;=Derechos_peticion[[#This Row],[PLAZO (días)]],"SI","NO"),"Diligencia plazo"))</f>
        <v>NO</v>
      </c>
      <c r="V142" s="74">
        <f>Derechos_peticion[[#This Row],[FECHA ASIGNACIÓN AL GESTOR (GFGS)]]-Derechos_peticion[[#This Row],[FECHA RADICADO ENTRADA MME]]</f>
        <v>0</v>
      </c>
      <c r="W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 s="18" t="s">
        <v>53</v>
      </c>
      <c r="AA142" s="18">
        <f ca="1">+IF(Z142=Derechos_peticion[[#This Row],[ESTADO]],1,0)</f>
        <v>1</v>
      </c>
      <c r="AD142" s="18" t="e">
        <f>+_xlfn.XLOOKUP(Derechos_peticion[[#This Row],[RADICADO ENTRADA]],$AF$6:$AF$13,$AF$6:$AF$13)</f>
        <v>#N/A</v>
      </c>
      <c r="AG142" s="18" t="s">
        <v>704</v>
      </c>
    </row>
    <row r="143" spans="1:33" hidden="1">
      <c r="A143" s="59" t="s">
        <v>705</v>
      </c>
      <c r="B143" s="60">
        <v>46043</v>
      </c>
      <c r="C143" s="61" t="s">
        <v>706</v>
      </c>
      <c r="D143" s="62" t="s">
        <v>707</v>
      </c>
      <c r="E143" s="63" t="s">
        <v>34</v>
      </c>
      <c r="F143" s="64">
        <v>46043</v>
      </c>
      <c r="G143" s="65">
        <v>46043</v>
      </c>
      <c r="H143" s="66" t="str">
        <f>+TEXT(Derechos_peticion[[#This Row],[FECHA ASIGNACIÓN AL GESTOR (GFGS)]],"MMMM YYYY")</f>
        <v>enero 2026</v>
      </c>
      <c r="I143" s="67" t="s">
        <v>125</v>
      </c>
      <c r="J143" s="59">
        <f>+_xlfn.XLOOKUP(Derechos_peticion[[#This Row],[TIPO DE COMUNICACIÓN]],Desplegables!$A$2:$A$9,Desplegables!$C$2:$C$9)</f>
        <v>12</v>
      </c>
      <c r="K143" s="68">
        <f>IFERROR(WORKDAY(Derechos_peticion[[#This Row],[FECHA RADICADO ENTRADA MME]],Derechos_peticion[[#This Row],[PLAZO (días)]],Desplegables!$G$2:$G$19),"Diligenciar plazo")</f>
        <v>46059</v>
      </c>
      <c r="L143" s="64"/>
      <c r="M143" s="67" t="s">
        <v>125</v>
      </c>
      <c r="N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 s="69" t="s">
        <v>36</v>
      </c>
      <c r="P143" s="65">
        <v>46043</v>
      </c>
      <c r="Q143" s="69" t="s">
        <v>36</v>
      </c>
      <c r="R143" s="65" t="s">
        <v>36</v>
      </c>
      <c r="S143" s="71" t="s">
        <v>708</v>
      </c>
      <c r="T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 s="73" t="str">
        <f>IF(Derechos_peticion[[#This Row],[DÍAS DE RESPUESTA]]="","SI",IF(ISNUMBER(Derechos_peticion[[#This Row],[PLAZO (días)]]),IF(Derechos_peticion[[#This Row],[DÍAS DE RESPUESTA]]&lt;=Derechos_peticion[[#This Row],[PLAZO (días)]],"SI","NO"),"Diligencia plazo"))</f>
        <v>SI</v>
      </c>
      <c r="V143" s="74">
        <f>Derechos_peticion[[#This Row],[FECHA ASIGNACIÓN AL GESTOR (GFGS)]]-Derechos_peticion[[#This Row],[FECHA RADICADO ENTRADA MME]]</f>
        <v>0</v>
      </c>
      <c r="W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 s="18" t="s">
        <v>53</v>
      </c>
      <c r="AA143" s="18">
        <f ca="1">+IF(Z143=Derechos_peticion[[#This Row],[ESTADO]],1,0)</f>
        <v>1</v>
      </c>
      <c r="AD143" s="18" t="e">
        <f>+_xlfn.XLOOKUP(Derechos_peticion[[#This Row],[RADICADO ENTRADA]],$AF$6:$AF$13,$AF$6:$AF$13)</f>
        <v>#N/A</v>
      </c>
      <c r="AG143" s="18" t="s">
        <v>709</v>
      </c>
    </row>
    <row r="144" spans="1:33" hidden="1">
      <c r="A144" s="59" t="s">
        <v>710</v>
      </c>
      <c r="B144" s="60">
        <v>46043</v>
      </c>
      <c r="C144" s="61" t="s">
        <v>711</v>
      </c>
      <c r="D144" s="62" t="s">
        <v>571</v>
      </c>
      <c r="E144" s="63" t="s">
        <v>34</v>
      </c>
      <c r="F144" s="64">
        <v>46043</v>
      </c>
      <c r="G144" s="65">
        <v>46043</v>
      </c>
      <c r="H144" s="66" t="str">
        <f>+TEXT(Derechos_peticion[[#This Row],[FECHA ASIGNACIÓN AL GESTOR (GFGS)]],"MMMM YYYY")</f>
        <v>enero 2026</v>
      </c>
      <c r="I144" s="67" t="s">
        <v>125</v>
      </c>
      <c r="J144" s="59">
        <f>+_xlfn.XLOOKUP(Derechos_peticion[[#This Row],[TIPO DE COMUNICACIÓN]],Desplegables!$A$2:$A$9,Desplegables!$C$2:$C$9)</f>
        <v>12</v>
      </c>
      <c r="K144" s="68">
        <f>IFERROR(WORKDAY(Derechos_peticion[[#This Row],[FECHA RADICADO ENTRADA MME]],Derechos_peticion[[#This Row],[PLAZO (días)]],Desplegables!$G$2:$G$19),"Diligenciar plazo")</f>
        <v>46059</v>
      </c>
      <c r="L144" s="64"/>
      <c r="M144" s="67" t="s">
        <v>125</v>
      </c>
      <c r="N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 s="69" t="s">
        <v>36</v>
      </c>
      <c r="P144" s="65">
        <v>46044</v>
      </c>
      <c r="Q144" s="69" t="s">
        <v>36</v>
      </c>
      <c r="R144" s="65" t="s">
        <v>36</v>
      </c>
      <c r="S144" s="71" t="s">
        <v>699</v>
      </c>
      <c r="T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 s="73" t="str">
        <f>IF(Derechos_peticion[[#This Row],[DÍAS DE RESPUESTA]]="","SI",IF(ISNUMBER(Derechos_peticion[[#This Row],[PLAZO (días)]]),IF(Derechos_peticion[[#This Row],[DÍAS DE RESPUESTA]]&lt;=Derechos_peticion[[#This Row],[PLAZO (días)]],"SI","NO"),"Diligencia plazo"))</f>
        <v>SI</v>
      </c>
      <c r="V144" s="74">
        <f>Derechos_peticion[[#This Row],[FECHA ASIGNACIÓN AL GESTOR (GFGS)]]-Derechos_peticion[[#This Row],[FECHA RADICADO ENTRADA MME]]</f>
        <v>0</v>
      </c>
      <c r="W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 s="18" t="s">
        <v>53</v>
      </c>
      <c r="AA144" s="18">
        <f ca="1">+IF(Z144=Derechos_peticion[[#This Row],[ESTADO]],1,0)</f>
        <v>1</v>
      </c>
      <c r="AD144" s="18" t="e">
        <f>+_xlfn.XLOOKUP(Derechos_peticion[[#This Row],[RADICADO ENTRADA]],$AF$6:$AF$13,$AF$6:$AF$13)</f>
        <v>#N/A</v>
      </c>
      <c r="AG144" s="18" t="s">
        <v>712</v>
      </c>
    </row>
    <row r="145" spans="1:33" hidden="1">
      <c r="A145" s="59" t="s">
        <v>713</v>
      </c>
      <c r="B145" s="60">
        <v>46043</v>
      </c>
      <c r="C145" s="61" t="s">
        <v>714</v>
      </c>
      <c r="D145" s="62" t="s">
        <v>571</v>
      </c>
      <c r="E145" s="63" t="s">
        <v>34</v>
      </c>
      <c r="F145" s="64">
        <v>46043</v>
      </c>
      <c r="G145" s="65">
        <v>46043</v>
      </c>
      <c r="H145" s="66" t="str">
        <f>+TEXT(Derechos_peticion[[#This Row],[FECHA ASIGNACIÓN AL GESTOR (GFGS)]],"MMMM YYYY")</f>
        <v>enero 2026</v>
      </c>
      <c r="I145" s="67" t="s">
        <v>125</v>
      </c>
      <c r="J145" s="59">
        <f>+_xlfn.XLOOKUP(Derechos_peticion[[#This Row],[TIPO DE COMUNICACIÓN]],Desplegables!$A$2:$A$9,Desplegables!$C$2:$C$9)</f>
        <v>12</v>
      </c>
      <c r="K145" s="68">
        <f>IFERROR(WORKDAY(Derechos_peticion[[#This Row],[FECHA RADICADO ENTRADA MME]],Derechos_peticion[[#This Row],[PLAZO (días)]],Desplegables!$G$2:$G$19),"Diligenciar plazo")</f>
        <v>46059</v>
      </c>
      <c r="L145" s="64"/>
      <c r="M145" s="67" t="s">
        <v>125</v>
      </c>
      <c r="N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 s="69" t="s">
        <v>36</v>
      </c>
      <c r="P145" s="65">
        <v>46044</v>
      </c>
      <c r="Q145" s="69" t="s">
        <v>36</v>
      </c>
      <c r="R145" s="65" t="s">
        <v>36</v>
      </c>
      <c r="S145" s="71" t="s">
        <v>715</v>
      </c>
      <c r="T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 s="73" t="str">
        <f>IF(Derechos_peticion[[#This Row],[DÍAS DE RESPUESTA]]="","SI",IF(ISNUMBER(Derechos_peticion[[#This Row],[PLAZO (días)]]),IF(Derechos_peticion[[#This Row],[DÍAS DE RESPUESTA]]&lt;=Derechos_peticion[[#This Row],[PLAZO (días)]],"SI","NO"),"Diligencia plazo"))</f>
        <v>SI</v>
      </c>
      <c r="V145" s="74">
        <f>Derechos_peticion[[#This Row],[FECHA ASIGNACIÓN AL GESTOR (GFGS)]]-Derechos_peticion[[#This Row],[FECHA RADICADO ENTRADA MME]]</f>
        <v>0</v>
      </c>
      <c r="W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 s="18" t="s">
        <v>53</v>
      </c>
      <c r="AA145" s="18">
        <f ca="1">+IF(Z145=Derechos_peticion[[#This Row],[ESTADO]],1,0)</f>
        <v>1</v>
      </c>
      <c r="AD145" s="18" t="e">
        <f>+_xlfn.XLOOKUP(Derechos_peticion[[#This Row],[RADICADO ENTRADA]],$AF$6:$AF$13,$AF$6:$AF$13)</f>
        <v>#N/A</v>
      </c>
      <c r="AG145" s="18" t="s">
        <v>716</v>
      </c>
    </row>
    <row r="146" spans="1:33" hidden="1">
      <c r="A146" s="59" t="s">
        <v>717</v>
      </c>
      <c r="B146" s="60">
        <v>46043</v>
      </c>
      <c r="C146" s="61" t="s">
        <v>718</v>
      </c>
      <c r="D146" s="62" t="s">
        <v>719</v>
      </c>
      <c r="E146" s="63" t="s">
        <v>34</v>
      </c>
      <c r="F146" s="64">
        <v>46043</v>
      </c>
      <c r="G146" s="65">
        <v>46043</v>
      </c>
      <c r="H146" s="66" t="str">
        <f>+TEXT(Derechos_peticion[[#This Row],[FECHA ASIGNACIÓN AL GESTOR (GFGS)]],"MMMM YYYY")</f>
        <v>enero 2026</v>
      </c>
      <c r="I146" s="67" t="s">
        <v>125</v>
      </c>
      <c r="J146" s="59">
        <f>+_xlfn.XLOOKUP(Derechos_peticion[[#This Row],[TIPO DE COMUNICACIÓN]],Desplegables!$A$2:$A$9,Desplegables!$C$2:$C$9)</f>
        <v>12</v>
      </c>
      <c r="K146" s="68">
        <f>IFERROR(WORKDAY(Derechos_peticion[[#This Row],[FECHA RADICADO ENTRADA MME]],Derechos_peticion[[#This Row],[PLAZO (días)]],Desplegables!$G$2:$G$19),"Diligenciar plazo")</f>
        <v>46059</v>
      </c>
      <c r="L146" s="64"/>
      <c r="M146" s="67" t="s">
        <v>125</v>
      </c>
      <c r="N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 s="69" t="s">
        <v>36</v>
      </c>
      <c r="P146" s="65">
        <v>46044</v>
      </c>
      <c r="Q146" s="69" t="s">
        <v>36</v>
      </c>
      <c r="R146" s="65" t="s">
        <v>36</v>
      </c>
      <c r="S146" s="71" t="s">
        <v>300</v>
      </c>
      <c r="T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 s="73" t="str">
        <f>IF(Derechos_peticion[[#This Row],[DÍAS DE RESPUESTA]]="","SI",IF(ISNUMBER(Derechos_peticion[[#This Row],[PLAZO (días)]]),IF(Derechos_peticion[[#This Row],[DÍAS DE RESPUESTA]]&lt;=Derechos_peticion[[#This Row],[PLAZO (días)]],"SI","NO"),"Diligencia plazo"))</f>
        <v>SI</v>
      </c>
      <c r="V146" s="74">
        <f>Derechos_peticion[[#This Row],[FECHA ASIGNACIÓN AL GESTOR (GFGS)]]-Derechos_peticion[[#This Row],[FECHA RADICADO ENTRADA MME]]</f>
        <v>0</v>
      </c>
      <c r="W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 s="18" t="s">
        <v>53</v>
      </c>
      <c r="AA146" s="18">
        <f ca="1">+IF(Z146=Derechos_peticion[[#This Row],[ESTADO]],1,0)</f>
        <v>1</v>
      </c>
      <c r="AD146" s="18" t="e">
        <f>+_xlfn.XLOOKUP(Derechos_peticion[[#This Row],[RADICADO ENTRADA]],$AF$6:$AF$13,$AF$6:$AF$13)</f>
        <v>#N/A</v>
      </c>
      <c r="AG146" s="18" t="s">
        <v>720</v>
      </c>
    </row>
    <row r="147" spans="1:33" hidden="1">
      <c r="A147" s="59" t="s">
        <v>721</v>
      </c>
      <c r="B147" s="60">
        <v>46043</v>
      </c>
      <c r="C147" s="61" t="s">
        <v>722</v>
      </c>
      <c r="D147" s="62" t="s">
        <v>723</v>
      </c>
      <c r="E147" s="63" t="s">
        <v>34</v>
      </c>
      <c r="F147" s="64">
        <v>46043</v>
      </c>
      <c r="G147" s="65">
        <v>46043</v>
      </c>
      <c r="H147" s="66" t="str">
        <f>+TEXT(Derechos_peticion[[#This Row],[FECHA ASIGNACIÓN AL GESTOR (GFGS)]],"MMMM YYYY")</f>
        <v>enero 2026</v>
      </c>
      <c r="I147" s="67" t="s">
        <v>125</v>
      </c>
      <c r="J147" s="59">
        <f>+_xlfn.XLOOKUP(Derechos_peticion[[#This Row],[TIPO DE COMUNICACIÓN]],Desplegables!$A$2:$A$9,Desplegables!$C$2:$C$9)</f>
        <v>12</v>
      </c>
      <c r="K147" s="68">
        <f>IFERROR(WORKDAY(Derechos_peticion[[#This Row],[FECHA RADICADO ENTRADA MME]],Derechos_peticion[[#This Row],[PLAZO (días)]],Desplegables!$G$2:$G$19),"Diligenciar plazo")</f>
        <v>46059</v>
      </c>
      <c r="L147" s="64"/>
      <c r="M147" s="67" t="s">
        <v>125</v>
      </c>
      <c r="N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 s="69" t="s">
        <v>36</v>
      </c>
      <c r="P147" s="65">
        <v>46044</v>
      </c>
      <c r="Q147" s="69" t="s">
        <v>36</v>
      </c>
      <c r="R147" s="65" t="s">
        <v>36</v>
      </c>
      <c r="S147" s="71" t="s">
        <v>300</v>
      </c>
      <c r="T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7" s="73" t="str">
        <f>IF(Derechos_peticion[[#This Row],[DÍAS DE RESPUESTA]]="","SI",IF(ISNUMBER(Derechos_peticion[[#This Row],[PLAZO (días)]]),IF(Derechos_peticion[[#This Row],[DÍAS DE RESPUESTA]]&lt;=Derechos_peticion[[#This Row],[PLAZO (días)]],"SI","NO"),"Diligencia plazo"))</f>
        <v>SI</v>
      </c>
      <c r="V147" s="74">
        <f>Derechos_peticion[[#This Row],[FECHA ASIGNACIÓN AL GESTOR (GFGS)]]-Derechos_peticion[[#This Row],[FECHA RADICADO ENTRADA MME]]</f>
        <v>0</v>
      </c>
      <c r="W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 s="18" t="s">
        <v>53</v>
      </c>
      <c r="AA147" s="18">
        <f ca="1">+IF(Z147=Derechos_peticion[[#This Row],[ESTADO]],1,0)</f>
        <v>1</v>
      </c>
      <c r="AD147" s="18" t="e">
        <f>+_xlfn.XLOOKUP(Derechos_peticion[[#This Row],[RADICADO ENTRADA]],$AF$6:$AF$13,$AF$6:$AF$13)</f>
        <v>#N/A</v>
      </c>
      <c r="AG147" s="18" t="s">
        <v>724</v>
      </c>
    </row>
    <row r="148" spans="1:33" hidden="1">
      <c r="A148" s="59" t="s">
        <v>725</v>
      </c>
      <c r="B148" s="60">
        <v>46043</v>
      </c>
      <c r="C148" s="61" t="s">
        <v>726</v>
      </c>
      <c r="D148" s="62" t="s">
        <v>727</v>
      </c>
      <c r="E148" s="63" t="s">
        <v>34</v>
      </c>
      <c r="F148" s="64">
        <v>46043</v>
      </c>
      <c r="G148" s="65">
        <v>46043</v>
      </c>
      <c r="H148" s="66" t="str">
        <f>+TEXT(Derechos_peticion[[#This Row],[FECHA ASIGNACIÓN AL GESTOR (GFGS)]],"MMMM YYYY")</f>
        <v>enero 2026</v>
      </c>
      <c r="I148" s="67" t="s">
        <v>125</v>
      </c>
      <c r="J148" s="59">
        <f>+_xlfn.XLOOKUP(Derechos_peticion[[#This Row],[TIPO DE COMUNICACIÓN]],Desplegables!$A$2:$A$9,Desplegables!$C$2:$C$9)</f>
        <v>12</v>
      </c>
      <c r="K148" s="68">
        <f>IFERROR(WORKDAY(Derechos_peticion[[#This Row],[FECHA RADICADO ENTRADA MME]],Derechos_peticion[[#This Row],[PLAZO (días)]],Desplegables!$G$2:$G$19),"Diligenciar plazo")</f>
        <v>46059</v>
      </c>
      <c r="L148" s="64"/>
      <c r="M148" s="67" t="s">
        <v>125</v>
      </c>
      <c r="N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 s="69" t="s">
        <v>36</v>
      </c>
      <c r="P148" s="65">
        <v>46044</v>
      </c>
      <c r="Q148" s="69" t="s">
        <v>36</v>
      </c>
      <c r="R148" s="65" t="s">
        <v>36</v>
      </c>
      <c r="S148" s="71" t="s">
        <v>728</v>
      </c>
      <c r="T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8" s="73" t="str">
        <f>IF(Derechos_peticion[[#This Row],[DÍAS DE RESPUESTA]]="","SI",IF(ISNUMBER(Derechos_peticion[[#This Row],[PLAZO (días)]]),IF(Derechos_peticion[[#This Row],[DÍAS DE RESPUESTA]]&lt;=Derechos_peticion[[#This Row],[PLAZO (días)]],"SI","NO"),"Diligencia plazo"))</f>
        <v>SI</v>
      </c>
      <c r="V148" s="74">
        <f>Derechos_peticion[[#This Row],[FECHA ASIGNACIÓN AL GESTOR (GFGS)]]-Derechos_peticion[[#This Row],[FECHA RADICADO ENTRADA MME]]</f>
        <v>0</v>
      </c>
      <c r="W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 s="18" t="s">
        <v>53</v>
      </c>
      <c r="AA148" s="18">
        <f ca="1">+IF(Z148=Derechos_peticion[[#This Row],[ESTADO]],1,0)</f>
        <v>1</v>
      </c>
      <c r="AD148" s="18" t="e">
        <f>+_xlfn.XLOOKUP(Derechos_peticion[[#This Row],[RADICADO ENTRADA]],$AF$6:$AF$13,$AF$6:$AF$13)</f>
        <v>#N/A</v>
      </c>
      <c r="AG148" s="18" t="s">
        <v>729</v>
      </c>
    </row>
    <row r="149" spans="1:33" hidden="1">
      <c r="A149" s="59" t="s">
        <v>730</v>
      </c>
      <c r="B149" s="60">
        <v>46043</v>
      </c>
      <c r="C149" s="61" t="s">
        <v>731</v>
      </c>
      <c r="D149" s="62" t="s">
        <v>727</v>
      </c>
      <c r="E149" s="63" t="s">
        <v>34</v>
      </c>
      <c r="F149" s="64">
        <v>46043</v>
      </c>
      <c r="G149" s="65">
        <v>46043</v>
      </c>
      <c r="H149" s="66" t="str">
        <f>+TEXT(Derechos_peticion[[#This Row],[FECHA ASIGNACIÓN AL GESTOR (GFGS)]],"MMMM YYYY")</f>
        <v>enero 2026</v>
      </c>
      <c r="I149" s="67" t="s">
        <v>687</v>
      </c>
      <c r="J149" s="59">
        <f>+_xlfn.XLOOKUP(Derechos_peticion[[#This Row],[TIPO DE COMUNICACIÓN]],Desplegables!$A$2:$A$9,Desplegables!$C$2:$C$9)</f>
        <v>12</v>
      </c>
      <c r="K149" s="68">
        <f>IFERROR(WORKDAY(Derechos_peticion[[#This Row],[FECHA RADICADO ENTRADA MME]],Derechos_peticion[[#This Row],[PLAZO (días)]],Desplegables!$G$2:$G$19),"Diligenciar plazo")</f>
        <v>46059</v>
      </c>
      <c r="L149" s="64"/>
      <c r="M149" s="67"/>
      <c r="N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 s="69" t="s">
        <v>732</v>
      </c>
      <c r="P149" s="65">
        <v>46048</v>
      </c>
      <c r="Q149" s="69" t="s">
        <v>36</v>
      </c>
      <c r="R149" s="65" t="s">
        <v>36</v>
      </c>
      <c r="S149" s="71"/>
      <c r="T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 s="73" t="str">
        <f>IF(Derechos_peticion[[#This Row],[DÍAS DE RESPUESTA]]="","SI",IF(ISNUMBER(Derechos_peticion[[#This Row],[PLAZO (días)]]),IF(Derechos_peticion[[#This Row],[DÍAS DE RESPUESTA]]&lt;=Derechos_peticion[[#This Row],[PLAZO (días)]],"SI","NO"),"Diligencia plazo"))</f>
        <v>SI</v>
      </c>
      <c r="V149" s="74">
        <f>Derechos_peticion[[#This Row],[FECHA ASIGNACIÓN AL GESTOR (GFGS)]]-Derechos_peticion[[#This Row],[FECHA RADICADO ENTRADA MME]]</f>
        <v>0</v>
      </c>
      <c r="W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 s="18" t="s">
        <v>53</v>
      </c>
      <c r="AA149" s="18">
        <f ca="1">+IF(Z149=Derechos_peticion[[#This Row],[ESTADO]],1,0)</f>
        <v>1</v>
      </c>
      <c r="AD149" s="18" t="e">
        <f>+_xlfn.XLOOKUP(Derechos_peticion[[#This Row],[RADICADO ENTRADA]],$AF$6:$AF$13,$AF$6:$AF$13)</f>
        <v>#N/A</v>
      </c>
      <c r="AG149" s="18" t="s">
        <v>733</v>
      </c>
    </row>
    <row r="150" spans="1:33" hidden="1">
      <c r="A150" s="59" t="s">
        <v>734</v>
      </c>
      <c r="B150" s="60">
        <v>46037</v>
      </c>
      <c r="C150" s="61" t="s">
        <v>735</v>
      </c>
      <c r="D150" s="62" t="s">
        <v>736</v>
      </c>
      <c r="E150" s="63" t="s">
        <v>34</v>
      </c>
      <c r="F150" s="64">
        <v>46037</v>
      </c>
      <c r="G150" s="65">
        <v>46044</v>
      </c>
      <c r="H150" s="66" t="str">
        <f>+TEXT(Derechos_peticion[[#This Row],[FECHA ASIGNACIÓN AL GESTOR (GFGS)]],"MMMM YYYY")</f>
        <v>enero 2026</v>
      </c>
      <c r="I150" s="67" t="s">
        <v>556</v>
      </c>
      <c r="J150" s="59">
        <f>+_xlfn.XLOOKUP(Derechos_peticion[[#This Row],[TIPO DE COMUNICACIÓN]],Desplegables!$A$2:$A$9,Desplegables!$C$2:$C$9)</f>
        <v>12</v>
      </c>
      <c r="K150" s="68">
        <f>IFERROR(WORKDAY(Derechos_peticion[[#This Row],[FECHA RADICADO ENTRADA MME]],Derechos_peticion[[#This Row],[PLAZO (días)]],Desplegables!$G$2:$G$19),"Diligenciar plazo")</f>
        <v>46055</v>
      </c>
      <c r="L150" s="64"/>
      <c r="M150" s="67"/>
      <c r="N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 s="69" t="s">
        <v>737</v>
      </c>
      <c r="P150" s="65">
        <v>46056</v>
      </c>
      <c r="Q150" s="69" t="s">
        <v>738</v>
      </c>
      <c r="R150" s="65">
        <v>46051</v>
      </c>
      <c r="S150" s="71"/>
      <c r="T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0" s="73" t="str">
        <f>IF(Derechos_peticion[[#This Row],[DÍAS DE RESPUESTA]]="","SI",IF(ISNUMBER(Derechos_peticion[[#This Row],[PLAZO (días)]]),IF(Derechos_peticion[[#This Row],[DÍAS DE RESPUESTA]]&lt;=Derechos_peticion[[#This Row],[PLAZO (días)]],"SI","NO"),"Diligencia plazo"))</f>
        <v>NO</v>
      </c>
      <c r="V150" s="74">
        <f>Derechos_peticion[[#This Row],[FECHA ASIGNACIÓN AL GESTOR (GFGS)]]-Derechos_peticion[[#This Row],[FECHA RADICADO ENTRADA MME]]</f>
        <v>7</v>
      </c>
      <c r="W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 s="18" t="s">
        <v>53</v>
      </c>
      <c r="AA150" s="18">
        <f ca="1">+IF(Z150=Derechos_peticion[[#This Row],[ESTADO]],1,0)</f>
        <v>1</v>
      </c>
      <c r="AD150" s="18" t="e">
        <f>+_xlfn.XLOOKUP(Derechos_peticion[[#This Row],[RADICADO ENTRADA]],$AF$6:$AF$13,$AF$6:$AF$13)</f>
        <v>#N/A</v>
      </c>
      <c r="AG150" s="18" t="s">
        <v>739</v>
      </c>
    </row>
    <row r="151" spans="1:33" hidden="1">
      <c r="A151" s="59" t="s">
        <v>740</v>
      </c>
      <c r="B151" s="60">
        <v>46044</v>
      </c>
      <c r="C151" s="61" t="s">
        <v>741</v>
      </c>
      <c r="D151" s="62" t="s">
        <v>742</v>
      </c>
      <c r="E151" s="63" t="s">
        <v>34</v>
      </c>
      <c r="F151" s="64">
        <v>46044</v>
      </c>
      <c r="G151" s="65">
        <v>46044</v>
      </c>
      <c r="H151" s="66" t="str">
        <f>+TEXT(Derechos_peticion[[#This Row],[FECHA ASIGNACIÓN AL GESTOR (GFGS)]],"MMMM YYYY")</f>
        <v>enero 2026</v>
      </c>
      <c r="I151" s="67" t="s">
        <v>125</v>
      </c>
      <c r="J151" s="59">
        <f>+_xlfn.XLOOKUP(Derechos_peticion[[#This Row],[TIPO DE COMUNICACIÓN]],Desplegables!$A$2:$A$9,Desplegables!$C$2:$C$9)</f>
        <v>12</v>
      </c>
      <c r="K151" s="68">
        <f>IFERROR(WORKDAY(Derechos_peticion[[#This Row],[FECHA RADICADO ENTRADA MME]],Derechos_peticion[[#This Row],[PLAZO (días)]],Desplegables!$G$2:$G$19),"Diligenciar plazo")</f>
        <v>46062</v>
      </c>
      <c r="L151" s="64"/>
      <c r="M151" s="67" t="s">
        <v>125</v>
      </c>
      <c r="N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 s="69" t="s">
        <v>36</v>
      </c>
      <c r="P151" s="65">
        <v>46044</v>
      </c>
      <c r="Q151" s="69" t="s">
        <v>36</v>
      </c>
      <c r="R151" s="65" t="s">
        <v>36</v>
      </c>
      <c r="S151" s="71" t="s">
        <v>300</v>
      </c>
      <c r="T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1" s="73" t="str">
        <f>IF(Derechos_peticion[[#This Row],[DÍAS DE RESPUESTA]]="","SI",IF(ISNUMBER(Derechos_peticion[[#This Row],[PLAZO (días)]]),IF(Derechos_peticion[[#This Row],[DÍAS DE RESPUESTA]]&lt;=Derechos_peticion[[#This Row],[PLAZO (días)]],"SI","NO"),"Diligencia plazo"))</f>
        <v>SI</v>
      </c>
      <c r="V151" s="74">
        <f>Derechos_peticion[[#This Row],[FECHA ASIGNACIÓN AL GESTOR (GFGS)]]-Derechos_peticion[[#This Row],[FECHA RADICADO ENTRADA MME]]</f>
        <v>0</v>
      </c>
      <c r="W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 s="18" t="s">
        <v>53</v>
      </c>
      <c r="AA151" s="18">
        <f ca="1">+IF(Z151=Derechos_peticion[[#This Row],[ESTADO]],1,0)</f>
        <v>1</v>
      </c>
      <c r="AD151" s="18" t="e">
        <f>+_xlfn.XLOOKUP(Derechos_peticion[[#This Row],[RADICADO ENTRADA]],$AF$6:$AF$13,$AF$6:$AF$13)</f>
        <v>#N/A</v>
      </c>
    </row>
    <row r="152" spans="1:33" hidden="1">
      <c r="A152" s="59" t="s">
        <v>743</v>
      </c>
      <c r="B152" s="60">
        <v>46044</v>
      </c>
      <c r="C152" s="61" t="s">
        <v>744</v>
      </c>
      <c r="D152" s="62" t="s">
        <v>745</v>
      </c>
      <c r="E152" s="63" t="s">
        <v>34</v>
      </c>
      <c r="F152" s="64">
        <v>46044</v>
      </c>
      <c r="G152" s="65">
        <v>46044</v>
      </c>
      <c r="H152" s="66" t="str">
        <f>+TEXT(Derechos_peticion[[#This Row],[FECHA ASIGNACIÓN AL GESTOR (GFGS)]],"MMMM YYYY")</f>
        <v>enero 2026</v>
      </c>
      <c r="I152" s="67" t="s">
        <v>125</v>
      </c>
      <c r="J152" s="59">
        <f>+_xlfn.XLOOKUP(Derechos_peticion[[#This Row],[TIPO DE COMUNICACIÓN]],Desplegables!$A$2:$A$9,Desplegables!$C$2:$C$9)</f>
        <v>12</v>
      </c>
      <c r="K152" s="68">
        <f>IFERROR(WORKDAY(Derechos_peticion[[#This Row],[FECHA RADICADO ENTRADA MME]],Derechos_peticion[[#This Row],[PLAZO (días)]],Desplegables!$G$2:$G$19),"Diligenciar plazo")</f>
        <v>46062</v>
      </c>
      <c r="L152" s="64"/>
      <c r="M152" s="67" t="s">
        <v>125</v>
      </c>
      <c r="N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 s="69" t="s">
        <v>36</v>
      </c>
      <c r="P152" s="65">
        <v>46045</v>
      </c>
      <c r="Q152" s="69" t="s">
        <v>36</v>
      </c>
      <c r="R152" s="65" t="s">
        <v>36</v>
      </c>
      <c r="S152" s="71" t="s">
        <v>746</v>
      </c>
      <c r="T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2" s="73" t="str">
        <f>IF(Derechos_peticion[[#This Row],[DÍAS DE RESPUESTA]]="","SI",IF(ISNUMBER(Derechos_peticion[[#This Row],[PLAZO (días)]]),IF(Derechos_peticion[[#This Row],[DÍAS DE RESPUESTA]]&lt;=Derechos_peticion[[#This Row],[PLAZO (días)]],"SI","NO"),"Diligencia plazo"))</f>
        <v>SI</v>
      </c>
      <c r="V152" s="74">
        <f>Derechos_peticion[[#This Row],[FECHA ASIGNACIÓN AL GESTOR (GFGS)]]-Derechos_peticion[[#This Row],[FECHA RADICADO ENTRADA MME]]</f>
        <v>0</v>
      </c>
      <c r="W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 s="18" t="s">
        <v>53</v>
      </c>
      <c r="AA152" s="18">
        <f ca="1">+IF(Z152=Derechos_peticion[[#This Row],[ESTADO]],1,0)</f>
        <v>1</v>
      </c>
      <c r="AD152" s="18" t="e">
        <f>+_xlfn.XLOOKUP(Derechos_peticion[[#This Row],[RADICADO ENTRADA]],$AF$6:$AF$13,$AF$6:$AF$13)</f>
        <v>#N/A</v>
      </c>
    </row>
    <row r="153" spans="1:33" hidden="1">
      <c r="A153" s="59" t="s">
        <v>747</v>
      </c>
      <c r="B153" s="60">
        <v>46044</v>
      </c>
      <c r="C153" s="61" t="s">
        <v>748</v>
      </c>
      <c r="D153" s="62" t="s">
        <v>749</v>
      </c>
      <c r="E153" s="63" t="s">
        <v>34</v>
      </c>
      <c r="F153" s="64">
        <v>46044</v>
      </c>
      <c r="G153" s="65">
        <v>46044</v>
      </c>
      <c r="H153" s="66" t="str">
        <f>+TEXT(Derechos_peticion[[#This Row],[FECHA ASIGNACIÓN AL GESTOR (GFGS)]],"MMMM YYYY")</f>
        <v>enero 2026</v>
      </c>
      <c r="I153" s="67" t="s">
        <v>125</v>
      </c>
      <c r="J153" s="59">
        <f>+_xlfn.XLOOKUP(Derechos_peticion[[#This Row],[TIPO DE COMUNICACIÓN]],Desplegables!$A$2:$A$9,Desplegables!$C$2:$C$9)</f>
        <v>12</v>
      </c>
      <c r="K153" s="68">
        <f>IFERROR(WORKDAY(Derechos_peticion[[#This Row],[FECHA RADICADO ENTRADA MME]],Derechos_peticion[[#This Row],[PLAZO (días)]],Desplegables!$G$2:$G$19),"Diligenciar plazo")</f>
        <v>46062</v>
      </c>
      <c r="L153" s="64"/>
      <c r="M153" s="67" t="s">
        <v>125</v>
      </c>
      <c r="N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 s="69" t="s">
        <v>36</v>
      </c>
      <c r="P153" s="65">
        <v>46044</v>
      </c>
      <c r="Q153" s="69" t="s">
        <v>36</v>
      </c>
      <c r="R153" s="65" t="s">
        <v>36</v>
      </c>
      <c r="S153" s="71" t="s">
        <v>300</v>
      </c>
      <c r="T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 s="73" t="str">
        <f>IF(Derechos_peticion[[#This Row],[DÍAS DE RESPUESTA]]="","SI",IF(ISNUMBER(Derechos_peticion[[#This Row],[PLAZO (días)]]),IF(Derechos_peticion[[#This Row],[DÍAS DE RESPUESTA]]&lt;=Derechos_peticion[[#This Row],[PLAZO (días)]],"SI","NO"),"Diligencia plazo"))</f>
        <v>SI</v>
      </c>
      <c r="V153" s="74">
        <f>Derechos_peticion[[#This Row],[FECHA ASIGNACIÓN AL GESTOR (GFGS)]]-Derechos_peticion[[#This Row],[FECHA RADICADO ENTRADA MME]]</f>
        <v>0</v>
      </c>
      <c r="W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 s="18" t="s">
        <v>53</v>
      </c>
      <c r="AA153" s="18">
        <f ca="1">+IF(Z153=Derechos_peticion[[#This Row],[ESTADO]],1,0)</f>
        <v>1</v>
      </c>
      <c r="AD153" s="18" t="e">
        <f>+_xlfn.XLOOKUP(Derechos_peticion[[#This Row],[RADICADO ENTRADA]],$AF$6:$AF$13,$AF$6:$AF$13)</f>
        <v>#N/A</v>
      </c>
    </row>
    <row r="154" spans="1:33" hidden="1">
      <c r="A154" s="59" t="s">
        <v>750</v>
      </c>
      <c r="B154" s="60">
        <v>46044</v>
      </c>
      <c r="C154" s="61" t="s">
        <v>751</v>
      </c>
      <c r="D154" s="62" t="s">
        <v>632</v>
      </c>
      <c r="E154" s="63" t="s">
        <v>34</v>
      </c>
      <c r="F154" s="64">
        <v>46044</v>
      </c>
      <c r="G154" s="65">
        <v>46044</v>
      </c>
      <c r="H154" s="66" t="str">
        <f>+TEXT(Derechos_peticion[[#This Row],[FECHA ASIGNACIÓN AL GESTOR (GFGS)]],"MMMM YYYY")</f>
        <v>enero 2026</v>
      </c>
      <c r="I154" s="67" t="s">
        <v>125</v>
      </c>
      <c r="J154" s="59">
        <f>+_xlfn.XLOOKUP(Derechos_peticion[[#This Row],[TIPO DE COMUNICACIÓN]],Desplegables!$A$2:$A$9,Desplegables!$C$2:$C$9)</f>
        <v>12</v>
      </c>
      <c r="K154" s="68">
        <f>IFERROR(WORKDAY(Derechos_peticion[[#This Row],[FECHA RADICADO ENTRADA MME]],Derechos_peticion[[#This Row],[PLAZO (días)]],Desplegables!$G$2:$G$19),"Diligenciar plazo")</f>
        <v>46062</v>
      </c>
      <c r="L154" s="64"/>
      <c r="M154" s="67" t="s">
        <v>125</v>
      </c>
      <c r="N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 s="69" t="s">
        <v>36</v>
      </c>
      <c r="P154" s="65">
        <v>46048</v>
      </c>
      <c r="Q154" s="69" t="s">
        <v>36</v>
      </c>
      <c r="R154" s="65" t="s">
        <v>36</v>
      </c>
      <c r="S154" s="71" t="s">
        <v>752</v>
      </c>
      <c r="T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4" s="73" t="str">
        <f>IF(Derechos_peticion[[#This Row],[DÍAS DE RESPUESTA]]="","SI",IF(ISNUMBER(Derechos_peticion[[#This Row],[PLAZO (días)]]),IF(Derechos_peticion[[#This Row],[DÍAS DE RESPUESTA]]&lt;=Derechos_peticion[[#This Row],[PLAZO (días)]],"SI","NO"),"Diligencia plazo"))</f>
        <v>SI</v>
      </c>
      <c r="V154" s="74">
        <f>Derechos_peticion[[#This Row],[FECHA ASIGNACIÓN AL GESTOR (GFGS)]]-Derechos_peticion[[#This Row],[FECHA RADICADO ENTRADA MME]]</f>
        <v>0</v>
      </c>
      <c r="W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 s="18" t="s">
        <v>53</v>
      </c>
      <c r="AA154" s="18">
        <f ca="1">+IF(Z154=Derechos_peticion[[#This Row],[ESTADO]],1,0)</f>
        <v>1</v>
      </c>
      <c r="AD154" s="18" t="e">
        <f>+_xlfn.XLOOKUP(Derechos_peticion[[#This Row],[RADICADO ENTRADA]],$AF$6:$AF$13,$AF$6:$AF$13)</f>
        <v>#N/A</v>
      </c>
    </row>
    <row r="155" spans="1:33" hidden="1">
      <c r="A155" s="59" t="s">
        <v>753</v>
      </c>
      <c r="B155" s="60">
        <v>46044</v>
      </c>
      <c r="C155" s="61" t="s">
        <v>754</v>
      </c>
      <c r="D155" s="62" t="s">
        <v>632</v>
      </c>
      <c r="E155" s="63" t="s">
        <v>34</v>
      </c>
      <c r="F155" s="64">
        <v>46044</v>
      </c>
      <c r="G155" s="65">
        <v>46044</v>
      </c>
      <c r="H155" s="66" t="str">
        <f>+TEXT(Derechos_peticion[[#This Row],[FECHA ASIGNACIÓN AL GESTOR (GFGS)]],"MMMM YYYY")</f>
        <v>enero 2026</v>
      </c>
      <c r="I155" s="67" t="s">
        <v>67</v>
      </c>
      <c r="J155" s="59">
        <f>+_xlfn.XLOOKUP(Derechos_peticion[[#This Row],[TIPO DE COMUNICACIÓN]],Desplegables!$A$2:$A$9,Desplegables!$C$2:$C$9)</f>
        <v>12</v>
      </c>
      <c r="K155" s="68">
        <f>IFERROR(WORKDAY(Derechos_peticion[[#This Row],[FECHA RADICADO ENTRADA MME]],Derechos_peticion[[#This Row],[PLAZO (días)]],Desplegables!$G$2:$G$19),"Diligenciar plazo")</f>
        <v>46062</v>
      </c>
      <c r="L155" s="64"/>
      <c r="M155" s="67"/>
      <c r="N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 s="69" t="s">
        <v>671</v>
      </c>
      <c r="P155" s="65">
        <v>46050</v>
      </c>
      <c r="Q155" s="69" t="s">
        <v>36</v>
      </c>
      <c r="R155" s="65" t="s">
        <v>36</v>
      </c>
      <c r="S155" s="71"/>
      <c r="T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5" s="73" t="str">
        <f>IF(Derechos_peticion[[#This Row],[DÍAS DE RESPUESTA]]="","SI",IF(ISNUMBER(Derechos_peticion[[#This Row],[PLAZO (días)]]),IF(Derechos_peticion[[#This Row],[DÍAS DE RESPUESTA]]&lt;=Derechos_peticion[[#This Row],[PLAZO (días)]],"SI","NO"),"Diligencia plazo"))</f>
        <v>SI</v>
      </c>
      <c r="V155" s="74">
        <f>Derechos_peticion[[#This Row],[FECHA ASIGNACIÓN AL GESTOR (GFGS)]]-Derechos_peticion[[#This Row],[FECHA RADICADO ENTRADA MME]]</f>
        <v>0</v>
      </c>
      <c r="W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 s="18" t="s">
        <v>53</v>
      </c>
      <c r="AA155" s="18">
        <f ca="1">+IF(Z155=Derechos_peticion[[#This Row],[ESTADO]],1,0)</f>
        <v>1</v>
      </c>
      <c r="AD155" s="18" t="e">
        <f>+_xlfn.XLOOKUP(Derechos_peticion[[#This Row],[RADICADO ENTRADA]],$AF$6:$AF$13,$AF$6:$AF$13)</f>
        <v>#N/A</v>
      </c>
    </row>
    <row r="156" spans="1:33" hidden="1">
      <c r="A156" s="59" t="s">
        <v>755</v>
      </c>
      <c r="B156" s="60">
        <v>46044</v>
      </c>
      <c r="C156" s="61" t="s">
        <v>756</v>
      </c>
      <c r="D156" s="62" t="s">
        <v>757</v>
      </c>
      <c r="E156" s="63" t="s">
        <v>758</v>
      </c>
      <c r="F156" s="64">
        <v>46044</v>
      </c>
      <c r="G156" s="65">
        <v>46044</v>
      </c>
      <c r="H156" s="66" t="str">
        <f>+TEXT(Derechos_peticion[[#This Row],[FECHA ASIGNACIÓN AL GESTOR (GFGS)]],"MMMM YYYY")</f>
        <v>enero 2026</v>
      </c>
      <c r="I156" s="67" t="s">
        <v>67</v>
      </c>
      <c r="J156" s="59">
        <f>+_xlfn.XLOOKUP(Derechos_peticion[[#This Row],[TIPO DE COMUNICACIÓN]],Desplegables!$A$2:$A$9,Desplegables!$C$2:$C$9)</f>
        <v>12</v>
      </c>
      <c r="K156" s="68">
        <f>IFERROR(WORKDAY(Derechos_peticion[[#This Row],[FECHA RADICADO ENTRADA MME]],Derechos_peticion[[#This Row],[PLAZO (días)]],Desplegables!$G$2:$G$19),"Diligenciar plazo")</f>
        <v>46062</v>
      </c>
      <c r="L156" s="64"/>
      <c r="M156" s="67"/>
      <c r="N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 s="69" t="s">
        <v>759</v>
      </c>
      <c r="P156" s="65">
        <v>46056</v>
      </c>
      <c r="Q156" s="69" t="s">
        <v>36</v>
      </c>
      <c r="R156" s="65" t="s">
        <v>36</v>
      </c>
      <c r="S156" s="71"/>
      <c r="T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6" s="73" t="str">
        <f>IF(Derechos_peticion[[#This Row],[DÍAS DE RESPUESTA]]="","SI",IF(ISNUMBER(Derechos_peticion[[#This Row],[PLAZO (días)]]),IF(Derechos_peticion[[#This Row],[DÍAS DE RESPUESTA]]&lt;=Derechos_peticion[[#This Row],[PLAZO (días)]],"SI","NO"),"Diligencia plazo"))</f>
        <v>SI</v>
      </c>
      <c r="V156" s="74">
        <f>Derechos_peticion[[#This Row],[FECHA ASIGNACIÓN AL GESTOR (GFGS)]]-Derechos_peticion[[#This Row],[FECHA RADICADO ENTRADA MME]]</f>
        <v>0</v>
      </c>
      <c r="W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 s="18" t="s">
        <v>53</v>
      </c>
      <c r="AA156" s="18">
        <f ca="1">+IF(Z156=Derechos_peticion[[#This Row],[ESTADO]],1,0)</f>
        <v>1</v>
      </c>
      <c r="AD156" s="18" t="e">
        <f>+_xlfn.XLOOKUP(Derechos_peticion[[#This Row],[RADICADO ENTRADA]],$AF$6:$AF$13,$AF$6:$AF$13)</f>
        <v>#N/A</v>
      </c>
    </row>
    <row r="157" spans="1:33" hidden="1">
      <c r="A157" s="59" t="s">
        <v>760</v>
      </c>
      <c r="B157" s="60">
        <v>46044</v>
      </c>
      <c r="C157" s="61" t="s">
        <v>761</v>
      </c>
      <c r="D157" s="62" t="s">
        <v>762</v>
      </c>
      <c r="E157" s="63" t="s">
        <v>34</v>
      </c>
      <c r="F157" s="64">
        <v>46044</v>
      </c>
      <c r="G157" s="65">
        <v>46044</v>
      </c>
      <c r="H157" s="66" t="str">
        <f>+TEXT(Derechos_peticion[[#This Row],[FECHA ASIGNACIÓN AL GESTOR (GFGS)]],"MMMM YYYY")</f>
        <v>enero 2026</v>
      </c>
      <c r="I157" s="67" t="s">
        <v>125</v>
      </c>
      <c r="J157" s="59">
        <f>+_xlfn.XLOOKUP(Derechos_peticion[[#This Row],[TIPO DE COMUNICACIÓN]],Desplegables!$A$2:$A$9,Desplegables!$C$2:$C$9)</f>
        <v>12</v>
      </c>
      <c r="K157" s="68">
        <f>IFERROR(WORKDAY(Derechos_peticion[[#This Row],[FECHA RADICADO ENTRADA MME]],Derechos_peticion[[#This Row],[PLAZO (días)]],Desplegables!$G$2:$G$19),"Diligenciar plazo")</f>
        <v>46062</v>
      </c>
      <c r="L157" s="64"/>
      <c r="M157" s="67" t="s">
        <v>125</v>
      </c>
      <c r="N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 s="69" t="s">
        <v>36</v>
      </c>
      <c r="P157" s="65">
        <v>46044</v>
      </c>
      <c r="Q157" s="69" t="s">
        <v>36</v>
      </c>
      <c r="R157" s="65" t="s">
        <v>36</v>
      </c>
      <c r="S157" s="71" t="s">
        <v>300</v>
      </c>
      <c r="T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7" s="73" t="str">
        <f>IF(Derechos_peticion[[#This Row],[DÍAS DE RESPUESTA]]="","SI",IF(ISNUMBER(Derechos_peticion[[#This Row],[PLAZO (días)]]),IF(Derechos_peticion[[#This Row],[DÍAS DE RESPUESTA]]&lt;=Derechos_peticion[[#This Row],[PLAZO (días)]],"SI","NO"),"Diligencia plazo"))</f>
        <v>SI</v>
      </c>
      <c r="V157" s="74">
        <f>Derechos_peticion[[#This Row],[FECHA ASIGNACIÓN AL GESTOR (GFGS)]]-Derechos_peticion[[#This Row],[FECHA RADICADO ENTRADA MME]]</f>
        <v>0</v>
      </c>
      <c r="W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 s="18" t="s">
        <v>53</v>
      </c>
      <c r="AA157" s="18">
        <f ca="1">+IF(Z157=Derechos_peticion[[#This Row],[ESTADO]],1,0)</f>
        <v>1</v>
      </c>
      <c r="AD157" s="18" t="e">
        <f>+_xlfn.XLOOKUP(Derechos_peticion[[#This Row],[RADICADO ENTRADA]],$AF$6:$AF$13,$AF$6:$AF$13)</f>
        <v>#N/A</v>
      </c>
    </row>
    <row r="158" spans="1:33" hidden="1">
      <c r="A158" s="59" t="s">
        <v>763</v>
      </c>
      <c r="B158" s="60">
        <v>46044</v>
      </c>
      <c r="C158" s="61" t="s">
        <v>764</v>
      </c>
      <c r="D158" s="62" t="s">
        <v>765</v>
      </c>
      <c r="E158" s="63" t="s">
        <v>34</v>
      </c>
      <c r="F158" s="64">
        <v>46044</v>
      </c>
      <c r="G158" s="65">
        <v>46044</v>
      </c>
      <c r="H158" s="66" t="str">
        <f>+TEXT(Derechos_peticion[[#This Row],[FECHA ASIGNACIÓN AL GESTOR (GFGS)]],"MMMM YYYY")</f>
        <v>enero 2026</v>
      </c>
      <c r="I158" s="67" t="s">
        <v>125</v>
      </c>
      <c r="J158" s="59">
        <f>+_xlfn.XLOOKUP(Derechos_peticion[[#This Row],[TIPO DE COMUNICACIÓN]],Desplegables!$A$2:$A$9,Desplegables!$C$2:$C$9)</f>
        <v>12</v>
      </c>
      <c r="K158" s="68">
        <f>IFERROR(WORKDAY(Derechos_peticion[[#This Row],[FECHA RADICADO ENTRADA MME]],Derechos_peticion[[#This Row],[PLAZO (días)]],Desplegables!$G$2:$G$19),"Diligenciar plazo")</f>
        <v>46062</v>
      </c>
      <c r="L158" s="64"/>
      <c r="M158" s="67" t="s">
        <v>125</v>
      </c>
      <c r="N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8" s="69" t="s">
        <v>36</v>
      </c>
      <c r="P158" s="65">
        <v>46044</v>
      </c>
      <c r="Q158" s="69" t="s">
        <v>36</v>
      </c>
      <c r="R158" s="65" t="s">
        <v>36</v>
      </c>
      <c r="S158" s="71" t="s">
        <v>300</v>
      </c>
      <c r="T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8" s="73" t="str">
        <f>IF(Derechos_peticion[[#This Row],[DÍAS DE RESPUESTA]]="","SI",IF(ISNUMBER(Derechos_peticion[[#This Row],[PLAZO (días)]]),IF(Derechos_peticion[[#This Row],[DÍAS DE RESPUESTA]]&lt;=Derechos_peticion[[#This Row],[PLAZO (días)]],"SI","NO"),"Diligencia plazo"))</f>
        <v>SI</v>
      </c>
      <c r="V158" s="74">
        <f>Derechos_peticion[[#This Row],[FECHA ASIGNACIÓN AL GESTOR (GFGS)]]-Derechos_peticion[[#This Row],[FECHA RADICADO ENTRADA MME]]</f>
        <v>0</v>
      </c>
      <c r="W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 s="18" t="s">
        <v>53</v>
      </c>
      <c r="AA158" s="18">
        <f ca="1">+IF(Z158=Derechos_peticion[[#This Row],[ESTADO]],1,0)</f>
        <v>1</v>
      </c>
      <c r="AD158" s="18" t="e">
        <f>+_xlfn.XLOOKUP(Derechos_peticion[[#This Row],[RADICADO ENTRADA]],$AF$6:$AF$13,$AF$6:$AF$13)</f>
        <v>#N/A</v>
      </c>
    </row>
    <row r="159" spans="1:33" hidden="1">
      <c r="A159" s="59" t="s">
        <v>766</v>
      </c>
      <c r="B159" s="60">
        <v>46041</v>
      </c>
      <c r="C159" s="61" t="s">
        <v>767</v>
      </c>
      <c r="D159" s="62" t="s">
        <v>640</v>
      </c>
      <c r="E159" s="63" t="s">
        <v>34</v>
      </c>
      <c r="F159" s="64">
        <v>46041</v>
      </c>
      <c r="G159" s="65">
        <v>46044</v>
      </c>
      <c r="H159" s="66" t="str">
        <f>+TEXT(Derechos_peticion[[#This Row],[FECHA ASIGNACIÓN AL GESTOR (GFGS)]],"MMMM YYYY")</f>
        <v>enero 2026</v>
      </c>
      <c r="I159" s="67" t="s">
        <v>125</v>
      </c>
      <c r="J159" s="59">
        <f>+_xlfn.XLOOKUP(Derechos_peticion[[#This Row],[TIPO DE COMUNICACIÓN]],Desplegables!$A$2:$A$9,Desplegables!$C$2:$C$9)</f>
        <v>12</v>
      </c>
      <c r="K159" s="68">
        <f>IFERROR(WORKDAY(Derechos_peticion[[#This Row],[FECHA RADICADO ENTRADA MME]],Derechos_peticion[[#This Row],[PLAZO (días)]],Desplegables!$G$2:$G$19),"Diligenciar plazo")</f>
        <v>46057</v>
      </c>
      <c r="L159" s="64"/>
      <c r="M159" s="67" t="s">
        <v>125</v>
      </c>
      <c r="N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9" s="69" t="s">
        <v>36</v>
      </c>
      <c r="P159" s="65">
        <v>46045</v>
      </c>
      <c r="Q159" s="69" t="s">
        <v>36</v>
      </c>
      <c r="R159" s="65" t="s">
        <v>36</v>
      </c>
      <c r="S159" s="71" t="s">
        <v>768</v>
      </c>
      <c r="T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 s="73" t="str">
        <f>IF(Derechos_peticion[[#This Row],[DÍAS DE RESPUESTA]]="","SI",IF(ISNUMBER(Derechos_peticion[[#This Row],[PLAZO (días)]]),IF(Derechos_peticion[[#This Row],[DÍAS DE RESPUESTA]]&lt;=Derechos_peticion[[#This Row],[PLAZO (días)]],"SI","NO"),"Diligencia plazo"))</f>
        <v>SI</v>
      </c>
      <c r="V159" s="74">
        <f>Derechos_peticion[[#This Row],[FECHA ASIGNACIÓN AL GESTOR (GFGS)]]-Derechos_peticion[[#This Row],[FECHA RADICADO ENTRADA MME]]</f>
        <v>3</v>
      </c>
      <c r="W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 s="18" t="s">
        <v>53</v>
      </c>
      <c r="AA159" s="18">
        <f ca="1">+IF(Z159=Derechos_peticion[[#This Row],[ESTADO]],1,0)</f>
        <v>1</v>
      </c>
      <c r="AD159" s="18" t="e">
        <f>+_xlfn.XLOOKUP(Derechos_peticion[[#This Row],[RADICADO ENTRADA]],$AF$6:$AF$13,$AF$6:$AF$13)</f>
        <v>#N/A</v>
      </c>
    </row>
    <row r="160" spans="1:33" hidden="1">
      <c r="A160" s="59" t="s">
        <v>769</v>
      </c>
      <c r="B160" s="60">
        <v>46041</v>
      </c>
      <c r="C160" s="61" t="s">
        <v>770</v>
      </c>
      <c r="D160" s="62" t="s">
        <v>771</v>
      </c>
      <c r="E160" s="63" t="s">
        <v>34</v>
      </c>
      <c r="F160" s="64">
        <v>46041</v>
      </c>
      <c r="G160" s="65">
        <v>46044</v>
      </c>
      <c r="H160" s="66" t="str">
        <f>+TEXT(Derechos_peticion[[#This Row],[FECHA ASIGNACIÓN AL GESTOR (GFGS)]],"MMMM YYYY")</f>
        <v>enero 2026</v>
      </c>
      <c r="I160" s="67" t="s">
        <v>125</v>
      </c>
      <c r="J160" s="59">
        <f>+_xlfn.XLOOKUP(Derechos_peticion[[#This Row],[TIPO DE COMUNICACIÓN]],Desplegables!$A$2:$A$9,Desplegables!$C$2:$C$9)</f>
        <v>12</v>
      </c>
      <c r="K160" s="68">
        <f>IFERROR(WORKDAY(Derechos_peticion[[#This Row],[FECHA RADICADO ENTRADA MME]],Derechos_peticion[[#This Row],[PLAZO (días)]],Desplegables!$G$2:$G$19),"Diligenciar plazo")</f>
        <v>46057</v>
      </c>
      <c r="L160" s="64"/>
      <c r="M160" s="67" t="s">
        <v>125</v>
      </c>
      <c r="N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0" s="69" t="s">
        <v>36</v>
      </c>
      <c r="P160" s="65">
        <v>46045</v>
      </c>
      <c r="Q160" s="69" t="s">
        <v>36</v>
      </c>
      <c r="R160" s="65" t="s">
        <v>36</v>
      </c>
      <c r="S160" s="71" t="s">
        <v>772</v>
      </c>
      <c r="T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0" s="73" t="str">
        <f>IF(Derechos_peticion[[#This Row],[DÍAS DE RESPUESTA]]="","SI",IF(ISNUMBER(Derechos_peticion[[#This Row],[PLAZO (días)]]),IF(Derechos_peticion[[#This Row],[DÍAS DE RESPUESTA]]&lt;=Derechos_peticion[[#This Row],[PLAZO (días)]],"SI","NO"),"Diligencia plazo"))</f>
        <v>SI</v>
      </c>
      <c r="V160" s="74">
        <f>Derechos_peticion[[#This Row],[FECHA ASIGNACIÓN AL GESTOR (GFGS)]]-Derechos_peticion[[#This Row],[FECHA RADICADO ENTRADA MME]]</f>
        <v>3</v>
      </c>
      <c r="W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 s="18" t="s">
        <v>53</v>
      </c>
      <c r="AA160" s="18">
        <f ca="1">+IF(Z160=Derechos_peticion[[#This Row],[ESTADO]],1,0)</f>
        <v>1</v>
      </c>
      <c r="AD160" s="18" t="e">
        <f>+_xlfn.XLOOKUP(Derechos_peticion[[#This Row],[RADICADO ENTRADA]],$AF$6:$AF$13,$AF$6:$AF$13)</f>
        <v>#N/A</v>
      </c>
    </row>
    <row r="161" spans="1:30" hidden="1">
      <c r="A161" s="59" t="s">
        <v>773</v>
      </c>
      <c r="B161" s="60">
        <v>46041</v>
      </c>
      <c r="C161" s="61" t="s">
        <v>774</v>
      </c>
      <c r="D161" s="62" t="s">
        <v>571</v>
      </c>
      <c r="E161" s="63" t="s">
        <v>34</v>
      </c>
      <c r="F161" s="64">
        <v>46041</v>
      </c>
      <c r="G161" s="65">
        <v>46044</v>
      </c>
      <c r="H161" s="66" t="str">
        <f>+TEXT(Derechos_peticion[[#This Row],[FECHA ASIGNACIÓN AL GESTOR (GFGS)]],"MMMM YYYY")</f>
        <v>enero 2026</v>
      </c>
      <c r="I161" s="67" t="s">
        <v>572</v>
      </c>
      <c r="J161" s="59">
        <f>+_xlfn.XLOOKUP(Derechos_peticion[[#This Row],[TIPO DE COMUNICACIÓN]],Desplegables!$A$2:$A$9,Desplegables!$C$2:$C$9)</f>
        <v>12</v>
      </c>
      <c r="K161" s="68">
        <f>IFERROR(WORKDAY(Derechos_peticion[[#This Row],[FECHA RADICADO ENTRADA MME]],Derechos_peticion[[#This Row],[PLAZO (días)]],Desplegables!$G$2:$G$19),"Diligenciar plazo")</f>
        <v>46057</v>
      </c>
      <c r="L161" s="64"/>
      <c r="M161" s="67"/>
      <c r="N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1" s="69" t="s">
        <v>775</v>
      </c>
      <c r="P161" s="65">
        <v>46049</v>
      </c>
      <c r="Q161" s="69" t="s">
        <v>776</v>
      </c>
      <c r="R161" s="65">
        <v>46048</v>
      </c>
      <c r="S161" s="71"/>
      <c r="T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1" s="73" t="str">
        <f>IF(Derechos_peticion[[#This Row],[DÍAS DE RESPUESTA]]="","SI",IF(ISNUMBER(Derechos_peticion[[#This Row],[PLAZO (días)]]),IF(Derechos_peticion[[#This Row],[DÍAS DE RESPUESTA]]&lt;=Derechos_peticion[[#This Row],[PLAZO (días)]],"SI","NO"),"Diligencia plazo"))</f>
        <v>SI</v>
      </c>
      <c r="V161" s="74">
        <f>Derechos_peticion[[#This Row],[FECHA ASIGNACIÓN AL GESTOR (GFGS)]]-Derechos_peticion[[#This Row],[FECHA RADICADO ENTRADA MME]]</f>
        <v>3</v>
      </c>
      <c r="W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1" s="18" t="s">
        <v>53</v>
      </c>
      <c r="AA161" s="18">
        <f ca="1">+IF(Z161=Derechos_peticion[[#This Row],[ESTADO]],1,0)</f>
        <v>1</v>
      </c>
      <c r="AD161" s="18" t="e">
        <f>+_xlfn.XLOOKUP(Derechos_peticion[[#This Row],[RADICADO ENTRADA]],$AF$6:$AF$13,$AF$6:$AF$13)</f>
        <v>#N/A</v>
      </c>
    </row>
    <row r="162" spans="1:30" hidden="1">
      <c r="A162" s="59" t="s">
        <v>777</v>
      </c>
      <c r="B162" s="60">
        <v>46042</v>
      </c>
      <c r="C162" s="61" t="s">
        <v>778</v>
      </c>
      <c r="D162" s="62" t="s">
        <v>779</v>
      </c>
      <c r="E162" s="63" t="s">
        <v>34</v>
      </c>
      <c r="F162" s="64">
        <v>46042</v>
      </c>
      <c r="G162" s="65">
        <v>46044</v>
      </c>
      <c r="H162" s="66" t="str">
        <f>+TEXT(Derechos_peticion[[#This Row],[FECHA ASIGNACIÓN AL GESTOR (GFGS)]],"MMMM YYYY")</f>
        <v>enero 2026</v>
      </c>
      <c r="I162" s="67" t="s">
        <v>125</v>
      </c>
      <c r="J162" s="59">
        <f>+_xlfn.XLOOKUP(Derechos_peticion[[#This Row],[TIPO DE COMUNICACIÓN]],Desplegables!$A$2:$A$9,Desplegables!$C$2:$C$9)</f>
        <v>12</v>
      </c>
      <c r="K162" s="68">
        <f>IFERROR(WORKDAY(Derechos_peticion[[#This Row],[FECHA RADICADO ENTRADA MME]],Derechos_peticion[[#This Row],[PLAZO (días)]],Desplegables!$G$2:$G$19),"Diligenciar plazo")</f>
        <v>46058</v>
      </c>
      <c r="L162" s="64"/>
      <c r="M162" s="67" t="s">
        <v>125</v>
      </c>
      <c r="N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2" s="69" t="s">
        <v>36</v>
      </c>
      <c r="P162" s="65">
        <v>46045</v>
      </c>
      <c r="Q162" s="69" t="s">
        <v>36</v>
      </c>
      <c r="R162" s="65" t="s">
        <v>36</v>
      </c>
      <c r="S162" s="71" t="s">
        <v>300</v>
      </c>
      <c r="T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2" s="73" t="str">
        <f>IF(Derechos_peticion[[#This Row],[DÍAS DE RESPUESTA]]="","SI",IF(ISNUMBER(Derechos_peticion[[#This Row],[PLAZO (días)]]),IF(Derechos_peticion[[#This Row],[DÍAS DE RESPUESTA]]&lt;=Derechos_peticion[[#This Row],[PLAZO (días)]],"SI","NO"),"Diligencia plazo"))</f>
        <v>SI</v>
      </c>
      <c r="V162" s="74">
        <f>Derechos_peticion[[#This Row],[FECHA ASIGNACIÓN AL GESTOR (GFGS)]]-Derechos_peticion[[#This Row],[FECHA RADICADO ENTRADA MME]]</f>
        <v>2</v>
      </c>
      <c r="W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 s="18" t="s">
        <v>53</v>
      </c>
      <c r="AA162" s="18">
        <f ca="1">+IF(Z162=Derechos_peticion[[#This Row],[ESTADO]],1,0)</f>
        <v>1</v>
      </c>
      <c r="AD162" s="18" t="e">
        <f>+_xlfn.XLOOKUP(Derechos_peticion[[#This Row],[RADICADO ENTRADA]],$AF$6:$AF$13,$AF$6:$AF$13)</f>
        <v>#N/A</v>
      </c>
    </row>
    <row r="163" spans="1:30" hidden="1">
      <c r="A163" s="59" t="s">
        <v>780</v>
      </c>
      <c r="B163" s="60">
        <v>46043</v>
      </c>
      <c r="C163" s="61" t="s">
        <v>781</v>
      </c>
      <c r="D163" s="62" t="s">
        <v>782</v>
      </c>
      <c r="E163" s="63" t="s">
        <v>34</v>
      </c>
      <c r="F163" s="64">
        <v>46043</v>
      </c>
      <c r="G163" s="65">
        <v>46044</v>
      </c>
      <c r="H163" s="66" t="str">
        <f>+TEXT(Derechos_peticion[[#This Row],[FECHA ASIGNACIÓN AL GESTOR (GFGS)]],"MMMM YYYY")</f>
        <v>enero 2026</v>
      </c>
      <c r="I163" s="67" t="s">
        <v>125</v>
      </c>
      <c r="J163" s="59">
        <f>+_xlfn.XLOOKUP(Derechos_peticion[[#This Row],[TIPO DE COMUNICACIÓN]],Desplegables!$A$2:$A$9,Desplegables!$C$2:$C$9)</f>
        <v>12</v>
      </c>
      <c r="K163" s="68">
        <f>IFERROR(WORKDAY(Derechos_peticion[[#This Row],[FECHA RADICADO ENTRADA MME]],Derechos_peticion[[#This Row],[PLAZO (días)]],Desplegables!$G$2:$G$19),"Diligenciar plazo")</f>
        <v>46059</v>
      </c>
      <c r="L163" s="64"/>
      <c r="M163" s="67" t="s">
        <v>125</v>
      </c>
      <c r="N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3" s="69" t="s">
        <v>36</v>
      </c>
      <c r="P163" s="65">
        <v>46045</v>
      </c>
      <c r="Q163" s="69" t="s">
        <v>36</v>
      </c>
      <c r="R163" s="65" t="s">
        <v>36</v>
      </c>
      <c r="S163" s="71" t="s">
        <v>783</v>
      </c>
      <c r="T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3" s="73" t="str">
        <f>IF(Derechos_peticion[[#This Row],[DÍAS DE RESPUESTA]]="","SI",IF(ISNUMBER(Derechos_peticion[[#This Row],[PLAZO (días)]]),IF(Derechos_peticion[[#This Row],[DÍAS DE RESPUESTA]]&lt;=Derechos_peticion[[#This Row],[PLAZO (días)]],"SI","NO"),"Diligencia plazo"))</f>
        <v>SI</v>
      </c>
      <c r="V163" s="74">
        <f>Derechos_peticion[[#This Row],[FECHA ASIGNACIÓN AL GESTOR (GFGS)]]-Derechos_peticion[[#This Row],[FECHA RADICADO ENTRADA MME]]</f>
        <v>1</v>
      </c>
      <c r="W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 s="18" t="s">
        <v>53</v>
      </c>
      <c r="AA163" s="18">
        <f ca="1">+IF(Z163=Derechos_peticion[[#This Row],[ESTADO]],1,0)</f>
        <v>1</v>
      </c>
      <c r="AD163" s="18" t="e">
        <f>+_xlfn.XLOOKUP(Derechos_peticion[[#This Row],[RADICADO ENTRADA]],$AF$6:$AF$13,$AF$6:$AF$13)</f>
        <v>#N/A</v>
      </c>
    </row>
    <row r="164" spans="1:30" hidden="1">
      <c r="A164" s="59" t="s">
        <v>784</v>
      </c>
      <c r="B164" s="60">
        <v>46043</v>
      </c>
      <c r="C164" s="61" t="s">
        <v>785</v>
      </c>
      <c r="D164" s="62" t="s">
        <v>169</v>
      </c>
      <c r="E164" s="63" t="s">
        <v>34</v>
      </c>
      <c r="F164" s="64">
        <v>46043</v>
      </c>
      <c r="G164" s="65">
        <v>46044</v>
      </c>
      <c r="H164" s="66" t="str">
        <f>+TEXT(Derechos_peticion[[#This Row],[FECHA ASIGNACIÓN AL GESTOR (GFGS)]],"MMMM YYYY")</f>
        <v>enero 2026</v>
      </c>
      <c r="I164" s="67" t="s">
        <v>125</v>
      </c>
      <c r="J164" s="59">
        <f>+_xlfn.XLOOKUP(Derechos_peticion[[#This Row],[TIPO DE COMUNICACIÓN]],Desplegables!$A$2:$A$9,Desplegables!$C$2:$C$9)</f>
        <v>12</v>
      </c>
      <c r="K164" s="68">
        <f>IFERROR(WORKDAY(Derechos_peticion[[#This Row],[FECHA RADICADO ENTRADA MME]],Derechos_peticion[[#This Row],[PLAZO (días)]],Desplegables!$G$2:$G$19),"Diligenciar plazo")</f>
        <v>46059</v>
      </c>
      <c r="L164" s="64"/>
      <c r="M164" s="67" t="s">
        <v>125</v>
      </c>
      <c r="N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4" s="69" t="s">
        <v>36</v>
      </c>
      <c r="P164" s="65">
        <v>46045</v>
      </c>
      <c r="Q164" s="69" t="s">
        <v>36</v>
      </c>
      <c r="R164" s="65" t="s">
        <v>36</v>
      </c>
      <c r="S164" s="71" t="s">
        <v>300</v>
      </c>
      <c r="T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4" s="73" t="str">
        <f>IF(Derechos_peticion[[#This Row],[DÍAS DE RESPUESTA]]="","SI",IF(ISNUMBER(Derechos_peticion[[#This Row],[PLAZO (días)]]),IF(Derechos_peticion[[#This Row],[DÍAS DE RESPUESTA]]&lt;=Derechos_peticion[[#This Row],[PLAZO (días)]],"SI","NO"),"Diligencia plazo"))</f>
        <v>SI</v>
      </c>
      <c r="V164" s="74">
        <f>Derechos_peticion[[#This Row],[FECHA ASIGNACIÓN AL GESTOR (GFGS)]]-Derechos_peticion[[#This Row],[FECHA RADICADO ENTRADA MME]]</f>
        <v>1</v>
      </c>
      <c r="W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 s="18" t="s">
        <v>53</v>
      </c>
      <c r="AA164" s="18">
        <f ca="1">+IF(Z164=Derechos_peticion[[#This Row],[ESTADO]],1,0)</f>
        <v>1</v>
      </c>
      <c r="AD164" s="18" t="e">
        <f>+_xlfn.XLOOKUP(Derechos_peticion[[#This Row],[RADICADO ENTRADA]],$AF$6:$AF$13,$AF$6:$AF$13)</f>
        <v>#N/A</v>
      </c>
    </row>
    <row r="165" spans="1:30" hidden="1">
      <c r="A165" s="59" t="s">
        <v>786</v>
      </c>
      <c r="B165" s="60">
        <v>46043</v>
      </c>
      <c r="C165" s="61" t="s">
        <v>787</v>
      </c>
      <c r="D165" s="62" t="s">
        <v>632</v>
      </c>
      <c r="E165" s="63" t="s">
        <v>34</v>
      </c>
      <c r="F165" s="64">
        <v>46043</v>
      </c>
      <c r="G165" s="65">
        <v>46044</v>
      </c>
      <c r="H165" s="66" t="str">
        <f>+TEXT(Derechos_peticion[[#This Row],[FECHA ASIGNACIÓN AL GESTOR (GFGS)]],"MMMM YYYY")</f>
        <v>enero 2026</v>
      </c>
      <c r="I165" s="67" t="s">
        <v>125</v>
      </c>
      <c r="J165" s="59">
        <f>+_xlfn.XLOOKUP(Derechos_peticion[[#This Row],[TIPO DE COMUNICACIÓN]],Desplegables!$A$2:$A$9,Desplegables!$C$2:$C$9)</f>
        <v>12</v>
      </c>
      <c r="K165" s="68">
        <f>IFERROR(WORKDAY(Derechos_peticion[[#This Row],[FECHA RADICADO ENTRADA MME]],Derechos_peticion[[#This Row],[PLAZO (días)]],Desplegables!$G$2:$G$19),"Diligenciar plazo")</f>
        <v>46059</v>
      </c>
      <c r="L165" s="64"/>
      <c r="M165" s="67" t="s">
        <v>125</v>
      </c>
      <c r="N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5" s="69" t="s">
        <v>36</v>
      </c>
      <c r="P165" s="65">
        <v>46045</v>
      </c>
      <c r="Q165" s="69" t="s">
        <v>36</v>
      </c>
      <c r="R165" s="65" t="s">
        <v>36</v>
      </c>
      <c r="S165" s="71" t="s">
        <v>300</v>
      </c>
      <c r="T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5" s="73" t="str">
        <f>IF(Derechos_peticion[[#This Row],[DÍAS DE RESPUESTA]]="","SI",IF(ISNUMBER(Derechos_peticion[[#This Row],[PLAZO (días)]]),IF(Derechos_peticion[[#This Row],[DÍAS DE RESPUESTA]]&lt;=Derechos_peticion[[#This Row],[PLAZO (días)]],"SI","NO"),"Diligencia plazo"))</f>
        <v>SI</v>
      </c>
      <c r="V165" s="74">
        <f>Derechos_peticion[[#This Row],[FECHA ASIGNACIÓN AL GESTOR (GFGS)]]-Derechos_peticion[[#This Row],[FECHA RADICADO ENTRADA MME]]</f>
        <v>1</v>
      </c>
      <c r="W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 s="18" t="s">
        <v>53</v>
      </c>
      <c r="AA165" s="18">
        <f ca="1">+IF(Z165=Derechos_peticion[[#This Row],[ESTADO]],1,0)</f>
        <v>1</v>
      </c>
      <c r="AD165" s="18" t="e">
        <f>+_xlfn.XLOOKUP(Derechos_peticion[[#This Row],[RADICADO ENTRADA]],$AF$6:$AF$13,$AF$6:$AF$13)</f>
        <v>#N/A</v>
      </c>
    </row>
    <row r="166" spans="1:30" hidden="1">
      <c r="A166" s="59" t="s">
        <v>788</v>
      </c>
      <c r="B166" s="60">
        <v>46044</v>
      </c>
      <c r="C166" s="61" t="s">
        <v>789</v>
      </c>
      <c r="D166" s="62" t="s">
        <v>790</v>
      </c>
      <c r="E166" s="63" t="s">
        <v>34</v>
      </c>
      <c r="F166" s="64">
        <v>46044</v>
      </c>
      <c r="G166" s="65">
        <v>46044</v>
      </c>
      <c r="H166" s="66" t="str">
        <f>+TEXT(Derechos_peticion[[#This Row],[FECHA ASIGNACIÓN AL GESTOR (GFGS)]],"MMMM YYYY")</f>
        <v>enero 2026</v>
      </c>
      <c r="I166" s="67" t="s">
        <v>125</v>
      </c>
      <c r="J166" s="59">
        <f>+_xlfn.XLOOKUP(Derechos_peticion[[#This Row],[TIPO DE COMUNICACIÓN]],Desplegables!$A$2:$A$9,Desplegables!$C$2:$C$9)</f>
        <v>12</v>
      </c>
      <c r="K166" s="68">
        <f>IFERROR(WORKDAY(Derechos_peticion[[#This Row],[FECHA RADICADO ENTRADA MME]],Derechos_peticion[[#This Row],[PLAZO (días)]],Desplegables!$G$2:$G$19),"Diligenciar plazo")</f>
        <v>46062</v>
      </c>
      <c r="L166" s="64"/>
      <c r="M166" s="67" t="s">
        <v>125</v>
      </c>
      <c r="N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6" s="69" t="s">
        <v>36</v>
      </c>
      <c r="P166" s="65">
        <v>46045</v>
      </c>
      <c r="Q166" s="69" t="s">
        <v>36</v>
      </c>
      <c r="R166" s="65" t="s">
        <v>36</v>
      </c>
      <c r="S166" s="71" t="s">
        <v>300</v>
      </c>
      <c r="T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6" s="73" t="str">
        <f>IF(Derechos_peticion[[#This Row],[DÍAS DE RESPUESTA]]="","SI",IF(ISNUMBER(Derechos_peticion[[#This Row],[PLAZO (días)]]),IF(Derechos_peticion[[#This Row],[DÍAS DE RESPUESTA]]&lt;=Derechos_peticion[[#This Row],[PLAZO (días)]],"SI","NO"),"Diligencia plazo"))</f>
        <v>SI</v>
      </c>
      <c r="V166" s="74">
        <f>Derechos_peticion[[#This Row],[FECHA ASIGNACIÓN AL GESTOR (GFGS)]]-Derechos_peticion[[#This Row],[FECHA RADICADO ENTRADA MME]]</f>
        <v>0</v>
      </c>
      <c r="W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 s="18" t="s">
        <v>53</v>
      </c>
      <c r="AA166" s="18">
        <f ca="1">+IF(Z166=Derechos_peticion[[#This Row],[ESTADO]],1,0)</f>
        <v>1</v>
      </c>
      <c r="AD166" s="18" t="e">
        <f>+_xlfn.XLOOKUP(Derechos_peticion[[#This Row],[RADICADO ENTRADA]],$AF$6:$AF$13,$AF$6:$AF$13)</f>
        <v>#N/A</v>
      </c>
    </row>
    <row r="167" spans="1:30" hidden="1">
      <c r="A167" s="59" t="s">
        <v>791</v>
      </c>
      <c r="B167" s="60">
        <v>46044</v>
      </c>
      <c r="C167" s="61" t="s">
        <v>792</v>
      </c>
      <c r="D167" s="62" t="s">
        <v>793</v>
      </c>
      <c r="E167" s="63" t="s">
        <v>34</v>
      </c>
      <c r="F167" s="64">
        <v>46044</v>
      </c>
      <c r="G167" s="65">
        <v>46044</v>
      </c>
      <c r="H167" s="66" t="str">
        <f>+TEXT(Derechos_peticion[[#This Row],[FECHA ASIGNACIÓN AL GESTOR (GFGS)]],"MMMM YYYY")</f>
        <v>enero 2026</v>
      </c>
      <c r="I167" s="67" t="s">
        <v>125</v>
      </c>
      <c r="J167" s="59">
        <f>+_xlfn.XLOOKUP(Derechos_peticion[[#This Row],[TIPO DE COMUNICACIÓN]],Desplegables!$A$2:$A$9,Desplegables!$C$2:$C$9)</f>
        <v>12</v>
      </c>
      <c r="K167" s="68">
        <f>IFERROR(WORKDAY(Derechos_peticion[[#This Row],[FECHA RADICADO ENTRADA MME]],Derechos_peticion[[#This Row],[PLAZO (días)]],Desplegables!$G$2:$G$19),"Diligenciar plazo")</f>
        <v>46062</v>
      </c>
      <c r="L167" s="64"/>
      <c r="M167" s="67" t="s">
        <v>125</v>
      </c>
      <c r="N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7" s="69" t="s">
        <v>36</v>
      </c>
      <c r="P167" s="65">
        <v>46045</v>
      </c>
      <c r="Q167" s="69" t="s">
        <v>36</v>
      </c>
      <c r="R167" s="65" t="s">
        <v>36</v>
      </c>
      <c r="S167" s="71" t="s">
        <v>300</v>
      </c>
      <c r="T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 s="73" t="str">
        <f>IF(Derechos_peticion[[#This Row],[DÍAS DE RESPUESTA]]="","SI",IF(ISNUMBER(Derechos_peticion[[#This Row],[PLAZO (días)]]),IF(Derechos_peticion[[#This Row],[DÍAS DE RESPUESTA]]&lt;=Derechos_peticion[[#This Row],[PLAZO (días)]],"SI","NO"),"Diligencia plazo"))</f>
        <v>SI</v>
      </c>
      <c r="V167" s="74">
        <f>Derechos_peticion[[#This Row],[FECHA ASIGNACIÓN AL GESTOR (GFGS)]]-Derechos_peticion[[#This Row],[FECHA RADICADO ENTRADA MME]]</f>
        <v>0</v>
      </c>
      <c r="W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 s="18" t="s">
        <v>53</v>
      </c>
      <c r="AA167" s="18">
        <f ca="1">+IF(Z167=Derechos_peticion[[#This Row],[ESTADO]],1,0)</f>
        <v>1</v>
      </c>
      <c r="AD167" s="18" t="e">
        <f>+_xlfn.XLOOKUP(Derechos_peticion[[#This Row],[RADICADO ENTRADA]],$AF$6:$AF$13,$AF$6:$AF$13)</f>
        <v>#N/A</v>
      </c>
    </row>
    <row r="168" spans="1:30" hidden="1">
      <c r="A168" s="59" t="s">
        <v>794</v>
      </c>
      <c r="B168" s="60">
        <v>46038</v>
      </c>
      <c r="C168" s="61" t="s">
        <v>795</v>
      </c>
      <c r="D168" s="62" t="s">
        <v>796</v>
      </c>
      <c r="E168" s="63" t="s">
        <v>34</v>
      </c>
      <c r="F168" s="64">
        <v>46038</v>
      </c>
      <c r="G168" s="65">
        <v>46045</v>
      </c>
      <c r="H168" s="66" t="str">
        <f>+TEXT(Derechos_peticion[[#This Row],[FECHA ASIGNACIÓN AL GESTOR (GFGS)]],"MMMM YYYY")</f>
        <v>enero 2026</v>
      </c>
      <c r="I168" s="67" t="s">
        <v>125</v>
      </c>
      <c r="J168" s="59">
        <f>+_xlfn.XLOOKUP(Derechos_peticion[[#This Row],[TIPO DE COMUNICACIÓN]],Desplegables!$A$2:$A$9,Desplegables!$C$2:$C$9)</f>
        <v>12</v>
      </c>
      <c r="K168" s="68">
        <f>IFERROR(WORKDAY(Derechos_peticion[[#This Row],[FECHA RADICADO ENTRADA MME]],Derechos_peticion[[#This Row],[PLAZO (días)]],Desplegables!$G$2:$G$19),"Diligenciar plazo")</f>
        <v>46056</v>
      </c>
      <c r="L168" s="64"/>
      <c r="M168" s="67" t="s">
        <v>125</v>
      </c>
      <c r="N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8" s="69" t="s">
        <v>36</v>
      </c>
      <c r="P168" s="65">
        <v>46057</v>
      </c>
      <c r="Q168" s="69" t="s">
        <v>36</v>
      </c>
      <c r="R168" s="65" t="s">
        <v>36</v>
      </c>
      <c r="S168" s="71" t="s">
        <v>317</v>
      </c>
      <c r="T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8" s="73" t="str">
        <f>IF(Derechos_peticion[[#This Row],[DÍAS DE RESPUESTA]]="","SI",IF(ISNUMBER(Derechos_peticion[[#This Row],[PLAZO (días)]]),IF(Derechos_peticion[[#This Row],[DÍAS DE RESPUESTA]]&lt;=Derechos_peticion[[#This Row],[PLAZO (días)]],"SI","NO"),"Diligencia plazo"))</f>
        <v>NO</v>
      </c>
      <c r="V168" s="74">
        <f>Derechos_peticion[[#This Row],[FECHA ASIGNACIÓN AL GESTOR (GFGS)]]-Derechos_peticion[[#This Row],[FECHA RADICADO ENTRADA MME]]</f>
        <v>7</v>
      </c>
      <c r="W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 s="18" t="s">
        <v>53</v>
      </c>
      <c r="AA168" s="18">
        <f ca="1">+IF(Z168=Derechos_peticion[[#This Row],[ESTADO]],1,0)</f>
        <v>1</v>
      </c>
      <c r="AD168" s="18" t="e">
        <f>+_xlfn.XLOOKUP(Derechos_peticion[[#This Row],[RADICADO ENTRADA]],$AF$6:$AF$13,$AF$6:$AF$13)</f>
        <v>#N/A</v>
      </c>
    </row>
    <row r="169" spans="1:30" hidden="1">
      <c r="A169" s="59" t="s">
        <v>797</v>
      </c>
      <c r="B169" s="60">
        <v>46028</v>
      </c>
      <c r="C169" s="61" t="s">
        <v>798</v>
      </c>
      <c r="D169" s="62" t="s">
        <v>606</v>
      </c>
      <c r="E169" s="63" t="s">
        <v>34</v>
      </c>
      <c r="F169" s="64">
        <v>46028</v>
      </c>
      <c r="G169" s="65">
        <v>46045</v>
      </c>
      <c r="H169" s="66" t="str">
        <f>+TEXT(Derechos_peticion[[#This Row],[FECHA ASIGNACIÓN AL GESTOR (GFGS)]],"MMMM YYYY")</f>
        <v>enero 2026</v>
      </c>
      <c r="I169" s="67" t="s">
        <v>125</v>
      </c>
      <c r="J169" s="59">
        <f>+_xlfn.XLOOKUP(Derechos_peticion[[#This Row],[TIPO DE COMUNICACIÓN]],Desplegables!$A$2:$A$9,Desplegables!$C$2:$C$9)</f>
        <v>12</v>
      </c>
      <c r="K169" s="68">
        <f>IFERROR(WORKDAY(Derechos_peticion[[#This Row],[FECHA RADICADO ENTRADA MME]],Derechos_peticion[[#This Row],[PLAZO (días)]],Desplegables!$G$2:$G$19),"Diligenciar plazo")</f>
        <v>46045</v>
      </c>
      <c r="L169" s="64"/>
      <c r="M169" s="67" t="s">
        <v>125</v>
      </c>
      <c r="N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69" s="69" t="s">
        <v>36</v>
      </c>
      <c r="P169" s="65">
        <v>46048</v>
      </c>
      <c r="Q169" s="69" t="s">
        <v>36</v>
      </c>
      <c r="R169" s="65" t="s">
        <v>36</v>
      </c>
      <c r="S169" s="71" t="s">
        <v>799</v>
      </c>
      <c r="T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9" s="73" t="str">
        <f>IF(Derechos_peticion[[#This Row],[DÍAS DE RESPUESTA]]="","SI",IF(ISNUMBER(Derechos_peticion[[#This Row],[PLAZO (días)]]),IF(Derechos_peticion[[#This Row],[DÍAS DE RESPUESTA]]&lt;=Derechos_peticion[[#This Row],[PLAZO (días)]],"SI","NO"),"Diligencia plazo"))</f>
        <v>NO</v>
      </c>
      <c r="V169" s="74">
        <f>Derechos_peticion[[#This Row],[FECHA ASIGNACIÓN AL GESTOR (GFGS)]]-Derechos_peticion[[#This Row],[FECHA RADICADO ENTRADA MME]]</f>
        <v>17</v>
      </c>
      <c r="W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 s="18" t="s">
        <v>53</v>
      </c>
      <c r="AA169" s="18">
        <f ca="1">+IF(Z169=Derechos_peticion[[#This Row],[ESTADO]],1,0)</f>
        <v>1</v>
      </c>
      <c r="AD169" s="18" t="e">
        <f>+_xlfn.XLOOKUP(Derechos_peticion[[#This Row],[RADICADO ENTRADA]],$AF$6:$AF$13,$AF$6:$AF$13)</f>
        <v>#N/A</v>
      </c>
    </row>
    <row r="170" spans="1:30" hidden="1">
      <c r="A170" s="59" t="s">
        <v>800</v>
      </c>
      <c r="B170" s="60">
        <v>46045</v>
      </c>
      <c r="C170" s="61" t="s">
        <v>801</v>
      </c>
      <c r="D170" s="62" t="s">
        <v>802</v>
      </c>
      <c r="E170" s="63" t="s">
        <v>34</v>
      </c>
      <c r="F170" s="64">
        <v>46045</v>
      </c>
      <c r="G170" s="65">
        <v>46045</v>
      </c>
      <c r="H170" s="66" t="str">
        <f>+TEXT(Derechos_peticion[[#This Row],[FECHA ASIGNACIÓN AL GESTOR (GFGS)]],"MMMM YYYY")</f>
        <v>enero 2026</v>
      </c>
      <c r="I170" s="67" t="s">
        <v>310</v>
      </c>
      <c r="J170" s="59">
        <f>+_xlfn.XLOOKUP(Derechos_peticion[[#This Row],[TIPO DE COMUNICACIÓN]],Desplegables!$A$2:$A$9,Desplegables!$C$2:$C$9)</f>
        <v>12</v>
      </c>
      <c r="K170" s="68">
        <f>IFERROR(WORKDAY(Derechos_peticion[[#This Row],[FECHA RADICADO ENTRADA MME]],Derechos_peticion[[#This Row],[PLAZO (días)]],Desplegables!$G$2:$G$19),"Diligenciar plazo")</f>
        <v>46063</v>
      </c>
      <c r="L170" s="64"/>
      <c r="M170" s="67"/>
      <c r="N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70" s="69" t="s">
        <v>36</v>
      </c>
      <c r="P170" s="65">
        <v>46045</v>
      </c>
      <c r="Q170" s="69" t="s">
        <v>36</v>
      </c>
      <c r="R170" s="65" t="s">
        <v>36</v>
      </c>
      <c r="S170" s="71" t="s">
        <v>803</v>
      </c>
      <c r="T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0" s="73" t="str">
        <f>IF(Derechos_peticion[[#This Row],[DÍAS DE RESPUESTA]]="","SI",IF(ISNUMBER(Derechos_peticion[[#This Row],[PLAZO (días)]]),IF(Derechos_peticion[[#This Row],[DÍAS DE RESPUESTA]]&lt;=Derechos_peticion[[#This Row],[PLAZO (días)]],"SI","NO"),"Diligencia plazo"))</f>
        <v>SI</v>
      </c>
      <c r="V170" s="74">
        <f>Derechos_peticion[[#This Row],[FECHA ASIGNACIÓN AL GESTOR (GFGS)]]-Derechos_peticion[[#This Row],[FECHA RADICADO ENTRADA MME]]</f>
        <v>0</v>
      </c>
      <c r="W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 s="18" t="s">
        <v>38</v>
      </c>
      <c r="AA170" s="18">
        <f ca="1">+IF(Z170=Derechos_peticion[[#This Row],[ESTADO]],1,0)</f>
        <v>1</v>
      </c>
      <c r="AD170" s="18" t="e">
        <f>+_xlfn.XLOOKUP(Derechos_peticion[[#This Row],[RADICADO ENTRADA]],$AF$6:$AF$13,$AF$6:$AF$13)</f>
        <v>#N/A</v>
      </c>
    </row>
    <row r="171" spans="1:30" hidden="1">
      <c r="A171" s="59" t="s">
        <v>804</v>
      </c>
      <c r="B171" s="60">
        <v>46045</v>
      </c>
      <c r="C171" s="61" t="s">
        <v>805</v>
      </c>
      <c r="D171" s="62" t="s">
        <v>806</v>
      </c>
      <c r="E171" s="63" t="s">
        <v>34</v>
      </c>
      <c r="F171" s="64">
        <v>46045</v>
      </c>
      <c r="G171" s="65">
        <v>46045</v>
      </c>
      <c r="H171" s="66" t="str">
        <f>+TEXT(Derechos_peticion[[#This Row],[FECHA ASIGNACIÓN AL GESTOR (GFGS)]],"MMMM YYYY")</f>
        <v>enero 2026</v>
      </c>
      <c r="I171" s="67" t="s">
        <v>125</v>
      </c>
      <c r="J171" s="59">
        <f>+_xlfn.XLOOKUP(Derechos_peticion[[#This Row],[TIPO DE COMUNICACIÓN]],Desplegables!$A$2:$A$9,Desplegables!$C$2:$C$9)</f>
        <v>12</v>
      </c>
      <c r="K171" s="68">
        <f>IFERROR(WORKDAY(Derechos_peticion[[#This Row],[FECHA RADICADO ENTRADA MME]],Derechos_peticion[[#This Row],[PLAZO (días)]],Desplegables!$G$2:$G$19),"Diligenciar plazo")</f>
        <v>46063</v>
      </c>
      <c r="L171" s="64"/>
      <c r="M171" s="67" t="s">
        <v>125</v>
      </c>
      <c r="N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1" s="69" t="s">
        <v>36</v>
      </c>
      <c r="P171" s="65">
        <v>46045</v>
      </c>
      <c r="Q171" s="69" t="s">
        <v>36</v>
      </c>
      <c r="R171" s="65" t="s">
        <v>36</v>
      </c>
      <c r="S171" s="71" t="s">
        <v>300</v>
      </c>
      <c r="T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1" s="73" t="str">
        <f>IF(Derechos_peticion[[#This Row],[DÍAS DE RESPUESTA]]="","SI",IF(ISNUMBER(Derechos_peticion[[#This Row],[PLAZO (días)]]),IF(Derechos_peticion[[#This Row],[DÍAS DE RESPUESTA]]&lt;=Derechos_peticion[[#This Row],[PLAZO (días)]],"SI","NO"),"Diligencia plazo"))</f>
        <v>SI</v>
      </c>
      <c r="V171" s="74">
        <f>Derechos_peticion[[#This Row],[FECHA ASIGNACIÓN AL GESTOR (GFGS)]]-Derechos_peticion[[#This Row],[FECHA RADICADO ENTRADA MME]]</f>
        <v>0</v>
      </c>
      <c r="W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 s="18" t="s">
        <v>53</v>
      </c>
      <c r="AA171" s="18">
        <f ca="1">+IF(Z171=Derechos_peticion[[#This Row],[ESTADO]],1,0)</f>
        <v>1</v>
      </c>
      <c r="AD171" s="18" t="e">
        <f>+_xlfn.XLOOKUP(Derechos_peticion[[#This Row],[RADICADO ENTRADA]],$AF$6:$AF$13,$AF$6:$AF$13)</f>
        <v>#N/A</v>
      </c>
    </row>
    <row r="172" spans="1:30" hidden="1">
      <c r="A172" s="59" t="s">
        <v>807</v>
      </c>
      <c r="B172" s="60">
        <v>46045</v>
      </c>
      <c r="C172" s="61" t="s">
        <v>808</v>
      </c>
      <c r="D172" s="62" t="s">
        <v>809</v>
      </c>
      <c r="E172" s="63" t="s">
        <v>34</v>
      </c>
      <c r="F172" s="64">
        <v>46045</v>
      </c>
      <c r="G172" s="65">
        <v>46045</v>
      </c>
      <c r="H172" s="66" t="str">
        <f>+TEXT(Derechos_peticion[[#This Row],[FECHA ASIGNACIÓN AL GESTOR (GFGS)]],"MMMM YYYY")</f>
        <v>enero 2026</v>
      </c>
      <c r="I172" s="67" t="s">
        <v>125</v>
      </c>
      <c r="J172" s="59">
        <f>+_xlfn.XLOOKUP(Derechos_peticion[[#This Row],[TIPO DE COMUNICACIÓN]],Desplegables!$A$2:$A$9,Desplegables!$C$2:$C$9)</f>
        <v>12</v>
      </c>
      <c r="K172" s="68">
        <f>IFERROR(WORKDAY(Derechos_peticion[[#This Row],[FECHA RADICADO ENTRADA MME]],Derechos_peticion[[#This Row],[PLAZO (días)]],Desplegables!$G$2:$G$19),"Diligenciar plazo")</f>
        <v>46063</v>
      </c>
      <c r="L172" s="64"/>
      <c r="M172" s="67" t="s">
        <v>125</v>
      </c>
      <c r="N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2" s="69" t="s">
        <v>36</v>
      </c>
      <c r="P172" s="65">
        <v>46045</v>
      </c>
      <c r="Q172" s="69" t="s">
        <v>36</v>
      </c>
      <c r="R172" s="65" t="s">
        <v>36</v>
      </c>
      <c r="S172" s="71" t="s">
        <v>300</v>
      </c>
      <c r="T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2" s="73" t="str">
        <f>IF(Derechos_peticion[[#This Row],[DÍAS DE RESPUESTA]]="","SI",IF(ISNUMBER(Derechos_peticion[[#This Row],[PLAZO (días)]]),IF(Derechos_peticion[[#This Row],[DÍAS DE RESPUESTA]]&lt;=Derechos_peticion[[#This Row],[PLAZO (días)]],"SI","NO"),"Diligencia plazo"))</f>
        <v>SI</v>
      </c>
      <c r="V172" s="74">
        <f>Derechos_peticion[[#This Row],[FECHA ASIGNACIÓN AL GESTOR (GFGS)]]-Derechos_peticion[[#This Row],[FECHA RADICADO ENTRADA MME]]</f>
        <v>0</v>
      </c>
      <c r="W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 s="18" t="s">
        <v>53</v>
      </c>
      <c r="AA172" s="18">
        <f ca="1">+IF(Z172=Derechos_peticion[[#This Row],[ESTADO]],1,0)</f>
        <v>1</v>
      </c>
      <c r="AD172" s="18" t="e">
        <f>+_xlfn.XLOOKUP(Derechos_peticion[[#This Row],[RADICADO ENTRADA]],$AF$6:$AF$13,$AF$6:$AF$13)</f>
        <v>#N/A</v>
      </c>
    </row>
    <row r="173" spans="1:30" hidden="1">
      <c r="A173" s="59" t="s">
        <v>810</v>
      </c>
      <c r="B173" s="60">
        <v>46045</v>
      </c>
      <c r="C173" s="61" t="s">
        <v>811</v>
      </c>
      <c r="D173" s="62" t="s">
        <v>298</v>
      </c>
      <c r="E173" s="63" t="s">
        <v>34</v>
      </c>
      <c r="F173" s="64">
        <v>46045</v>
      </c>
      <c r="G173" s="65">
        <v>46045</v>
      </c>
      <c r="H173" s="66" t="str">
        <f>+TEXT(Derechos_peticion[[#This Row],[FECHA ASIGNACIÓN AL GESTOR (GFGS)]],"MMMM YYYY")</f>
        <v>enero 2026</v>
      </c>
      <c r="I173" s="67" t="s">
        <v>566</v>
      </c>
      <c r="J173" s="59">
        <f>+_xlfn.XLOOKUP(Derechos_peticion[[#This Row],[TIPO DE COMUNICACIÓN]],Desplegables!$A$2:$A$9,Desplegables!$C$2:$C$9)</f>
        <v>12</v>
      </c>
      <c r="K173" s="68">
        <f>IFERROR(WORKDAY(Derechos_peticion[[#This Row],[FECHA RADICADO ENTRADA MME]],Derechos_peticion[[#This Row],[PLAZO (días)]],Desplegables!$G$2:$G$19),"Diligenciar plazo")</f>
        <v>46063</v>
      </c>
      <c r="L173" s="64"/>
      <c r="M173" s="67"/>
      <c r="N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3" s="69" t="s">
        <v>812</v>
      </c>
      <c r="P173" s="65">
        <v>46049</v>
      </c>
      <c r="Q173" s="69" t="s">
        <v>813</v>
      </c>
      <c r="R173" s="65">
        <v>46048</v>
      </c>
      <c r="S173" s="71" t="s">
        <v>814</v>
      </c>
      <c r="T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3" s="73" t="str">
        <f>IF(Derechos_peticion[[#This Row],[DÍAS DE RESPUESTA]]="","SI",IF(ISNUMBER(Derechos_peticion[[#This Row],[PLAZO (días)]]),IF(Derechos_peticion[[#This Row],[DÍAS DE RESPUESTA]]&lt;=Derechos_peticion[[#This Row],[PLAZO (días)]],"SI","NO"),"Diligencia plazo"))</f>
        <v>SI</v>
      </c>
      <c r="V173" s="74">
        <f>Derechos_peticion[[#This Row],[FECHA ASIGNACIÓN AL GESTOR (GFGS)]]-Derechos_peticion[[#This Row],[FECHA RADICADO ENTRADA MME]]</f>
        <v>0</v>
      </c>
      <c r="W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 s="18" t="s">
        <v>53</v>
      </c>
      <c r="AA173" s="18">
        <f ca="1">+IF(Z173=Derechos_peticion[[#This Row],[ESTADO]],1,0)</f>
        <v>1</v>
      </c>
      <c r="AD173" s="18" t="e">
        <f>+_xlfn.XLOOKUP(Derechos_peticion[[#This Row],[RADICADO ENTRADA]],$AF$6:$AF$13,$AF$6:$AF$13)</f>
        <v>#N/A</v>
      </c>
    </row>
    <row r="174" spans="1:30" hidden="1">
      <c r="A174" s="59" t="s">
        <v>815</v>
      </c>
      <c r="B174" s="60">
        <v>46044</v>
      </c>
      <c r="C174" s="61" t="s">
        <v>816</v>
      </c>
      <c r="D174" s="62" t="s">
        <v>817</v>
      </c>
      <c r="E174" s="63" t="s">
        <v>34</v>
      </c>
      <c r="F174" s="64">
        <v>46045</v>
      </c>
      <c r="G174" s="65">
        <v>46045</v>
      </c>
      <c r="H174" s="66" t="str">
        <f>+TEXT(Derechos_peticion[[#This Row],[FECHA ASIGNACIÓN AL GESTOR (GFGS)]],"MMMM YYYY")</f>
        <v>enero 2026</v>
      </c>
      <c r="I174" s="67" t="s">
        <v>556</v>
      </c>
      <c r="J174" s="59">
        <f>+_xlfn.XLOOKUP(Derechos_peticion[[#This Row],[TIPO DE COMUNICACIÓN]],Desplegables!$A$2:$A$9,Desplegables!$C$2:$C$9)</f>
        <v>12</v>
      </c>
      <c r="K174" s="68">
        <f>IFERROR(WORKDAY(Derechos_peticion[[#This Row],[FECHA RADICADO ENTRADA MME]],Derechos_peticion[[#This Row],[PLAZO (días)]],Desplegables!$G$2:$G$19),"Diligenciar plazo")</f>
        <v>46062</v>
      </c>
      <c r="L174" s="64"/>
      <c r="M174" s="67"/>
      <c r="N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4" s="69" t="s">
        <v>818</v>
      </c>
      <c r="P174" s="65">
        <v>46056</v>
      </c>
      <c r="Q174" s="69" t="s">
        <v>819</v>
      </c>
      <c r="R174" s="65">
        <v>46050</v>
      </c>
      <c r="S174" s="71"/>
      <c r="T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4" s="73" t="str">
        <f>IF(Derechos_peticion[[#This Row],[DÍAS DE RESPUESTA]]="","SI",IF(ISNUMBER(Derechos_peticion[[#This Row],[PLAZO (días)]]),IF(Derechos_peticion[[#This Row],[DÍAS DE RESPUESTA]]&lt;=Derechos_peticion[[#This Row],[PLAZO (días)]],"SI","NO"),"Diligencia plazo"))</f>
        <v>SI</v>
      </c>
      <c r="V174" s="74">
        <f>Derechos_peticion[[#This Row],[FECHA ASIGNACIÓN AL GESTOR (GFGS)]]-Derechos_peticion[[#This Row],[FECHA RADICADO ENTRADA MME]]</f>
        <v>1</v>
      </c>
      <c r="W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4" s="18" t="s">
        <v>53</v>
      </c>
      <c r="AA174" s="18">
        <f ca="1">+IF(Z174=Derechos_peticion[[#This Row],[ESTADO]],1,0)</f>
        <v>1</v>
      </c>
      <c r="AD174" s="18" t="e">
        <f>+_xlfn.XLOOKUP(Derechos_peticion[[#This Row],[RADICADO ENTRADA]],$AF$6:$AF$13,$AF$6:$AF$13)</f>
        <v>#N/A</v>
      </c>
    </row>
    <row r="175" spans="1:30" hidden="1">
      <c r="A175" s="59" t="s">
        <v>820</v>
      </c>
      <c r="B175" s="60">
        <v>46045</v>
      </c>
      <c r="C175" s="61" t="s">
        <v>821</v>
      </c>
      <c r="D175" s="62" t="s">
        <v>822</v>
      </c>
      <c r="E175" s="63" t="s">
        <v>34</v>
      </c>
      <c r="F175" s="64">
        <v>46045</v>
      </c>
      <c r="G175" s="65">
        <v>46045</v>
      </c>
      <c r="H175" s="66" t="str">
        <f>+TEXT(Derechos_peticion[[#This Row],[FECHA ASIGNACIÓN AL GESTOR (GFGS)]],"MMMM YYYY")</f>
        <v>enero 2026</v>
      </c>
      <c r="I175" s="67" t="s">
        <v>125</v>
      </c>
      <c r="J175" s="59">
        <f>+_xlfn.XLOOKUP(Derechos_peticion[[#This Row],[TIPO DE COMUNICACIÓN]],Desplegables!$A$2:$A$9,Desplegables!$C$2:$C$9)</f>
        <v>12</v>
      </c>
      <c r="K175" s="68">
        <f>IFERROR(WORKDAY(Derechos_peticion[[#This Row],[FECHA RADICADO ENTRADA MME]],Derechos_peticion[[#This Row],[PLAZO (días)]],Desplegables!$G$2:$G$19),"Diligenciar plazo")</f>
        <v>46063</v>
      </c>
      <c r="L175" s="64"/>
      <c r="M175" s="67" t="s">
        <v>125</v>
      </c>
      <c r="N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5" s="69" t="s">
        <v>36</v>
      </c>
      <c r="P175" s="65">
        <v>46048</v>
      </c>
      <c r="Q175" s="69" t="s">
        <v>36</v>
      </c>
      <c r="R175" s="65" t="s">
        <v>36</v>
      </c>
      <c r="S175" s="71" t="s">
        <v>641</v>
      </c>
      <c r="T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5" s="73" t="str">
        <f>IF(Derechos_peticion[[#This Row],[DÍAS DE RESPUESTA]]="","SI",IF(ISNUMBER(Derechos_peticion[[#This Row],[PLAZO (días)]]),IF(Derechos_peticion[[#This Row],[DÍAS DE RESPUESTA]]&lt;=Derechos_peticion[[#This Row],[PLAZO (días)]],"SI","NO"),"Diligencia plazo"))</f>
        <v>SI</v>
      </c>
      <c r="V175" s="74">
        <f>Derechos_peticion[[#This Row],[FECHA ASIGNACIÓN AL GESTOR (GFGS)]]-Derechos_peticion[[#This Row],[FECHA RADICADO ENTRADA MME]]</f>
        <v>0</v>
      </c>
      <c r="W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 s="18" t="s">
        <v>53</v>
      </c>
      <c r="AA175" s="18">
        <f ca="1">+IF(Z175=Derechos_peticion[[#This Row],[ESTADO]],1,0)</f>
        <v>1</v>
      </c>
      <c r="AD175" s="18" t="e">
        <f>+_xlfn.XLOOKUP(Derechos_peticion[[#This Row],[RADICADO ENTRADA]],$AF$6:$AF$13,$AF$6:$AF$13)</f>
        <v>#N/A</v>
      </c>
    </row>
    <row r="176" spans="1:30" hidden="1">
      <c r="A176" s="59" t="s">
        <v>823</v>
      </c>
      <c r="B176" s="60">
        <v>46045</v>
      </c>
      <c r="C176" s="61" t="s">
        <v>824</v>
      </c>
      <c r="D176" s="62" t="s">
        <v>825</v>
      </c>
      <c r="E176" s="63" t="s">
        <v>34</v>
      </c>
      <c r="F176" s="64">
        <v>46045</v>
      </c>
      <c r="G176" s="65">
        <v>46045</v>
      </c>
      <c r="H176" s="66" t="str">
        <f>+TEXT(Derechos_peticion[[#This Row],[FECHA ASIGNACIÓN AL GESTOR (GFGS)]],"MMMM YYYY")</f>
        <v>enero 2026</v>
      </c>
      <c r="I176" s="67" t="s">
        <v>125</v>
      </c>
      <c r="J176" s="59">
        <f>+_xlfn.XLOOKUP(Derechos_peticion[[#This Row],[TIPO DE COMUNICACIÓN]],Desplegables!$A$2:$A$9,Desplegables!$C$2:$C$9)</f>
        <v>12</v>
      </c>
      <c r="K176" s="68">
        <f>IFERROR(WORKDAY(Derechos_peticion[[#This Row],[FECHA RADICADO ENTRADA MME]],Derechos_peticion[[#This Row],[PLAZO (días)]],Desplegables!$G$2:$G$19),"Diligenciar plazo")</f>
        <v>46063</v>
      </c>
      <c r="L176" s="64"/>
      <c r="M176" s="67" t="s">
        <v>125</v>
      </c>
      <c r="N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6" s="69" t="s">
        <v>36</v>
      </c>
      <c r="P176" s="65">
        <v>46045</v>
      </c>
      <c r="Q176" s="69" t="s">
        <v>36</v>
      </c>
      <c r="R176" s="65" t="s">
        <v>36</v>
      </c>
      <c r="S176" s="71" t="s">
        <v>300</v>
      </c>
      <c r="T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6" s="73" t="str">
        <f>IF(Derechos_peticion[[#This Row],[DÍAS DE RESPUESTA]]="","SI",IF(ISNUMBER(Derechos_peticion[[#This Row],[PLAZO (días)]]),IF(Derechos_peticion[[#This Row],[DÍAS DE RESPUESTA]]&lt;=Derechos_peticion[[#This Row],[PLAZO (días)]],"SI","NO"),"Diligencia plazo"))</f>
        <v>SI</v>
      </c>
      <c r="V176" s="74">
        <f>Derechos_peticion[[#This Row],[FECHA ASIGNACIÓN AL GESTOR (GFGS)]]-Derechos_peticion[[#This Row],[FECHA RADICADO ENTRADA MME]]</f>
        <v>0</v>
      </c>
      <c r="W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 s="18" t="s">
        <v>53</v>
      </c>
      <c r="AA176" s="18">
        <f ca="1">+IF(Z176=Derechos_peticion[[#This Row],[ESTADO]],1,0)</f>
        <v>1</v>
      </c>
      <c r="AD176" s="18" t="e">
        <f>+_xlfn.XLOOKUP(Derechos_peticion[[#This Row],[RADICADO ENTRADA]],$AF$6:$AF$13,$AF$6:$AF$13)</f>
        <v>#N/A</v>
      </c>
    </row>
    <row r="177" spans="1:30" hidden="1">
      <c r="A177" s="59" t="s">
        <v>826</v>
      </c>
      <c r="B177" s="60">
        <v>46045</v>
      </c>
      <c r="C177" s="61" t="s">
        <v>827</v>
      </c>
      <c r="D177" s="62" t="s">
        <v>828</v>
      </c>
      <c r="E177" s="63" t="s">
        <v>34</v>
      </c>
      <c r="F177" s="64">
        <v>46045</v>
      </c>
      <c r="G177" s="65">
        <v>46045</v>
      </c>
      <c r="H177" s="66" t="str">
        <f>+TEXT(Derechos_peticion[[#This Row],[FECHA ASIGNACIÓN AL GESTOR (GFGS)]],"MMMM YYYY")</f>
        <v>enero 2026</v>
      </c>
      <c r="I177" s="67" t="s">
        <v>125</v>
      </c>
      <c r="J177" s="59">
        <f>+_xlfn.XLOOKUP(Derechos_peticion[[#This Row],[TIPO DE COMUNICACIÓN]],Desplegables!$A$2:$A$9,Desplegables!$C$2:$C$9)</f>
        <v>12</v>
      </c>
      <c r="K177" s="68">
        <f>IFERROR(WORKDAY(Derechos_peticion[[#This Row],[FECHA RADICADO ENTRADA MME]],Derechos_peticion[[#This Row],[PLAZO (días)]],Desplegables!$G$2:$G$19),"Diligenciar plazo")</f>
        <v>46063</v>
      </c>
      <c r="L177" s="64"/>
      <c r="M177" s="67" t="s">
        <v>125</v>
      </c>
      <c r="N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7" s="69" t="s">
        <v>36</v>
      </c>
      <c r="P177" s="65">
        <v>46045</v>
      </c>
      <c r="Q177" s="69" t="s">
        <v>36</v>
      </c>
      <c r="R177" s="65" t="s">
        <v>36</v>
      </c>
      <c r="S177" s="71" t="s">
        <v>300</v>
      </c>
      <c r="T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7" s="73" t="str">
        <f>IF(Derechos_peticion[[#This Row],[DÍAS DE RESPUESTA]]="","SI",IF(ISNUMBER(Derechos_peticion[[#This Row],[PLAZO (días)]]),IF(Derechos_peticion[[#This Row],[DÍAS DE RESPUESTA]]&lt;=Derechos_peticion[[#This Row],[PLAZO (días)]],"SI","NO"),"Diligencia plazo"))</f>
        <v>SI</v>
      </c>
      <c r="V177" s="74">
        <f>Derechos_peticion[[#This Row],[FECHA ASIGNACIÓN AL GESTOR (GFGS)]]-Derechos_peticion[[#This Row],[FECHA RADICADO ENTRADA MME]]</f>
        <v>0</v>
      </c>
      <c r="W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 s="18" t="s">
        <v>53</v>
      </c>
      <c r="AA177" s="18">
        <f ca="1">+IF(Z177=Derechos_peticion[[#This Row],[ESTADO]],1,0)</f>
        <v>1</v>
      </c>
      <c r="AD177" s="18" t="e">
        <f>+_xlfn.XLOOKUP(Derechos_peticion[[#This Row],[RADICADO ENTRADA]],$AF$6:$AF$13,$AF$6:$AF$13)</f>
        <v>#N/A</v>
      </c>
    </row>
    <row r="178" spans="1:30" hidden="1">
      <c r="A178" s="59" t="s">
        <v>829</v>
      </c>
      <c r="B178" s="60">
        <v>46045</v>
      </c>
      <c r="C178" s="61" t="s">
        <v>830</v>
      </c>
      <c r="D178" s="62" t="s">
        <v>831</v>
      </c>
      <c r="E178" s="63" t="s">
        <v>34</v>
      </c>
      <c r="F178" s="64">
        <v>46045</v>
      </c>
      <c r="G178" s="65">
        <v>46045</v>
      </c>
      <c r="H178" s="66" t="str">
        <f>+TEXT(Derechos_peticion[[#This Row],[FECHA ASIGNACIÓN AL GESTOR (GFGS)]],"MMMM YYYY")</f>
        <v>enero 2026</v>
      </c>
      <c r="I178" s="67" t="s">
        <v>125</v>
      </c>
      <c r="J178" s="59">
        <f>+_xlfn.XLOOKUP(Derechos_peticion[[#This Row],[TIPO DE COMUNICACIÓN]],Desplegables!$A$2:$A$9,Desplegables!$C$2:$C$9)</f>
        <v>12</v>
      </c>
      <c r="K178" s="68">
        <f>IFERROR(WORKDAY(Derechos_peticion[[#This Row],[FECHA RADICADO ENTRADA MME]],Derechos_peticion[[#This Row],[PLAZO (días)]],Desplegables!$G$2:$G$19),"Diligenciar plazo")</f>
        <v>46063</v>
      </c>
      <c r="L178" s="64"/>
      <c r="M178" s="67" t="s">
        <v>125</v>
      </c>
      <c r="N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8" s="69" t="s">
        <v>36</v>
      </c>
      <c r="P178" s="65">
        <v>46045</v>
      </c>
      <c r="Q178" s="69" t="s">
        <v>36</v>
      </c>
      <c r="R178" s="65" t="s">
        <v>36</v>
      </c>
      <c r="S178" s="71" t="s">
        <v>300</v>
      </c>
      <c r="T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8" s="73" t="str">
        <f>IF(Derechos_peticion[[#This Row],[DÍAS DE RESPUESTA]]="","SI",IF(ISNUMBER(Derechos_peticion[[#This Row],[PLAZO (días)]]),IF(Derechos_peticion[[#This Row],[DÍAS DE RESPUESTA]]&lt;=Derechos_peticion[[#This Row],[PLAZO (días)]],"SI","NO"),"Diligencia plazo"))</f>
        <v>SI</v>
      </c>
      <c r="V178" s="74">
        <f>Derechos_peticion[[#This Row],[FECHA ASIGNACIÓN AL GESTOR (GFGS)]]-Derechos_peticion[[#This Row],[FECHA RADICADO ENTRADA MME]]</f>
        <v>0</v>
      </c>
      <c r="W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 s="18" t="s">
        <v>53</v>
      </c>
      <c r="AA178" s="18">
        <f ca="1">+IF(Z178=Derechos_peticion[[#This Row],[ESTADO]],1,0)</f>
        <v>1</v>
      </c>
      <c r="AD178" s="18" t="e">
        <f>+_xlfn.XLOOKUP(Derechos_peticion[[#This Row],[RADICADO ENTRADA]],$AF$6:$AF$13,$AF$6:$AF$13)</f>
        <v>#N/A</v>
      </c>
    </row>
    <row r="179" spans="1:30" hidden="1">
      <c r="A179" s="59" t="s">
        <v>832</v>
      </c>
      <c r="B179" s="60">
        <v>46045</v>
      </c>
      <c r="C179" s="61" t="s">
        <v>833</v>
      </c>
      <c r="D179" s="62" t="s">
        <v>834</v>
      </c>
      <c r="E179" s="63" t="s">
        <v>34</v>
      </c>
      <c r="F179" s="64">
        <v>46045</v>
      </c>
      <c r="G179" s="65">
        <v>46045</v>
      </c>
      <c r="H179" s="66" t="str">
        <f>+TEXT(Derechos_peticion[[#This Row],[FECHA ASIGNACIÓN AL GESTOR (GFGS)]],"MMMM YYYY")</f>
        <v>enero 2026</v>
      </c>
      <c r="I179" s="67" t="s">
        <v>125</v>
      </c>
      <c r="J179" s="59">
        <f>+_xlfn.XLOOKUP(Derechos_peticion[[#This Row],[TIPO DE COMUNICACIÓN]],Desplegables!$A$2:$A$9,Desplegables!$C$2:$C$9)</f>
        <v>12</v>
      </c>
      <c r="K179" s="68">
        <f>IFERROR(WORKDAY(Derechos_peticion[[#This Row],[FECHA RADICADO ENTRADA MME]],Derechos_peticion[[#This Row],[PLAZO (días)]],Desplegables!$G$2:$G$19),"Diligenciar plazo")</f>
        <v>46063</v>
      </c>
      <c r="L179" s="64"/>
      <c r="M179" s="67" t="s">
        <v>125</v>
      </c>
      <c r="N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79" s="69" t="s">
        <v>36</v>
      </c>
      <c r="P179" s="65">
        <v>46045</v>
      </c>
      <c r="Q179" s="69" t="s">
        <v>36</v>
      </c>
      <c r="R179" s="65" t="s">
        <v>36</v>
      </c>
      <c r="S179" s="71" t="s">
        <v>835</v>
      </c>
      <c r="T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9" s="73" t="str">
        <f>IF(Derechos_peticion[[#This Row],[DÍAS DE RESPUESTA]]="","SI",IF(ISNUMBER(Derechos_peticion[[#This Row],[PLAZO (días)]]),IF(Derechos_peticion[[#This Row],[DÍAS DE RESPUESTA]]&lt;=Derechos_peticion[[#This Row],[PLAZO (días)]],"SI","NO"),"Diligencia plazo"))</f>
        <v>SI</v>
      </c>
      <c r="V179" s="74">
        <f>Derechos_peticion[[#This Row],[FECHA ASIGNACIÓN AL GESTOR (GFGS)]]-Derechos_peticion[[#This Row],[FECHA RADICADO ENTRADA MME]]</f>
        <v>0</v>
      </c>
      <c r="W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 s="18" t="s">
        <v>53</v>
      </c>
      <c r="AA179" s="18">
        <f ca="1">+IF(Z179=Derechos_peticion[[#This Row],[ESTADO]],1,0)</f>
        <v>1</v>
      </c>
      <c r="AD179" s="18" t="e">
        <f>+_xlfn.XLOOKUP(Derechos_peticion[[#This Row],[RADICADO ENTRADA]],$AF$6:$AF$13,$AF$6:$AF$13)</f>
        <v>#N/A</v>
      </c>
    </row>
    <row r="180" spans="1:30" hidden="1">
      <c r="A180" s="59" t="s">
        <v>836</v>
      </c>
      <c r="B180" s="60">
        <v>46045</v>
      </c>
      <c r="C180" s="61" t="s">
        <v>837</v>
      </c>
      <c r="D180" s="62" t="s">
        <v>838</v>
      </c>
      <c r="E180" s="63" t="s">
        <v>34</v>
      </c>
      <c r="F180" s="64">
        <v>46045</v>
      </c>
      <c r="G180" s="65">
        <v>46045</v>
      </c>
      <c r="H180" s="66" t="str">
        <f>+TEXT(Derechos_peticion[[#This Row],[FECHA ASIGNACIÓN AL GESTOR (GFGS)]],"MMMM YYYY")</f>
        <v>enero 2026</v>
      </c>
      <c r="I180" s="67" t="s">
        <v>125</v>
      </c>
      <c r="J180" s="59">
        <f>+_xlfn.XLOOKUP(Derechos_peticion[[#This Row],[TIPO DE COMUNICACIÓN]],Desplegables!$A$2:$A$9,Desplegables!$C$2:$C$9)</f>
        <v>12</v>
      </c>
      <c r="K180" s="68">
        <f>IFERROR(WORKDAY(Derechos_peticion[[#This Row],[FECHA RADICADO ENTRADA MME]],Derechos_peticion[[#This Row],[PLAZO (días)]],Desplegables!$G$2:$G$19),"Diligenciar plazo")</f>
        <v>46063</v>
      </c>
      <c r="L180" s="64"/>
      <c r="M180" s="67" t="s">
        <v>125</v>
      </c>
      <c r="N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0" s="69" t="s">
        <v>36</v>
      </c>
      <c r="P180" s="65">
        <v>46045</v>
      </c>
      <c r="Q180" s="69" t="s">
        <v>36</v>
      </c>
      <c r="R180" s="65" t="s">
        <v>36</v>
      </c>
      <c r="S180" s="71" t="s">
        <v>300</v>
      </c>
      <c r="T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0" s="73" t="str">
        <f>IF(Derechos_peticion[[#This Row],[DÍAS DE RESPUESTA]]="","SI",IF(ISNUMBER(Derechos_peticion[[#This Row],[PLAZO (días)]]),IF(Derechos_peticion[[#This Row],[DÍAS DE RESPUESTA]]&lt;=Derechos_peticion[[#This Row],[PLAZO (días)]],"SI","NO"),"Diligencia plazo"))</f>
        <v>SI</v>
      </c>
      <c r="V180" s="74">
        <f>Derechos_peticion[[#This Row],[FECHA ASIGNACIÓN AL GESTOR (GFGS)]]-Derechos_peticion[[#This Row],[FECHA RADICADO ENTRADA MME]]</f>
        <v>0</v>
      </c>
      <c r="W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 s="18" t="s">
        <v>53</v>
      </c>
      <c r="AA180" s="18">
        <f ca="1">+IF(Z180=Derechos_peticion[[#This Row],[ESTADO]],1,0)</f>
        <v>1</v>
      </c>
      <c r="AD180" s="18" t="e">
        <f>+_xlfn.XLOOKUP(Derechos_peticion[[#This Row],[RADICADO ENTRADA]],$AF$6:$AF$13,$AF$6:$AF$13)</f>
        <v>#N/A</v>
      </c>
    </row>
    <row r="181" spans="1:30" hidden="1">
      <c r="A181" s="59" t="s">
        <v>839</v>
      </c>
      <c r="B181" s="60">
        <v>46045</v>
      </c>
      <c r="C181" s="61" t="s">
        <v>827</v>
      </c>
      <c r="D181" s="62" t="s">
        <v>840</v>
      </c>
      <c r="E181" s="63" t="s">
        <v>34</v>
      </c>
      <c r="F181" s="64">
        <v>46045</v>
      </c>
      <c r="G181" s="65">
        <v>46045</v>
      </c>
      <c r="H181" s="66" t="str">
        <f>+TEXT(Derechos_peticion[[#This Row],[FECHA ASIGNACIÓN AL GESTOR (GFGS)]],"MMMM YYYY")</f>
        <v>enero 2026</v>
      </c>
      <c r="I181" s="67" t="s">
        <v>125</v>
      </c>
      <c r="J181" s="59">
        <f>+_xlfn.XLOOKUP(Derechos_peticion[[#This Row],[TIPO DE COMUNICACIÓN]],Desplegables!$A$2:$A$9,Desplegables!$C$2:$C$9)</f>
        <v>12</v>
      </c>
      <c r="K181" s="68">
        <f>IFERROR(WORKDAY(Derechos_peticion[[#This Row],[FECHA RADICADO ENTRADA MME]],Derechos_peticion[[#This Row],[PLAZO (días)]],Desplegables!$G$2:$G$19),"Diligenciar plazo")</f>
        <v>46063</v>
      </c>
      <c r="L181" s="64"/>
      <c r="M181" s="67" t="s">
        <v>125</v>
      </c>
      <c r="N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1" s="69" t="s">
        <v>36</v>
      </c>
      <c r="P181" s="65">
        <v>46045</v>
      </c>
      <c r="Q181" s="69" t="s">
        <v>36</v>
      </c>
      <c r="R181" s="65" t="s">
        <v>36</v>
      </c>
      <c r="S181" s="71" t="s">
        <v>300</v>
      </c>
      <c r="T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 s="73" t="str">
        <f>IF(Derechos_peticion[[#This Row],[DÍAS DE RESPUESTA]]="","SI",IF(ISNUMBER(Derechos_peticion[[#This Row],[PLAZO (días)]]),IF(Derechos_peticion[[#This Row],[DÍAS DE RESPUESTA]]&lt;=Derechos_peticion[[#This Row],[PLAZO (días)]],"SI","NO"),"Diligencia plazo"))</f>
        <v>SI</v>
      </c>
      <c r="V181" s="74">
        <f>Derechos_peticion[[#This Row],[FECHA ASIGNACIÓN AL GESTOR (GFGS)]]-Derechos_peticion[[#This Row],[FECHA RADICADO ENTRADA MME]]</f>
        <v>0</v>
      </c>
      <c r="W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 s="18" t="s">
        <v>53</v>
      </c>
      <c r="AA181" s="18">
        <f ca="1">+IF(Z181=Derechos_peticion[[#This Row],[ESTADO]],1,0)</f>
        <v>1</v>
      </c>
      <c r="AD181" s="18" t="e">
        <f>+_xlfn.XLOOKUP(Derechos_peticion[[#This Row],[RADICADO ENTRADA]],$AF$6:$AF$13,$AF$6:$AF$13)</f>
        <v>#N/A</v>
      </c>
    </row>
    <row r="182" spans="1:30" hidden="1">
      <c r="A182" s="59" t="s">
        <v>841</v>
      </c>
      <c r="B182" s="60">
        <v>46029</v>
      </c>
      <c r="C182" s="61" t="s">
        <v>842</v>
      </c>
      <c r="D182" s="62" t="s">
        <v>843</v>
      </c>
      <c r="E182" s="63" t="s">
        <v>34</v>
      </c>
      <c r="F182" s="64">
        <v>46045</v>
      </c>
      <c r="G182" s="65">
        <v>46045</v>
      </c>
      <c r="H182" s="66" t="str">
        <f>+TEXT(Derechos_peticion[[#This Row],[FECHA ASIGNACIÓN AL GESTOR (GFGS)]],"MMMM YYYY")</f>
        <v>enero 2026</v>
      </c>
      <c r="I182" s="67" t="s">
        <v>125</v>
      </c>
      <c r="J182" s="59">
        <f>+_xlfn.XLOOKUP(Derechos_peticion[[#This Row],[TIPO DE COMUNICACIÓN]],Desplegables!$A$2:$A$9,Desplegables!$C$2:$C$9)</f>
        <v>12</v>
      </c>
      <c r="K182" s="68">
        <f>IFERROR(WORKDAY(Derechos_peticion[[#This Row],[FECHA RADICADO ENTRADA MME]],Derechos_peticion[[#This Row],[PLAZO (días)]],Desplegables!$G$2:$G$19),"Diligenciar plazo")</f>
        <v>46048</v>
      </c>
      <c r="L182" s="64"/>
      <c r="M182" s="67" t="s">
        <v>125</v>
      </c>
      <c r="N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2" s="69" t="s">
        <v>36</v>
      </c>
      <c r="P182" s="65">
        <v>46048</v>
      </c>
      <c r="Q182" s="69" t="s">
        <v>36</v>
      </c>
      <c r="R182" s="65" t="s">
        <v>36</v>
      </c>
      <c r="S182" s="71" t="s">
        <v>844</v>
      </c>
      <c r="T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82" s="73" t="str">
        <f>IF(Derechos_peticion[[#This Row],[DÍAS DE RESPUESTA]]="","SI",IF(ISNUMBER(Derechos_peticion[[#This Row],[PLAZO (días)]]),IF(Derechos_peticion[[#This Row],[DÍAS DE RESPUESTA]]&lt;=Derechos_peticion[[#This Row],[PLAZO (días)]],"SI","NO"),"Diligencia plazo"))</f>
        <v>NO</v>
      </c>
      <c r="V182" s="74">
        <f>Derechos_peticion[[#This Row],[FECHA ASIGNACIÓN AL GESTOR (GFGS)]]-Derechos_peticion[[#This Row],[FECHA RADICADO ENTRADA MME]]</f>
        <v>16</v>
      </c>
      <c r="W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 s="18" t="s">
        <v>53</v>
      </c>
      <c r="AA182" s="18">
        <f ca="1">+IF(Z182=Derechos_peticion[[#This Row],[ESTADO]],1,0)</f>
        <v>1</v>
      </c>
      <c r="AD182" s="18" t="e">
        <f>+_xlfn.XLOOKUP(Derechos_peticion[[#This Row],[RADICADO ENTRADA]],$AF$6:$AF$13,$AF$6:$AF$13)</f>
        <v>#N/A</v>
      </c>
    </row>
    <row r="183" spans="1:30" hidden="1">
      <c r="A183" s="59" t="s">
        <v>845</v>
      </c>
      <c r="B183" s="60">
        <v>46043</v>
      </c>
      <c r="C183" s="61" t="s">
        <v>846</v>
      </c>
      <c r="D183" s="62" t="s">
        <v>847</v>
      </c>
      <c r="E183" s="63" t="s">
        <v>34</v>
      </c>
      <c r="F183" s="64">
        <v>46045</v>
      </c>
      <c r="G183" s="65">
        <v>46045</v>
      </c>
      <c r="H183" s="66" t="str">
        <f>+TEXT(Derechos_peticion[[#This Row],[FECHA ASIGNACIÓN AL GESTOR (GFGS)]],"MMMM YYYY")</f>
        <v>enero 2026</v>
      </c>
      <c r="I183" s="67" t="s">
        <v>67</v>
      </c>
      <c r="J183" s="59">
        <f>+_xlfn.XLOOKUP(Derechos_peticion[[#This Row],[TIPO DE COMUNICACIÓN]],Desplegables!$A$2:$A$9,Desplegables!$C$2:$C$9)</f>
        <v>12</v>
      </c>
      <c r="K183" s="68">
        <f>IFERROR(WORKDAY(Derechos_peticion[[#This Row],[FECHA RADICADO ENTRADA MME]],Derechos_peticion[[#This Row],[PLAZO (días)]],Desplegables!$G$2:$G$19),"Diligenciar plazo")</f>
        <v>46059</v>
      </c>
      <c r="L183" s="64"/>
      <c r="M183" s="67"/>
      <c r="N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3" s="69" t="s">
        <v>848</v>
      </c>
      <c r="P183" s="65">
        <v>46051</v>
      </c>
      <c r="Q183" s="69" t="s">
        <v>849</v>
      </c>
      <c r="R183" s="65">
        <v>46049</v>
      </c>
      <c r="S183" s="71"/>
      <c r="T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83" s="73" t="str">
        <f>IF(Derechos_peticion[[#This Row],[DÍAS DE RESPUESTA]]="","SI",IF(ISNUMBER(Derechos_peticion[[#This Row],[PLAZO (días)]]),IF(Derechos_peticion[[#This Row],[DÍAS DE RESPUESTA]]&lt;=Derechos_peticion[[#This Row],[PLAZO (días)]],"SI","NO"),"Diligencia plazo"))</f>
        <v>SI</v>
      </c>
      <c r="V183" s="74">
        <f>Derechos_peticion[[#This Row],[FECHA ASIGNACIÓN AL GESTOR (GFGS)]]-Derechos_peticion[[#This Row],[FECHA RADICADO ENTRADA MME]]</f>
        <v>2</v>
      </c>
      <c r="W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 s="18" t="s">
        <v>53</v>
      </c>
      <c r="AA183" s="18">
        <f ca="1">+IF(Z183=Derechos_peticion[[#This Row],[ESTADO]],1,0)</f>
        <v>1</v>
      </c>
      <c r="AD183" s="18" t="e">
        <f>+_xlfn.XLOOKUP(Derechos_peticion[[#This Row],[RADICADO ENTRADA]],$AF$6:$AF$13,$AF$6:$AF$13)</f>
        <v>#N/A</v>
      </c>
    </row>
    <row r="184" spans="1:30" hidden="1">
      <c r="A184" s="59" t="s">
        <v>850</v>
      </c>
      <c r="B184" s="60">
        <v>46048</v>
      </c>
      <c r="C184" s="61" t="s">
        <v>851</v>
      </c>
      <c r="D184" s="62" t="s">
        <v>852</v>
      </c>
      <c r="E184" s="63" t="s">
        <v>34</v>
      </c>
      <c r="F184" s="64">
        <v>46048</v>
      </c>
      <c r="G184" s="65">
        <v>46048</v>
      </c>
      <c r="H184" s="66" t="str">
        <f>+TEXT(Derechos_peticion[[#This Row],[FECHA ASIGNACIÓN AL GESTOR (GFGS)]],"MMMM YYYY")</f>
        <v>enero 2026</v>
      </c>
      <c r="I184" s="67" t="s">
        <v>67</v>
      </c>
      <c r="J184" s="59">
        <f>+_xlfn.XLOOKUP(Derechos_peticion[[#This Row],[TIPO DE COMUNICACIÓN]],Desplegables!$A$2:$A$9,Desplegables!$C$2:$C$9)</f>
        <v>12</v>
      </c>
      <c r="K184" s="68">
        <f>IFERROR(WORKDAY(Derechos_peticion[[#This Row],[FECHA RADICADO ENTRADA MME]],Derechos_peticion[[#This Row],[PLAZO (días)]],Desplegables!$G$2:$G$19),"Diligenciar plazo")</f>
        <v>46064</v>
      </c>
      <c r="L184" s="64"/>
      <c r="M184" s="67"/>
      <c r="N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84" s="69" t="s">
        <v>36</v>
      </c>
      <c r="P184" s="65">
        <v>46048</v>
      </c>
      <c r="Q184" s="69" t="s">
        <v>36</v>
      </c>
      <c r="R184" s="65" t="s">
        <v>36</v>
      </c>
      <c r="S184" s="71" t="s">
        <v>853</v>
      </c>
      <c r="T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4" s="73" t="str">
        <f>IF(Derechos_peticion[[#This Row],[DÍAS DE RESPUESTA]]="","SI",IF(ISNUMBER(Derechos_peticion[[#This Row],[PLAZO (días)]]),IF(Derechos_peticion[[#This Row],[DÍAS DE RESPUESTA]]&lt;=Derechos_peticion[[#This Row],[PLAZO (días)]],"SI","NO"),"Diligencia plazo"))</f>
        <v>SI</v>
      </c>
      <c r="V184" s="74">
        <f>Derechos_peticion[[#This Row],[FECHA ASIGNACIÓN AL GESTOR (GFGS)]]-Derechos_peticion[[#This Row],[FECHA RADICADO ENTRADA MME]]</f>
        <v>0</v>
      </c>
      <c r="W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 s="18" t="s">
        <v>38</v>
      </c>
      <c r="AA184" s="18">
        <f ca="1">+IF(Z184=Derechos_peticion[[#This Row],[ESTADO]],1,0)</f>
        <v>1</v>
      </c>
      <c r="AD184" s="18" t="e">
        <f>+_xlfn.XLOOKUP(Derechos_peticion[[#This Row],[RADICADO ENTRADA]],$AF$6:$AF$13,$AF$6:$AF$13)</f>
        <v>#N/A</v>
      </c>
    </row>
    <row r="185" spans="1:30" hidden="1">
      <c r="A185" s="59" t="s">
        <v>854</v>
      </c>
      <c r="B185" s="60">
        <v>46043</v>
      </c>
      <c r="C185" s="61" t="s">
        <v>855</v>
      </c>
      <c r="D185" s="62" t="s">
        <v>856</v>
      </c>
      <c r="E185" s="63" t="s">
        <v>34</v>
      </c>
      <c r="F185" s="64">
        <v>46043</v>
      </c>
      <c r="G185" s="65">
        <v>46049</v>
      </c>
      <c r="H185" s="66" t="str">
        <f>+TEXT(Derechos_peticion[[#This Row],[FECHA ASIGNACIÓN AL GESTOR (GFGS)]],"MMMM YYYY")</f>
        <v>enero 2026</v>
      </c>
      <c r="I185" s="67" t="s">
        <v>125</v>
      </c>
      <c r="J185" s="59">
        <f>+_xlfn.XLOOKUP(Derechos_peticion[[#This Row],[TIPO DE COMUNICACIÓN]],Desplegables!$A$2:$A$9,Desplegables!$C$2:$C$9)</f>
        <v>12</v>
      </c>
      <c r="K185" s="68">
        <f>IFERROR(WORKDAY(Derechos_peticion[[#This Row],[FECHA RADICADO ENTRADA MME]],Derechos_peticion[[#This Row],[PLAZO (días)]],Desplegables!$G$2:$G$19),"Diligenciar plazo")</f>
        <v>46059</v>
      </c>
      <c r="L185" s="64"/>
      <c r="M185" s="67" t="s">
        <v>125</v>
      </c>
      <c r="N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5" s="69" t="s">
        <v>36</v>
      </c>
      <c r="P185" s="65">
        <v>46050</v>
      </c>
      <c r="Q185" s="69" t="s">
        <v>36</v>
      </c>
      <c r="R185" s="65" t="s">
        <v>36</v>
      </c>
      <c r="S185" s="71" t="s">
        <v>300</v>
      </c>
      <c r="T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5" s="73" t="str">
        <f>IF(Derechos_peticion[[#This Row],[DÍAS DE RESPUESTA]]="","SI",IF(ISNUMBER(Derechos_peticion[[#This Row],[PLAZO (días)]]),IF(Derechos_peticion[[#This Row],[DÍAS DE RESPUESTA]]&lt;=Derechos_peticion[[#This Row],[PLAZO (días)]],"SI","NO"),"Diligencia plazo"))</f>
        <v>SI</v>
      </c>
      <c r="V185" s="74">
        <f>Derechos_peticion[[#This Row],[FECHA ASIGNACIÓN AL GESTOR (GFGS)]]-Derechos_peticion[[#This Row],[FECHA RADICADO ENTRADA MME]]</f>
        <v>6</v>
      </c>
      <c r="W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 s="18" t="s">
        <v>53</v>
      </c>
      <c r="AA185" s="18">
        <f ca="1">+IF(Z185=Derechos_peticion[[#This Row],[ESTADO]],1,0)</f>
        <v>1</v>
      </c>
      <c r="AD185" s="18" t="e">
        <f>+_xlfn.XLOOKUP(Derechos_peticion[[#This Row],[RADICADO ENTRADA]],$AF$6:$AF$13,$AF$6:$AF$13)</f>
        <v>#N/A</v>
      </c>
    </row>
    <row r="186" spans="1:30" hidden="1">
      <c r="A186" s="59" t="s">
        <v>857</v>
      </c>
      <c r="B186" s="60">
        <v>46048</v>
      </c>
      <c r="C186" s="61" t="s">
        <v>858</v>
      </c>
      <c r="D186" s="62" t="s">
        <v>859</v>
      </c>
      <c r="E186" s="63" t="s">
        <v>34</v>
      </c>
      <c r="F186" s="64">
        <v>46048</v>
      </c>
      <c r="G186" s="65">
        <v>46049</v>
      </c>
      <c r="H186" s="66" t="str">
        <f>+TEXT(Derechos_peticion[[#This Row],[FECHA ASIGNACIÓN AL GESTOR (GFGS)]],"MMMM YYYY")</f>
        <v>enero 2026</v>
      </c>
      <c r="I186" s="67" t="s">
        <v>566</v>
      </c>
      <c r="J186" s="59">
        <f>+_xlfn.XLOOKUP(Derechos_peticion[[#This Row],[TIPO DE COMUNICACIÓN]],Desplegables!$A$2:$A$9,Desplegables!$C$2:$C$9)</f>
        <v>12</v>
      </c>
      <c r="K186" s="68">
        <f>IFERROR(WORKDAY(Derechos_peticion[[#This Row],[FECHA RADICADO ENTRADA MME]],Derechos_peticion[[#This Row],[PLAZO (días)]],Desplegables!$G$2:$G$19),"Diligenciar plazo")</f>
        <v>46064</v>
      </c>
      <c r="L186" s="64"/>
      <c r="M186" s="67"/>
      <c r="N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6" s="69" t="s">
        <v>860</v>
      </c>
      <c r="P186" s="65">
        <v>46051</v>
      </c>
      <c r="Q186" s="69" t="s">
        <v>861</v>
      </c>
      <c r="R186" s="65">
        <v>46051</v>
      </c>
      <c r="S186" s="71" t="s">
        <v>862</v>
      </c>
      <c r="T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 s="73" t="str">
        <f>IF(Derechos_peticion[[#This Row],[DÍAS DE RESPUESTA]]="","SI",IF(ISNUMBER(Derechos_peticion[[#This Row],[PLAZO (días)]]),IF(Derechos_peticion[[#This Row],[DÍAS DE RESPUESTA]]&lt;=Derechos_peticion[[#This Row],[PLAZO (días)]],"SI","NO"),"Diligencia plazo"))</f>
        <v>SI</v>
      </c>
      <c r="V186" s="74">
        <f>Derechos_peticion[[#This Row],[FECHA ASIGNACIÓN AL GESTOR (GFGS)]]-Derechos_peticion[[#This Row],[FECHA RADICADO ENTRADA MME]]</f>
        <v>1</v>
      </c>
      <c r="W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6" s="18" t="s">
        <v>53</v>
      </c>
      <c r="AA186" s="18">
        <f ca="1">+IF(Z186=Derechos_peticion[[#This Row],[ESTADO]],1,0)</f>
        <v>1</v>
      </c>
      <c r="AD186" s="18" t="e">
        <f>+_xlfn.XLOOKUP(Derechos_peticion[[#This Row],[RADICADO ENTRADA]],$AF$6:$AF$13,$AF$6:$AF$13)</f>
        <v>#N/A</v>
      </c>
    </row>
    <row r="187" spans="1:30" hidden="1">
      <c r="A187" s="59" t="s">
        <v>863</v>
      </c>
      <c r="B187" s="60">
        <v>46048</v>
      </c>
      <c r="C187" s="61" t="s">
        <v>864</v>
      </c>
      <c r="D187" s="62" t="s">
        <v>865</v>
      </c>
      <c r="E187" s="63" t="s">
        <v>34</v>
      </c>
      <c r="F187" s="64">
        <v>46048</v>
      </c>
      <c r="G187" s="65">
        <v>46049</v>
      </c>
      <c r="H187" s="66" t="str">
        <f>+TEXT(Derechos_peticion[[#This Row],[FECHA ASIGNACIÓN AL GESTOR (GFGS)]],"MMMM YYYY")</f>
        <v>enero 2026</v>
      </c>
      <c r="I187" s="67" t="s">
        <v>125</v>
      </c>
      <c r="J187" s="59">
        <f>+_xlfn.XLOOKUP(Derechos_peticion[[#This Row],[TIPO DE COMUNICACIÓN]],Desplegables!$A$2:$A$9,Desplegables!$C$2:$C$9)</f>
        <v>12</v>
      </c>
      <c r="K187" s="68">
        <f>IFERROR(WORKDAY(Derechos_peticion[[#This Row],[FECHA RADICADO ENTRADA MME]],Derechos_peticion[[#This Row],[PLAZO (días)]],Desplegables!$G$2:$G$19),"Diligenciar plazo")</f>
        <v>46064</v>
      </c>
      <c r="L187" s="64"/>
      <c r="M187" s="67" t="s">
        <v>125</v>
      </c>
      <c r="N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7" s="69" t="s">
        <v>36</v>
      </c>
      <c r="P187" s="65">
        <v>46050</v>
      </c>
      <c r="Q187" s="69" t="s">
        <v>36</v>
      </c>
      <c r="R187" s="65" t="s">
        <v>36</v>
      </c>
      <c r="S187" s="71" t="s">
        <v>866</v>
      </c>
      <c r="T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7" s="73" t="str">
        <f>IF(Derechos_peticion[[#This Row],[DÍAS DE RESPUESTA]]="","SI",IF(ISNUMBER(Derechos_peticion[[#This Row],[PLAZO (días)]]),IF(Derechos_peticion[[#This Row],[DÍAS DE RESPUESTA]]&lt;=Derechos_peticion[[#This Row],[PLAZO (días)]],"SI","NO"),"Diligencia plazo"))</f>
        <v>SI</v>
      </c>
      <c r="V187" s="74">
        <f>Derechos_peticion[[#This Row],[FECHA ASIGNACIÓN AL GESTOR (GFGS)]]-Derechos_peticion[[#This Row],[FECHA RADICADO ENTRADA MME]]</f>
        <v>1</v>
      </c>
      <c r="W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 s="18" t="s">
        <v>53</v>
      </c>
      <c r="AA187" s="18">
        <f ca="1">+IF(Z187=Derechos_peticion[[#This Row],[ESTADO]],1,0)</f>
        <v>1</v>
      </c>
      <c r="AD187" s="18" t="e">
        <f>+_xlfn.XLOOKUP(Derechos_peticion[[#This Row],[RADICADO ENTRADA]],$AF$6:$AF$13,$AF$6:$AF$13)</f>
        <v>#N/A</v>
      </c>
    </row>
    <row r="188" spans="1:30" hidden="1">
      <c r="A188" s="59" t="s">
        <v>867</v>
      </c>
      <c r="B188" s="60">
        <v>46041</v>
      </c>
      <c r="C188" s="61" t="s">
        <v>868</v>
      </c>
      <c r="D188" s="62" t="s">
        <v>869</v>
      </c>
      <c r="E188" s="63" t="s">
        <v>34</v>
      </c>
      <c r="F188" s="64">
        <v>46041</v>
      </c>
      <c r="G188" s="65">
        <v>46049</v>
      </c>
      <c r="H188" s="66" t="str">
        <f>+TEXT(Derechos_peticion[[#This Row],[FECHA ASIGNACIÓN AL GESTOR (GFGS)]],"MMMM YYYY")</f>
        <v>enero 2026</v>
      </c>
      <c r="I188" s="67" t="s">
        <v>125</v>
      </c>
      <c r="J188" s="59">
        <f>+_xlfn.XLOOKUP(Derechos_peticion[[#This Row],[TIPO DE COMUNICACIÓN]],Desplegables!$A$2:$A$9,Desplegables!$C$2:$C$9)</f>
        <v>12</v>
      </c>
      <c r="K188" s="68">
        <f>IFERROR(WORKDAY(Derechos_peticion[[#This Row],[FECHA RADICADO ENTRADA MME]],Derechos_peticion[[#This Row],[PLAZO (días)]],Desplegables!$G$2:$G$19),"Diligenciar plazo")</f>
        <v>46057</v>
      </c>
      <c r="L188" s="64"/>
      <c r="M188" s="67" t="s">
        <v>125</v>
      </c>
      <c r="N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8" s="69" t="s">
        <v>36</v>
      </c>
      <c r="P188" s="65">
        <v>46055</v>
      </c>
      <c r="Q188" s="69" t="s">
        <v>36</v>
      </c>
      <c r="R188" s="65" t="s">
        <v>36</v>
      </c>
      <c r="S188" s="71" t="s">
        <v>179</v>
      </c>
      <c r="T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88" s="73" t="str">
        <f>IF(Derechos_peticion[[#This Row],[DÍAS DE RESPUESTA]]="","SI",IF(ISNUMBER(Derechos_peticion[[#This Row],[PLAZO (días)]]),IF(Derechos_peticion[[#This Row],[DÍAS DE RESPUESTA]]&lt;=Derechos_peticion[[#This Row],[PLAZO (días)]],"SI","NO"),"Diligencia plazo"))</f>
        <v>SI</v>
      </c>
      <c r="V188" s="74">
        <f>Derechos_peticion[[#This Row],[FECHA ASIGNACIÓN AL GESTOR (GFGS)]]-Derechos_peticion[[#This Row],[FECHA RADICADO ENTRADA MME]]</f>
        <v>8</v>
      </c>
      <c r="W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 s="18" t="s">
        <v>53</v>
      </c>
      <c r="AA188" s="18">
        <f ca="1">+IF(Z188=Derechos_peticion[[#This Row],[ESTADO]],1,0)</f>
        <v>1</v>
      </c>
      <c r="AD188" s="18" t="e">
        <f>+_xlfn.XLOOKUP(Derechos_peticion[[#This Row],[RADICADO ENTRADA]],$AF$6:$AF$13,$AF$6:$AF$13)</f>
        <v>#N/A</v>
      </c>
    </row>
    <row r="189" spans="1:30" hidden="1">
      <c r="A189" s="59" t="s">
        <v>870</v>
      </c>
      <c r="B189" s="60">
        <v>46041</v>
      </c>
      <c r="C189" s="61" t="s">
        <v>871</v>
      </c>
      <c r="D189" s="62" t="s">
        <v>872</v>
      </c>
      <c r="E189" s="63" t="s">
        <v>34</v>
      </c>
      <c r="F189" s="64">
        <v>46048</v>
      </c>
      <c r="G189" s="65">
        <v>46049</v>
      </c>
      <c r="H189" s="66" t="str">
        <f>+TEXT(Derechos_peticion[[#This Row],[FECHA ASIGNACIÓN AL GESTOR (GFGS)]],"MMMM YYYY")</f>
        <v>enero 2026</v>
      </c>
      <c r="I189" s="67" t="s">
        <v>125</v>
      </c>
      <c r="J189" s="59">
        <f>+_xlfn.XLOOKUP(Derechos_peticion[[#This Row],[TIPO DE COMUNICACIÓN]],Desplegables!$A$2:$A$9,Desplegables!$C$2:$C$9)</f>
        <v>12</v>
      </c>
      <c r="K189" s="68">
        <f>IFERROR(WORKDAY(Derechos_peticion[[#This Row],[FECHA RADICADO ENTRADA MME]],Derechos_peticion[[#This Row],[PLAZO (días)]],Desplegables!$G$2:$G$19),"Diligenciar plazo")</f>
        <v>46057</v>
      </c>
      <c r="L189" s="64"/>
      <c r="M189" s="67" t="s">
        <v>125</v>
      </c>
      <c r="N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89" s="69" t="s">
        <v>36</v>
      </c>
      <c r="P189" s="65">
        <v>46050</v>
      </c>
      <c r="Q189" s="69" t="s">
        <v>36</v>
      </c>
      <c r="R189" s="65" t="s">
        <v>36</v>
      </c>
      <c r="S189" s="71" t="s">
        <v>262</v>
      </c>
      <c r="T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89" s="73" t="str">
        <f>IF(Derechos_peticion[[#This Row],[DÍAS DE RESPUESTA]]="","SI",IF(ISNUMBER(Derechos_peticion[[#This Row],[PLAZO (días)]]),IF(Derechos_peticion[[#This Row],[DÍAS DE RESPUESTA]]&lt;=Derechos_peticion[[#This Row],[PLAZO (días)]],"SI","NO"),"Diligencia plazo"))</f>
        <v>SI</v>
      </c>
      <c r="V189" s="74">
        <f>Derechos_peticion[[#This Row],[FECHA ASIGNACIÓN AL GESTOR (GFGS)]]-Derechos_peticion[[#This Row],[FECHA RADICADO ENTRADA MME]]</f>
        <v>8</v>
      </c>
      <c r="W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 s="18" t="s">
        <v>53</v>
      </c>
      <c r="AA189" s="18">
        <f ca="1">+IF(Z189=Derechos_peticion[[#This Row],[ESTADO]],1,0)</f>
        <v>1</v>
      </c>
      <c r="AD189" s="18" t="e">
        <f>+_xlfn.XLOOKUP(Derechos_peticion[[#This Row],[RADICADO ENTRADA]],$AF$6:$AF$13,$AF$6:$AF$13)</f>
        <v>#N/A</v>
      </c>
    </row>
    <row r="190" spans="1:30" hidden="1">
      <c r="A190" s="59" t="s">
        <v>873</v>
      </c>
      <c r="B190" s="60">
        <v>46044</v>
      </c>
      <c r="C190" s="61" t="s">
        <v>874</v>
      </c>
      <c r="D190" s="62" t="s">
        <v>875</v>
      </c>
      <c r="E190" s="63" t="s">
        <v>34</v>
      </c>
      <c r="F190" s="64">
        <v>46044</v>
      </c>
      <c r="G190" s="65">
        <v>46049</v>
      </c>
      <c r="H190" s="66" t="str">
        <f>+TEXT(Derechos_peticion[[#This Row],[FECHA ASIGNACIÓN AL GESTOR (GFGS)]],"MMMM YYYY")</f>
        <v>enero 2026</v>
      </c>
      <c r="I190" s="67" t="s">
        <v>566</v>
      </c>
      <c r="J190" s="59">
        <f>+_xlfn.XLOOKUP(Derechos_peticion[[#This Row],[TIPO DE COMUNICACIÓN]],Desplegables!$A$2:$A$9,Desplegables!$C$2:$C$9)</f>
        <v>12</v>
      </c>
      <c r="K190" s="68">
        <f>IFERROR(WORKDAY(Derechos_peticion[[#This Row],[FECHA RADICADO ENTRADA MME]],Derechos_peticion[[#This Row],[PLAZO (días)]],Desplegables!$G$2:$G$19),"Diligenciar plazo")</f>
        <v>46062</v>
      </c>
      <c r="L190" s="64"/>
      <c r="M190" s="67"/>
      <c r="N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0" s="69" t="s">
        <v>876</v>
      </c>
      <c r="P190" s="65">
        <v>46051</v>
      </c>
      <c r="Q190" s="69" t="s">
        <v>36</v>
      </c>
      <c r="R190" s="65" t="s">
        <v>36</v>
      </c>
      <c r="S190" s="71" t="s">
        <v>877</v>
      </c>
      <c r="T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90" s="73" t="str">
        <f>IF(Derechos_peticion[[#This Row],[DÍAS DE RESPUESTA]]="","SI",IF(ISNUMBER(Derechos_peticion[[#This Row],[PLAZO (días)]]),IF(Derechos_peticion[[#This Row],[DÍAS DE RESPUESTA]]&lt;=Derechos_peticion[[#This Row],[PLAZO (días)]],"SI","NO"),"Diligencia plazo"))</f>
        <v>SI</v>
      </c>
      <c r="V190" s="74">
        <f>Derechos_peticion[[#This Row],[FECHA ASIGNACIÓN AL GESTOR (GFGS)]]-Derechos_peticion[[#This Row],[FECHA RADICADO ENTRADA MME]]</f>
        <v>5</v>
      </c>
      <c r="W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 s="18" t="s">
        <v>53</v>
      </c>
      <c r="AA190" s="18">
        <f ca="1">+IF(Z190=Derechos_peticion[[#This Row],[ESTADO]],1,0)</f>
        <v>1</v>
      </c>
      <c r="AD190" s="18" t="e">
        <f>+_xlfn.XLOOKUP(Derechos_peticion[[#This Row],[RADICADO ENTRADA]],$AF$6:$AF$13,$AF$6:$AF$13)</f>
        <v>#N/A</v>
      </c>
    </row>
    <row r="191" spans="1:30" hidden="1">
      <c r="A191" s="59" t="s">
        <v>878</v>
      </c>
      <c r="B191" s="60">
        <v>46045</v>
      </c>
      <c r="C191" s="61" t="s">
        <v>879</v>
      </c>
      <c r="D191" s="62" t="s">
        <v>880</v>
      </c>
      <c r="E191" s="63" t="s">
        <v>34</v>
      </c>
      <c r="F191" s="64">
        <v>46045</v>
      </c>
      <c r="G191" s="65">
        <v>46049</v>
      </c>
      <c r="H191" s="66" t="str">
        <f>+TEXT(Derechos_peticion[[#This Row],[FECHA ASIGNACIÓN AL GESTOR (GFGS)]],"MMMM YYYY")</f>
        <v>enero 2026</v>
      </c>
      <c r="I191" s="67" t="s">
        <v>232</v>
      </c>
      <c r="J191" s="59">
        <f>+_xlfn.XLOOKUP(Derechos_peticion[[#This Row],[TIPO DE COMUNICACIÓN]],Desplegables!$A$2:$A$9,Desplegables!$C$2:$C$9)</f>
        <v>12</v>
      </c>
      <c r="K191" s="68">
        <f>IFERROR(WORKDAY(Derechos_peticion[[#This Row],[FECHA RADICADO ENTRADA MME]],Derechos_peticion[[#This Row],[PLAZO (días)]],Desplegables!$G$2:$G$19),"Diligenciar plazo")</f>
        <v>46063</v>
      </c>
      <c r="L191" s="64"/>
      <c r="M191" s="67"/>
      <c r="N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1" s="69" t="s">
        <v>881</v>
      </c>
      <c r="P191" s="65">
        <v>46051</v>
      </c>
      <c r="Q191" s="69" t="s">
        <v>36</v>
      </c>
      <c r="R191" s="65" t="s">
        <v>36</v>
      </c>
      <c r="S191" s="71" t="s">
        <v>882</v>
      </c>
      <c r="T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91" s="73" t="str">
        <f>IF(Derechos_peticion[[#This Row],[DÍAS DE RESPUESTA]]="","SI",IF(ISNUMBER(Derechos_peticion[[#This Row],[PLAZO (días)]]),IF(Derechos_peticion[[#This Row],[DÍAS DE RESPUESTA]]&lt;=Derechos_peticion[[#This Row],[PLAZO (días)]],"SI","NO"),"Diligencia plazo"))</f>
        <v>SI</v>
      </c>
      <c r="V191" s="74">
        <f>Derechos_peticion[[#This Row],[FECHA ASIGNACIÓN AL GESTOR (GFGS)]]-Derechos_peticion[[#This Row],[FECHA RADICADO ENTRADA MME]]</f>
        <v>4</v>
      </c>
      <c r="W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 s="18" t="s">
        <v>53</v>
      </c>
      <c r="AA191" s="18">
        <f ca="1">+IF(Z191=Derechos_peticion[[#This Row],[ESTADO]],1,0)</f>
        <v>1</v>
      </c>
      <c r="AD191" s="18" t="e">
        <f>+_xlfn.XLOOKUP(Derechos_peticion[[#This Row],[RADICADO ENTRADA]],$AF$6:$AF$13,$AF$6:$AF$13)</f>
        <v>#N/A</v>
      </c>
    </row>
    <row r="192" spans="1:30" hidden="1">
      <c r="A192" s="59" t="s">
        <v>883</v>
      </c>
      <c r="B192" s="60">
        <v>46049</v>
      </c>
      <c r="C192" s="61" t="s">
        <v>884</v>
      </c>
      <c r="D192" s="62" t="s">
        <v>765</v>
      </c>
      <c r="E192" s="63" t="s">
        <v>34</v>
      </c>
      <c r="F192" s="64">
        <v>46049</v>
      </c>
      <c r="G192" s="65">
        <v>46049</v>
      </c>
      <c r="H192" s="66" t="str">
        <f>+TEXT(Derechos_peticion[[#This Row],[FECHA ASIGNACIÓN AL GESTOR (GFGS)]],"MMMM YYYY")</f>
        <v>enero 2026</v>
      </c>
      <c r="I192" s="67" t="s">
        <v>125</v>
      </c>
      <c r="J192" s="59">
        <f>+_xlfn.XLOOKUP(Derechos_peticion[[#This Row],[TIPO DE COMUNICACIÓN]],Desplegables!$A$2:$A$9,Desplegables!$C$2:$C$9)</f>
        <v>12</v>
      </c>
      <c r="K192" s="68">
        <f>IFERROR(WORKDAY(Derechos_peticion[[#This Row],[FECHA RADICADO ENTRADA MME]],Derechos_peticion[[#This Row],[PLAZO (días)]],Desplegables!$G$2:$G$19),"Diligenciar plazo")</f>
        <v>46065</v>
      </c>
      <c r="L192" s="64"/>
      <c r="M192" s="67" t="s">
        <v>125</v>
      </c>
      <c r="N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2" s="69" t="s">
        <v>36</v>
      </c>
      <c r="P192" s="65">
        <v>46049</v>
      </c>
      <c r="Q192" s="69" t="s">
        <v>36</v>
      </c>
      <c r="R192" s="65" t="s">
        <v>36</v>
      </c>
      <c r="S192" s="71" t="s">
        <v>885</v>
      </c>
      <c r="T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2" s="73" t="str">
        <f>IF(Derechos_peticion[[#This Row],[DÍAS DE RESPUESTA]]="","SI",IF(ISNUMBER(Derechos_peticion[[#This Row],[PLAZO (días)]]),IF(Derechos_peticion[[#This Row],[DÍAS DE RESPUESTA]]&lt;=Derechos_peticion[[#This Row],[PLAZO (días)]],"SI","NO"),"Diligencia plazo"))</f>
        <v>SI</v>
      </c>
      <c r="V192" s="74">
        <f>Derechos_peticion[[#This Row],[FECHA ASIGNACIÓN AL GESTOR (GFGS)]]-Derechos_peticion[[#This Row],[FECHA RADICADO ENTRADA MME]]</f>
        <v>0</v>
      </c>
      <c r="W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 s="18" t="s">
        <v>53</v>
      </c>
      <c r="AA192" s="18">
        <f ca="1">+IF(Z192=Derechos_peticion[[#This Row],[ESTADO]],1,0)</f>
        <v>1</v>
      </c>
      <c r="AD192" s="18" t="e">
        <f>+_xlfn.XLOOKUP(Derechos_peticion[[#This Row],[RADICADO ENTRADA]],$AF$6:$AF$13,$AF$6:$AF$13)</f>
        <v>#N/A</v>
      </c>
    </row>
    <row r="193" spans="1:30" hidden="1">
      <c r="A193" s="59" t="s">
        <v>886</v>
      </c>
      <c r="B193" s="60">
        <v>46049</v>
      </c>
      <c r="C193" s="61" t="s">
        <v>887</v>
      </c>
      <c r="D193" s="62" t="s">
        <v>888</v>
      </c>
      <c r="E193" s="63" t="s">
        <v>34</v>
      </c>
      <c r="F193" s="64">
        <v>46049</v>
      </c>
      <c r="G193" s="65">
        <v>46049</v>
      </c>
      <c r="H193" s="66" t="str">
        <f>+TEXT(Derechos_peticion[[#This Row],[FECHA ASIGNACIÓN AL GESTOR (GFGS)]],"MMMM YYYY")</f>
        <v>enero 2026</v>
      </c>
      <c r="I193" s="67" t="s">
        <v>125</v>
      </c>
      <c r="J193" s="59">
        <f>+_xlfn.XLOOKUP(Derechos_peticion[[#This Row],[TIPO DE COMUNICACIÓN]],Desplegables!$A$2:$A$9,Desplegables!$C$2:$C$9)</f>
        <v>12</v>
      </c>
      <c r="K193" s="68">
        <f>IFERROR(WORKDAY(Derechos_peticion[[#This Row],[FECHA RADICADO ENTRADA MME]],Derechos_peticion[[#This Row],[PLAZO (días)]],Desplegables!$G$2:$G$19),"Diligenciar plazo")</f>
        <v>46065</v>
      </c>
      <c r="L193" s="64"/>
      <c r="M193" s="67" t="s">
        <v>125</v>
      </c>
      <c r="N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3" s="69" t="s">
        <v>36</v>
      </c>
      <c r="P193" s="65">
        <v>46049</v>
      </c>
      <c r="Q193" s="69" t="s">
        <v>36</v>
      </c>
      <c r="R193" s="65" t="s">
        <v>36</v>
      </c>
      <c r="S193" s="71" t="s">
        <v>889</v>
      </c>
      <c r="T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3" s="73" t="str">
        <f>IF(Derechos_peticion[[#This Row],[DÍAS DE RESPUESTA]]="","SI",IF(ISNUMBER(Derechos_peticion[[#This Row],[PLAZO (días)]]),IF(Derechos_peticion[[#This Row],[DÍAS DE RESPUESTA]]&lt;=Derechos_peticion[[#This Row],[PLAZO (días)]],"SI","NO"),"Diligencia plazo"))</f>
        <v>SI</v>
      </c>
      <c r="V193" s="74">
        <f>Derechos_peticion[[#This Row],[FECHA ASIGNACIÓN AL GESTOR (GFGS)]]-Derechos_peticion[[#This Row],[FECHA RADICADO ENTRADA MME]]</f>
        <v>0</v>
      </c>
      <c r="W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 s="18" t="s">
        <v>53</v>
      </c>
      <c r="AA193" s="18">
        <f ca="1">+IF(Z193=Derechos_peticion[[#This Row],[ESTADO]],1,0)</f>
        <v>1</v>
      </c>
      <c r="AD193" s="18" t="e">
        <f>+_xlfn.XLOOKUP(Derechos_peticion[[#This Row],[RADICADO ENTRADA]],$AF$6:$AF$13,$AF$6:$AF$13)</f>
        <v>#N/A</v>
      </c>
    </row>
    <row r="194" spans="1:30" hidden="1">
      <c r="A194" s="59" t="s">
        <v>890</v>
      </c>
      <c r="B194" s="60">
        <v>46049</v>
      </c>
      <c r="C194" s="61" t="s">
        <v>891</v>
      </c>
      <c r="D194" s="62" t="s">
        <v>869</v>
      </c>
      <c r="E194" s="63" t="s">
        <v>34</v>
      </c>
      <c r="F194" s="64">
        <v>46049</v>
      </c>
      <c r="G194" s="65">
        <v>46049</v>
      </c>
      <c r="H194" s="66" t="str">
        <f>+TEXT(Derechos_peticion[[#This Row],[FECHA ASIGNACIÓN AL GESTOR (GFGS)]],"MMMM YYYY")</f>
        <v>enero 2026</v>
      </c>
      <c r="I194" s="67" t="s">
        <v>572</v>
      </c>
      <c r="J194" s="59">
        <f>+_xlfn.XLOOKUP(Derechos_peticion[[#This Row],[TIPO DE COMUNICACIÓN]],Desplegables!$A$2:$A$9,Desplegables!$C$2:$C$9)</f>
        <v>12</v>
      </c>
      <c r="K194" s="68">
        <f>IFERROR(WORKDAY(Derechos_peticion[[#This Row],[FECHA RADICADO ENTRADA MME]],Derechos_peticion[[#This Row],[PLAZO (días)]],Desplegables!$G$2:$G$19),"Diligenciar plazo")</f>
        <v>46065</v>
      </c>
      <c r="L194" s="64"/>
      <c r="M194" s="67"/>
      <c r="N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4" s="69" t="s">
        <v>892</v>
      </c>
      <c r="P194" s="65">
        <v>46051</v>
      </c>
      <c r="Q194" s="69" t="s">
        <v>893</v>
      </c>
      <c r="R194" s="65">
        <v>46051</v>
      </c>
      <c r="S194" s="71"/>
      <c r="T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4" s="73" t="str">
        <f>IF(Derechos_peticion[[#This Row],[DÍAS DE RESPUESTA]]="","SI",IF(ISNUMBER(Derechos_peticion[[#This Row],[PLAZO (días)]]),IF(Derechos_peticion[[#This Row],[DÍAS DE RESPUESTA]]&lt;=Derechos_peticion[[#This Row],[PLAZO (días)]],"SI","NO"),"Diligencia plazo"))</f>
        <v>SI</v>
      </c>
      <c r="V194" s="74">
        <f>Derechos_peticion[[#This Row],[FECHA ASIGNACIÓN AL GESTOR (GFGS)]]-Derechos_peticion[[#This Row],[FECHA RADICADO ENTRADA MME]]</f>
        <v>0</v>
      </c>
      <c r="W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94" s="18" t="s">
        <v>53</v>
      </c>
      <c r="AA194" s="18">
        <f ca="1">+IF(Z194=Derechos_peticion[[#This Row],[ESTADO]],1,0)</f>
        <v>1</v>
      </c>
      <c r="AD194" s="18" t="e">
        <f>+_xlfn.XLOOKUP(Derechos_peticion[[#This Row],[RADICADO ENTRADA]],$AF$6:$AF$13,$AF$6:$AF$13)</f>
        <v>#N/A</v>
      </c>
    </row>
    <row r="195" spans="1:30" hidden="1">
      <c r="A195" s="59" t="s">
        <v>894</v>
      </c>
      <c r="B195" s="60">
        <v>46049</v>
      </c>
      <c r="C195" s="61" t="s">
        <v>895</v>
      </c>
      <c r="D195" s="62" t="s">
        <v>896</v>
      </c>
      <c r="E195" s="63" t="s">
        <v>34</v>
      </c>
      <c r="F195" s="64">
        <v>46049</v>
      </c>
      <c r="G195" s="65">
        <v>46049</v>
      </c>
      <c r="H195" s="66" t="str">
        <f>+TEXT(Derechos_peticion[[#This Row],[FECHA ASIGNACIÓN AL GESTOR (GFGS)]],"MMMM YYYY")</f>
        <v>enero 2026</v>
      </c>
      <c r="I195" s="67" t="s">
        <v>556</v>
      </c>
      <c r="J195" s="59">
        <f>+_xlfn.XLOOKUP(Derechos_peticion[[#This Row],[TIPO DE COMUNICACIÓN]],Desplegables!$A$2:$A$9,Desplegables!$C$2:$C$9)</f>
        <v>12</v>
      </c>
      <c r="K195" s="68">
        <f>IFERROR(WORKDAY(Derechos_peticion[[#This Row],[FECHA RADICADO ENTRADA MME]],Derechos_peticion[[#This Row],[PLAZO (días)]],Desplegables!$G$2:$G$19),"Diligenciar plazo")</f>
        <v>46065</v>
      </c>
      <c r="L195" s="64"/>
      <c r="M195" s="67"/>
      <c r="N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5" s="69" t="s">
        <v>897</v>
      </c>
      <c r="P195" s="65">
        <v>46052</v>
      </c>
      <c r="Q195" s="69" t="s">
        <v>36</v>
      </c>
      <c r="R195" s="65" t="s">
        <v>36</v>
      </c>
      <c r="S195" s="71"/>
      <c r="T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95" s="73" t="str">
        <f>IF(Derechos_peticion[[#This Row],[DÍAS DE RESPUESTA]]="","SI",IF(ISNUMBER(Derechos_peticion[[#This Row],[PLAZO (días)]]),IF(Derechos_peticion[[#This Row],[DÍAS DE RESPUESTA]]&lt;=Derechos_peticion[[#This Row],[PLAZO (días)]],"SI","NO"),"Diligencia plazo"))</f>
        <v>SI</v>
      </c>
      <c r="V195" s="74">
        <f>Derechos_peticion[[#This Row],[FECHA ASIGNACIÓN AL GESTOR (GFGS)]]-Derechos_peticion[[#This Row],[FECHA RADICADO ENTRADA MME]]</f>
        <v>0</v>
      </c>
      <c r="W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 s="18" t="s">
        <v>53</v>
      </c>
      <c r="AA195" s="18">
        <f ca="1">+IF(Z195=Derechos_peticion[[#This Row],[ESTADO]],1,0)</f>
        <v>1</v>
      </c>
      <c r="AD195" s="18" t="e">
        <f>+_xlfn.XLOOKUP(Derechos_peticion[[#This Row],[RADICADO ENTRADA]],$AF$6:$AF$13,$AF$6:$AF$13)</f>
        <v>#N/A</v>
      </c>
    </row>
    <row r="196" spans="1:30" hidden="1">
      <c r="A196" s="59" t="s">
        <v>898</v>
      </c>
      <c r="B196" s="60">
        <v>46049</v>
      </c>
      <c r="C196" s="61" t="s">
        <v>899</v>
      </c>
      <c r="D196" s="62" t="s">
        <v>900</v>
      </c>
      <c r="E196" s="63" t="s">
        <v>34</v>
      </c>
      <c r="F196" s="64">
        <v>46049</v>
      </c>
      <c r="G196" s="65">
        <v>46049</v>
      </c>
      <c r="H196" s="66" t="str">
        <f>+TEXT(Derechos_peticion[[#This Row],[FECHA ASIGNACIÓN AL GESTOR (GFGS)]],"MMMM YYYY")</f>
        <v>enero 2026</v>
      </c>
      <c r="I196" s="67" t="s">
        <v>125</v>
      </c>
      <c r="J196" s="59">
        <f>+_xlfn.XLOOKUP(Derechos_peticion[[#This Row],[TIPO DE COMUNICACIÓN]],Desplegables!$A$2:$A$9,Desplegables!$C$2:$C$9)</f>
        <v>12</v>
      </c>
      <c r="K196" s="68">
        <f>IFERROR(WORKDAY(Derechos_peticion[[#This Row],[FECHA RADICADO ENTRADA MME]],Derechos_peticion[[#This Row],[PLAZO (días)]],Desplegables!$G$2:$G$19),"Diligenciar plazo")</f>
        <v>46065</v>
      </c>
      <c r="L196" s="64"/>
      <c r="M196" s="67" t="s">
        <v>125</v>
      </c>
      <c r="N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6" s="69" t="s">
        <v>36</v>
      </c>
      <c r="P196" s="65">
        <v>46050</v>
      </c>
      <c r="Q196" s="69" t="s">
        <v>36</v>
      </c>
      <c r="R196" s="65" t="s">
        <v>36</v>
      </c>
      <c r="S196" s="71" t="s">
        <v>300</v>
      </c>
      <c r="T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96" s="73" t="str">
        <f>IF(Derechos_peticion[[#This Row],[DÍAS DE RESPUESTA]]="","SI",IF(ISNUMBER(Derechos_peticion[[#This Row],[PLAZO (días)]]),IF(Derechos_peticion[[#This Row],[DÍAS DE RESPUESTA]]&lt;=Derechos_peticion[[#This Row],[PLAZO (días)]],"SI","NO"),"Diligencia plazo"))</f>
        <v>SI</v>
      </c>
      <c r="V196" s="74">
        <f>Derechos_peticion[[#This Row],[FECHA ASIGNACIÓN AL GESTOR (GFGS)]]-Derechos_peticion[[#This Row],[FECHA RADICADO ENTRADA MME]]</f>
        <v>0</v>
      </c>
      <c r="W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 s="18" t="s">
        <v>53</v>
      </c>
      <c r="AA196" s="18">
        <f ca="1">+IF(Z196=Derechos_peticion[[#This Row],[ESTADO]],1,0)</f>
        <v>1</v>
      </c>
      <c r="AD196" s="18" t="e">
        <f>+_xlfn.XLOOKUP(Derechos_peticion[[#This Row],[RADICADO ENTRADA]],$AF$6:$AF$13,$AF$6:$AF$13)</f>
        <v>#N/A</v>
      </c>
    </row>
    <row r="197" spans="1:30" hidden="1">
      <c r="A197" s="59" t="s">
        <v>901</v>
      </c>
      <c r="B197" s="60">
        <v>46050</v>
      </c>
      <c r="C197" s="61" t="s">
        <v>902</v>
      </c>
      <c r="D197" s="62" t="s">
        <v>903</v>
      </c>
      <c r="E197" s="63" t="s">
        <v>34</v>
      </c>
      <c r="F197" s="64">
        <v>46050</v>
      </c>
      <c r="G197" s="65">
        <v>46050</v>
      </c>
      <c r="H197" s="66" t="str">
        <f>+TEXT(Derechos_peticion[[#This Row],[FECHA ASIGNACIÓN AL GESTOR (GFGS)]],"MMMM YYYY")</f>
        <v>enero 2026</v>
      </c>
      <c r="I197" s="67" t="s">
        <v>59</v>
      </c>
      <c r="J197" s="59">
        <f>+_xlfn.XLOOKUP(Derechos_peticion[[#This Row],[TIPO DE COMUNICACIÓN]],Desplegables!$A$2:$A$9,Desplegables!$C$2:$C$9)</f>
        <v>12</v>
      </c>
      <c r="K197" s="68">
        <f>IFERROR(WORKDAY(Derechos_peticion[[#This Row],[FECHA RADICADO ENTRADA MME]],Derechos_peticion[[#This Row],[PLAZO (días)]],Desplegables!$G$2:$G$19),"Diligenciar plazo")</f>
        <v>46066</v>
      </c>
      <c r="L197" s="64"/>
      <c r="M197" s="67"/>
      <c r="N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7" s="69" t="s">
        <v>904</v>
      </c>
      <c r="P197" s="65">
        <v>46052</v>
      </c>
      <c r="Q197" s="69" t="s">
        <v>36</v>
      </c>
      <c r="R197" s="65" t="s">
        <v>36</v>
      </c>
      <c r="S197" s="71"/>
      <c r="T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7" s="73" t="str">
        <f>IF(Derechos_peticion[[#This Row],[DÍAS DE RESPUESTA]]="","SI",IF(ISNUMBER(Derechos_peticion[[#This Row],[PLAZO (días)]]),IF(Derechos_peticion[[#This Row],[DÍAS DE RESPUESTA]]&lt;=Derechos_peticion[[#This Row],[PLAZO (días)]],"SI","NO"),"Diligencia plazo"))</f>
        <v>SI</v>
      </c>
      <c r="V197" s="74">
        <f>Derechos_peticion[[#This Row],[FECHA ASIGNACIÓN AL GESTOR (GFGS)]]-Derechos_peticion[[#This Row],[FECHA RADICADO ENTRADA MME]]</f>
        <v>0</v>
      </c>
      <c r="W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 s="18" t="s">
        <v>53</v>
      </c>
      <c r="AA197" s="18">
        <f ca="1">+IF(Z197=Derechos_peticion[[#This Row],[ESTADO]],1,0)</f>
        <v>1</v>
      </c>
      <c r="AD197" s="18" t="e">
        <f>+_xlfn.XLOOKUP(Derechos_peticion[[#This Row],[RADICADO ENTRADA]],$AF$6:$AF$13,$AF$6:$AF$13)</f>
        <v>#N/A</v>
      </c>
    </row>
    <row r="198" spans="1:30" hidden="1">
      <c r="A198" s="59" t="s">
        <v>905</v>
      </c>
      <c r="B198" s="60">
        <v>46031</v>
      </c>
      <c r="C198" s="61" t="s">
        <v>906</v>
      </c>
      <c r="D198" s="62" t="s">
        <v>907</v>
      </c>
      <c r="E198" s="63" t="s">
        <v>34</v>
      </c>
      <c r="F198" s="64">
        <v>46031</v>
      </c>
      <c r="G198" s="65">
        <v>46050</v>
      </c>
      <c r="H198" s="66" t="str">
        <f>+TEXT(Derechos_peticion[[#This Row],[FECHA ASIGNACIÓN AL GESTOR (GFGS)]],"MMMM YYYY")</f>
        <v>enero 2026</v>
      </c>
      <c r="I198" s="67" t="s">
        <v>125</v>
      </c>
      <c r="J198" s="59">
        <f>+_xlfn.XLOOKUP(Derechos_peticion[[#This Row],[TIPO DE COMUNICACIÓN]],Desplegables!$A$2:$A$9,Desplegables!$C$2:$C$9)</f>
        <v>12</v>
      </c>
      <c r="K198" s="68">
        <f>IFERROR(WORKDAY(Derechos_peticion[[#This Row],[FECHA RADICADO ENTRADA MME]],Derechos_peticion[[#This Row],[PLAZO (días)]],Desplegables!$G$2:$G$19),"Diligenciar plazo")</f>
        <v>46050</v>
      </c>
      <c r="L198" s="64"/>
      <c r="M198" s="67" t="s">
        <v>125</v>
      </c>
      <c r="N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8" s="69" t="s">
        <v>36</v>
      </c>
      <c r="P198" s="65">
        <v>46051</v>
      </c>
      <c r="Q198" s="69" t="s">
        <v>36</v>
      </c>
      <c r="R198" s="65" t="s">
        <v>36</v>
      </c>
      <c r="S198" s="71" t="s">
        <v>908</v>
      </c>
      <c r="T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8" s="73" t="str">
        <f>IF(Derechos_peticion[[#This Row],[DÍAS DE RESPUESTA]]="","SI",IF(ISNUMBER(Derechos_peticion[[#This Row],[PLAZO (días)]]),IF(Derechos_peticion[[#This Row],[DÍAS DE RESPUESTA]]&lt;=Derechos_peticion[[#This Row],[PLAZO (días)]],"SI","NO"),"Diligencia plazo"))</f>
        <v>NO</v>
      </c>
      <c r="V198" s="74">
        <f>Derechos_peticion[[#This Row],[FECHA ASIGNACIÓN AL GESTOR (GFGS)]]-Derechos_peticion[[#This Row],[FECHA RADICADO ENTRADA MME]]</f>
        <v>19</v>
      </c>
      <c r="W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 s="18" t="s">
        <v>53</v>
      </c>
      <c r="AA198" s="18">
        <f ca="1">+IF(Z198=Derechos_peticion[[#This Row],[ESTADO]],1,0)</f>
        <v>1</v>
      </c>
      <c r="AD198" s="18" t="e">
        <f>+_xlfn.XLOOKUP(Derechos_peticion[[#This Row],[RADICADO ENTRADA]],$AF$6:$AF$13,$AF$6:$AF$13)</f>
        <v>#N/A</v>
      </c>
    </row>
    <row r="199" spans="1:30" hidden="1">
      <c r="A199" s="59" t="s">
        <v>909</v>
      </c>
      <c r="B199" s="60">
        <v>46031</v>
      </c>
      <c r="C199" s="61" t="s">
        <v>906</v>
      </c>
      <c r="D199" s="62" t="s">
        <v>907</v>
      </c>
      <c r="E199" s="63" t="s">
        <v>34</v>
      </c>
      <c r="F199" s="64">
        <v>46031</v>
      </c>
      <c r="G199" s="65">
        <v>46050</v>
      </c>
      <c r="H199" s="66" t="str">
        <f>+TEXT(Derechos_peticion[[#This Row],[FECHA ASIGNACIÓN AL GESTOR (GFGS)]],"MMMM YYYY")</f>
        <v>enero 2026</v>
      </c>
      <c r="I199" s="67" t="s">
        <v>125</v>
      </c>
      <c r="J199" s="59">
        <f>+_xlfn.XLOOKUP(Derechos_peticion[[#This Row],[TIPO DE COMUNICACIÓN]],Desplegables!$A$2:$A$9,Desplegables!$C$2:$C$9)</f>
        <v>12</v>
      </c>
      <c r="K199" s="68">
        <f>IFERROR(WORKDAY(Derechos_peticion[[#This Row],[FECHA RADICADO ENTRADA MME]],Derechos_peticion[[#This Row],[PLAZO (días)]],Desplegables!$G$2:$G$19),"Diligenciar plazo")</f>
        <v>46050</v>
      </c>
      <c r="L199" s="64"/>
      <c r="M199" s="67" t="s">
        <v>125</v>
      </c>
      <c r="N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99" s="69" t="s">
        <v>36</v>
      </c>
      <c r="P199" s="65">
        <v>46051</v>
      </c>
      <c r="Q199" s="69" t="s">
        <v>36</v>
      </c>
      <c r="R199" s="65" t="s">
        <v>36</v>
      </c>
      <c r="S199" s="71" t="s">
        <v>908</v>
      </c>
      <c r="T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9" s="73" t="str">
        <f>IF(Derechos_peticion[[#This Row],[DÍAS DE RESPUESTA]]="","SI",IF(ISNUMBER(Derechos_peticion[[#This Row],[PLAZO (días)]]),IF(Derechos_peticion[[#This Row],[DÍAS DE RESPUESTA]]&lt;=Derechos_peticion[[#This Row],[PLAZO (días)]],"SI","NO"),"Diligencia plazo"))</f>
        <v>NO</v>
      </c>
      <c r="V199" s="74">
        <f>Derechos_peticion[[#This Row],[FECHA ASIGNACIÓN AL GESTOR (GFGS)]]-Derechos_peticion[[#This Row],[FECHA RADICADO ENTRADA MME]]</f>
        <v>19</v>
      </c>
      <c r="W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 s="18" t="s">
        <v>53</v>
      </c>
      <c r="AA199" s="18">
        <f ca="1">+IF(Z199=Derechos_peticion[[#This Row],[ESTADO]],1,0)</f>
        <v>1</v>
      </c>
      <c r="AD199" s="18" t="e">
        <f>+_xlfn.XLOOKUP(Derechos_peticion[[#This Row],[RADICADO ENTRADA]],$AF$6:$AF$13,$AF$6:$AF$13)</f>
        <v>#N/A</v>
      </c>
    </row>
    <row r="200" spans="1:30" hidden="1">
      <c r="A200" s="59" t="s">
        <v>910</v>
      </c>
      <c r="B200" s="60">
        <v>46030</v>
      </c>
      <c r="C200" s="61" t="s">
        <v>911</v>
      </c>
      <c r="D200" s="62" t="s">
        <v>912</v>
      </c>
      <c r="E200" s="63" t="s">
        <v>34</v>
      </c>
      <c r="F200" s="64">
        <v>46030</v>
      </c>
      <c r="G200" s="65">
        <v>46050</v>
      </c>
      <c r="H200" s="66" t="str">
        <f>+TEXT(Derechos_peticion[[#This Row],[FECHA ASIGNACIÓN AL GESTOR (GFGS)]],"MMMM YYYY")</f>
        <v>enero 2026</v>
      </c>
      <c r="I200" s="67" t="s">
        <v>566</v>
      </c>
      <c r="J200" s="59">
        <f>+_xlfn.XLOOKUP(Derechos_peticion[[#This Row],[TIPO DE COMUNICACIÓN]],Desplegables!$A$2:$A$9,Desplegables!$C$2:$C$9)</f>
        <v>12</v>
      </c>
      <c r="K200" s="68">
        <f>IFERROR(WORKDAY(Derechos_peticion[[#This Row],[FECHA RADICADO ENTRADA MME]],Derechos_peticion[[#This Row],[PLAZO (días)]],Desplegables!$G$2:$G$19),"Diligenciar plazo")</f>
        <v>46049</v>
      </c>
      <c r="L200" s="64"/>
      <c r="M200" s="67"/>
      <c r="N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0" s="69" t="s">
        <v>913</v>
      </c>
      <c r="P200" s="65">
        <v>46051</v>
      </c>
      <c r="Q200" s="69" t="s">
        <v>36</v>
      </c>
      <c r="R200" s="65" t="s">
        <v>36</v>
      </c>
      <c r="S200" s="71" t="s">
        <v>877</v>
      </c>
      <c r="T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200" s="73" t="str">
        <f>IF(Derechos_peticion[[#This Row],[DÍAS DE RESPUESTA]]="","SI",IF(ISNUMBER(Derechos_peticion[[#This Row],[PLAZO (días)]]),IF(Derechos_peticion[[#This Row],[DÍAS DE RESPUESTA]]&lt;=Derechos_peticion[[#This Row],[PLAZO (días)]],"SI","NO"),"Diligencia plazo"))</f>
        <v>NO</v>
      </c>
      <c r="V200" s="74">
        <f>Derechos_peticion[[#This Row],[FECHA ASIGNACIÓN AL GESTOR (GFGS)]]-Derechos_peticion[[#This Row],[FECHA RADICADO ENTRADA MME]]</f>
        <v>20</v>
      </c>
      <c r="W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 s="18" t="s">
        <v>53</v>
      </c>
      <c r="AA200" s="18">
        <f ca="1">+IF(Z200=Derechos_peticion[[#This Row],[ESTADO]],1,0)</f>
        <v>1</v>
      </c>
      <c r="AD200" s="18" t="e">
        <f>+_xlfn.XLOOKUP(Derechos_peticion[[#This Row],[RADICADO ENTRADA]],$AF$6:$AF$13,$AF$6:$AF$13)</f>
        <v>#N/A</v>
      </c>
    </row>
    <row r="201" spans="1:30" hidden="1">
      <c r="A201" s="59" t="s">
        <v>914</v>
      </c>
      <c r="B201" s="60">
        <v>46041</v>
      </c>
      <c r="C201" s="61" t="s">
        <v>915</v>
      </c>
      <c r="D201" s="62" t="s">
        <v>916</v>
      </c>
      <c r="E201" s="63" t="s">
        <v>34</v>
      </c>
      <c r="F201" s="64">
        <v>46041</v>
      </c>
      <c r="G201" s="65">
        <v>46050</v>
      </c>
      <c r="H201" s="66" t="str">
        <f>+TEXT(Derechos_peticion[[#This Row],[FECHA ASIGNACIÓN AL GESTOR (GFGS)]],"MMMM YYYY")</f>
        <v>enero 2026</v>
      </c>
      <c r="I201" s="67" t="s">
        <v>125</v>
      </c>
      <c r="J201" s="59">
        <f>+_xlfn.XLOOKUP(Derechos_peticion[[#This Row],[TIPO DE COMUNICACIÓN]],Desplegables!$A$2:$A$9,Desplegables!$C$2:$C$9)</f>
        <v>12</v>
      </c>
      <c r="K201" s="68">
        <f>IFERROR(WORKDAY(Derechos_peticion[[#This Row],[FECHA RADICADO ENTRADA MME]],Derechos_peticion[[#This Row],[PLAZO (días)]],Desplegables!$G$2:$G$19),"Diligenciar plazo")</f>
        <v>46057</v>
      </c>
      <c r="L201" s="64"/>
      <c r="M201" s="67" t="s">
        <v>125</v>
      </c>
      <c r="N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1" s="69" t="s">
        <v>36</v>
      </c>
      <c r="P201" s="65">
        <v>46051</v>
      </c>
      <c r="Q201" s="69" t="s">
        <v>36</v>
      </c>
      <c r="R201" s="65" t="s">
        <v>36</v>
      </c>
      <c r="S201" s="71" t="s">
        <v>641</v>
      </c>
      <c r="T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1" s="73" t="str">
        <f>IF(Derechos_peticion[[#This Row],[DÍAS DE RESPUESTA]]="","SI",IF(ISNUMBER(Derechos_peticion[[#This Row],[PLAZO (días)]]),IF(Derechos_peticion[[#This Row],[DÍAS DE RESPUESTA]]&lt;=Derechos_peticion[[#This Row],[PLAZO (días)]],"SI","NO"),"Diligencia plazo"))</f>
        <v>SI</v>
      </c>
      <c r="V201" s="74">
        <f>Derechos_peticion[[#This Row],[FECHA ASIGNACIÓN AL GESTOR (GFGS)]]-Derechos_peticion[[#This Row],[FECHA RADICADO ENTRADA MME]]</f>
        <v>9</v>
      </c>
      <c r="W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 s="18" t="s">
        <v>53</v>
      </c>
      <c r="AA201" s="18">
        <f ca="1">+IF(Z201=Derechos_peticion[[#This Row],[ESTADO]],1,0)</f>
        <v>1</v>
      </c>
      <c r="AD201" s="18" t="e">
        <f>+_xlfn.XLOOKUP(Derechos_peticion[[#This Row],[RADICADO ENTRADA]],$AF$6:$AF$13,$AF$6:$AF$13)</f>
        <v>#N/A</v>
      </c>
    </row>
    <row r="202" spans="1:30" hidden="1">
      <c r="A202" s="59" t="s">
        <v>917</v>
      </c>
      <c r="B202" s="60">
        <v>46041</v>
      </c>
      <c r="C202" s="61" t="s">
        <v>915</v>
      </c>
      <c r="D202" s="62" t="s">
        <v>916</v>
      </c>
      <c r="E202" s="63" t="s">
        <v>34</v>
      </c>
      <c r="F202" s="64">
        <v>46041</v>
      </c>
      <c r="G202" s="65">
        <v>46050</v>
      </c>
      <c r="H202" s="66" t="str">
        <f>+TEXT(Derechos_peticion[[#This Row],[FECHA ASIGNACIÓN AL GESTOR (GFGS)]],"MMMM YYYY")</f>
        <v>enero 2026</v>
      </c>
      <c r="I202" s="67" t="s">
        <v>125</v>
      </c>
      <c r="J202" s="59">
        <f>+_xlfn.XLOOKUP(Derechos_peticion[[#This Row],[TIPO DE COMUNICACIÓN]],Desplegables!$A$2:$A$9,Desplegables!$C$2:$C$9)</f>
        <v>12</v>
      </c>
      <c r="K202" s="68">
        <f>IFERROR(WORKDAY(Derechos_peticion[[#This Row],[FECHA RADICADO ENTRADA MME]],Derechos_peticion[[#This Row],[PLAZO (días)]],Desplegables!$G$2:$G$19),"Diligenciar plazo")</f>
        <v>46057</v>
      </c>
      <c r="L202" s="64"/>
      <c r="M202" s="67" t="s">
        <v>125</v>
      </c>
      <c r="N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2" s="69" t="s">
        <v>36</v>
      </c>
      <c r="P202" s="65">
        <v>46051</v>
      </c>
      <c r="Q202" s="69" t="s">
        <v>36</v>
      </c>
      <c r="R202" s="65" t="s">
        <v>36</v>
      </c>
      <c r="S202" s="71" t="s">
        <v>641</v>
      </c>
      <c r="T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2" s="73" t="str">
        <f>IF(Derechos_peticion[[#This Row],[DÍAS DE RESPUESTA]]="","SI",IF(ISNUMBER(Derechos_peticion[[#This Row],[PLAZO (días)]]),IF(Derechos_peticion[[#This Row],[DÍAS DE RESPUESTA]]&lt;=Derechos_peticion[[#This Row],[PLAZO (días)]],"SI","NO"),"Diligencia plazo"))</f>
        <v>SI</v>
      </c>
      <c r="V202" s="74">
        <f>Derechos_peticion[[#This Row],[FECHA ASIGNACIÓN AL GESTOR (GFGS)]]-Derechos_peticion[[#This Row],[FECHA RADICADO ENTRADA MME]]</f>
        <v>9</v>
      </c>
      <c r="W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 s="18" t="s">
        <v>53</v>
      </c>
      <c r="AA202" s="18">
        <f ca="1">+IF(Z202=Derechos_peticion[[#This Row],[ESTADO]],1,0)</f>
        <v>1</v>
      </c>
      <c r="AD202" s="18" t="e">
        <f>+_xlfn.XLOOKUP(Derechos_peticion[[#This Row],[RADICADO ENTRADA]],$AF$6:$AF$13,$AF$6:$AF$13)</f>
        <v>#N/A</v>
      </c>
    </row>
    <row r="203" spans="1:30" hidden="1">
      <c r="A203" s="59" t="s">
        <v>918</v>
      </c>
      <c r="B203" s="60">
        <v>46043</v>
      </c>
      <c r="C203" s="61" t="s">
        <v>919</v>
      </c>
      <c r="D203" s="62" t="s">
        <v>920</v>
      </c>
      <c r="E203" s="63" t="s">
        <v>34</v>
      </c>
      <c r="F203" s="64">
        <v>46043</v>
      </c>
      <c r="G203" s="65">
        <v>46050</v>
      </c>
      <c r="H203" s="66" t="str">
        <f>+TEXT(Derechos_peticion[[#This Row],[FECHA ASIGNACIÓN AL GESTOR (GFGS)]],"MMMM YYYY")</f>
        <v>enero 2026</v>
      </c>
      <c r="I203" s="67" t="s">
        <v>572</v>
      </c>
      <c r="J203" s="59">
        <f>+_xlfn.XLOOKUP(Derechos_peticion[[#This Row],[TIPO DE COMUNICACIÓN]],Desplegables!$A$2:$A$9,Desplegables!$C$2:$C$9)</f>
        <v>12</v>
      </c>
      <c r="K203" s="68">
        <f>IFERROR(WORKDAY(Derechos_peticion[[#This Row],[FECHA RADICADO ENTRADA MME]],Derechos_peticion[[#This Row],[PLAZO (días)]],Desplegables!$G$2:$G$19),"Diligenciar plazo")</f>
        <v>46059</v>
      </c>
      <c r="L203" s="64"/>
      <c r="M203" s="67"/>
      <c r="N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3" s="69" t="s">
        <v>921</v>
      </c>
      <c r="P203" s="65">
        <v>46051</v>
      </c>
      <c r="Q203" s="69" t="s">
        <v>36</v>
      </c>
      <c r="R203" s="65" t="s">
        <v>36</v>
      </c>
      <c r="S203" s="71"/>
      <c r="T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3" s="73" t="str">
        <f>IF(Derechos_peticion[[#This Row],[DÍAS DE RESPUESTA]]="","SI",IF(ISNUMBER(Derechos_peticion[[#This Row],[PLAZO (días)]]),IF(Derechos_peticion[[#This Row],[DÍAS DE RESPUESTA]]&lt;=Derechos_peticion[[#This Row],[PLAZO (días)]],"SI","NO"),"Diligencia plazo"))</f>
        <v>SI</v>
      </c>
      <c r="V203" s="74">
        <f>Derechos_peticion[[#This Row],[FECHA ASIGNACIÓN AL GESTOR (GFGS)]]-Derechos_peticion[[#This Row],[FECHA RADICADO ENTRADA MME]]</f>
        <v>7</v>
      </c>
      <c r="W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 s="18" t="s">
        <v>53</v>
      </c>
      <c r="AA203" s="18">
        <f ca="1">+IF(Z203=Derechos_peticion[[#This Row],[ESTADO]],1,0)</f>
        <v>1</v>
      </c>
      <c r="AD203" s="18" t="e">
        <f>+_xlfn.XLOOKUP(Derechos_peticion[[#This Row],[RADICADO ENTRADA]],$AF$6:$AF$13,$AF$6:$AF$13)</f>
        <v>#N/A</v>
      </c>
    </row>
    <row r="204" spans="1:30" hidden="1">
      <c r="A204" s="59" t="s">
        <v>922</v>
      </c>
      <c r="B204" s="60">
        <v>46043</v>
      </c>
      <c r="C204" s="61" t="s">
        <v>919</v>
      </c>
      <c r="D204" s="62" t="s">
        <v>920</v>
      </c>
      <c r="E204" s="63" t="s">
        <v>34</v>
      </c>
      <c r="F204" s="64">
        <v>46043</v>
      </c>
      <c r="G204" s="65">
        <v>46050</v>
      </c>
      <c r="H204" s="66" t="str">
        <f>+TEXT(Derechos_peticion[[#This Row],[FECHA ASIGNACIÓN AL GESTOR (GFGS)]],"MMMM YYYY")</f>
        <v>enero 2026</v>
      </c>
      <c r="I204" s="67" t="s">
        <v>572</v>
      </c>
      <c r="J204" s="59">
        <f>+_xlfn.XLOOKUP(Derechos_peticion[[#This Row],[TIPO DE COMUNICACIÓN]],Desplegables!$A$2:$A$9,Desplegables!$C$2:$C$9)</f>
        <v>12</v>
      </c>
      <c r="K204" s="68">
        <f>IFERROR(WORKDAY(Derechos_peticion[[#This Row],[FECHA RADICADO ENTRADA MME]],Derechos_peticion[[#This Row],[PLAZO (días)]],Desplegables!$G$2:$G$19),"Diligenciar plazo")</f>
        <v>46059</v>
      </c>
      <c r="L204" s="64"/>
      <c r="M204" s="67"/>
      <c r="N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4" s="69" t="s">
        <v>921</v>
      </c>
      <c r="P204" s="65">
        <v>46051</v>
      </c>
      <c r="Q204" s="69" t="s">
        <v>36</v>
      </c>
      <c r="R204" s="65" t="s">
        <v>36</v>
      </c>
      <c r="S204" s="71"/>
      <c r="T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4" s="73" t="str">
        <f>IF(Derechos_peticion[[#This Row],[DÍAS DE RESPUESTA]]="","SI",IF(ISNUMBER(Derechos_peticion[[#This Row],[PLAZO (días)]]),IF(Derechos_peticion[[#This Row],[DÍAS DE RESPUESTA]]&lt;=Derechos_peticion[[#This Row],[PLAZO (días)]],"SI","NO"),"Diligencia plazo"))</f>
        <v>SI</v>
      </c>
      <c r="V204" s="74">
        <f>Derechos_peticion[[#This Row],[FECHA ASIGNACIÓN AL GESTOR (GFGS)]]-Derechos_peticion[[#This Row],[FECHA RADICADO ENTRADA MME]]</f>
        <v>7</v>
      </c>
      <c r="W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 s="18" t="s">
        <v>53</v>
      </c>
      <c r="AA204" s="18">
        <f ca="1">+IF(Z204=Derechos_peticion[[#This Row],[ESTADO]],1,0)</f>
        <v>1</v>
      </c>
      <c r="AD204" s="18" t="e">
        <f>+_xlfn.XLOOKUP(Derechos_peticion[[#This Row],[RADICADO ENTRADA]],$AF$6:$AF$13,$AF$6:$AF$13)</f>
        <v>#N/A</v>
      </c>
    </row>
    <row r="205" spans="1:30" hidden="1">
      <c r="A205" s="59" t="s">
        <v>923</v>
      </c>
      <c r="B205" s="60">
        <v>46043</v>
      </c>
      <c r="C205" s="61" t="s">
        <v>924</v>
      </c>
      <c r="D205" s="62" t="s">
        <v>925</v>
      </c>
      <c r="E205" s="63" t="s">
        <v>34</v>
      </c>
      <c r="F205" s="64">
        <v>46043</v>
      </c>
      <c r="G205" s="65">
        <v>46050</v>
      </c>
      <c r="H205" s="66" t="str">
        <f>+TEXT(Derechos_peticion[[#This Row],[FECHA ASIGNACIÓN AL GESTOR (GFGS)]],"MMMM YYYY")</f>
        <v>enero 2026</v>
      </c>
      <c r="I205" s="67" t="s">
        <v>125</v>
      </c>
      <c r="J205" s="59">
        <f>+_xlfn.XLOOKUP(Derechos_peticion[[#This Row],[TIPO DE COMUNICACIÓN]],Desplegables!$A$2:$A$9,Desplegables!$C$2:$C$9)</f>
        <v>12</v>
      </c>
      <c r="K205" s="68">
        <f>IFERROR(WORKDAY(Derechos_peticion[[#This Row],[FECHA RADICADO ENTRADA MME]],Derechos_peticion[[#This Row],[PLAZO (días)]],Desplegables!$G$2:$G$19),"Diligenciar plazo")</f>
        <v>46059</v>
      </c>
      <c r="L205" s="64"/>
      <c r="M205" s="67" t="s">
        <v>125</v>
      </c>
      <c r="N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5" s="69" t="s">
        <v>36</v>
      </c>
      <c r="P205" s="65">
        <v>46050</v>
      </c>
      <c r="Q205" s="69" t="s">
        <v>36</v>
      </c>
      <c r="R205" s="65" t="s">
        <v>36</v>
      </c>
      <c r="S205" s="71" t="s">
        <v>300</v>
      </c>
      <c r="T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05" s="73" t="str">
        <f>IF(Derechos_peticion[[#This Row],[DÍAS DE RESPUESTA]]="","SI",IF(ISNUMBER(Derechos_peticion[[#This Row],[PLAZO (días)]]),IF(Derechos_peticion[[#This Row],[DÍAS DE RESPUESTA]]&lt;=Derechos_peticion[[#This Row],[PLAZO (días)]],"SI","NO"),"Diligencia plazo"))</f>
        <v>SI</v>
      </c>
      <c r="V205" s="74">
        <f>Derechos_peticion[[#This Row],[FECHA ASIGNACIÓN AL GESTOR (GFGS)]]-Derechos_peticion[[#This Row],[FECHA RADICADO ENTRADA MME]]</f>
        <v>7</v>
      </c>
      <c r="W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 s="18" t="s">
        <v>53</v>
      </c>
      <c r="AA205" s="18">
        <f ca="1">+IF(Z205=Derechos_peticion[[#This Row],[ESTADO]],1,0)</f>
        <v>1</v>
      </c>
      <c r="AD205" s="18" t="e">
        <f>+_xlfn.XLOOKUP(Derechos_peticion[[#This Row],[RADICADO ENTRADA]],$AF$6:$AF$13,$AF$6:$AF$13)</f>
        <v>#N/A</v>
      </c>
    </row>
    <row r="206" spans="1:30" hidden="1">
      <c r="A206" s="59" t="s">
        <v>926</v>
      </c>
      <c r="B206" s="60">
        <v>46048</v>
      </c>
      <c r="C206" s="61" t="s">
        <v>927</v>
      </c>
      <c r="D206" s="62" t="s">
        <v>745</v>
      </c>
      <c r="E206" s="63" t="s">
        <v>34</v>
      </c>
      <c r="F206" s="64">
        <v>46048</v>
      </c>
      <c r="G206" s="65">
        <v>46050</v>
      </c>
      <c r="H206" s="66" t="str">
        <f>+TEXT(Derechos_peticion[[#This Row],[FECHA ASIGNACIÓN AL GESTOR (GFGS)]],"MMMM YYYY")</f>
        <v>enero 2026</v>
      </c>
      <c r="I206" s="67" t="s">
        <v>125</v>
      </c>
      <c r="J206" s="59">
        <f>+_xlfn.XLOOKUP(Derechos_peticion[[#This Row],[TIPO DE COMUNICACIÓN]],Desplegables!$A$2:$A$9,Desplegables!$C$2:$C$9)</f>
        <v>12</v>
      </c>
      <c r="K206" s="68">
        <f>IFERROR(WORKDAY(Derechos_peticion[[#This Row],[FECHA RADICADO ENTRADA MME]],Derechos_peticion[[#This Row],[PLAZO (días)]],Desplegables!$G$2:$G$19),"Diligenciar plazo")</f>
        <v>46064</v>
      </c>
      <c r="L206" s="64"/>
      <c r="M206" s="67" t="s">
        <v>125</v>
      </c>
      <c r="N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6" s="69" t="s">
        <v>36</v>
      </c>
      <c r="P206" s="65">
        <v>46058</v>
      </c>
      <c r="Q206" s="69" t="s">
        <v>36</v>
      </c>
      <c r="R206" s="65" t="s">
        <v>36</v>
      </c>
      <c r="S206" s="71" t="s">
        <v>699</v>
      </c>
      <c r="T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6" s="73" t="str">
        <f>IF(Derechos_peticion[[#This Row],[DÍAS DE RESPUESTA]]="","SI",IF(ISNUMBER(Derechos_peticion[[#This Row],[PLAZO (días)]]),IF(Derechos_peticion[[#This Row],[DÍAS DE RESPUESTA]]&lt;=Derechos_peticion[[#This Row],[PLAZO (días)]],"SI","NO"),"Diligencia plazo"))</f>
        <v>SI</v>
      </c>
      <c r="V206" s="74">
        <f>Derechos_peticion[[#This Row],[FECHA ASIGNACIÓN AL GESTOR (GFGS)]]-Derechos_peticion[[#This Row],[FECHA RADICADO ENTRADA MME]]</f>
        <v>2</v>
      </c>
      <c r="W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 s="18" t="s">
        <v>53</v>
      </c>
      <c r="AA206" s="18">
        <f ca="1">+IF(Z206=Derechos_peticion[[#This Row],[ESTADO]],1,0)</f>
        <v>1</v>
      </c>
      <c r="AD206" s="18" t="e">
        <f>+_xlfn.XLOOKUP(Derechos_peticion[[#This Row],[RADICADO ENTRADA]],$AF$6:$AF$13,$AF$6:$AF$13)</f>
        <v>#N/A</v>
      </c>
    </row>
    <row r="207" spans="1:30" hidden="1">
      <c r="A207" s="59" t="s">
        <v>928</v>
      </c>
      <c r="B207" s="60">
        <v>46050</v>
      </c>
      <c r="C207" s="61" t="s">
        <v>929</v>
      </c>
      <c r="D207" s="62" t="s">
        <v>632</v>
      </c>
      <c r="E207" s="63" t="s">
        <v>34</v>
      </c>
      <c r="F207" s="64">
        <v>46050</v>
      </c>
      <c r="G207" s="65">
        <v>46051</v>
      </c>
      <c r="H207" s="66" t="str">
        <f>+TEXT(Derechos_peticion[[#This Row],[FECHA ASIGNACIÓN AL GESTOR (GFGS)]],"MMMM YYYY")</f>
        <v>enero 2026</v>
      </c>
      <c r="I207" s="67" t="s">
        <v>687</v>
      </c>
      <c r="J207" s="59">
        <f>+_xlfn.XLOOKUP(Derechos_peticion[[#This Row],[TIPO DE COMUNICACIÓN]],Desplegables!$A$2:$A$9,Desplegables!$C$2:$C$9)</f>
        <v>12</v>
      </c>
      <c r="K207" s="68">
        <f>IFERROR(WORKDAY(Derechos_peticion[[#This Row],[FECHA RADICADO ENTRADA MME]],Derechos_peticion[[#This Row],[PLAZO (días)]],Desplegables!$G$2:$G$19),"Diligenciar plazo")</f>
        <v>46066</v>
      </c>
      <c r="L207" s="64"/>
      <c r="M207" s="67"/>
      <c r="N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7" s="69" t="s">
        <v>930</v>
      </c>
      <c r="P207" s="65">
        <v>46055</v>
      </c>
      <c r="Q207" s="69" t="s">
        <v>36</v>
      </c>
      <c r="R207" s="65" t="s">
        <v>36</v>
      </c>
      <c r="S207" s="71"/>
      <c r="T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07" s="73" t="str">
        <f>IF(Derechos_peticion[[#This Row],[DÍAS DE RESPUESTA]]="","SI",IF(ISNUMBER(Derechos_peticion[[#This Row],[PLAZO (días)]]),IF(Derechos_peticion[[#This Row],[DÍAS DE RESPUESTA]]&lt;=Derechos_peticion[[#This Row],[PLAZO (días)]],"SI","NO"),"Diligencia plazo"))</f>
        <v>SI</v>
      </c>
      <c r="V207" s="74">
        <f>Derechos_peticion[[#This Row],[FECHA ASIGNACIÓN AL GESTOR (GFGS)]]-Derechos_peticion[[#This Row],[FECHA RADICADO ENTRADA MME]]</f>
        <v>1</v>
      </c>
      <c r="W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 s="18" t="s">
        <v>53</v>
      </c>
      <c r="AA207" s="18">
        <f ca="1">+IF(Z207=Derechos_peticion[[#This Row],[ESTADO]],1,0)</f>
        <v>1</v>
      </c>
      <c r="AD207" s="18" t="e">
        <f>+_xlfn.XLOOKUP(Derechos_peticion[[#This Row],[RADICADO ENTRADA]],$AF$6:$AF$13,$AF$6:$AF$13)</f>
        <v>#N/A</v>
      </c>
    </row>
    <row r="208" spans="1:30" hidden="1">
      <c r="A208" s="59" t="s">
        <v>931</v>
      </c>
      <c r="B208" s="60">
        <v>46050</v>
      </c>
      <c r="C208" s="61" t="s">
        <v>932</v>
      </c>
      <c r="D208" s="62" t="s">
        <v>933</v>
      </c>
      <c r="E208" s="63" t="s">
        <v>34</v>
      </c>
      <c r="F208" s="64">
        <v>46050</v>
      </c>
      <c r="G208" s="65">
        <v>46051</v>
      </c>
      <c r="H208" s="66" t="str">
        <f>+TEXT(Derechos_peticion[[#This Row],[FECHA ASIGNACIÓN AL GESTOR (GFGS)]],"MMMM YYYY")</f>
        <v>enero 2026</v>
      </c>
      <c r="I208" s="67" t="s">
        <v>556</v>
      </c>
      <c r="J208" s="59">
        <f>+_xlfn.XLOOKUP(Derechos_peticion[[#This Row],[TIPO DE COMUNICACIÓN]],Desplegables!$A$2:$A$9,Desplegables!$C$2:$C$9)</f>
        <v>12</v>
      </c>
      <c r="K208" s="68">
        <f>IFERROR(WORKDAY(Derechos_peticion[[#This Row],[FECHA RADICADO ENTRADA MME]],Derechos_peticion[[#This Row],[PLAZO (días)]],Desplegables!$G$2:$G$19),"Diligenciar plazo")</f>
        <v>46066</v>
      </c>
      <c r="L208" s="64"/>
      <c r="M208" s="67"/>
      <c r="N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8" s="69" t="s">
        <v>934</v>
      </c>
      <c r="P208" s="65">
        <v>46062</v>
      </c>
      <c r="Q208" s="69" t="s">
        <v>935</v>
      </c>
      <c r="R208" s="65">
        <v>46052</v>
      </c>
      <c r="S208" s="71" t="s">
        <v>580</v>
      </c>
      <c r="T2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8" s="73" t="str">
        <f>IF(Derechos_peticion[[#This Row],[DÍAS DE RESPUESTA]]="","SI",IF(ISNUMBER(Derechos_peticion[[#This Row],[PLAZO (días)]]),IF(Derechos_peticion[[#This Row],[DÍAS DE RESPUESTA]]&lt;=Derechos_peticion[[#This Row],[PLAZO (días)]],"SI","NO"),"Diligencia plazo"))</f>
        <v>SI</v>
      </c>
      <c r="V208" s="74">
        <f>Derechos_peticion[[#This Row],[FECHA ASIGNACIÓN AL GESTOR (GFGS)]]-Derechos_peticion[[#This Row],[FECHA RADICADO ENTRADA MME]]</f>
        <v>1</v>
      </c>
      <c r="W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08" s="18" t="s">
        <v>53</v>
      </c>
      <c r="AA208" s="18">
        <f ca="1">+IF(Z208=Derechos_peticion[[#This Row],[ESTADO]],1,0)</f>
        <v>1</v>
      </c>
      <c r="AD208" s="18" t="e">
        <f>+_xlfn.XLOOKUP(Derechos_peticion[[#This Row],[RADICADO ENTRADA]],$AF$6:$AF$13,$AF$6:$AF$13)</f>
        <v>#N/A</v>
      </c>
    </row>
    <row r="209" spans="1:30" hidden="1">
      <c r="A209" s="59" t="s">
        <v>936</v>
      </c>
      <c r="B209" s="60">
        <v>46050</v>
      </c>
      <c r="C209" s="61" t="s">
        <v>937</v>
      </c>
      <c r="D209" s="62" t="s">
        <v>938</v>
      </c>
      <c r="E209" s="63" t="s">
        <v>34</v>
      </c>
      <c r="F209" s="64">
        <v>46050</v>
      </c>
      <c r="G209" s="65">
        <v>46051</v>
      </c>
      <c r="H209" s="66" t="str">
        <f>+TEXT(Derechos_peticion[[#This Row],[FECHA ASIGNACIÓN AL GESTOR (GFGS)]],"MMMM YYYY")</f>
        <v>enero 2026</v>
      </c>
      <c r="I209" s="67" t="s">
        <v>566</v>
      </c>
      <c r="J209" s="59">
        <f>+_xlfn.XLOOKUP(Derechos_peticion[[#This Row],[TIPO DE COMUNICACIÓN]],Desplegables!$A$2:$A$9,Desplegables!$C$2:$C$9)</f>
        <v>12</v>
      </c>
      <c r="K209" s="68">
        <f>IFERROR(WORKDAY(Derechos_peticion[[#This Row],[FECHA RADICADO ENTRADA MME]],Derechos_peticion[[#This Row],[PLAZO (días)]],Desplegables!$G$2:$G$19),"Diligenciar plazo")</f>
        <v>46066</v>
      </c>
      <c r="L209" s="64"/>
      <c r="M209" s="67"/>
      <c r="N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09" s="69" t="s">
        <v>939</v>
      </c>
      <c r="P209" s="65">
        <v>46051</v>
      </c>
      <c r="Q209" s="69" t="s">
        <v>36</v>
      </c>
      <c r="R209" s="65" t="s">
        <v>36</v>
      </c>
      <c r="S209" s="71"/>
      <c r="T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09" s="73" t="str">
        <f>IF(Derechos_peticion[[#This Row],[DÍAS DE RESPUESTA]]="","SI",IF(ISNUMBER(Derechos_peticion[[#This Row],[PLAZO (días)]]),IF(Derechos_peticion[[#This Row],[DÍAS DE RESPUESTA]]&lt;=Derechos_peticion[[#This Row],[PLAZO (días)]],"SI","NO"),"Diligencia plazo"))</f>
        <v>SI</v>
      </c>
      <c r="V209" s="74">
        <f>Derechos_peticion[[#This Row],[FECHA ASIGNACIÓN AL GESTOR (GFGS)]]-Derechos_peticion[[#This Row],[FECHA RADICADO ENTRADA MME]]</f>
        <v>1</v>
      </c>
      <c r="W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 s="18" t="s">
        <v>53</v>
      </c>
      <c r="AA209" s="18">
        <f ca="1">+IF(Z209=Derechos_peticion[[#This Row],[ESTADO]],1,0)</f>
        <v>1</v>
      </c>
      <c r="AD209" s="18" t="e">
        <f>+_xlfn.XLOOKUP(Derechos_peticion[[#This Row],[RADICADO ENTRADA]],$AF$6:$AF$13,$AF$6:$AF$13)</f>
        <v>#N/A</v>
      </c>
    </row>
    <row r="210" spans="1:30" hidden="1">
      <c r="A210" s="59" t="s">
        <v>940</v>
      </c>
      <c r="B210" s="60">
        <v>46050</v>
      </c>
      <c r="C210" s="61" t="s">
        <v>941</v>
      </c>
      <c r="D210" s="62" t="s">
        <v>616</v>
      </c>
      <c r="E210" s="63" t="s">
        <v>34</v>
      </c>
      <c r="F210" s="64">
        <v>46050</v>
      </c>
      <c r="G210" s="65">
        <v>46051</v>
      </c>
      <c r="H210" s="66" t="str">
        <f>+TEXT(Derechos_peticion[[#This Row],[FECHA ASIGNACIÓN AL GESTOR (GFGS)]],"MMMM YYYY")</f>
        <v>enero 2026</v>
      </c>
      <c r="I210" s="67" t="s">
        <v>125</v>
      </c>
      <c r="J210" s="59">
        <f>+_xlfn.XLOOKUP(Derechos_peticion[[#This Row],[TIPO DE COMUNICACIÓN]],Desplegables!$A$2:$A$9,Desplegables!$C$2:$C$9)</f>
        <v>12</v>
      </c>
      <c r="K210" s="68">
        <f>IFERROR(WORKDAY(Derechos_peticion[[#This Row],[FECHA RADICADO ENTRADA MME]],Derechos_peticion[[#This Row],[PLAZO (días)]],Desplegables!$G$2:$G$19),"Diligenciar plazo")</f>
        <v>46066</v>
      </c>
      <c r="L210" s="64"/>
      <c r="M210" s="67" t="s">
        <v>125</v>
      </c>
      <c r="N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0" s="69" t="s">
        <v>36</v>
      </c>
      <c r="P210" s="65">
        <v>46051</v>
      </c>
      <c r="Q210" s="69" t="s">
        <v>36</v>
      </c>
      <c r="R210" s="65" t="s">
        <v>36</v>
      </c>
      <c r="S210" s="71" t="s">
        <v>942</v>
      </c>
      <c r="T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10" s="73" t="str">
        <f>IF(Derechos_peticion[[#This Row],[DÍAS DE RESPUESTA]]="","SI",IF(ISNUMBER(Derechos_peticion[[#This Row],[PLAZO (días)]]),IF(Derechos_peticion[[#This Row],[DÍAS DE RESPUESTA]]&lt;=Derechos_peticion[[#This Row],[PLAZO (días)]],"SI","NO"),"Diligencia plazo"))</f>
        <v>SI</v>
      </c>
      <c r="V210" s="74">
        <f>Derechos_peticion[[#This Row],[FECHA ASIGNACIÓN AL GESTOR (GFGS)]]-Derechos_peticion[[#This Row],[FECHA RADICADO ENTRADA MME]]</f>
        <v>1</v>
      </c>
      <c r="W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 s="18" t="s">
        <v>53</v>
      </c>
      <c r="AA210" s="18">
        <f ca="1">+IF(Z210=Derechos_peticion[[#This Row],[ESTADO]],1,0)</f>
        <v>1</v>
      </c>
      <c r="AD210" s="18" t="e">
        <f>+_xlfn.XLOOKUP(Derechos_peticion[[#This Row],[RADICADO ENTRADA]],$AF$6:$AF$13,$AF$6:$AF$13)</f>
        <v>#N/A</v>
      </c>
    </row>
    <row r="211" spans="1:30" hidden="1">
      <c r="A211" s="59" t="s">
        <v>943</v>
      </c>
      <c r="B211" s="60">
        <v>46049</v>
      </c>
      <c r="C211" s="61" t="s">
        <v>944</v>
      </c>
      <c r="D211" s="62" t="s">
        <v>945</v>
      </c>
      <c r="E211" s="63" t="s">
        <v>34</v>
      </c>
      <c r="F211" s="64">
        <v>46049</v>
      </c>
      <c r="G211" s="65">
        <v>46051</v>
      </c>
      <c r="H211" s="66" t="str">
        <f>+TEXT(Derechos_peticion[[#This Row],[FECHA ASIGNACIÓN AL GESTOR (GFGS)]],"MMMM YYYY")</f>
        <v>enero 2026</v>
      </c>
      <c r="I211" s="67" t="s">
        <v>125</v>
      </c>
      <c r="J211" s="59">
        <f>+_xlfn.XLOOKUP(Derechos_peticion[[#This Row],[TIPO DE COMUNICACIÓN]],Desplegables!$A$2:$A$9,Desplegables!$C$2:$C$9)</f>
        <v>12</v>
      </c>
      <c r="K211" s="68">
        <f>IFERROR(WORKDAY(Derechos_peticion[[#This Row],[FECHA RADICADO ENTRADA MME]],Derechos_peticion[[#This Row],[PLAZO (días)]],Desplegables!$G$2:$G$19),"Diligenciar plazo")</f>
        <v>46065</v>
      </c>
      <c r="L211" s="64"/>
      <c r="M211" s="67" t="s">
        <v>125</v>
      </c>
      <c r="N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1" s="69" t="s">
        <v>36</v>
      </c>
      <c r="P211" s="65">
        <v>46055</v>
      </c>
      <c r="Q211" s="69" t="s">
        <v>36</v>
      </c>
      <c r="R211" s="65" t="s">
        <v>36</v>
      </c>
      <c r="S211" s="71" t="s">
        <v>946</v>
      </c>
      <c r="T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1" s="73" t="str">
        <f>IF(Derechos_peticion[[#This Row],[DÍAS DE RESPUESTA]]="","SI",IF(ISNUMBER(Derechos_peticion[[#This Row],[PLAZO (días)]]),IF(Derechos_peticion[[#This Row],[DÍAS DE RESPUESTA]]&lt;=Derechos_peticion[[#This Row],[PLAZO (días)]],"SI","NO"),"Diligencia plazo"))</f>
        <v>SI</v>
      </c>
      <c r="V211" s="74">
        <f>Derechos_peticion[[#This Row],[FECHA ASIGNACIÓN AL GESTOR (GFGS)]]-Derechos_peticion[[#This Row],[FECHA RADICADO ENTRADA MME]]</f>
        <v>2</v>
      </c>
      <c r="W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 s="18" t="s">
        <v>53</v>
      </c>
      <c r="AA211" s="18">
        <f ca="1">+IF(Z211=Derechos_peticion[[#This Row],[ESTADO]],1,0)</f>
        <v>1</v>
      </c>
      <c r="AD211" s="18" t="e">
        <f>+_xlfn.XLOOKUP(Derechos_peticion[[#This Row],[RADICADO ENTRADA]],$AF$6:$AF$13,$AF$6:$AF$13)</f>
        <v>#N/A</v>
      </c>
    </row>
    <row r="212" spans="1:30" hidden="1">
      <c r="A212" s="59" t="s">
        <v>947</v>
      </c>
      <c r="B212" s="60">
        <v>46050</v>
      </c>
      <c r="C212" s="61" t="s">
        <v>948</v>
      </c>
      <c r="D212" s="62" t="s">
        <v>949</v>
      </c>
      <c r="E212" s="63" t="s">
        <v>34</v>
      </c>
      <c r="F212" s="64">
        <v>46050</v>
      </c>
      <c r="G212" s="65">
        <v>46050</v>
      </c>
      <c r="H212" s="66" t="str">
        <f>+TEXT(Derechos_peticion[[#This Row],[FECHA ASIGNACIÓN AL GESTOR (GFGS)]],"MMMM YYYY")</f>
        <v>enero 2026</v>
      </c>
      <c r="I212" s="67" t="s">
        <v>950</v>
      </c>
      <c r="J212" s="59">
        <f>+_xlfn.XLOOKUP(Derechos_peticion[[#This Row],[TIPO DE COMUNICACIÓN]],Desplegables!$A$2:$A$9,Desplegables!$C$2:$C$9)</f>
        <v>12</v>
      </c>
      <c r="K212" s="68">
        <f>IFERROR(WORKDAY(Derechos_peticion[[#This Row],[FECHA RADICADO ENTRADA MME]],Derechos_peticion[[#This Row],[PLAZO (días)]],Desplegables!$G$2:$G$19),"Diligenciar plazo")</f>
        <v>46066</v>
      </c>
      <c r="L212" s="64"/>
      <c r="M212" s="67"/>
      <c r="N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2" s="69" t="s">
        <v>951</v>
      </c>
      <c r="P212" s="65">
        <v>46056</v>
      </c>
      <c r="Q212" s="69" t="s">
        <v>952</v>
      </c>
      <c r="R212" s="65">
        <v>46055</v>
      </c>
      <c r="S212" s="71"/>
      <c r="T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2" s="73" t="str">
        <f>IF(Derechos_peticion[[#This Row],[DÍAS DE RESPUESTA]]="","SI",IF(ISNUMBER(Derechos_peticion[[#This Row],[PLAZO (días)]]),IF(Derechos_peticion[[#This Row],[DÍAS DE RESPUESTA]]&lt;=Derechos_peticion[[#This Row],[PLAZO (días)]],"SI","NO"),"Diligencia plazo"))</f>
        <v>SI</v>
      </c>
      <c r="V212" s="74">
        <f>Derechos_peticion[[#This Row],[FECHA ASIGNACIÓN AL GESTOR (GFGS)]]-Derechos_peticion[[#This Row],[FECHA RADICADO ENTRADA MME]]</f>
        <v>0</v>
      </c>
      <c r="W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2" s="18" t="s">
        <v>53</v>
      </c>
      <c r="AA212" s="18">
        <f ca="1">+IF(Z212=Derechos_peticion[[#This Row],[ESTADO]],1,0)</f>
        <v>1</v>
      </c>
      <c r="AD212" s="18" t="e">
        <f>+_xlfn.XLOOKUP(Derechos_peticion[[#This Row],[RADICADO ENTRADA]],$AF$6:$AF$13,$AF$6:$AF$13)</f>
        <v>#N/A</v>
      </c>
    </row>
    <row r="213" spans="1:30" hidden="1">
      <c r="A213" s="59" t="s">
        <v>953</v>
      </c>
      <c r="B213" s="60">
        <v>46050</v>
      </c>
      <c r="C213" s="61" t="s">
        <v>954</v>
      </c>
      <c r="D213" s="62" t="s">
        <v>955</v>
      </c>
      <c r="E213" s="63" t="s">
        <v>34</v>
      </c>
      <c r="F213" s="64">
        <v>46050</v>
      </c>
      <c r="G213" s="65">
        <v>46050</v>
      </c>
      <c r="H213" s="66" t="str">
        <f>+TEXT(Derechos_peticion[[#This Row],[FECHA ASIGNACIÓN AL GESTOR (GFGS)]],"MMMM YYYY")</f>
        <v>enero 2026</v>
      </c>
      <c r="I213" s="67" t="s">
        <v>572</v>
      </c>
      <c r="J213" s="59">
        <f>+_xlfn.XLOOKUP(Derechos_peticion[[#This Row],[TIPO DE COMUNICACIÓN]],Desplegables!$A$2:$A$9,Desplegables!$C$2:$C$9)</f>
        <v>12</v>
      </c>
      <c r="K213" s="68">
        <f>IFERROR(WORKDAY(Derechos_peticion[[#This Row],[FECHA RADICADO ENTRADA MME]],Derechos_peticion[[#This Row],[PLAZO (días)]],Desplegables!$G$2:$G$19),"Diligenciar plazo")</f>
        <v>46066</v>
      </c>
      <c r="L213" s="64"/>
      <c r="M213" s="67"/>
      <c r="N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3" s="69" t="s">
        <v>956</v>
      </c>
      <c r="P213" s="65">
        <v>46055</v>
      </c>
      <c r="Q213" s="69" t="s">
        <v>957</v>
      </c>
      <c r="R213" s="65">
        <v>46052</v>
      </c>
      <c r="S213" s="71"/>
      <c r="T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13" s="73" t="str">
        <f>IF(Derechos_peticion[[#This Row],[DÍAS DE RESPUESTA]]="","SI",IF(ISNUMBER(Derechos_peticion[[#This Row],[PLAZO (días)]]),IF(Derechos_peticion[[#This Row],[DÍAS DE RESPUESTA]]&lt;=Derechos_peticion[[#This Row],[PLAZO (días)]],"SI","NO"),"Diligencia plazo"))</f>
        <v>SI</v>
      </c>
      <c r="V213" s="74">
        <f>Derechos_peticion[[#This Row],[FECHA ASIGNACIÓN AL GESTOR (GFGS)]]-Derechos_peticion[[#This Row],[FECHA RADICADO ENTRADA MME]]</f>
        <v>0</v>
      </c>
      <c r="W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3" s="116" t="s">
        <v>53</v>
      </c>
      <c r="AA213" s="18">
        <f ca="1">+IF(Z213=Derechos_peticion[[#This Row],[ESTADO]],1,0)</f>
        <v>1</v>
      </c>
      <c r="AD213" s="18" t="e">
        <f>+_xlfn.XLOOKUP(Derechos_peticion[[#This Row],[RADICADO ENTRADA]],$AF$6:$AF$13,$AF$6:$AF$13)</f>
        <v>#N/A</v>
      </c>
    </row>
    <row r="214" spans="1:30" hidden="1">
      <c r="A214" s="59" t="s">
        <v>958</v>
      </c>
      <c r="B214" s="60">
        <v>46051</v>
      </c>
      <c r="C214" s="61" t="s">
        <v>959</v>
      </c>
      <c r="D214" s="62" t="s">
        <v>960</v>
      </c>
      <c r="E214" s="63" t="s">
        <v>34</v>
      </c>
      <c r="F214" s="64">
        <v>46051</v>
      </c>
      <c r="G214" s="65">
        <v>46051</v>
      </c>
      <c r="H214" s="66" t="str">
        <f>+TEXT(Derechos_peticion[[#This Row],[FECHA ASIGNACIÓN AL GESTOR (GFGS)]],"MMMM YYYY")</f>
        <v>enero 2026</v>
      </c>
      <c r="I214" s="67" t="s">
        <v>961</v>
      </c>
      <c r="J214" s="59">
        <f>+_xlfn.XLOOKUP(Derechos_peticion[[#This Row],[TIPO DE COMUNICACIÓN]],Desplegables!$A$2:$A$9,Desplegables!$C$2:$C$9)</f>
        <v>12</v>
      </c>
      <c r="K214" s="68">
        <f>IFERROR(WORKDAY(Derechos_peticion[[#This Row],[FECHA RADICADO ENTRADA MME]],Derechos_peticion[[#This Row],[PLAZO (días)]],Desplegables!$G$2:$G$19),"Diligenciar plazo")</f>
        <v>46069</v>
      </c>
      <c r="L214" s="64"/>
      <c r="M214" s="67"/>
      <c r="N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4" s="69" t="s">
        <v>962</v>
      </c>
      <c r="P214" s="65">
        <v>46051</v>
      </c>
      <c r="Q214" s="69" t="s">
        <v>963</v>
      </c>
      <c r="R214" s="65">
        <v>46051</v>
      </c>
      <c r="S214" s="71" t="s">
        <v>964</v>
      </c>
      <c r="T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14" s="73" t="str">
        <f>IF(Derechos_peticion[[#This Row],[DÍAS DE RESPUESTA]]="","SI",IF(ISNUMBER(Derechos_peticion[[#This Row],[PLAZO (días)]]),IF(Derechos_peticion[[#This Row],[DÍAS DE RESPUESTA]]&lt;=Derechos_peticion[[#This Row],[PLAZO (días)]],"SI","NO"),"Diligencia plazo"))</f>
        <v>SI</v>
      </c>
      <c r="V214" s="74">
        <f>Derechos_peticion[[#This Row],[FECHA ASIGNACIÓN AL GESTOR (GFGS)]]-Derechos_peticion[[#This Row],[FECHA RADICADO ENTRADA MME]]</f>
        <v>0</v>
      </c>
      <c r="W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4" s="18" t="s">
        <v>53</v>
      </c>
      <c r="AA214" s="18">
        <f ca="1">+IF(Z214=Derechos_peticion[[#This Row],[ESTADO]],1,0)</f>
        <v>1</v>
      </c>
      <c r="AD214" s="18" t="e">
        <f>+_xlfn.XLOOKUP(Derechos_peticion[[#This Row],[RADICADO ENTRADA]],$AF$6:$AF$13,$AF$6:$AF$13)</f>
        <v>#N/A</v>
      </c>
    </row>
    <row r="215" spans="1:30" hidden="1">
      <c r="A215" s="59" t="s">
        <v>965</v>
      </c>
      <c r="B215" s="60">
        <v>46020</v>
      </c>
      <c r="C215" s="61" t="s">
        <v>966</v>
      </c>
      <c r="D215" s="62" t="s">
        <v>967</v>
      </c>
      <c r="E215" s="63" t="s">
        <v>34</v>
      </c>
      <c r="F215" s="64">
        <v>46051</v>
      </c>
      <c r="G215" s="65">
        <v>46051</v>
      </c>
      <c r="H215" s="66" t="str">
        <f>+TEXT(Derechos_peticion[[#This Row],[FECHA ASIGNACIÓN AL GESTOR (GFGS)]],"MMMM YYYY")</f>
        <v>enero 2026</v>
      </c>
      <c r="I215" s="67" t="s">
        <v>125</v>
      </c>
      <c r="J215" s="59">
        <f>+_xlfn.XLOOKUP(Derechos_peticion[[#This Row],[TIPO DE COMUNICACIÓN]],Desplegables!$A$2:$A$9,Desplegables!$C$2:$C$9)</f>
        <v>12</v>
      </c>
      <c r="K215" s="68">
        <f>IFERROR(WORKDAY(Derechos_peticion[[#This Row],[FECHA RADICADO ENTRADA MME]],Derechos_peticion[[#This Row],[PLAZO (días)]],Desplegables!$G$2:$G$19),"Diligenciar plazo")</f>
        <v>46038</v>
      </c>
      <c r="L215" s="64"/>
      <c r="M215" s="67" t="s">
        <v>125</v>
      </c>
      <c r="N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5" s="69" t="s">
        <v>36</v>
      </c>
      <c r="P215" s="65">
        <v>46052</v>
      </c>
      <c r="Q215" s="69" t="s">
        <v>36</v>
      </c>
      <c r="R215" s="65" t="s">
        <v>36</v>
      </c>
      <c r="S215" s="71" t="s">
        <v>942</v>
      </c>
      <c r="T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215" s="73" t="str">
        <f>IF(Derechos_peticion[[#This Row],[DÍAS DE RESPUESTA]]="","SI",IF(ISNUMBER(Derechos_peticion[[#This Row],[PLAZO (días)]]),IF(Derechos_peticion[[#This Row],[DÍAS DE RESPUESTA]]&lt;=Derechos_peticion[[#This Row],[PLAZO (días)]],"SI","NO"),"Diligencia plazo"))</f>
        <v>NO</v>
      </c>
      <c r="V215" s="74">
        <f>Derechos_peticion[[#This Row],[FECHA ASIGNACIÓN AL GESTOR (GFGS)]]-Derechos_peticion[[#This Row],[FECHA RADICADO ENTRADA MME]]</f>
        <v>31</v>
      </c>
      <c r="W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 s="18" t="s">
        <v>53</v>
      </c>
      <c r="AA215" s="18">
        <f ca="1">+IF(Z215=Derechos_peticion[[#This Row],[ESTADO]],1,0)</f>
        <v>1</v>
      </c>
      <c r="AD215" s="18" t="e">
        <f>+_xlfn.XLOOKUP(Derechos_peticion[[#This Row],[RADICADO ENTRADA]],$AF$6:$AF$13,$AF$6:$AF$13)</f>
        <v>#N/A</v>
      </c>
    </row>
    <row r="216" spans="1:30" hidden="1">
      <c r="A216" s="59" t="s">
        <v>968</v>
      </c>
      <c r="B216" s="60">
        <v>46044</v>
      </c>
      <c r="C216" s="61" t="s">
        <v>969</v>
      </c>
      <c r="D216" s="62" t="s">
        <v>970</v>
      </c>
      <c r="E216" s="63" t="s">
        <v>34</v>
      </c>
      <c r="F216" s="64">
        <v>46049</v>
      </c>
      <c r="G216" s="65">
        <v>46051</v>
      </c>
      <c r="H216" s="66" t="str">
        <f>+TEXT(Derechos_peticion[[#This Row],[FECHA ASIGNACIÓN AL GESTOR (GFGS)]],"MMMM YYYY")</f>
        <v>enero 2026</v>
      </c>
      <c r="I216" s="67" t="s">
        <v>971</v>
      </c>
      <c r="J216" s="59">
        <f>+_xlfn.XLOOKUP(Derechos_peticion[[#This Row],[TIPO DE COMUNICACIÓN]],Desplegables!$A$2:$A$9,Desplegables!$C$2:$C$9)</f>
        <v>12</v>
      </c>
      <c r="K216" s="68">
        <f>IFERROR(WORKDAY(Derechos_peticion[[#This Row],[FECHA RADICADO ENTRADA MME]],Derechos_peticion[[#This Row],[PLAZO (días)]],Desplegables!$G$2:$G$19),"Diligenciar plazo")</f>
        <v>46062</v>
      </c>
      <c r="L216" s="64"/>
      <c r="M216" s="67"/>
      <c r="N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6" s="69" t="s">
        <v>972</v>
      </c>
      <c r="P216" s="65">
        <v>46070</v>
      </c>
      <c r="Q216" s="69" t="s">
        <v>973</v>
      </c>
      <c r="R216" s="65">
        <v>46065</v>
      </c>
      <c r="S216" s="71" t="s">
        <v>974</v>
      </c>
      <c r="T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216" s="73" t="str">
        <f>IF(Derechos_peticion[[#This Row],[DÍAS DE RESPUESTA]]="","SI",IF(ISNUMBER(Derechos_peticion[[#This Row],[PLAZO (días)]]),IF(Derechos_peticion[[#This Row],[DÍAS DE RESPUESTA]]&lt;=Derechos_peticion[[#This Row],[PLAZO (días)]],"SI","NO"),"Diligencia plazo"))</f>
        <v>NO</v>
      </c>
      <c r="V216" s="74">
        <f>Derechos_peticion[[#This Row],[FECHA ASIGNACIÓN AL GESTOR (GFGS)]]-Derechos_peticion[[#This Row],[FECHA RADICADO ENTRADA MME]]</f>
        <v>7</v>
      </c>
      <c r="W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16" s="18" t="s">
        <v>53</v>
      </c>
      <c r="AA216" s="18">
        <f ca="1">+IF(Z216=Derechos_peticion[[#This Row],[ESTADO]],1,0)</f>
        <v>1</v>
      </c>
      <c r="AD216" s="18" t="e">
        <f>+_xlfn.XLOOKUP(Derechos_peticion[[#This Row],[RADICADO ENTRADA]],$AF$6:$AF$13,$AF$6:$AF$13)</f>
        <v>#N/A</v>
      </c>
    </row>
    <row r="217" spans="1:30" hidden="1">
      <c r="A217" s="59" t="s">
        <v>975</v>
      </c>
      <c r="B217" s="60">
        <v>46042</v>
      </c>
      <c r="C217" s="61" t="s">
        <v>976</v>
      </c>
      <c r="D217" s="62" t="s">
        <v>977</v>
      </c>
      <c r="E217" s="63" t="s">
        <v>34</v>
      </c>
      <c r="F217" s="64">
        <v>46042</v>
      </c>
      <c r="G217" s="65">
        <v>46051</v>
      </c>
      <c r="H217" s="66" t="str">
        <f>+TEXT(Derechos_peticion[[#This Row],[FECHA ASIGNACIÓN AL GESTOR (GFGS)]],"MMMM YYYY")</f>
        <v>enero 2026</v>
      </c>
      <c r="I217" s="67" t="s">
        <v>125</v>
      </c>
      <c r="J217" s="59">
        <f>+_xlfn.XLOOKUP(Derechos_peticion[[#This Row],[TIPO DE COMUNICACIÓN]],Desplegables!$A$2:$A$9,Desplegables!$C$2:$C$9)</f>
        <v>12</v>
      </c>
      <c r="K217" s="68">
        <f>IFERROR(WORKDAY(Derechos_peticion[[#This Row],[FECHA RADICADO ENTRADA MME]],Derechos_peticion[[#This Row],[PLAZO (días)]],Desplegables!$G$2:$G$19),"Diligenciar plazo")</f>
        <v>46058</v>
      </c>
      <c r="L217" s="64"/>
      <c r="M217" s="67" t="s">
        <v>125</v>
      </c>
      <c r="N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7" s="69" t="s">
        <v>36</v>
      </c>
      <c r="P217" s="65">
        <v>46052</v>
      </c>
      <c r="Q217" s="69" t="s">
        <v>36</v>
      </c>
      <c r="R217" s="65" t="s">
        <v>36</v>
      </c>
      <c r="S217" s="71" t="s">
        <v>699</v>
      </c>
      <c r="T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17" s="73" t="str">
        <f>IF(Derechos_peticion[[#This Row],[DÍAS DE RESPUESTA]]="","SI",IF(ISNUMBER(Derechos_peticion[[#This Row],[PLAZO (días)]]),IF(Derechos_peticion[[#This Row],[DÍAS DE RESPUESTA]]&lt;=Derechos_peticion[[#This Row],[PLAZO (días)]],"SI","NO"),"Diligencia plazo"))</f>
        <v>SI</v>
      </c>
      <c r="V217" s="74">
        <f>Derechos_peticion[[#This Row],[FECHA ASIGNACIÓN AL GESTOR (GFGS)]]-Derechos_peticion[[#This Row],[FECHA RADICADO ENTRADA MME]]</f>
        <v>9</v>
      </c>
      <c r="W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 s="18" t="s">
        <v>53</v>
      </c>
      <c r="AA217" s="18">
        <f ca="1">+IF(Z217=Derechos_peticion[[#This Row],[ESTADO]],1,0)</f>
        <v>1</v>
      </c>
      <c r="AD217" s="18" t="e">
        <f>+_xlfn.XLOOKUP(Derechos_peticion[[#This Row],[RADICADO ENTRADA]],$AF$6:$AF$13,$AF$6:$AF$13)</f>
        <v>#N/A</v>
      </c>
    </row>
    <row r="218" spans="1:30" hidden="1">
      <c r="A218" s="59" t="s">
        <v>978</v>
      </c>
      <c r="B218" s="60">
        <v>46048</v>
      </c>
      <c r="C218" s="61" t="s">
        <v>979</v>
      </c>
      <c r="D218" s="62" t="s">
        <v>980</v>
      </c>
      <c r="E218" s="63" t="s">
        <v>34</v>
      </c>
      <c r="F218" s="64">
        <v>46048</v>
      </c>
      <c r="G218" s="65">
        <v>46051</v>
      </c>
      <c r="H218" s="66" t="str">
        <f>+TEXT(Derechos_peticion[[#This Row],[FECHA ASIGNACIÓN AL GESTOR (GFGS)]],"MMMM YYYY")</f>
        <v>enero 2026</v>
      </c>
      <c r="I218" s="67" t="s">
        <v>125</v>
      </c>
      <c r="J218" s="59">
        <f>+_xlfn.XLOOKUP(Derechos_peticion[[#This Row],[TIPO DE COMUNICACIÓN]],Desplegables!$A$2:$A$9,Desplegables!$C$2:$C$9)</f>
        <v>12</v>
      </c>
      <c r="K218" s="68">
        <f>IFERROR(WORKDAY(Derechos_peticion[[#This Row],[FECHA RADICADO ENTRADA MME]],Derechos_peticion[[#This Row],[PLAZO (días)]],Desplegables!$G$2:$G$19),"Diligenciar plazo")</f>
        <v>46064</v>
      </c>
      <c r="L218" s="64"/>
      <c r="M218" s="67" t="s">
        <v>125</v>
      </c>
      <c r="N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8" s="69" t="s">
        <v>36</v>
      </c>
      <c r="P218" s="65">
        <v>46052</v>
      </c>
      <c r="Q218" s="69" t="s">
        <v>36</v>
      </c>
      <c r="R218" s="65" t="s">
        <v>36</v>
      </c>
      <c r="S218" s="71" t="s">
        <v>981</v>
      </c>
      <c r="T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8" s="73" t="str">
        <f>IF(Derechos_peticion[[#This Row],[DÍAS DE RESPUESTA]]="","SI",IF(ISNUMBER(Derechos_peticion[[#This Row],[PLAZO (días)]]),IF(Derechos_peticion[[#This Row],[DÍAS DE RESPUESTA]]&lt;=Derechos_peticion[[#This Row],[PLAZO (días)]],"SI","NO"),"Diligencia plazo"))</f>
        <v>SI</v>
      </c>
      <c r="V218" s="74">
        <f>Derechos_peticion[[#This Row],[FECHA ASIGNACIÓN AL GESTOR (GFGS)]]-Derechos_peticion[[#This Row],[FECHA RADICADO ENTRADA MME]]</f>
        <v>3</v>
      </c>
      <c r="W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 s="18" t="s">
        <v>53</v>
      </c>
      <c r="AA218" s="18">
        <f ca="1">+IF(Z218=Derechos_peticion[[#This Row],[ESTADO]],1,0)</f>
        <v>1</v>
      </c>
      <c r="AD218" s="18" t="e">
        <f>+_xlfn.XLOOKUP(Derechos_peticion[[#This Row],[RADICADO ENTRADA]],$AF$6:$AF$13,$AF$6:$AF$13)</f>
        <v>#N/A</v>
      </c>
    </row>
    <row r="219" spans="1:30" hidden="1">
      <c r="A219" s="59" t="s">
        <v>982</v>
      </c>
      <c r="B219" s="60">
        <v>46048</v>
      </c>
      <c r="C219" s="61" t="s">
        <v>983</v>
      </c>
      <c r="D219" s="62" t="s">
        <v>984</v>
      </c>
      <c r="E219" s="63" t="s">
        <v>34</v>
      </c>
      <c r="F219" s="64">
        <v>46048</v>
      </c>
      <c r="G219" s="65">
        <v>46051</v>
      </c>
      <c r="H219" s="66" t="str">
        <f>+TEXT(Derechos_peticion[[#This Row],[FECHA ASIGNACIÓN AL GESTOR (GFGS)]],"MMMM YYYY")</f>
        <v>enero 2026</v>
      </c>
      <c r="I219" s="67" t="s">
        <v>125</v>
      </c>
      <c r="J219" s="59">
        <f>+_xlfn.XLOOKUP(Derechos_peticion[[#This Row],[TIPO DE COMUNICACIÓN]],Desplegables!$A$2:$A$9,Desplegables!$C$2:$C$9)</f>
        <v>12</v>
      </c>
      <c r="K219" s="68">
        <f>IFERROR(WORKDAY(Derechos_peticion[[#This Row],[FECHA RADICADO ENTRADA MME]],Derechos_peticion[[#This Row],[PLAZO (días)]],Desplegables!$G$2:$G$19),"Diligenciar plazo")</f>
        <v>46064</v>
      </c>
      <c r="L219" s="64"/>
      <c r="M219" s="67" t="s">
        <v>125</v>
      </c>
      <c r="N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19" s="69" t="s">
        <v>36</v>
      </c>
      <c r="P219" s="65">
        <v>46052</v>
      </c>
      <c r="Q219" s="69" t="s">
        <v>36</v>
      </c>
      <c r="R219" s="65" t="s">
        <v>36</v>
      </c>
      <c r="S219" s="71" t="s">
        <v>179</v>
      </c>
      <c r="T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9" s="73" t="str">
        <f>IF(Derechos_peticion[[#This Row],[DÍAS DE RESPUESTA]]="","SI",IF(ISNUMBER(Derechos_peticion[[#This Row],[PLAZO (días)]]),IF(Derechos_peticion[[#This Row],[DÍAS DE RESPUESTA]]&lt;=Derechos_peticion[[#This Row],[PLAZO (días)]],"SI","NO"),"Diligencia plazo"))</f>
        <v>SI</v>
      </c>
      <c r="V219" s="74">
        <f>Derechos_peticion[[#This Row],[FECHA ASIGNACIÓN AL GESTOR (GFGS)]]-Derechos_peticion[[#This Row],[FECHA RADICADO ENTRADA MME]]</f>
        <v>3</v>
      </c>
      <c r="W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 s="18" t="s">
        <v>53</v>
      </c>
      <c r="AA219" s="18">
        <f ca="1">+IF(Z219=Derechos_peticion[[#This Row],[ESTADO]],1,0)</f>
        <v>1</v>
      </c>
      <c r="AD219" s="18" t="e">
        <f>+_xlfn.XLOOKUP(Derechos_peticion[[#This Row],[RADICADO ENTRADA]],$AF$6:$AF$13,$AF$6:$AF$13)</f>
        <v>#N/A</v>
      </c>
    </row>
    <row r="220" spans="1:30" hidden="1">
      <c r="A220" s="59" t="s">
        <v>985</v>
      </c>
      <c r="B220" s="60">
        <v>46048</v>
      </c>
      <c r="C220" s="61" t="s">
        <v>986</v>
      </c>
      <c r="D220" s="62" t="s">
        <v>987</v>
      </c>
      <c r="E220" s="63" t="s">
        <v>34</v>
      </c>
      <c r="F220" s="64">
        <v>46051</v>
      </c>
      <c r="G220" s="65">
        <v>46051</v>
      </c>
      <c r="H220" s="66" t="str">
        <f>+TEXT(Derechos_peticion[[#This Row],[FECHA ASIGNACIÓN AL GESTOR (GFGS)]],"MMMM YYYY")</f>
        <v>enero 2026</v>
      </c>
      <c r="I220" s="67" t="s">
        <v>961</v>
      </c>
      <c r="J220" s="59">
        <f>+_xlfn.XLOOKUP(Derechos_peticion[[#This Row],[TIPO DE COMUNICACIÓN]],Desplegables!$A$2:$A$9,Desplegables!$C$2:$C$9)</f>
        <v>12</v>
      </c>
      <c r="K220" s="68">
        <f>IFERROR(WORKDAY(Derechos_peticion[[#This Row],[FECHA RADICADO ENTRADA MME]],Derechos_peticion[[#This Row],[PLAZO (días)]],Desplegables!$G$2:$G$19),"Diligenciar plazo")</f>
        <v>46064</v>
      </c>
      <c r="L220" s="64"/>
      <c r="M220" s="67"/>
      <c r="N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0" s="69" t="s">
        <v>988</v>
      </c>
      <c r="P220" s="65">
        <v>46052</v>
      </c>
      <c r="Q220" s="69" t="s">
        <v>989</v>
      </c>
      <c r="R220" s="65">
        <v>46052</v>
      </c>
      <c r="S220" s="71" t="s">
        <v>990</v>
      </c>
      <c r="T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0" s="73" t="str">
        <f>IF(Derechos_peticion[[#This Row],[DÍAS DE RESPUESTA]]="","SI",IF(ISNUMBER(Derechos_peticion[[#This Row],[PLAZO (días)]]),IF(Derechos_peticion[[#This Row],[DÍAS DE RESPUESTA]]&lt;=Derechos_peticion[[#This Row],[PLAZO (días)]],"SI","NO"),"Diligencia plazo"))</f>
        <v>SI</v>
      </c>
      <c r="V220" s="74">
        <f>Derechos_peticion[[#This Row],[FECHA ASIGNACIÓN AL GESTOR (GFGS)]]-Derechos_peticion[[#This Row],[FECHA RADICADO ENTRADA MME]]</f>
        <v>3</v>
      </c>
      <c r="W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0" s="18" t="s">
        <v>53</v>
      </c>
      <c r="AA220" s="18">
        <f ca="1">+IF(Z220=Derechos_peticion[[#This Row],[ESTADO]],1,0)</f>
        <v>1</v>
      </c>
      <c r="AD220" s="18" t="e">
        <f>+_xlfn.XLOOKUP(Derechos_peticion[[#This Row],[RADICADO ENTRADA]],$AF$6:$AF$13,$AF$6:$AF$13)</f>
        <v>#N/A</v>
      </c>
    </row>
    <row r="221" spans="1:30" hidden="1">
      <c r="A221" s="59" t="s">
        <v>991</v>
      </c>
      <c r="B221" s="60">
        <v>46048</v>
      </c>
      <c r="C221" s="61" t="s">
        <v>992</v>
      </c>
      <c r="D221" s="62" t="s">
        <v>993</v>
      </c>
      <c r="E221" s="63" t="s">
        <v>34</v>
      </c>
      <c r="F221" s="64">
        <v>46051</v>
      </c>
      <c r="G221" s="65">
        <v>46051</v>
      </c>
      <c r="H221" s="66" t="str">
        <f>+TEXT(Derechos_peticion[[#This Row],[FECHA ASIGNACIÓN AL GESTOR (GFGS)]],"MMMM YYYY")</f>
        <v>enero 2026</v>
      </c>
      <c r="I221" s="67" t="s">
        <v>572</v>
      </c>
      <c r="J221" s="59">
        <f>+_xlfn.XLOOKUP(Derechos_peticion[[#This Row],[TIPO DE COMUNICACIÓN]],Desplegables!$A$2:$A$9,Desplegables!$C$2:$C$9)</f>
        <v>12</v>
      </c>
      <c r="K221" s="68">
        <f>IFERROR(WORKDAY(Derechos_peticion[[#This Row],[FECHA RADICADO ENTRADA MME]],Derechos_peticion[[#This Row],[PLAZO (días)]],Desplegables!$G$2:$G$19),"Diligenciar plazo")</f>
        <v>46064</v>
      </c>
      <c r="L221" s="64"/>
      <c r="M221" s="67"/>
      <c r="N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1" s="69" t="s">
        <v>994</v>
      </c>
      <c r="P221" s="65">
        <v>46052</v>
      </c>
      <c r="Q221" s="69" t="s">
        <v>36</v>
      </c>
      <c r="R221" s="65" t="s">
        <v>36</v>
      </c>
      <c r="S221" s="71"/>
      <c r="T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1" s="73" t="str">
        <f>IF(Derechos_peticion[[#This Row],[DÍAS DE RESPUESTA]]="","SI",IF(ISNUMBER(Derechos_peticion[[#This Row],[PLAZO (días)]]),IF(Derechos_peticion[[#This Row],[DÍAS DE RESPUESTA]]&lt;=Derechos_peticion[[#This Row],[PLAZO (días)]],"SI","NO"),"Diligencia plazo"))</f>
        <v>SI</v>
      </c>
      <c r="V221" s="74">
        <f>Derechos_peticion[[#This Row],[FECHA ASIGNACIÓN AL GESTOR (GFGS)]]-Derechos_peticion[[#This Row],[FECHA RADICADO ENTRADA MME]]</f>
        <v>3</v>
      </c>
      <c r="W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 s="18" t="s">
        <v>53</v>
      </c>
      <c r="AA221" s="18">
        <f ca="1">+IF(Z221=Derechos_peticion[[#This Row],[ESTADO]],1,0)</f>
        <v>1</v>
      </c>
      <c r="AD221" s="18" t="e">
        <f>+_xlfn.XLOOKUP(Derechos_peticion[[#This Row],[RADICADO ENTRADA]],$AF$6:$AF$13,$AF$6:$AF$13)</f>
        <v>#N/A</v>
      </c>
    </row>
    <row r="222" spans="1:30" hidden="1">
      <c r="A222" s="59" t="s">
        <v>995</v>
      </c>
      <c r="B222" s="60">
        <v>46049</v>
      </c>
      <c r="C222" s="61" t="s">
        <v>996</v>
      </c>
      <c r="D222" s="62" t="s">
        <v>997</v>
      </c>
      <c r="E222" s="63" t="s">
        <v>34</v>
      </c>
      <c r="F222" s="64">
        <v>46050</v>
      </c>
      <c r="G222" s="65">
        <v>46051</v>
      </c>
      <c r="H222" s="66" t="str">
        <f>+TEXT(Derechos_peticion[[#This Row],[FECHA ASIGNACIÓN AL GESTOR (GFGS)]],"MMMM YYYY")</f>
        <v>enero 2026</v>
      </c>
      <c r="I222" s="67" t="s">
        <v>125</v>
      </c>
      <c r="J222" s="59">
        <f>+_xlfn.XLOOKUP(Derechos_peticion[[#This Row],[TIPO DE COMUNICACIÓN]],Desplegables!$A$2:$A$9,Desplegables!$C$2:$C$9)</f>
        <v>12</v>
      </c>
      <c r="K222" s="68">
        <f>IFERROR(WORKDAY(Derechos_peticion[[#This Row],[FECHA RADICADO ENTRADA MME]],Derechos_peticion[[#This Row],[PLAZO (días)]],Desplegables!$G$2:$G$19),"Diligenciar plazo")</f>
        <v>46065</v>
      </c>
      <c r="L222" s="64"/>
      <c r="M222" s="67" t="s">
        <v>125</v>
      </c>
      <c r="N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2" s="69" t="s">
        <v>36</v>
      </c>
      <c r="P222" s="65">
        <v>46052</v>
      </c>
      <c r="Q222" s="69" t="s">
        <v>36</v>
      </c>
      <c r="R222" s="65" t="s">
        <v>36</v>
      </c>
      <c r="S222" s="71" t="s">
        <v>179</v>
      </c>
      <c r="T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22" s="73" t="str">
        <f>IF(Derechos_peticion[[#This Row],[DÍAS DE RESPUESTA]]="","SI",IF(ISNUMBER(Derechos_peticion[[#This Row],[PLAZO (días)]]),IF(Derechos_peticion[[#This Row],[DÍAS DE RESPUESTA]]&lt;=Derechos_peticion[[#This Row],[PLAZO (días)]],"SI","NO"),"Diligencia plazo"))</f>
        <v>SI</v>
      </c>
      <c r="V222" s="74">
        <f>Derechos_peticion[[#This Row],[FECHA ASIGNACIÓN AL GESTOR (GFGS)]]-Derechos_peticion[[#This Row],[FECHA RADICADO ENTRADA MME]]</f>
        <v>2</v>
      </c>
      <c r="W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 s="18" t="s">
        <v>53</v>
      </c>
      <c r="AA222" s="18">
        <f ca="1">+IF(Z222=Derechos_peticion[[#This Row],[ESTADO]],1,0)</f>
        <v>1</v>
      </c>
      <c r="AD222" s="18" t="e">
        <f>+_xlfn.XLOOKUP(Derechos_peticion[[#This Row],[RADICADO ENTRADA]],$AF$6:$AF$13,$AF$6:$AF$13)</f>
        <v>#N/A</v>
      </c>
    </row>
    <row r="223" spans="1:30" hidden="1">
      <c r="A223" s="59" t="s">
        <v>998</v>
      </c>
      <c r="B223" s="60">
        <v>46049</v>
      </c>
      <c r="C223" s="61" t="s">
        <v>999</v>
      </c>
      <c r="D223" s="62" t="s">
        <v>606</v>
      </c>
      <c r="E223" s="63" t="s">
        <v>34</v>
      </c>
      <c r="F223" s="64">
        <v>46049</v>
      </c>
      <c r="G223" s="65">
        <v>46051</v>
      </c>
      <c r="H223" s="66" t="str">
        <f>+TEXT(Derechos_peticion[[#This Row],[FECHA ASIGNACIÓN AL GESTOR (GFGS)]],"MMMM YYYY")</f>
        <v>enero 2026</v>
      </c>
      <c r="I223" s="67" t="s">
        <v>67</v>
      </c>
      <c r="J223" s="59">
        <f>+_xlfn.XLOOKUP(Derechos_peticion[[#This Row],[TIPO DE COMUNICACIÓN]],Desplegables!$A$2:$A$9,Desplegables!$C$2:$C$9)</f>
        <v>12</v>
      </c>
      <c r="K223" s="68">
        <f>IFERROR(WORKDAY(Derechos_peticion[[#This Row],[FECHA RADICADO ENTRADA MME]],Derechos_peticion[[#This Row],[PLAZO (días)]],Desplegables!$G$2:$G$19),"Diligenciar plazo")</f>
        <v>46065</v>
      </c>
      <c r="L223" s="64"/>
      <c r="M223" s="67"/>
      <c r="N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223" s="69" t="s">
        <v>36</v>
      </c>
      <c r="P223" s="65">
        <v>46055</v>
      </c>
      <c r="Q223" s="69" t="s">
        <v>36</v>
      </c>
      <c r="R223" s="65" t="s">
        <v>36</v>
      </c>
      <c r="S223" s="71" t="s">
        <v>1000</v>
      </c>
      <c r="T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3" s="73" t="str">
        <f>IF(Derechos_peticion[[#This Row],[DÍAS DE RESPUESTA]]="","SI",IF(ISNUMBER(Derechos_peticion[[#This Row],[PLAZO (días)]]),IF(Derechos_peticion[[#This Row],[DÍAS DE RESPUESTA]]&lt;=Derechos_peticion[[#This Row],[PLAZO (días)]],"SI","NO"),"Diligencia plazo"))</f>
        <v>SI</v>
      </c>
      <c r="V223" s="74">
        <f>Derechos_peticion[[#This Row],[FECHA ASIGNACIÓN AL GESTOR (GFGS)]]-Derechos_peticion[[#This Row],[FECHA RADICADO ENTRADA MME]]</f>
        <v>2</v>
      </c>
      <c r="W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 s="18" t="s">
        <v>38</v>
      </c>
      <c r="AA223" s="18">
        <f ca="1">+IF(Z223=Derechos_peticion[[#This Row],[ESTADO]],1,0)</f>
        <v>1</v>
      </c>
      <c r="AD223" s="18" t="e">
        <f>+_xlfn.XLOOKUP(Derechos_peticion[[#This Row],[RADICADO ENTRADA]],$AF$6:$AF$13,$AF$6:$AF$13)</f>
        <v>#N/A</v>
      </c>
    </row>
    <row r="224" spans="1:30" hidden="1">
      <c r="A224" s="59" t="s">
        <v>1001</v>
      </c>
      <c r="B224" s="60">
        <v>46051</v>
      </c>
      <c r="C224" s="61" t="s">
        <v>1002</v>
      </c>
      <c r="D224" s="62" t="s">
        <v>1003</v>
      </c>
      <c r="E224" s="63" t="s">
        <v>34</v>
      </c>
      <c r="F224" s="64">
        <v>46051</v>
      </c>
      <c r="G224" s="65">
        <v>46051</v>
      </c>
      <c r="H224" s="66" t="str">
        <f>+TEXT(Derechos_peticion[[#This Row],[FECHA ASIGNACIÓN AL GESTOR (GFGS)]],"MMMM YYYY")</f>
        <v>enero 2026</v>
      </c>
      <c r="I224" s="67" t="s">
        <v>494</v>
      </c>
      <c r="J224" s="59">
        <f>+_xlfn.XLOOKUP(Derechos_peticion[[#This Row],[TIPO DE COMUNICACIÓN]],Desplegables!$A$2:$A$9,Desplegables!$C$2:$C$9)</f>
        <v>12</v>
      </c>
      <c r="K224" s="68">
        <f>IFERROR(WORKDAY(Derechos_peticion[[#This Row],[FECHA RADICADO ENTRADA MME]],Derechos_peticion[[#This Row],[PLAZO (días)]],Desplegables!$G$2:$G$19),"Diligenciar plazo")</f>
        <v>46069</v>
      </c>
      <c r="L224" s="64"/>
      <c r="M224" s="67"/>
      <c r="N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4" s="69" t="s">
        <v>1004</v>
      </c>
      <c r="P224" s="65">
        <v>46085</v>
      </c>
      <c r="Q224" s="69" t="s">
        <v>36</v>
      </c>
      <c r="R224" s="65" t="s">
        <v>36</v>
      </c>
      <c r="S224" s="71" t="s">
        <v>1005</v>
      </c>
      <c r="T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224" s="73" t="str">
        <f>IF(Derechos_peticion[[#This Row],[DÍAS DE RESPUESTA]]="","SI",IF(ISNUMBER(Derechos_peticion[[#This Row],[PLAZO (días)]]),IF(Derechos_peticion[[#This Row],[DÍAS DE RESPUESTA]]&lt;=Derechos_peticion[[#This Row],[PLAZO (días)]],"SI","NO"),"Diligencia plazo"))</f>
        <v>NO</v>
      </c>
      <c r="V224" s="74">
        <f>Derechos_peticion[[#This Row],[FECHA ASIGNACIÓN AL GESTOR (GFGS)]]-Derechos_peticion[[#This Row],[FECHA RADICADO ENTRADA MME]]</f>
        <v>0</v>
      </c>
      <c r="W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 s="18" t="s">
        <v>53</v>
      </c>
      <c r="AA224" s="18">
        <f ca="1">+IF(Z224=Derechos_peticion[[#This Row],[ESTADO]],1,0)</f>
        <v>1</v>
      </c>
      <c r="AD224" s="18" t="e">
        <f>+_xlfn.XLOOKUP(Derechos_peticion[[#This Row],[RADICADO ENTRADA]],$AF$6:$AF$13,$AF$6:$AF$13)</f>
        <v>#N/A</v>
      </c>
    </row>
    <row r="225" spans="1:30" hidden="1">
      <c r="A225" s="59" t="s">
        <v>1006</v>
      </c>
      <c r="B225" s="60">
        <v>46052</v>
      </c>
      <c r="C225" s="61" t="s">
        <v>1007</v>
      </c>
      <c r="D225" s="62" t="s">
        <v>337</v>
      </c>
      <c r="E225" s="63" t="s">
        <v>34</v>
      </c>
      <c r="F225" s="64">
        <v>46052</v>
      </c>
      <c r="G225" s="65">
        <v>46052</v>
      </c>
      <c r="H225" s="66" t="str">
        <f>+TEXT(Derechos_peticion[[#This Row],[FECHA ASIGNACIÓN AL GESTOR (GFGS)]],"MMMM YYYY")</f>
        <v>enero 2026</v>
      </c>
      <c r="I225" s="67" t="s">
        <v>556</v>
      </c>
      <c r="J225" s="59">
        <f>+_xlfn.XLOOKUP(Derechos_peticion[[#This Row],[TIPO DE COMUNICACIÓN]],Desplegables!$A$2:$A$9,Desplegables!$C$2:$C$9)</f>
        <v>12</v>
      </c>
      <c r="K225" s="68">
        <f>IFERROR(WORKDAY(Derechos_peticion[[#This Row],[FECHA RADICADO ENTRADA MME]],Derechos_peticion[[#This Row],[PLAZO (días)]],Desplegables!$G$2:$G$19),"Diligenciar plazo")</f>
        <v>46070</v>
      </c>
      <c r="L225" s="64"/>
      <c r="M225" s="67"/>
      <c r="N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5" s="69" t="s">
        <v>1008</v>
      </c>
      <c r="P225" s="65">
        <v>46058</v>
      </c>
      <c r="Q225" s="69" t="s">
        <v>36</v>
      </c>
      <c r="R225" s="65" t="s">
        <v>36</v>
      </c>
      <c r="S225" s="71"/>
      <c r="T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5" s="73" t="str">
        <f>IF(Derechos_peticion[[#This Row],[DÍAS DE RESPUESTA]]="","SI",IF(ISNUMBER(Derechos_peticion[[#This Row],[PLAZO (días)]]),IF(Derechos_peticion[[#This Row],[DÍAS DE RESPUESTA]]&lt;=Derechos_peticion[[#This Row],[PLAZO (días)]],"SI","NO"),"Diligencia plazo"))</f>
        <v>SI</v>
      </c>
      <c r="V225" s="74">
        <f>Derechos_peticion[[#This Row],[FECHA ASIGNACIÓN AL GESTOR (GFGS)]]-Derechos_peticion[[#This Row],[FECHA RADICADO ENTRADA MME]]</f>
        <v>0</v>
      </c>
      <c r="W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 s="18" t="s">
        <v>53</v>
      </c>
      <c r="AA225" s="18">
        <f ca="1">+IF(Z225=Derechos_peticion[[#This Row],[ESTADO]],1,0)</f>
        <v>1</v>
      </c>
      <c r="AD225" s="18" t="e">
        <f>+_xlfn.XLOOKUP(Derechos_peticion[[#This Row],[RADICADO ENTRADA]],$AF$6:$AF$13,$AF$6:$AF$13)</f>
        <v>#N/A</v>
      </c>
    </row>
    <row r="226" spans="1:30" hidden="1">
      <c r="A226" s="59" t="s">
        <v>1009</v>
      </c>
      <c r="B226" s="60">
        <v>46045</v>
      </c>
      <c r="C226" s="61" t="s">
        <v>1010</v>
      </c>
      <c r="D226" s="62" t="s">
        <v>955</v>
      </c>
      <c r="E226" s="63" t="s">
        <v>34</v>
      </c>
      <c r="F226" s="64">
        <v>46048</v>
      </c>
      <c r="G226" s="65">
        <v>46052</v>
      </c>
      <c r="H226" s="66" t="str">
        <f>+TEXT(Derechos_peticion[[#This Row],[FECHA ASIGNACIÓN AL GESTOR (GFGS)]],"MMMM YYYY")</f>
        <v>enero 2026</v>
      </c>
      <c r="I226" s="67" t="s">
        <v>125</v>
      </c>
      <c r="J226" s="59">
        <f>+_xlfn.XLOOKUP(Derechos_peticion[[#This Row],[TIPO DE COMUNICACIÓN]],Desplegables!$A$2:$A$9,Desplegables!$C$2:$C$9)</f>
        <v>12</v>
      </c>
      <c r="K226" s="68">
        <f>IFERROR(WORKDAY(Derechos_peticion[[#This Row],[FECHA RADICADO ENTRADA MME]],Derechos_peticion[[#This Row],[PLAZO (días)]],Desplegables!$G$2:$G$19),"Diligenciar plazo")</f>
        <v>46063</v>
      </c>
      <c r="L226" s="64"/>
      <c r="M226" s="67" t="s">
        <v>125</v>
      </c>
      <c r="N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6" s="69" t="s">
        <v>36</v>
      </c>
      <c r="P226" s="65">
        <v>46056</v>
      </c>
      <c r="Q226" s="69" t="s">
        <v>36</v>
      </c>
      <c r="R226" s="65" t="s">
        <v>36</v>
      </c>
      <c r="S226" s="71" t="s">
        <v>1011</v>
      </c>
      <c r="T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26" s="73" t="str">
        <f>IF(Derechos_peticion[[#This Row],[DÍAS DE RESPUESTA]]="","SI",IF(ISNUMBER(Derechos_peticion[[#This Row],[PLAZO (días)]]),IF(Derechos_peticion[[#This Row],[DÍAS DE RESPUESTA]]&lt;=Derechos_peticion[[#This Row],[PLAZO (días)]],"SI","NO"),"Diligencia plazo"))</f>
        <v>SI</v>
      </c>
      <c r="V226" s="74">
        <f>Derechos_peticion[[#This Row],[FECHA ASIGNACIÓN AL GESTOR (GFGS)]]-Derechos_peticion[[#This Row],[FECHA RADICADO ENTRADA MME]]</f>
        <v>7</v>
      </c>
      <c r="W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 s="18" t="s">
        <v>53</v>
      </c>
      <c r="AA226" s="18">
        <f ca="1">+IF(Z226=Derechos_peticion[[#This Row],[ESTADO]],1,0)</f>
        <v>1</v>
      </c>
      <c r="AD226" s="18" t="e">
        <f>+_xlfn.XLOOKUP(Derechos_peticion[[#This Row],[RADICADO ENTRADA]],$AF$6:$AF$13,$AF$6:$AF$13)</f>
        <v>#N/A</v>
      </c>
    </row>
    <row r="227" spans="1:30" hidden="1">
      <c r="A227" s="59" t="s">
        <v>1012</v>
      </c>
      <c r="B227" s="60">
        <v>46048</v>
      </c>
      <c r="C227" s="61" t="s">
        <v>1013</v>
      </c>
      <c r="D227" s="62" t="s">
        <v>1014</v>
      </c>
      <c r="E227" s="63" t="s">
        <v>34</v>
      </c>
      <c r="F227" s="64">
        <v>46048</v>
      </c>
      <c r="G227" s="65">
        <v>46052</v>
      </c>
      <c r="H227" s="66" t="str">
        <f>+TEXT(Derechos_peticion[[#This Row],[FECHA ASIGNACIÓN AL GESTOR (GFGS)]],"MMMM YYYY")</f>
        <v>enero 2026</v>
      </c>
      <c r="I227" s="67" t="s">
        <v>566</v>
      </c>
      <c r="J227" s="59">
        <f>+_xlfn.XLOOKUP(Derechos_peticion[[#This Row],[TIPO DE COMUNICACIÓN]],Desplegables!$A$2:$A$9,Desplegables!$C$2:$C$9)</f>
        <v>12</v>
      </c>
      <c r="K227" s="68">
        <f>IFERROR(WORKDAY(Derechos_peticion[[#This Row],[FECHA RADICADO ENTRADA MME]],Derechos_peticion[[#This Row],[PLAZO (días)]],Desplegables!$G$2:$G$19),"Diligenciar plazo")</f>
        <v>46064</v>
      </c>
      <c r="L227" s="64"/>
      <c r="M227" s="67"/>
      <c r="N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7" s="69" t="s">
        <v>1015</v>
      </c>
      <c r="P227" s="65">
        <v>46052</v>
      </c>
      <c r="Q227" s="69" t="s">
        <v>1016</v>
      </c>
      <c r="R227" s="65">
        <v>46052</v>
      </c>
      <c r="S227" s="71" t="s">
        <v>1017</v>
      </c>
      <c r="T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7" s="73" t="str">
        <f>IF(Derechos_peticion[[#This Row],[DÍAS DE RESPUESTA]]="","SI",IF(ISNUMBER(Derechos_peticion[[#This Row],[PLAZO (días)]]),IF(Derechos_peticion[[#This Row],[DÍAS DE RESPUESTA]]&lt;=Derechos_peticion[[#This Row],[PLAZO (días)]],"SI","NO"),"Diligencia plazo"))</f>
        <v>SI</v>
      </c>
      <c r="V227" s="74">
        <f>Derechos_peticion[[#This Row],[FECHA ASIGNACIÓN AL GESTOR (GFGS)]]-Derechos_peticion[[#This Row],[FECHA RADICADO ENTRADA MME]]</f>
        <v>4</v>
      </c>
      <c r="W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7" s="18" t="s">
        <v>53</v>
      </c>
      <c r="AA227" s="18">
        <f ca="1">+IF(Z227=Derechos_peticion[[#This Row],[ESTADO]],1,0)</f>
        <v>1</v>
      </c>
      <c r="AD227" s="18" t="e">
        <f>+_xlfn.XLOOKUP(Derechos_peticion[[#This Row],[RADICADO ENTRADA]],$AF$6:$AF$13,$AF$6:$AF$13)</f>
        <v>#N/A</v>
      </c>
    </row>
    <row r="228" spans="1:30" hidden="1">
      <c r="A228" s="59" t="s">
        <v>1018</v>
      </c>
      <c r="B228" s="60">
        <v>46048</v>
      </c>
      <c r="C228" s="61" t="s">
        <v>1019</v>
      </c>
      <c r="D228" s="62" t="s">
        <v>1020</v>
      </c>
      <c r="E228" s="63" t="s">
        <v>34</v>
      </c>
      <c r="F228" s="64">
        <v>46048</v>
      </c>
      <c r="G228" s="65">
        <v>46052</v>
      </c>
      <c r="H228" s="66" t="str">
        <f>+TEXT(Derechos_peticion[[#This Row],[FECHA ASIGNACIÓN AL GESTOR (GFGS)]],"MMMM YYYY")</f>
        <v>enero 2026</v>
      </c>
      <c r="I228" s="67" t="s">
        <v>125</v>
      </c>
      <c r="J228" s="59">
        <f>+_xlfn.XLOOKUP(Derechos_peticion[[#This Row],[TIPO DE COMUNICACIÓN]],Desplegables!$A$2:$A$9,Desplegables!$C$2:$C$9)</f>
        <v>12</v>
      </c>
      <c r="K228" s="68">
        <f>IFERROR(WORKDAY(Derechos_peticion[[#This Row],[FECHA RADICADO ENTRADA MME]],Derechos_peticion[[#This Row],[PLAZO (días)]],Desplegables!$G$2:$G$19),"Diligenciar plazo")</f>
        <v>46064</v>
      </c>
      <c r="L228" s="64"/>
      <c r="M228" s="67" t="s">
        <v>125</v>
      </c>
      <c r="N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8" s="69" t="s">
        <v>36</v>
      </c>
      <c r="P228" s="65">
        <v>46052</v>
      </c>
      <c r="Q228" s="69" t="s">
        <v>36</v>
      </c>
      <c r="R228" s="65" t="s">
        <v>36</v>
      </c>
      <c r="S228" s="71" t="s">
        <v>300</v>
      </c>
      <c r="T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8" s="73" t="str">
        <f>IF(Derechos_peticion[[#This Row],[DÍAS DE RESPUESTA]]="","SI",IF(ISNUMBER(Derechos_peticion[[#This Row],[PLAZO (días)]]),IF(Derechos_peticion[[#This Row],[DÍAS DE RESPUESTA]]&lt;=Derechos_peticion[[#This Row],[PLAZO (días)]],"SI","NO"),"Diligencia plazo"))</f>
        <v>SI</v>
      </c>
      <c r="V228" s="74">
        <f>Derechos_peticion[[#This Row],[FECHA ASIGNACIÓN AL GESTOR (GFGS)]]-Derechos_peticion[[#This Row],[FECHA RADICADO ENTRADA MME]]</f>
        <v>4</v>
      </c>
      <c r="W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 s="18" t="s">
        <v>53</v>
      </c>
      <c r="AA228" s="18">
        <f ca="1">+IF(Z228=Derechos_peticion[[#This Row],[ESTADO]],1,0)</f>
        <v>1</v>
      </c>
      <c r="AD228" s="18" t="e">
        <f>+_xlfn.XLOOKUP(Derechos_peticion[[#This Row],[RADICADO ENTRADA]],$AF$6:$AF$13,$AF$6:$AF$13)</f>
        <v>#N/A</v>
      </c>
    </row>
    <row r="229" spans="1:30" hidden="1">
      <c r="A229" s="59" t="s">
        <v>1021</v>
      </c>
      <c r="B229" s="60">
        <v>46048</v>
      </c>
      <c r="C229" s="61" t="s">
        <v>1022</v>
      </c>
      <c r="D229" s="62" t="s">
        <v>1023</v>
      </c>
      <c r="E229" s="63" t="s">
        <v>34</v>
      </c>
      <c r="F229" s="64">
        <v>46048</v>
      </c>
      <c r="G229" s="65">
        <v>46052</v>
      </c>
      <c r="H229" s="66" t="str">
        <f>+TEXT(Derechos_peticion[[#This Row],[FECHA ASIGNACIÓN AL GESTOR (GFGS)]],"MMMM YYYY")</f>
        <v>enero 2026</v>
      </c>
      <c r="I229" s="67" t="s">
        <v>125</v>
      </c>
      <c r="J229" s="59">
        <f>+_xlfn.XLOOKUP(Derechos_peticion[[#This Row],[TIPO DE COMUNICACIÓN]],Desplegables!$A$2:$A$9,Desplegables!$C$2:$C$9)</f>
        <v>12</v>
      </c>
      <c r="K229" s="68">
        <f>IFERROR(WORKDAY(Derechos_peticion[[#This Row],[FECHA RADICADO ENTRADA MME]],Derechos_peticion[[#This Row],[PLAZO (días)]],Desplegables!$G$2:$G$19),"Diligenciar plazo")</f>
        <v>46064</v>
      </c>
      <c r="L229" s="64"/>
      <c r="M229" s="67" t="s">
        <v>125</v>
      </c>
      <c r="N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29" s="69" t="s">
        <v>36</v>
      </c>
      <c r="P229" s="65">
        <v>46064</v>
      </c>
      <c r="Q229" s="69" t="s">
        <v>36</v>
      </c>
      <c r="R229" s="65" t="s">
        <v>36</v>
      </c>
      <c r="S229" s="71" t="s">
        <v>367</v>
      </c>
      <c r="T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29" s="73" t="str">
        <f>IF(Derechos_peticion[[#This Row],[DÍAS DE RESPUESTA]]="","SI",IF(ISNUMBER(Derechos_peticion[[#This Row],[PLAZO (días)]]),IF(Derechos_peticion[[#This Row],[DÍAS DE RESPUESTA]]&lt;=Derechos_peticion[[#This Row],[PLAZO (días)]],"SI","NO"),"Diligencia plazo"))</f>
        <v>NO</v>
      </c>
      <c r="V229" s="74">
        <f>Derechos_peticion[[#This Row],[FECHA ASIGNACIÓN AL GESTOR (GFGS)]]-Derechos_peticion[[#This Row],[FECHA RADICADO ENTRADA MME]]</f>
        <v>4</v>
      </c>
      <c r="W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 s="18" t="s">
        <v>53</v>
      </c>
      <c r="AA229" s="18">
        <f ca="1">+IF(Z229=Derechos_peticion[[#This Row],[ESTADO]],1,0)</f>
        <v>1</v>
      </c>
      <c r="AD229" s="18" t="e">
        <f>+_xlfn.XLOOKUP(Derechos_peticion[[#This Row],[RADICADO ENTRADA]],$AF$6:$AF$13,$AF$6:$AF$13)</f>
        <v>#N/A</v>
      </c>
    </row>
    <row r="230" spans="1:30" hidden="1">
      <c r="A230" s="59" t="s">
        <v>1024</v>
      </c>
      <c r="B230" s="60">
        <v>46048</v>
      </c>
      <c r="C230" s="61" t="s">
        <v>1025</v>
      </c>
      <c r="D230" s="62" t="s">
        <v>1026</v>
      </c>
      <c r="E230" s="63" t="s">
        <v>34</v>
      </c>
      <c r="F230" s="64">
        <v>46048</v>
      </c>
      <c r="G230" s="65">
        <v>46052</v>
      </c>
      <c r="H230" s="66" t="str">
        <f>+TEXT(Derechos_peticion[[#This Row],[FECHA ASIGNACIÓN AL GESTOR (GFGS)]],"MMMM YYYY")</f>
        <v>enero 2026</v>
      </c>
      <c r="I230" s="67" t="s">
        <v>125</v>
      </c>
      <c r="J230" s="59">
        <f>+_xlfn.XLOOKUP(Derechos_peticion[[#This Row],[TIPO DE COMUNICACIÓN]],Desplegables!$A$2:$A$9,Desplegables!$C$2:$C$9)</f>
        <v>12</v>
      </c>
      <c r="K230" s="68">
        <f>IFERROR(WORKDAY(Derechos_peticion[[#This Row],[FECHA RADICADO ENTRADA MME]],Derechos_peticion[[#This Row],[PLAZO (días)]],Desplegables!$G$2:$G$19),"Diligenciar plazo")</f>
        <v>46064</v>
      </c>
      <c r="L230" s="64"/>
      <c r="M230" s="67" t="s">
        <v>125</v>
      </c>
      <c r="N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0" s="69" t="s">
        <v>36</v>
      </c>
      <c r="P230" s="65">
        <v>46052</v>
      </c>
      <c r="Q230" s="69" t="s">
        <v>36</v>
      </c>
      <c r="R230" s="65" t="s">
        <v>36</v>
      </c>
      <c r="S230" s="71" t="s">
        <v>942</v>
      </c>
      <c r="T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0" s="73" t="str">
        <f>IF(Derechos_peticion[[#This Row],[DÍAS DE RESPUESTA]]="","SI",IF(ISNUMBER(Derechos_peticion[[#This Row],[PLAZO (días)]]),IF(Derechos_peticion[[#This Row],[DÍAS DE RESPUESTA]]&lt;=Derechos_peticion[[#This Row],[PLAZO (días)]],"SI","NO"),"Diligencia plazo"))</f>
        <v>SI</v>
      </c>
      <c r="V230" s="74">
        <f>Derechos_peticion[[#This Row],[FECHA ASIGNACIÓN AL GESTOR (GFGS)]]-Derechos_peticion[[#This Row],[FECHA RADICADO ENTRADA MME]]</f>
        <v>4</v>
      </c>
      <c r="W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 s="18" t="s">
        <v>53</v>
      </c>
      <c r="AA230" s="18">
        <f ca="1">+IF(Z230=Derechos_peticion[[#This Row],[ESTADO]],1,0)</f>
        <v>1</v>
      </c>
      <c r="AD230" s="18" t="e">
        <f>+_xlfn.XLOOKUP(Derechos_peticion[[#This Row],[RADICADO ENTRADA]],$AF$6:$AF$13,$AF$6:$AF$13)</f>
        <v>#N/A</v>
      </c>
    </row>
    <row r="231" spans="1:30" hidden="1">
      <c r="A231" s="59" t="s">
        <v>1027</v>
      </c>
      <c r="B231" s="60">
        <v>46048</v>
      </c>
      <c r="C231" s="61" t="s">
        <v>1028</v>
      </c>
      <c r="D231" s="62" t="s">
        <v>1029</v>
      </c>
      <c r="E231" s="63" t="s">
        <v>34</v>
      </c>
      <c r="F231" s="64">
        <v>46048</v>
      </c>
      <c r="G231" s="65">
        <v>46052</v>
      </c>
      <c r="H231" s="66" t="str">
        <f>+TEXT(Derechos_peticion[[#This Row],[FECHA ASIGNACIÓN AL GESTOR (GFGS)]],"MMMM YYYY")</f>
        <v>enero 2026</v>
      </c>
      <c r="I231" s="67" t="s">
        <v>566</v>
      </c>
      <c r="J231" s="59">
        <f>+_xlfn.XLOOKUP(Derechos_peticion[[#This Row],[TIPO DE COMUNICACIÓN]],Desplegables!$A$2:$A$9,Desplegables!$C$2:$C$9)</f>
        <v>12</v>
      </c>
      <c r="K231" s="68">
        <f>IFERROR(WORKDAY(Derechos_peticion[[#This Row],[FECHA RADICADO ENTRADA MME]],Derechos_peticion[[#This Row],[PLAZO (días)]],Desplegables!$G$2:$G$19),"Diligenciar plazo")</f>
        <v>46064</v>
      </c>
      <c r="L231" s="64"/>
      <c r="M231" s="67"/>
      <c r="N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1" s="69" t="s">
        <v>1030</v>
      </c>
      <c r="P231" s="65">
        <v>46052</v>
      </c>
      <c r="Q231" s="69" t="s">
        <v>1031</v>
      </c>
      <c r="R231" s="65">
        <v>46052</v>
      </c>
      <c r="S231" s="71" t="s">
        <v>609</v>
      </c>
      <c r="T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1" s="73" t="str">
        <f>IF(Derechos_peticion[[#This Row],[DÍAS DE RESPUESTA]]="","SI",IF(ISNUMBER(Derechos_peticion[[#This Row],[PLAZO (días)]]),IF(Derechos_peticion[[#This Row],[DÍAS DE RESPUESTA]]&lt;=Derechos_peticion[[#This Row],[PLAZO (días)]],"SI","NO"),"Diligencia plazo"))</f>
        <v>SI</v>
      </c>
      <c r="V231" s="74">
        <f>Derechos_peticion[[#This Row],[FECHA ASIGNACIÓN AL GESTOR (GFGS)]]-Derechos_peticion[[#This Row],[FECHA RADICADO ENTRADA MME]]</f>
        <v>4</v>
      </c>
      <c r="W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1" s="18" t="s">
        <v>53</v>
      </c>
      <c r="AA231" s="18">
        <f ca="1">+IF(Z231=Derechos_peticion[[#This Row],[ESTADO]],1,0)</f>
        <v>1</v>
      </c>
      <c r="AD231" s="18" t="e">
        <f>+_xlfn.XLOOKUP(Derechos_peticion[[#This Row],[RADICADO ENTRADA]],$AF$6:$AF$13,$AF$6:$AF$13)</f>
        <v>#N/A</v>
      </c>
    </row>
    <row r="232" spans="1:30" hidden="1">
      <c r="A232" s="59" t="s">
        <v>1032</v>
      </c>
      <c r="B232" s="60">
        <v>46051</v>
      </c>
      <c r="C232" s="61" t="s">
        <v>1033</v>
      </c>
      <c r="D232" s="62" t="s">
        <v>1034</v>
      </c>
      <c r="E232" s="63" t="s">
        <v>34</v>
      </c>
      <c r="F232" s="64">
        <v>46052</v>
      </c>
      <c r="G232" s="65">
        <v>46052</v>
      </c>
      <c r="H232" s="66" t="str">
        <f>+TEXT(Derechos_peticion[[#This Row],[FECHA ASIGNACIÓN AL GESTOR (GFGS)]],"MMMM YYYY")</f>
        <v>enero 2026</v>
      </c>
      <c r="I232" s="67" t="s">
        <v>572</v>
      </c>
      <c r="J232" s="59">
        <f>+_xlfn.XLOOKUP(Derechos_peticion[[#This Row],[TIPO DE COMUNICACIÓN]],Desplegables!$A$2:$A$9,Desplegables!$C$2:$C$9)</f>
        <v>12</v>
      </c>
      <c r="K232" s="68">
        <f>IFERROR(WORKDAY(Derechos_peticion[[#This Row],[FECHA RADICADO ENTRADA MME]],Derechos_peticion[[#This Row],[PLAZO (días)]],Desplegables!$G$2:$G$19),"Diligenciar plazo")</f>
        <v>46069</v>
      </c>
      <c r="L232" s="64"/>
      <c r="M232" s="67"/>
      <c r="N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2" s="69" t="s">
        <v>1035</v>
      </c>
      <c r="P232" s="65">
        <v>46055</v>
      </c>
      <c r="Q232" s="69" t="s">
        <v>1036</v>
      </c>
      <c r="R232" s="65">
        <v>46054</v>
      </c>
      <c r="S232" s="71"/>
      <c r="T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2" s="73" t="str">
        <f>IF(Derechos_peticion[[#This Row],[DÍAS DE RESPUESTA]]="","SI",IF(ISNUMBER(Derechos_peticion[[#This Row],[PLAZO (días)]]),IF(Derechos_peticion[[#This Row],[DÍAS DE RESPUESTA]]&lt;=Derechos_peticion[[#This Row],[PLAZO (días)]],"SI","NO"),"Diligencia plazo"))</f>
        <v>SI</v>
      </c>
      <c r="V232" s="74">
        <f>Derechos_peticion[[#This Row],[FECHA ASIGNACIÓN AL GESTOR (GFGS)]]-Derechos_peticion[[#This Row],[FECHA RADICADO ENTRADA MME]]</f>
        <v>1</v>
      </c>
      <c r="W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2" s="18" t="s">
        <v>53</v>
      </c>
      <c r="AA232" s="18">
        <f ca="1">+IF(Z232=Derechos_peticion[[#This Row],[ESTADO]],1,0)</f>
        <v>1</v>
      </c>
      <c r="AD232" s="18" t="e">
        <f>+_xlfn.XLOOKUP(Derechos_peticion[[#This Row],[RADICADO ENTRADA]],$AF$6:$AF$13,$AF$6:$AF$13)</f>
        <v>#N/A</v>
      </c>
    </row>
    <row r="233" spans="1:30" hidden="1">
      <c r="A233" s="59" t="s">
        <v>1037</v>
      </c>
      <c r="B233" s="60">
        <v>46052</v>
      </c>
      <c r="C233" s="61" t="s">
        <v>1038</v>
      </c>
      <c r="D233" s="62" t="s">
        <v>1039</v>
      </c>
      <c r="E233" s="63" t="s">
        <v>34</v>
      </c>
      <c r="F233" s="64">
        <v>46052</v>
      </c>
      <c r="G233" s="65">
        <v>46052</v>
      </c>
      <c r="H233" s="66" t="str">
        <f>+TEXT(Derechos_peticion[[#This Row],[FECHA ASIGNACIÓN AL GESTOR (GFGS)]],"MMMM YYYY")</f>
        <v>enero 2026</v>
      </c>
      <c r="I233" s="67" t="s">
        <v>572</v>
      </c>
      <c r="J233" s="59">
        <f>+_xlfn.XLOOKUP(Derechos_peticion[[#This Row],[TIPO DE COMUNICACIÓN]],Desplegables!$A$2:$A$9,Desplegables!$C$2:$C$9)</f>
        <v>12</v>
      </c>
      <c r="K233" s="68">
        <f>IFERROR(WORKDAY(Derechos_peticion[[#This Row],[FECHA RADICADO ENTRADA MME]],Derechos_peticion[[#This Row],[PLAZO (días)]],Desplegables!$G$2:$G$19),"Diligenciar plazo")</f>
        <v>46070</v>
      </c>
      <c r="L233" s="64"/>
      <c r="M233" s="67"/>
      <c r="N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3" s="69" t="s">
        <v>1040</v>
      </c>
      <c r="P233" s="65">
        <v>46055</v>
      </c>
      <c r="Q233" s="69" t="s">
        <v>1041</v>
      </c>
      <c r="R233" s="65">
        <v>46054</v>
      </c>
      <c r="S233" s="71"/>
      <c r="T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33" s="73" t="str">
        <f>IF(Derechos_peticion[[#This Row],[DÍAS DE RESPUESTA]]="","SI",IF(ISNUMBER(Derechos_peticion[[#This Row],[PLAZO (días)]]),IF(Derechos_peticion[[#This Row],[DÍAS DE RESPUESTA]]&lt;=Derechos_peticion[[#This Row],[PLAZO (días)]],"SI","NO"),"Diligencia plazo"))</f>
        <v>SI</v>
      </c>
      <c r="V233" s="74">
        <f>Derechos_peticion[[#This Row],[FECHA ASIGNACIÓN AL GESTOR (GFGS)]]-Derechos_peticion[[#This Row],[FECHA RADICADO ENTRADA MME]]</f>
        <v>0</v>
      </c>
      <c r="W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3" s="18" t="s">
        <v>53</v>
      </c>
      <c r="AA233" s="18">
        <f ca="1">+IF(Z233=Derechos_peticion[[#This Row],[ESTADO]],1,0)</f>
        <v>1</v>
      </c>
      <c r="AD233" s="18" t="e">
        <f>+_xlfn.XLOOKUP(Derechos_peticion[[#This Row],[RADICADO ENTRADA]],$AF$6:$AF$13,$AF$6:$AF$13)</f>
        <v>#N/A</v>
      </c>
    </row>
    <row r="234" spans="1:30" hidden="1">
      <c r="A234" s="59" t="s">
        <v>1042</v>
      </c>
      <c r="B234" s="60">
        <v>46052</v>
      </c>
      <c r="C234" s="61" t="s">
        <v>1043</v>
      </c>
      <c r="D234" s="62" t="s">
        <v>1039</v>
      </c>
      <c r="E234" s="63" t="s">
        <v>34</v>
      </c>
      <c r="F234" s="64">
        <v>46052</v>
      </c>
      <c r="G234" s="65">
        <v>46052</v>
      </c>
      <c r="H234" s="66" t="str">
        <f>+TEXT(Derechos_peticion[[#This Row],[FECHA ASIGNACIÓN AL GESTOR (GFGS)]],"MMMM YYYY")</f>
        <v>enero 2026</v>
      </c>
      <c r="I234" s="67" t="s">
        <v>566</v>
      </c>
      <c r="J234" s="59">
        <f>+_xlfn.XLOOKUP(Derechos_peticion[[#This Row],[TIPO DE COMUNICACIÓN]],Desplegables!$A$2:$A$9,Desplegables!$C$2:$C$9)</f>
        <v>12</v>
      </c>
      <c r="K234" s="68">
        <f>IFERROR(WORKDAY(Derechos_peticion[[#This Row],[FECHA RADICADO ENTRADA MME]],Derechos_peticion[[#This Row],[PLAZO (días)]],Desplegables!$G$2:$G$19),"Diligenciar plazo")</f>
        <v>46070</v>
      </c>
      <c r="L234" s="64"/>
      <c r="M234" s="67"/>
      <c r="N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4" s="69" t="s">
        <v>1044</v>
      </c>
      <c r="P234" s="65">
        <v>46052</v>
      </c>
      <c r="Q234" s="69" t="s">
        <v>1045</v>
      </c>
      <c r="R234" s="65">
        <v>46052</v>
      </c>
      <c r="S234" s="71" t="s">
        <v>862</v>
      </c>
      <c r="T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4" s="73" t="str">
        <f>IF(Derechos_peticion[[#This Row],[DÍAS DE RESPUESTA]]="","SI",IF(ISNUMBER(Derechos_peticion[[#This Row],[PLAZO (días)]]),IF(Derechos_peticion[[#This Row],[DÍAS DE RESPUESTA]]&lt;=Derechos_peticion[[#This Row],[PLAZO (días)]],"SI","NO"),"Diligencia plazo"))</f>
        <v>SI</v>
      </c>
      <c r="V234" s="74">
        <f>Derechos_peticion[[#This Row],[FECHA ASIGNACIÓN AL GESTOR (GFGS)]]-Derechos_peticion[[#This Row],[FECHA RADICADO ENTRADA MME]]</f>
        <v>0</v>
      </c>
      <c r="W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4" s="18" t="s">
        <v>53</v>
      </c>
      <c r="AA234" s="18">
        <f ca="1">+IF(Z234=Derechos_peticion[[#This Row],[ESTADO]],1,0)</f>
        <v>1</v>
      </c>
      <c r="AD234" s="18" t="e">
        <f>+_xlfn.XLOOKUP(Derechos_peticion[[#This Row],[RADICADO ENTRADA]],$AF$6:$AF$13,$AF$6:$AF$13)</f>
        <v>#N/A</v>
      </c>
    </row>
    <row r="235" spans="1:30" hidden="1">
      <c r="A235" s="59" t="s">
        <v>1046</v>
      </c>
      <c r="B235" s="60">
        <v>46052</v>
      </c>
      <c r="C235" s="61" t="s">
        <v>1047</v>
      </c>
      <c r="D235" s="62" t="s">
        <v>1039</v>
      </c>
      <c r="E235" s="63" t="s">
        <v>34</v>
      </c>
      <c r="F235" s="64">
        <v>46052</v>
      </c>
      <c r="G235" s="65">
        <v>46052</v>
      </c>
      <c r="H235" s="66" t="str">
        <f>+TEXT(Derechos_peticion[[#This Row],[FECHA ASIGNACIÓN AL GESTOR (GFGS)]],"MMMM YYYY")</f>
        <v>enero 2026</v>
      </c>
      <c r="I235" s="67" t="s">
        <v>556</v>
      </c>
      <c r="J235" s="59">
        <f>+_xlfn.XLOOKUP(Derechos_peticion[[#This Row],[TIPO DE COMUNICACIÓN]],Desplegables!$A$2:$A$9,Desplegables!$C$2:$C$9)</f>
        <v>12</v>
      </c>
      <c r="K235" s="68">
        <f>IFERROR(WORKDAY(Derechos_peticion[[#This Row],[FECHA RADICADO ENTRADA MME]],Derechos_peticion[[#This Row],[PLAZO (días)]],Desplegables!$G$2:$G$19),"Diligenciar plazo")</f>
        <v>46070</v>
      </c>
      <c r="L235" s="64"/>
      <c r="M235" s="67"/>
      <c r="N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5" s="69" t="s">
        <v>1048</v>
      </c>
      <c r="P235" s="65">
        <v>46062</v>
      </c>
      <c r="Q235" s="69" t="s">
        <v>1049</v>
      </c>
      <c r="R235" s="65">
        <v>46056</v>
      </c>
      <c r="S235" s="71" t="s">
        <v>580</v>
      </c>
      <c r="T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5" s="73" t="str">
        <f>IF(Derechos_peticion[[#This Row],[DÍAS DE RESPUESTA]]="","SI",IF(ISNUMBER(Derechos_peticion[[#This Row],[PLAZO (días)]]),IF(Derechos_peticion[[#This Row],[DÍAS DE RESPUESTA]]&lt;=Derechos_peticion[[#This Row],[PLAZO (días)]],"SI","NO"),"Diligencia plazo"))</f>
        <v>SI</v>
      </c>
      <c r="V235" s="74">
        <f>Derechos_peticion[[#This Row],[FECHA ASIGNACIÓN AL GESTOR (GFGS)]]-Derechos_peticion[[#This Row],[FECHA RADICADO ENTRADA MME]]</f>
        <v>0</v>
      </c>
      <c r="W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5" s="18" t="s">
        <v>53</v>
      </c>
      <c r="AA235" s="18">
        <f ca="1">+IF(Z235=Derechos_peticion[[#This Row],[ESTADO]],1,0)</f>
        <v>1</v>
      </c>
      <c r="AD235" s="18" t="e">
        <f>+_xlfn.XLOOKUP(Derechos_peticion[[#This Row],[RADICADO ENTRADA]],$AF$6:$AF$13,$AF$6:$AF$13)</f>
        <v>#N/A</v>
      </c>
    </row>
    <row r="236" spans="1:30" hidden="1">
      <c r="A236" s="59" t="s">
        <v>1050</v>
      </c>
      <c r="B236" s="60">
        <v>46052</v>
      </c>
      <c r="C236" s="61" t="s">
        <v>1051</v>
      </c>
      <c r="D236" s="62" t="s">
        <v>1039</v>
      </c>
      <c r="E236" s="63" t="s">
        <v>34</v>
      </c>
      <c r="F236" s="64">
        <v>46052</v>
      </c>
      <c r="G236" s="65">
        <v>46052</v>
      </c>
      <c r="H236" s="66" t="str">
        <f>+TEXT(Derechos_peticion[[#This Row],[FECHA ASIGNACIÓN AL GESTOR (GFGS)]],"MMMM YYYY")</f>
        <v>enero 2026</v>
      </c>
      <c r="I236" s="67" t="s">
        <v>572</v>
      </c>
      <c r="J236" s="59">
        <f>+_xlfn.XLOOKUP(Derechos_peticion[[#This Row],[TIPO DE COMUNICACIÓN]],Desplegables!$A$2:$A$9,Desplegables!$C$2:$C$9)</f>
        <v>12</v>
      </c>
      <c r="K236" s="68">
        <f>IFERROR(WORKDAY(Derechos_peticion[[#This Row],[FECHA RADICADO ENTRADA MME]],Derechos_peticion[[#This Row],[PLAZO (días)]],Desplegables!$G$2:$G$19),"Diligenciar plazo")</f>
        <v>46070</v>
      </c>
      <c r="L236" s="64"/>
      <c r="M236" s="67"/>
      <c r="N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6" s="69" t="s">
        <v>1052</v>
      </c>
      <c r="P236" s="65">
        <v>46056</v>
      </c>
      <c r="Q236" s="69" t="s">
        <v>1053</v>
      </c>
      <c r="R236" s="65">
        <v>46055</v>
      </c>
      <c r="S236" s="71"/>
      <c r="T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6" s="73" t="str">
        <f>IF(Derechos_peticion[[#This Row],[DÍAS DE RESPUESTA]]="","SI",IF(ISNUMBER(Derechos_peticion[[#This Row],[PLAZO (días)]]),IF(Derechos_peticion[[#This Row],[DÍAS DE RESPUESTA]]&lt;=Derechos_peticion[[#This Row],[PLAZO (días)]],"SI","NO"),"Diligencia plazo"))</f>
        <v>SI</v>
      </c>
      <c r="V236" s="74">
        <f>Derechos_peticion[[#This Row],[FECHA ASIGNACIÓN AL GESTOR (GFGS)]]-Derechos_peticion[[#This Row],[FECHA RADICADO ENTRADA MME]]</f>
        <v>0</v>
      </c>
      <c r="W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6" s="18" t="s">
        <v>53</v>
      </c>
      <c r="AA236" s="18">
        <f ca="1">+IF(Z236=Derechos_peticion[[#This Row],[ESTADO]],1,0)</f>
        <v>1</v>
      </c>
      <c r="AD236" s="18" t="e">
        <f>+_xlfn.XLOOKUP(Derechos_peticion[[#This Row],[RADICADO ENTRADA]],$AF$6:$AF$13,$AF$6:$AF$13)</f>
        <v>#N/A</v>
      </c>
    </row>
    <row r="237" spans="1:30" hidden="1">
      <c r="A237" s="59" t="s">
        <v>1054</v>
      </c>
      <c r="B237" s="60">
        <v>46052</v>
      </c>
      <c r="C237" s="61" t="s">
        <v>1055</v>
      </c>
      <c r="D237" s="62" t="s">
        <v>465</v>
      </c>
      <c r="E237" s="63" t="s">
        <v>34</v>
      </c>
      <c r="F237" s="64">
        <v>46052</v>
      </c>
      <c r="G237" s="65">
        <v>46052</v>
      </c>
      <c r="H237" s="66" t="str">
        <f>+TEXT(Derechos_peticion[[#This Row],[FECHA ASIGNACIÓN AL GESTOR (GFGS)]],"MMMM YYYY")</f>
        <v>enero 2026</v>
      </c>
      <c r="I237" s="67" t="s">
        <v>566</v>
      </c>
      <c r="J237" s="59">
        <f>+_xlfn.XLOOKUP(Derechos_peticion[[#This Row],[TIPO DE COMUNICACIÓN]],Desplegables!$A$2:$A$9,Desplegables!$C$2:$C$9)</f>
        <v>12</v>
      </c>
      <c r="K237" s="68">
        <f>IFERROR(WORKDAY(Derechos_peticion[[#This Row],[FECHA RADICADO ENTRADA MME]],Derechos_peticion[[#This Row],[PLAZO (días)]],Desplegables!$G$2:$G$19),"Diligenciar plazo")</f>
        <v>46070</v>
      </c>
      <c r="L237" s="64"/>
      <c r="M237" s="67"/>
      <c r="N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7" s="69" t="s">
        <v>1056</v>
      </c>
      <c r="P237" s="65">
        <v>46052</v>
      </c>
      <c r="Q237" s="69" t="s">
        <v>36</v>
      </c>
      <c r="R237" s="65" t="s">
        <v>36</v>
      </c>
      <c r="S237" s="71" t="s">
        <v>877</v>
      </c>
      <c r="T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7" s="73" t="str">
        <f>IF(Derechos_peticion[[#This Row],[DÍAS DE RESPUESTA]]="","SI",IF(ISNUMBER(Derechos_peticion[[#This Row],[PLAZO (días)]]),IF(Derechos_peticion[[#This Row],[DÍAS DE RESPUESTA]]&lt;=Derechos_peticion[[#This Row],[PLAZO (días)]],"SI","NO"),"Diligencia plazo"))</f>
        <v>SI</v>
      </c>
      <c r="V237" s="74">
        <f>Derechos_peticion[[#This Row],[FECHA ASIGNACIÓN AL GESTOR (GFGS)]]-Derechos_peticion[[#This Row],[FECHA RADICADO ENTRADA MME]]</f>
        <v>0</v>
      </c>
      <c r="W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 s="18" t="s">
        <v>53</v>
      </c>
      <c r="AA237" s="18">
        <f ca="1">+IF(Z237=Derechos_peticion[[#This Row],[ESTADO]],1,0)</f>
        <v>1</v>
      </c>
      <c r="AD237" s="18" t="e">
        <f>+_xlfn.XLOOKUP(Derechos_peticion[[#This Row],[RADICADO ENTRADA]],$AF$6:$AF$13,$AF$6:$AF$13)</f>
        <v>#N/A</v>
      </c>
    </row>
    <row r="238" spans="1:30" hidden="1">
      <c r="A238" s="59" t="s">
        <v>1057</v>
      </c>
      <c r="B238" s="60">
        <v>46052</v>
      </c>
      <c r="C238" s="61" t="s">
        <v>1058</v>
      </c>
      <c r="D238" s="62" t="s">
        <v>1059</v>
      </c>
      <c r="E238" s="63" t="s">
        <v>34</v>
      </c>
      <c r="F238" s="64">
        <v>46052</v>
      </c>
      <c r="G238" s="65">
        <v>46052</v>
      </c>
      <c r="H238" s="66" t="str">
        <f>+TEXT(Derechos_peticion[[#This Row],[FECHA ASIGNACIÓN AL GESTOR (GFGS)]],"MMMM YYYY")</f>
        <v>enero 2026</v>
      </c>
      <c r="I238" s="67" t="s">
        <v>572</v>
      </c>
      <c r="J238" s="59">
        <f>+_xlfn.XLOOKUP(Derechos_peticion[[#This Row],[TIPO DE COMUNICACIÓN]],Desplegables!$A$2:$A$9,Desplegables!$C$2:$C$9)</f>
        <v>12</v>
      </c>
      <c r="K238" s="68">
        <f>IFERROR(WORKDAY(Derechos_peticion[[#This Row],[FECHA RADICADO ENTRADA MME]],Derechos_peticion[[#This Row],[PLAZO (días)]],Desplegables!$G$2:$G$19),"Diligenciar plazo")</f>
        <v>46070</v>
      </c>
      <c r="L238" s="64"/>
      <c r="M238" s="67"/>
      <c r="N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8" s="69" t="s">
        <v>1060</v>
      </c>
      <c r="P238" s="65">
        <v>46056</v>
      </c>
      <c r="Q238" s="69" t="s">
        <v>1061</v>
      </c>
      <c r="R238" s="65">
        <v>46055</v>
      </c>
      <c r="S238" s="71"/>
      <c r="T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8" s="73" t="str">
        <f>IF(Derechos_peticion[[#This Row],[DÍAS DE RESPUESTA]]="","SI",IF(ISNUMBER(Derechos_peticion[[#This Row],[PLAZO (días)]]),IF(Derechos_peticion[[#This Row],[DÍAS DE RESPUESTA]]&lt;=Derechos_peticion[[#This Row],[PLAZO (días)]],"SI","NO"),"Diligencia plazo"))</f>
        <v>SI</v>
      </c>
      <c r="V238" s="74">
        <f>Derechos_peticion[[#This Row],[FECHA ASIGNACIÓN AL GESTOR (GFGS)]]-Derechos_peticion[[#This Row],[FECHA RADICADO ENTRADA MME]]</f>
        <v>0</v>
      </c>
      <c r="W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8" s="18" t="s">
        <v>53</v>
      </c>
      <c r="AA238" s="18">
        <f ca="1">+IF(Z238=Derechos_peticion[[#This Row],[ESTADO]],1,0)</f>
        <v>1</v>
      </c>
      <c r="AD238" s="18" t="e">
        <f>+_xlfn.XLOOKUP(Derechos_peticion[[#This Row],[RADICADO ENTRADA]],$AF$6:$AF$13,$AF$6:$AF$13)</f>
        <v>#N/A</v>
      </c>
    </row>
    <row r="239" spans="1:30" hidden="1">
      <c r="A239" s="59" t="s">
        <v>1062</v>
      </c>
      <c r="B239" s="60">
        <v>46052</v>
      </c>
      <c r="C239" s="61" t="s">
        <v>1063</v>
      </c>
      <c r="D239" s="62" t="s">
        <v>1039</v>
      </c>
      <c r="E239" s="63" t="s">
        <v>34</v>
      </c>
      <c r="F239" s="64">
        <v>46052</v>
      </c>
      <c r="G239" s="65">
        <v>46052</v>
      </c>
      <c r="H239" s="66" t="str">
        <f>+TEXT(Derechos_peticion[[#This Row],[FECHA ASIGNACIÓN AL GESTOR (GFGS)]],"MMMM YYYY")</f>
        <v>enero 2026</v>
      </c>
      <c r="I239" s="67" t="s">
        <v>556</v>
      </c>
      <c r="J239" s="59">
        <f>+_xlfn.XLOOKUP(Derechos_peticion[[#This Row],[TIPO DE COMUNICACIÓN]],Desplegables!$A$2:$A$9,Desplegables!$C$2:$C$9)</f>
        <v>12</v>
      </c>
      <c r="K239" s="68">
        <f>IFERROR(WORKDAY(Derechos_peticion[[#This Row],[FECHA RADICADO ENTRADA MME]],Derechos_peticion[[#This Row],[PLAZO (días)]],Desplegables!$G$2:$G$19),"Diligenciar plazo")</f>
        <v>46070</v>
      </c>
      <c r="L239" s="64"/>
      <c r="M239" s="67"/>
      <c r="N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39" s="69" t="s">
        <v>1064</v>
      </c>
      <c r="P239" s="65">
        <v>46062</v>
      </c>
      <c r="Q239" s="69" t="s">
        <v>1065</v>
      </c>
      <c r="R239" s="65">
        <v>46056</v>
      </c>
      <c r="S239" s="71"/>
      <c r="T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9" s="73" t="str">
        <f>IF(Derechos_peticion[[#This Row],[DÍAS DE RESPUESTA]]="","SI",IF(ISNUMBER(Derechos_peticion[[#This Row],[PLAZO (días)]]),IF(Derechos_peticion[[#This Row],[DÍAS DE RESPUESTA]]&lt;=Derechos_peticion[[#This Row],[PLAZO (días)]],"SI","NO"),"Diligencia plazo"))</f>
        <v>SI</v>
      </c>
      <c r="V239" s="74">
        <f>Derechos_peticion[[#This Row],[FECHA ASIGNACIÓN AL GESTOR (GFGS)]]-Derechos_peticion[[#This Row],[FECHA RADICADO ENTRADA MME]]</f>
        <v>0</v>
      </c>
      <c r="W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9" s="18" t="s">
        <v>53</v>
      </c>
      <c r="AA239" s="18">
        <f ca="1">+IF(Z239=Derechos_peticion[[#This Row],[ESTADO]],1,0)</f>
        <v>1</v>
      </c>
      <c r="AD239" s="18" t="e">
        <f>+_xlfn.XLOOKUP(Derechos_peticion[[#This Row],[RADICADO ENTRADA]],$AF$6:$AF$13,$AF$6:$AF$13)</f>
        <v>#N/A</v>
      </c>
    </row>
    <row r="240" spans="1:30" hidden="1">
      <c r="A240" s="59" t="s">
        <v>1066</v>
      </c>
      <c r="B240" s="60">
        <v>46052</v>
      </c>
      <c r="C240" s="61" t="s">
        <v>1067</v>
      </c>
      <c r="D240" s="62" t="s">
        <v>1039</v>
      </c>
      <c r="E240" s="63" t="s">
        <v>34</v>
      </c>
      <c r="F240" s="64">
        <v>46052</v>
      </c>
      <c r="G240" s="65">
        <v>46052</v>
      </c>
      <c r="H240" s="66" t="str">
        <f>+TEXT(Derechos_peticion[[#This Row],[FECHA ASIGNACIÓN AL GESTOR (GFGS)]],"MMMM YYYY")</f>
        <v>enero 2026</v>
      </c>
      <c r="I240" s="67" t="s">
        <v>556</v>
      </c>
      <c r="J240" s="59">
        <f>+_xlfn.XLOOKUP(Derechos_peticion[[#This Row],[TIPO DE COMUNICACIÓN]],Desplegables!$A$2:$A$9,Desplegables!$C$2:$C$9)</f>
        <v>12</v>
      </c>
      <c r="K240" s="68">
        <f>IFERROR(WORKDAY(Derechos_peticion[[#This Row],[FECHA RADICADO ENTRADA MME]],Derechos_peticion[[#This Row],[PLAZO (días)]],Desplegables!$G$2:$G$19),"Diligenciar plazo")</f>
        <v>46070</v>
      </c>
      <c r="L240" s="64"/>
      <c r="M240" s="67"/>
      <c r="N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0" s="69" t="s">
        <v>1068</v>
      </c>
      <c r="P240" s="65">
        <v>46059</v>
      </c>
      <c r="Q240" s="69" t="s">
        <v>1069</v>
      </c>
      <c r="R240" s="65">
        <v>46056</v>
      </c>
      <c r="S240" s="71" t="s">
        <v>1070</v>
      </c>
      <c r="T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0" s="73" t="str">
        <f>IF(Derechos_peticion[[#This Row],[DÍAS DE RESPUESTA]]="","SI",IF(ISNUMBER(Derechos_peticion[[#This Row],[PLAZO (días)]]),IF(Derechos_peticion[[#This Row],[DÍAS DE RESPUESTA]]&lt;=Derechos_peticion[[#This Row],[PLAZO (días)]],"SI","NO"),"Diligencia plazo"))</f>
        <v>SI</v>
      </c>
      <c r="V240" s="74">
        <f>Derechos_peticion[[#This Row],[FECHA ASIGNACIÓN AL GESTOR (GFGS)]]-Derechos_peticion[[#This Row],[FECHA RADICADO ENTRADA MME]]</f>
        <v>0</v>
      </c>
      <c r="W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0" s="18" t="s">
        <v>53</v>
      </c>
      <c r="AA240" s="18">
        <f ca="1">+IF(Z240=Derechos_peticion[[#This Row],[ESTADO]],1,0)</f>
        <v>1</v>
      </c>
      <c r="AD240" s="18" t="e">
        <f>+_xlfn.XLOOKUP(Derechos_peticion[[#This Row],[RADICADO ENTRADA]],$AF$6:$AF$13,$AF$6:$AF$13)</f>
        <v>#N/A</v>
      </c>
    </row>
    <row r="241" spans="1:30" hidden="1">
      <c r="A241" s="59" t="s">
        <v>1071</v>
      </c>
      <c r="B241" s="60">
        <v>46052</v>
      </c>
      <c r="C241" s="61" t="s">
        <v>1067</v>
      </c>
      <c r="D241" s="62" t="s">
        <v>1039</v>
      </c>
      <c r="E241" s="63" t="s">
        <v>34</v>
      </c>
      <c r="F241" s="64">
        <v>46052</v>
      </c>
      <c r="G241" s="65">
        <v>46052</v>
      </c>
      <c r="H241" s="66" t="str">
        <f>+TEXT(Derechos_peticion[[#This Row],[FECHA ASIGNACIÓN AL GESTOR (GFGS)]],"MMMM YYYY")</f>
        <v>enero 2026</v>
      </c>
      <c r="I241" s="67" t="s">
        <v>556</v>
      </c>
      <c r="J241" s="59">
        <f>+_xlfn.XLOOKUP(Derechos_peticion[[#This Row],[TIPO DE COMUNICACIÓN]],Desplegables!$A$2:$A$9,Desplegables!$C$2:$C$9)</f>
        <v>12</v>
      </c>
      <c r="K241" s="68">
        <f>IFERROR(WORKDAY(Derechos_peticion[[#This Row],[FECHA RADICADO ENTRADA MME]],Derechos_peticion[[#This Row],[PLAZO (días)]],Desplegables!$G$2:$G$19),"Diligenciar plazo")</f>
        <v>46070</v>
      </c>
      <c r="L241" s="64"/>
      <c r="M241" s="67"/>
      <c r="N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1" s="69" t="s">
        <v>1068</v>
      </c>
      <c r="P241" s="65">
        <v>46059</v>
      </c>
      <c r="Q241" s="69" t="s">
        <v>1069</v>
      </c>
      <c r="R241" s="65">
        <v>46056</v>
      </c>
      <c r="S241" s="71" t="s">
        <v>1070</v>
      </c>
      <c r="T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1" s="73" t="str">
        <f>IF(Derechos_peticion[[#This Row],[DÍAS DE RESPUESTA]]="","SI",IF(ISNUMBER(Derechos_peticion[[#This Row],[PLAZO (días)]]),IF(Derechos_peticion[[#This Row],[DÍAS DE RESPUESTA]]&lt;=Derechos_peticion[[#This Row],[PLAZO (días)]],"SI","NO"),"Diligencia plazo"))</f>
        <v>SI</v>
      </c>
      <c r="V241" s="74">
        <f>Derechos_peticion[[#This Row],[FECHA ASIGNACIÓN AL GESTOR (GFGS)]]-Derechos_peticion[[#This Row],[FECHA RADICADO ENTRADA MME]]</f>
        <v>0</v>
      </c>
      <c r="W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1" s="18" t="s">
        <v>53</v>
      </c>
      <c r="AA241" s="18">
        <f ca="1">+IF(Z241=Derechos_peticion[[#This Row],[ESTADO]],1,0)</f>
        <v>1</v>
      </c>
      <c r="AD241" s="18" t="e">
        <f>+_xlfn.XLOOKUP(Derechos_peticion[[#This Row],[RADICADO ENTRADA]],$AF$6:$AF$13,$AF$6:$AF$13)</f>
        <v>#N/A</v>
      </c>
    </row>
    <row r="242" spans="1:30" hidden="1">
      <c r="A242" s="59" t="s">
        <v>1072</v>
      </c>
      <c r="B242" s="60">
        <v>46052</v>
      </c>
      <c r="C242" s="61" t="s">
        <v>1067</v>
      </c>
      <c r="D242" s="62" t="s">
        <v>1039</v>
      </c>
      <c r="E242" s="63" t="s">
        <v>34</v>
      </c>
      <c r="F242" s="64">
        <v>46052</v>
      </c>
      <c r="G242" s="65">
        <v>46052</v>
      </c>
      <c r="H242" s="66" t="str">
        <f>+TEXT(Derechos_peticion[[#This Row],[FECHA ASIGNACIÓN AL GESTOR (GFGS)]],"MMMM YYYY")</f>
        <v>enero 2026</v>
      </c>
      <c r="I242" s="67" t="s">
        <v>556</v>
      </c>
      <c r="J242" s="59">
        <f>+_xlfn.XLOOKUP(Derechos_peticion[[#This Row],[TIPO DE COMUNICACIÓN]],Desplegables!$A$2:$A$9,Desplegables!$C$2:$C$9)</f>
        <v>12</v>
      </c>
      <c r="K242" s="68">
        <f>IFERROR(WORKDAY(Derechos_peticion[[#This Row],[FECHA RADICADO ENTRADA MME]],Derechos_peticion[[#This Row],[PLAZO (días)]],Desplegables!$G$2:$G$19),"Diligenciar plazo")</f>
        <v>46070</v>
      </c>
      <c r="L242" s="64"/>
      <c r="M242" s="67"/>
      <c r="N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2" s="69" t="s">
        <v>1068</v>
      </c>
      <c r="P242" s="65">
        <v>46059</v>
      </c>
      <c r="Q242" s="69" t="s">
        <v>1069</v>
      </c>
      <c r="R242" s="65">
        <v>46056</v>
      </c>
      <c r="S242" s="71" t="s">
        <v>1070</v>
      </c>
      <c r="T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2" s="73" t="str">
        <f>IF(Derechos_peticion[[#This Row],[DÍAS DE RESPUESTA]]="","SI",IF(ISNUMBER(Derechos_peticion[[#This Row],[PLAZO (días)]]),IF(Derechos_peticion[[#This Row],[DÍAS DE RESPUESTA]]&lt;=Derechos_peticion[[#This Row],[PLAZO (días)]],"SI","NO"),"Diligencia plazo"))</f>
        <v>SI</v>
      </c>
      <c r="V242" s="74">
        <f>Derechos_peticion[[#This Row],[FECHA ASIGNACIÓN AL GESTOR (GFGS)]]-Derechos_peticion[[#This Row],[FECHA RADICADO ENTRADA MME]]</f>
        <v>0</v>
      </c>
      <c r="W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2" s="18" t="s">
        <v>53</v>
      </c>
      <c r="AA242" s="18">
        <f ca="1">+IF(Z242=Derechos_peticion[[#This Row],[ESTADO]],1,0)</f>
        <v>1</v>
      </c>
      <c r="AD242" s="18" t="e">
        <f>+_xlfn.XLOOKUP(Derechos_peticion[[#This Row],[RADICADO ENTRADA]],$AF$6:$AF$13,$AF$6:$AF$13)</f>
        <v>#N/A</v>
      </c>
    </row>
    <row r="243" spans="1:30" hidden="1">
      <c r="A243" s="59" t="s">
        <v>1073</v>
      </c>
      <c r="B243" s="60">
        <v>46052</v>
      </c>
      <c r="C243" s="61" t="s">
        <v>1067</v>
      </c>
      <c r="D243" s="62" t="s">
        <v>1039</v>
      </c>
      <c r="E243" s="63" t="s">
        <v>34</v>
      </c>
      <c r="F243" s="64">
        <v>46052</v>
      </c>
      <c r="G243" s="65">
        <v>46052</v>
      </c>
      <c r="H243" s="66" t="str">
        <f>+TEXT(Derechos_peticion[[#This Row],[FECHA ASIGNACIÓN AL GESTOR (GFGS)]],"MMMM YYYY")</f>
        <v>enero 2026</v>
      </c>
      <c r="I243" s="67" t="s">
        <v>556</v>
      </c>
      <c r="J243" s="59">
        <f>+_xlfn.XLOOKUP(Derechos_peticion[[#This Row],[TIPO DE COMUNICACIÓN]],Desplegables!$A$2:$A$9,Desplegables!$C$2:$C$9)</f>
        <v>12</v>
      </c>
      <c r="K243" s="68">
        <f>IFERROR(WORKDAY(Derechos_peticion[[#This Row],[FECHA RADICADO ENTRADA MME]],Derechos_peticion[[#This Row],[PLAZO (días)]],Desplegables!$G$2:$G$19),"Diligenciar plazo")</f>
        <v>46070</v>
      </c>
      <c r="L243" s="64"/>
      <c r="M243" s="67"/>
      <c r="N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3" s="69" t="s">
        <v>1068</v>
      </c>
      <c r="P243" s="65">
        <v>46059</v>
      </c>
      <c r="Q243" s="69" t="s">
        <v>1069</v>
      </c>
      <c r="R243" s="65">
        <v>46056</v>
      </c>
      <c r="S243" s="71" t="s">
        <v>1070</v>
      </c>
      <c r="T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3" s="73" t="str">
        <f>IF(Derechos_peticion[[#This Row],[DÍAS DE RESPUESTA]]="","SI",IF(ISNUMBER(Derechos_peticion[[#This Row],[PLAZO (días)]]),IF(Derechos_peticion[[#This Row],[DÍAS DE RESPUESTA]]&lt;=Derechos_peticion[[#This Row],[PLAZO (días)]],"SI","NO"),"Diligencia plazo"))</f>
        <v>SI</v>
      </c>
      <c r="V243" s="74">
        <f>Derechos_peticion[[#This Row],[FECHA ASIGNACIÓN AL GESTOR (GFGS)]]-Derechos_peticion[[#This Row],[FECHA RADICADO ENTRADA MME]]</f>
        <v>0</v>
      </c>
      <c r="W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3" s="18" t="s">
        <v>53</v>
      </c>
      <c r="AA243" s="18">
        <f ca="1">+IF(Z243=Derechos_peticion[[#This Row],[ESTADO]],1,0)</f>
        <v>1</v>
      </c>
      <c r="AD243" s="18" t="e">
        <f>+_xlfn.XLOOKUP(Derechos_peticion[[#This Row],[RADICADO ENTRADA]],$AF$6:$AF$13,$AF$6:$AF$13)</f>
        <v>#N/A</v>
      </c>
    </row>
    <row r="244" spans="1:30" hidden="1">
      <c r="A244" s="59" t="s">
        <v>1074</v>
      </c>
      <c r="B244" s="60">
        <v>46052</v>
      </c>
      <c r="C244" s="61" t="s">
        <v>1067</v>
      </c>
      <c r="D244" s="62" t="s">
        <v>1039</v>
      </c>
      <c r="E244" s="63" t="s">
        <v>34</v>
      </c>
      <c r="F244" s="64">
        <v>46052</v>
      </c>
      <c r="G244" s="65">
        <v>46052</v>
      </c>
      <c r="H244" s="66" t="str">
        <f>+TEXT(Derechos_peticion[[#This Row],[FECHA ASIGNACIÓN AL GESTOR (GFGS)]],"MMMM YYYY")</f>
        <v>enero 2026</v>
      </c>
      <c r="I244" s="67" t="s">
        <v>556</v>
      </c>
      <c r="J244" s="59">
        <f>+_xlfn.XLOOKUP(Derechos_peticion[[#This Row],[TIPO DE COMUNICACIÓN]],Desplegables!$A$2:$A$9,Desplegables!$C$2:$C$9)</f>
        <v>12</v>
      </c>
      <c r="K244" s="68">
        <f>IFERROR(WORKDAY(Derechos_peticion[[#This Row],[FECHA RADICADO ENTRADA MME]],Derechos_peticion[[#This Row],[PLAZO (días)]],Desplegables!$G$2:$G$19),"Diligenciar plazo")</f>
        <v>46070</v>
      </c>
      <c r="L244" s="64"/>
      <c r="M244" s="67"/>
      <c r="N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4" s="69" t="s">
        <v>1068</v>
      </c>
      <c r="P244" s="65">
        <v>46059</v>
      </c>
      <c r="Q244" s="69" t="s">
        <v>1069</v>
      </c>
      <c r="R244" s="65">
        <v>46056</v>
      </c>
      <c r="S244" s="71" t="s">
        <v>1070</v>
      </c>
      <c r="T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4" s="73" t="str">
        <f>IF(Derechos_peticion[[#This Row],[DÍAS DE RESPUESTA]]="","SI",IF(ISNUMBER(Derechos_peticion[[#This Row],[PLAZO (días)]]),IF(Derechos_peticion[[#This Row],[DÍAS DE RESPUESTA]]&lt;=Derechos_peticion[[#This Row],[PLAZO (días)]],"SI","NO"),"Diligencia plazo"))</f>
        <v>SI</v>
      </c>
      <c r="V244" s="74">
        <f>Derechos_peticion[[#This Row],[FECHA ASIGNACIÓN AL GESTOR (GFGS)]]-Derechos_peticion[[#This Row],[FECHA RADICADO ENTRADA MME]]</f>
        <v>0</v>
      </c>
      <c r="W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4" s="18" t="s">
        <v>53</v>
      </c>
      <c r="AA244" s="18">
        <f ca="1">+IF(Z244=Derechos_peticion[[#This Row],[ESTADO]],1,0)</f>
        <v>1</v>
      </c>
      <c r="AD244" s="18" t="e">
        <f>+_xlfn.XLOOKUP(Derechos_peticion[[#This Row],[RADICADO ENTRADA]],$AF$6:$AF$13,$AF$6:$AF$13)</f>
        <v>#N/A</v>
      </c>
    </row>
    <row r="245" spans="1:30" hidden="1">
      <c r="A245" s="59" t="s">
        <v>1075</v>
      </c>
      <c r="B245" s="60">
        <v>46052</v>
      </c>
      <c r="C245" s="61" t="s">
        <v>1067</v>
      </c>
      <c r="D245" s="62" t="s">
        <v>1039</v>
      </c>
      <c r="E245" s="63" t="s">
        <v>34</v>
      </c>
      <c r="F245" s="64">
        <v>46052</v>
      </c>
      <c r="G245" s="65">
        <v>46052</v>
      </c>
      <c r="H245" s="66" t="str">
        <f>+TEXT(Derechos_peticion[[#This Row],[FECHA ASIGNACIÓN AL GESTOR (GFGS)]],"MMMM YYYY")</f>
        <v>enero 2026</v>
      </c>
      <c r="I245" s="67" t="s">
        <v>556</v>
      </c>
      <c r="J245" s="59">
        <f>+_xlfn.XLOOKUP(Derechos_peticion[[#This Row],[TIPO DE COMUNICACIÓN]],Desplegables!$A$2:$A$9,Desplegables!$C$2:$C$9)</f>
        <v>12</v>
      </c>
      <c r="K245" s="68">
        <f>IFERROR(WORKDAY(Derechos_peticion[[#This Row],[FECHA RADICADO ENTRADA MME]],Derechos_peticion[[#This Row],[PLAZO (días)]],Desplegables!$G$2:$G$19),"Diligenciar plazo")</f>
        <v>46070</v>
      </c>
      <c r="L245" s="64"/>
      <c r="M245" s="67"/>
      <c r="N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5" s="69" t="s">
        <v>1068</v>
      </c>
      <c r="P245" s="65">
        <v>46059</v>
      </c>
      <c r="Q245" s="69" t="s">
        <v>1069</v>
      </c>
      <c r="R245" s="65">
        <v>46056</v>
      </c>
      <c r="S245" s="71" t="s">
        <v>1070</v>
      </c>
      <c r="T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5" s="73" t="str">
        <f>IF(Derechos_peticion[[#This Row],[DÍAS DE RESPUESTA]]="","SI",IF(ISNUMBER(Derechos_peticion[[#This Row],[PLAZO (días)]]),IF(Derechos_peticion[[#This Row],[DÍAS DE RESPUESTA]]&lt;=Derechos_peticion[[#This Row],[PLAZO (días)]],"SI","NO"),"Diligencia plazo"))</f>
        <v>SI</v>
      </c>
      <c r="V245" s="74">
        <f>Derechos_peticion[[#This Row],[FECHA ASIGNACIÓN AL GESTOR (GFGS)]]-Derechos_peticion[[#This Row],[FECHA RADICADO ENTRADA MME]]</f>
        <v>0</v>
      </c>
      <c r="W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5" s="18" t="s">
        <v>53</v>
      </c>
      <c r="AA245" s="18">
        <f ca="1">+IF(Z245=Derechos_peticion[[#This Row],[ESTADO]],1,0)</f>
        <v>1</v>
      </c>
      <c r="AD245" s="18" t="e">
        <f>+_xlfn.XLOOKUP(Derechos_peticion[[#This Row],[RADICADO ENTRADA]],$AF$6:$AF$13,$AF$6:$AF$13)</f>
        <v>#N/A</v>
      </c>
    </row>
    <row r="246" spans="1:30" hidden="1">
      <c r="A246" s="59" t="s">
        <v>1076</v>
      </c>
      <c r="B246" s="60">
        <v>46052</v>
      </c>
      <c r="C246" s="61" t="s">
        <v>1067</v>
      </c>
      <c r="D246" s="62" t="s">
        <v>1039</v>
      </c>
      <c r="E246" s="63" t="s">
        <v>34</v>
      </c>
      <c r="F246" s="64">
        <v>46052</v>
      </c>
      <c r="G246" s="65">
        <v>46052</v>
      </c>
      <c r="H246" s="66" t="str">
        <f>+TEXT(Derechos_peticion[[#This Row],[FECHA ASIGNACIÓN AL GESTOR (GFGS)]],"MMMM YYYY")</f>
        <v>enero 2026</v>
      </c>
      <c r="I246" s="67" t="s">
        <v>556</v>
      </c>
      <c r="J246" s="59">
        <f>+_xlfn.XLOOKUP(Derechos_peticion[[#This Row],[TIPO DE COMUNICACIÓN]],Desplegables!$A$2:$A$9,Desplegables!$C$2:$C$9)</f>
        <v>12</v>
      </c>
      <c r="K246" s="68">
        <f>IFERROR(WORKDAY(Derechos_peticion[[#This Row],[FECHA RADICADO ENTRADA MME]],Derechos_peticion[[#This Row],[PLAZO (días)]],Desplegables!$G$2:$G$19),"Diligenciar plazo")</f>
        <v>46070</v>
      </c>
      <c r="L246" s="64"/>
      <c r="M246" s="67"/>
      <c r="N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6" s="69" t="s">
        <v>1068</v>
      </c>
      <c r="P246" s="65">
        <v>46059</v>
      </c>
      <c r="Q246" s="69" t="s">
        <v>1069</v>
      </c>
      <c r="R246" s="65">
        <v>46056</v>
      </c>
      <c r="S246" s="71" t="s">
        <v>1070</v>
      </c>
      <c r="T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6" s="73" t="str">
        <f>IF(Derechos_peticion[[#This Row],[DÍAS DE RESPUESTA]]="","SI",IF(ISNUMBER(Derechos_peticion[[#This Row],[PLAZO (días)]]),IF(Derechos_peticion[[#This Row],[DÍAS DE RESPUESTA]]&lt;=Derechos_peticion[[#This Row],[PLAZO (días)]],"SI","NO"),"Diligencia plazo"))</f>
        <v>SI</v>
      </c>
      <c r="V246" s="74">
        <f>Derechos_peticion[[#This Row],[FECHA ASIGNACIÓN AL GESTOR (GFGS)]]-Derechos_peticion[[#This Row],[FECHA RADICADO ENTRADA MME]]</f>
        <v>0</v>
      </c>
      <c r="W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6" s="18" t="s">
        <v>53</v>
      </c>
      <c r="AA246" s="18">
        <f ca="1">+IF(Z246=Derechos_peticion[[#This Row],[ESTADO]],1,0)</f>
        <v>1</v>
      </c>
      <c r="AD246" s="18" t="e">
        <f>+_xlfn.XLOOKUP(Derechos_peticion[[#This Row],[RADICADO ENTRADA]],$AF$6:$AF$13,$AF$6:$AF$13)</f>
        <v>#N/A</v>
      </c>
    </row>
    <row r="247" spans="1:30" hidden="1">
      <c r="A247" s="59" t="s">
        <v>1077</v>
      </c>
      <c r="B247" s="60">
        <v>46052</v>
      </c>
      <c r="C247" s="61" t="s">
        <v>1067</v>
      </c>
      <c r="D247" s="62" t="s">
        <v>1039</v>
      </c>
      <c r="E247" s="63" t="s">
        <v>34</v>
      </c>
      <c r="F247" s="64">
        <v>46052</v>
      </c>
      <c r="G247" s="65">
        <v>46052</v>
      </c>
      <c r="H247" s="66" t="str">
        <f>+TEXT(Derechos_peticion[[#This Row],[FECHA ASIGNACIÓN AL GESTOR (GFGS)]],"MMMM YYYY")</f>
        <v>enero 2026</v>
      </c>
      <c r="I247" s="67" t="s">
        <v>556</v>
      </c>
      <c r="J247" s="59">
        <f>+_xlfn.XLOOKUP(Derechos_peticion[[#This Row],[TIPO DE COMUNICACIÓN]],Desplegables!$A$2:$A$9,Desplegables!$C$2:$C$9)</f>
        <v>12</v>
      </c>
      <c r="K247" s="68">
        <f>IFERROR(WORKDAY(Derechos_peticion[[#This Row],[FECHA RADICADO ENTRADA MME]],Derechos_peticion[[#This Row],[PLAZO (días)]],Desplegables!$G$2:$G$19),"Diligenciar plazo")</f>
        <v>46070</v>
      </c>
      <c r="L247" s="64"/>
      <c r="M247" s="67"/>
      <c r="N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7" s="69" t="s">
        <v>1068</v>
      </c>
      <c r="P247" s="65">
        <v>46059</v>
      </c>
      <c r="Q247" s="69" t="s">
        <v>1069</v>
      </c>
      <c r="R247" s="65">
        <v>46056</v>
      </c>
      <c r="S247" s="71" t="s">
        <v>1070</v>
      </c>
      <c r="T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7" s="73" t="str">
        <f>IF(Derechos_peticion[[#This Row],[DÍAS DE RESPUESTA]]="","SI",IF(ISNUMBER(Derechos_peticion[[#This Row],[PLAZO (días)]]),IF(Derechos_peticion[[#This Row],[DÍAS DE RESPUESTA]]&lt;=Derechos_peticion[[#This Row],[PLAZO (días)]],"SI","NO"),"Diligencia plazo"))</f>
        <v>SI</v>
      </c>
      <c r="V247" s="74">
        <f>Derechos_peticion[[#This Row],[FECHA ASIGNACIÓN AL GESTOR (GFGS)]]-Derechos_peticion[[#This Row],[FECHA RADICADO ENTRADA MME]]</f>
        <v>0</v>
      </c>
      <c r="W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7" s="18" t="s">
        <v>53</v>
      </c>
      <c r="AA247" s="18">
        <f ca="1">+IF(Z247=Derechos_peticion[[#This Row],[ESTADO]],1,0)</f>
        <v>1</v>
      </c>
      <c r="AD247" s="18" t="e">
        <f>+_xlfn.XLOOKUP(Derechos_peticion[[#This Row],[RADICADO ENTRADA]],$AF$6:$AF$13,$AF$6:$AF$13)</f>
        <v>#N/A</v>
      </c>
    </row>
    <row r="248" spans="1:30" hidden="1">
      <c r="A248" s="59" t="s">
        <v>1078</v>
      </c>
      <c r="B248" s="60">
        <v>46052</v>
      </c>
      <c r="C248" s="61" t="s">
        <v>1079</v>
      </c>
      <c r="D248" s="62" t="s">
        <v>1080</v>
      </c>
      <c r="E248" s="63" t="s">
        <v>34</v>
      </c>
      <c r="F248" s="64">
        <v>46052</v>
      </c>
      <c r="G248" s="65">
        <v>46052</v>
      </c>
      <c r="H248" s="66" t="str">
        <f>+TEXT(Derechos_peticion[[#This Row],[FECHA ASIGNACIÓN AL GESTOR (GFGS)]],"MMMM YYYY")</f>
        <v>enero 2026</v>
      </c>
      <c r="I248" s="67" t="s">
        <v>572</v>
      </c>
      <c r="J248" s="59">
        <f>+_xlfn.XLOOKUP(Derechos_peticion[[#This Row],[TIPO DE COMUNICACIÓN]],Desplegables!$A$2:$A$9,Desplegables!$C$2:$C$9)</f>
        <v>12</v>
      </c>
      <c r="K248" s="68">
        <f>IFERROR(WORKDAY(Derechos_peticion[[#This Row],[FECHA RADICADO ENTRADA MME]],Derechos_peticion[[#This Row],[PLAZO (días)]],Desplegables!$G$2:$G$19),"Diligenciar plazo")</f>
        <v>46070</v>
      </c>
      <c r="L248" s="64"/>
      <c r="M248" s="67"/>
      <c r="N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8" s="69" t="s">
        <v>1081</v>
      </c>
      <c r="P248" s="65">
        <v>46056</v>
      </c>
      <c r="Q248" s="69" t="s">
        <v>1082</v>
      </c>
      <c r="R248" s="65">
        <v>46055</v>
      </c>
      <c r="S248" s="71"/>
      <c r="T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8" s="73" t="str">
        <f>IF(Derechos_peticion[[#This Row],[DÍAS DE RESPUESTA]]="","SI",IF(ISNUMBER(Derechos_peticion[[#This Row],[PLAZO (días)]]),IF(Derechos_peticion[[#This Row],[DÍAS DE RESPUESTA]]&lt;=Derechos_peticion[[#This Row],[PLAZO (días)]],"SI","NO"),"Diligencia plazo"))</f>
        <v>SI</v>
      </c>
      <c r="V248" s="74">
        <f>Derechos_peticion[[#This Row],[FECHA ASIGNACIÓN AL GESTOR (GFGS)]]-Derechos_peticion[[#This Row],[FECHA RADICADO ENTRADA MME]]</f>
        <v>0</v>
      </c>
      <c r="W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8" s="18" t="s">
        <v>53</v>
      </c>
      <c r="AA248" s="18">
        <f ca="1">+IF(Z248=Derechos_peticion[[#This Row],[ESTADO]],1,0)</f>
        <v>1</v>
      </c>
      <c r="AD248" s="18" t="e">
        <f>+_xlfn.XLOOKUP(Derechos_peticion[[#This Row],[RADICADO ENTRADA]],$AF$6:$AF$13,$AF$6:$AF$13)</f>
        <v>#N/A</v>
      </c>
    </row>
    <row r="249" spans="1:30" hidden="1">
      <c r="A249" s="59" t="s">
        <v>1083</v>
      </c>
      <c r="B249" s="60">
        <v>46052</v>
      </c>
      <c r="C249" s="61" t="s">
        <v>1084</v>
      </c>
      <c r="D249" s="62" t="s">
        <v>1039</v>
      </c>
      <c r="E249" s="63" t="s">
        <v>34</v>
      </c>
      <c r="F249" s="64">
        <v>46052</v>
      </c>
      <c r="G249" s="65">
        <v>46052</v>
      </c>
      <c r="H249" s="66" t="str">
        <f>+TEXT(Derechos_peticion[[#This Row],[FECHA ASIGNACIÓN AL GESTOR (GFGS)]],"MMMM YYYY")</f>
        <v>enero 2026</v>
      </c>
      <c r="I249" s="67" t="s">
        <v>572</v>
      </c>
      <c r="J249" s="59">
        <f>+_xlfn.XLOOKUP(Derechos_peticion[[#This Row],[TIPO DE COMUNICACIÓN]],Desplegables!$A$2:$A$9,Desplegables!$C$2:$C$9)</f>
        <v>12</v>
      </c>
      <c r="K249" s="68">
        <f>IFERROR(WORKDAY(Derechos_peticion[[#This Row],[FECHA RADICADO ENTRADA MME]],Derechos_peticion[[#This Row],[PLAZO (días)]],Desplegables!$G$2:$G$19),"Diligenciar plazo")</f>
        <v>46070</v>
      </c>
      <c r="L249" s="64"/>
      <c r="M249" s="67"/>
      <c r="N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49" s="69" t="s">
        <v>1085</v>
      </c>
      <c r="P249" s="65">
        <v>46056</v>
      </c>
      <c r="Q249" s="69" t="s">
        <v>1086</v>
      </c>
      <c r="R249" s="65">
        <v>46056</v>
      </c>
      <c r="S249" s="71"/>
      <c r="T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9" s="73" t="str">
        <f>IF(Derechos_peticion[[#This Row],[DÍAS DE RESPUESTA]]="","SI",IF(ISNUMBER(Derechos_peticion[[#This Row],[PLAZO (días)]]),IF(Derechos_peticion[[#This Row],[DÍAS DE RESPUESTA]]&lt;=Derechos_peticion[[#This Row],[PLAZO (días)]],"SI","NO"),"Diligencia plazo"))</f>
        <v>SI</v>
      </c>
      <c r="V249" s="74">
        <f>Derechos_peticion[[#This Row],[FECHA ASIGNACIÓN AL GESTOR (GFGS)]]-Derechos_peticion[[#This Row],[FECHA RADICADO ENTRADA MME]]</f>
        <v>0</v>
      </c>
      <c r="W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9" s="18" t="s">
        <v>53</v>
      </c>
      <c r="AA249" s="18">
        <f ca="1">+IF(Z249=Derechos_peticion[[#This Row],[ESTADO]],1,0)</f>
        <v>1</v>
      </c>
      <c r="AD249" s="18" t="e">
        <f>+_xlfn.XLOOKUP(Derechos_peticion[[#This Row],[RADICADO ENTRADA]],$AF$6:$AF$13,$AF$6:$AF$13)</f>
        <v>#N/A</v>
      </c>
    </row>
    <row r="250" spans="1:30" hidden="1">
      <c r="A250" s="59" t="s">
        <v>1087</v>
      </c>
      <c r="B250" s="60">
        <v>46052</v>
      </c>
      <c r="C250" s="61" t="s">
        <v>1088</v>
      </c>
      <c r="D250" s="62" t="s">
        <v>1039</v>
      </c>
      <c r="E250" s="63" t="s">
        <v>34</v>
      </c>
      <c r="F250" s="64">
        <v>46052</v>
      </c>
      <c r="G250" s="65">
        <v>46052</v>
      </c>
      <c r="H250" s="66" t="str">
        <f>+TEXT(Derechos_peticion[[#This Row],[FECHA ASIGNACIÓN AL GESTOR (GFGS)]],"MMMM YYYY")</f>
        <v>enero 2026</v>
      </c>
      <c r="I250" s="67" t="s">
        <v>572</v>
      </c>
      <c r="J250" s="59">
        <f>+_xlfn.XLOOKUP(Derechos_peticion[[#This Row],[TIPO DE COMUNICACIÓN]],Desplegables!$A$2:$A$9,Desplegables!$C$2:$C$9)</f>
        <v>12</v>
      </c>
      <c r="K250" s="68">
        <f>IFERROR(WORKDAY(Derechos_peticion[[#This Row],[FECHA RADICADO ENTRADA MME]],Derechos_peticion[[#This Row],[PLAZO (días)]],Desplegables!$G$2:$G$19),"Diligenciar plazo")</f>
        <v>46070</v>
      </c>
      <c r="L250" s="64"/>
      <c r="M250" s="67"/>
      <c r="N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0" s="69" t="s">
        <v>1089</v>
      </c>
      <c r="P250" s="65">
        <v>46056</v>
      </c>
      <c r="Q250" s="69" t="s">
        <v>1090</v>
      </c>
      <c r="R250" s="65">
        <v>46056</v>
      </c>
      <c r="S250" s="71"/>
      <c r="T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0" s="73" t="str">
        <f>IF(Derechos_peticion[[#This Row],[DÍAS DE RESPUESTA]]="","SI",IF(ISNUMBER(Derechos_peticion[[#This Row],[PLAZO (días)]]),IF(Derechos_peticion[[#This Row],[DÍAS DE RESPUESTA]]&lt;=Derechos_peticion[[#This Row],[PLAZO (días)]],"SI","NO"),"Diligencia plazo"))</f>
        <v>SI</v>
      </c>
      <c r="V250" s="74">
        <f>Derechos_peticion[[#This Row],[FECHA ASIGNACIÓN AL GESTOR (GFGS)]]-Derechos_peticion[[#This Row],[FECHA RADICADO ENTRADA MME]]</f>
        <v>0</v>
      </c>
      <c r="W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0" s="18" t="s">
        <v>53</v>
      </c>
      <c r="AA250" s="18">
        <f ca="1">+IF(Z250=Derechos_peticion[[#This Row],[ESTADO]],1,0)</f>
        <v>1</v>
      </c>
      <c r="AD250" s="18" t="e">
        <f>+_xlfn.XLOOKUP(Derechos_peticion[[#This Row],[RADICADO ENTRADA]],$AF$6:$AF$13,$AF$6:$AF$13)</f>
        <v>#N/A</v>
      </c>
    </row>
    <row r="251" spans="1:30" hidden="1">
      <c r="A251" s="59" t="s">
        <v>1091</v>
      </c>
      <c r="B251" s="60">
        <v>46052</v>
      </c>
      <c r="C251" s="61" t="s">
        <v>1092</v>
      </c>
      <c r="D251" s="62" t="s">
        <v>1039</v>
      </c>
      <c r="E251" s="63" t="s">
        <v>34</v>
      </c>
      <c r="F251" s="64">
        <v>46052</v>
      </c>
      <c r="G251" s="65">
        <v>46052</v>
      </c>
      <c r="H251" s="66" t="str">
        <f>+TEXT(Derechos_peticion[[#This Row],[FECHA ASIGNACIÓN AL GESTOR (GFGS)]],"MMMM YYYY")</f>
        <v>enero 2026</v>
      </c>
      <c r="I251" s="67" t="s">
        <v>572</v>
      </c>
      <c r="J251" s="59">
        <f>+_xlfn.XLOOKUP(Derechos_peticion[[#This Row],[TIPO DE COMUNICACIÓN]],Desplegables!$A$2:$A$9,Desplegables!$C$2:$C$9)</f>
        <v>12</v>
      </c>
      <c r="K251" s="68">
        <f>IFERROR(WORKDAY(Derechos_peticion[[#This Row],[FECHA RADICADO ENTRADA MME]],Derechos_peticion[[#This Row],[PLAZO (días)]],Desplegables!$G$2:$G$19),"Diligenciar plazo")</f>
        <v>46070</v>
      </c>
      <c r="L251" s="64"/>
      <c r="M251" s="67"/>
      <c r="N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1" s="69" t="s">
        <v>1093</v>
      </c>
      <c r="P251" s="65">
        <v>46056</v>
      </c>
      <c r="Q251" s="69" t="s">
        <v>1094</v>
      </c>
      <c r="R251" s="65">
        <v>46056</v>
      </c>
      <c r="S251" s="71"/>
      <c r="T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1" s="73" t="str">
        <f>IF(Derechos_peticion[[#This Row],[DÍAS DE RESPUESTA]]="","SI",IF(ISNUMBER(Derechos_peticion[[#This Row],[PLAZO (días)]]),IF(Derechos_peticion[[#This Row],[DÍAS DE RESPUESTA]]&lt;=Derechos_peticion[[#This Row],[PLAZO (días)]],"SI","NO"),"Diligencia plazo"))</f>
        <v>SI</v>
      </c>
      <c r="V251" s="74">
        <f>Derechos_peticion[[#This Row],[FECHA ASIGNACIÓN AL GESTOR (GFGS)]]-Derechos_peticion[[#This Row],[FECHA RADICADO ENTRADA MME]]</f>
        <v>0</v>
      </c>
      <c r="W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1" s="18" t="s">
        <v>53</v>
      </c>
      <c r="AA251" s="18">
        <f ca="1">+IF(Z251=Derechos_peticion[[#This Row],[ESTADO]],1,0)</f>
        <v>1</v>
      </c>
      <c r="AD251" s="18" t="e">
        <f>+_xlfn.XLOOKUP(Derechos_peticion[[#This Row],[RADICADO ENTRADA]],$AF$6:$AF$13,$AF$6:$AF$13)</f>
        <v>#N/A</v>
      </c>
    </row>
    <row r="252" spans="1:30" hidden="1">
      <c r="A252" s="59" t="s">
        <v>1095</v>
      </c>
      <c r="B252" s="60">
        <v>46052</v>
      </c>
      <c r="C252" s="61" t="s">
        <v>1096</v>
      </c>
      <c r="D252" s="62" t="s">
        <v>1039</v>
      </c>
      <c r="E252" s="63" t="s">
        <v>34</v>
      </c>
      <c r="F252" s="64">
        <v>46052</v>
      </c>
      <c r="G252" s="65">
        <v>46052</v>
      </c>
      <c r="H252" s="66" t="str">
        <f>+TEXT(Derechos_peticion[[#This Row],[FECHA ASIGNACIÓN AL GESTOR (GFGS)]],"MMMM YYYY")</f>
        <v>enero 2026</v>
      </c>
      <c r="I252" s="67" t="s">
        <v>572</v>
      </c>
      <c r="J252" s="59">
        <f>+_xlfn.XLOOKUP(Derechos_peticion[[#This Row],[TIPO DE COMUNICACIÓN]],Desplegables!$A$2:$A$9,Desplegables!$C$2:$C$9)</f>
        <v>12</v>
      </c>
      <c r="K252" s="68">
        <f>IFERROR(WORKDAY(Derechos_peticion[[#This Row],[FECHA RADICADO ENTRADA MME]],Derechos_peticion[[#This Row],[PLAZO (días)]],Desplegables!$G$2:$G$19),"Diligenciar plazo")</f>
        <v>46070</v>
      </c>
      <c r="L252" s="64"/>
      <c r="M252" s="67"/>
      <c r="N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2" s="69" t="s">
        <v>1097</v>
      </c>
      <c r="P252" s="65">
        <v>46056</v>
      </c>
      <c r="Q252" s="69" t="s">
        <v>1098</v>
      </c>
      <c r="R252" s="65">
        <v>46056</v>
      </c>
      <c r="S252" s="71"/>
      <c r="T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2" s="73" t="str">
        <f>IF(Derechos_peticion[[#This Row],[DÍAS DE RESPUESTA]]="","SI",IF(ISNUMBER(Derechos_peticion[[#This Row],[PLAZO (días)]]),IF(Derechos_peticion[[#This Row],[DÍAS DE RESPUESTA]]&lt;=Derechos_peticion[[#This Row],[PLAZO (días)]],"SI","NO"),"Diligencia plazo"))</f>
        <v>SI</v>
      </c>
      <c r="V252" s="74">
        <f>Derechos_peticion[[#This Row],[FECHA ASIGNACIÓN AL GESTOR (GFGS)]]-Derechos_peticion[[#This Row],[FECHA RADICADO ENTRADA MME]]</f>
        <v>0</v>
      </c>
      <c r="W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2" s="18" t="s">
        <v>53</v>
      </c>
      <c r="AA252" s="18">
        <f ca="1">+IF(Z252=Derechos_peticion[[#This Row],[ESTADO]],1,0)</f>
        <v>1</v>
      </c>
      <c r="AD252" s="18" t="e">
        <f>+_xlfn.XLOOKUP(Derechos_peticion[[#This Row],[RADICADO ENTRADA]],$AF$6:$AF$13,$AF$6:$AF$13)</f>
        <v>#N/A</v>
      </c>
    </row>
    <row r="253" spans="1:30" hidden="1">
      <c r="A253" s="59" t="s">
        <v>1099</v>
      </c>
      <c r="B253" s="60">
        <v>46052</v>
      </c>
      <c r="C253" s="61" t="s">
        <v>1100</v>
      </c>
      <c r="D253" s="62" t="s">
        <v>1039</v>
      </c>
      <c r="E253" s="63" t="s">
        <v>34</v>
      </c>
      <c r="F253" s="64">
        <v>46052</v>
      </c>
      <c r="G253" s="65">
        <v>46052</v>
      </c>
      <c r="H253" s="66" t="str">
        <f>+TEXT(Derechos_peticion[[#This Row],[FECHA ASIGNACIÓN AL GESTOR (GFGS)]],"MMMM YYYY")</f>
        <v>enero 2026</v>
      </c>
      <c r="I253" s="67" t="s">
        <v>572</v>
      </c>
      <c r="J253" s="59">
        <f>+_xlfn.XLOOKUP(Derechos_peticion[[#This Row],[TIPO DE COMUNICACIÓN]],Desplegables!$A$2:$A$9,Desplegables!$C$2:$C$9)</f>
        <v>12</v>
      </c>
      <c r="K253" s="68">
        <f>IFERROR(WORKDAY(Derechos_peticion[[#This Row],[FECHA RADICADO ENTRADA MME]],Derechos_peticion[[#This Row],[PLAZO (días)]],Desplegables!$G$2:$G$19),"Diligenciar plazo")</f>
        <v>46070</v>
      </c>
      <c r="L253" s="64"/>
      <c r="M253" s="67"/>
      <c r="N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3" s="69" t="s">
        <v>1101</v>
      </c>
      <c r="P253" s="65">
        <v>46056</v>
      </c>
      <c r="Q253" s="69" t="s">
        <v>1102</v>
      </c>
      <c r="R253" s="65">
        <v>46056</v>
      </c>
      <c r="S253" s="71"/>
      <c r="T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3" s="73" t="str">
        <f>IF(Derechos_peticion[[#This Row],[DÍAS DE RESPUESTA]]="","SI",IF(ISNUMBER(Derechos_peticion[[#This Row],[PLAZO (días)]]),IF(Derechos_peticion[[#This Row],[DÍAS DE RESPUESTA]]&lt;=Derechos_peticion[[#This Row],[PLAZO (días)]],"SI","NO"),"Diligencia plazo"))</f>
        <v>SI</v>
      </c>
      <c r="V253" s="74">
        <f>Derechos_peticion[[#This Row],[FECHA ASIGNACIÓN AL GESTOR (GFGS)]]-Derechos_peticion[[#This Row],[FECHA RADICADO ENTRADA MME]]</f>
        <v>0</v>
      </c>
      <c r="W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3" s="18" t="s">
        <v>53</v>
      </c>
      <c r="AA253" s="18">
        <f ca="1">+IF(Z253=Derechos_peticion[[#This Row],[ESTADO]],1,0)</f>
        <v>1</v>
      </c>
      <c r="AD253" s="18" t="e">
        <f>+_xlfn.XLOOKUP(Derechos_peticion[[#This Row],[RADICADO ENTRADA]],$AF$6:$AF$13,$AF$6:$AF$13)</f>
        <v>#N/A</v>
      </c>
    </row>
    <row r="254" spans="1:30" hidden="1">
      <c r="A254" s="59" t="s">
        <v>1103</v>
      </c>
      <c r="B254" s="60">
        <v>46052</v>
      </c>
      <c r="C254" s="61" t="s">
        <v>1104</v>
      </c>
      <c r="D254" s="62" t="s">
        <v>1039</v>
      </c>
      <c r="E254" s="63" t="s">
        <v>34</v>
      </c>
      <c r="F254" s="64">
        <v>46052</v>
      </c>
      <c r="G254" s="65">
        <v>46052</v>
      </c>
      <c r="H254" s="66" t="str">
        <f>+TEXT(Derechos_peticion[[#This Row],[FECHA ASIGNACIÓN AL GESTOR (GFGS)]],"MMMM YYYY")</f>
        <v>enero 2026</v>
      </c>
      <c r="I254" s="67" t="s">
        <v>572</v>
      </c>
      <c r="J254" s="59">
        <f>+_xlfn.XLOOKUP(Derechos_peticion[[#This Row],[TIPO DE COMUNICACIÓN]],Desplegables!$A$2:$A$9,Desplegables!$C$2:$C$9)</f>
        <v>12</v>
      </c>
      <c r="K254" s="68">
        <f>IFERROR(WORKDAY(Derechos_peticion[[#This Row],[FECHA RADICADO ENTRADA MME]],Derechos_peticion[[#This Row],[PLAZO (días)]],Desplegables!$G$2:$G$19),"Diligenciar plazo")</f>
        <v>46070</v>
      </c>
      <c r="L254" s="64"/>
      <c r="M254" s="67"/>
      <c r="N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4" s="69" t="s">
        <v>1105</v>
      </c>
      <c r="P254" s="65">
        <v>46056</v>
      </c>
      <c r="Q254" s="69" t="s">
        <v>1106</v>
      </c>
      <c r="R254" s="65">
        <v>46056</v>
      </c>
      <c r="S254" s="71"/>
      <c r="T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4" s="73" t="str">
        <f>IF(Derechos_peticion[[#This Row],[DÍAS DE RESPUESTA]]="","SI",IF(ISNUMBER(Derechos_peticion[[#This Row],[PLAZO (días)]]),IF(Derechos_peticion[[#This Row],[DÍAS DE RESPUESTA]]&lt;=Derechos_peticion[[#This Row],[PLAZO (días)]],"SI","NO"),"Diligencia plazo"))</f>
        <v>SI</v>
      </c>
      <c r="V254" s="74">
        <f>Derechos_peticion[[#This Row],[FECHA ASIGNACIÓN AL GESTOR (GFGS)]]-Derechos_peticion[[#This Row],[FECHA RADICADO ENTRADA MME]]</f>
        <v>0</v>
      </c>
      <c r="W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4" s="18" t="s">
        <v>53</v>
      </c>
      <c r="AA254" s="18">
        <f ca="1">+IF(Z254=Derechos_peticion[[#This Row],[ESTADO]],1,0)</f>
        <v>1</v>
      </c>
      <c r="AD254" s="18" t="e">
        <f>+_xlfn.XLOOKUP(Derechos_peticion[[#This Row],[RADICADO ENTRADA]],$AF$6:$AF$13,$AF$6:$AF$13)</f>
        <v>#N/A</v>
      </c>
    </row>
    <row r="255" spans="1:30" hidden="1">
      <c r="A255" s="59" t="s">
        <v>1107</v>
      </c>
      <c r="B255" s="60">
        <v>46052</v>
      </c>
      <c r="C255" s="61" t="s">
        <v>1108</v>
      </c>
      <c r="D255" s="62" t="s">
        <v>1039</v>
      </c>
      <c r="E255" s="63" t="s">
        <v>34</v>
      </c>
      <c r="F255" s="64">
        <v>46052</v>
      </c>
      <c r="G255" s="65">
        <v>46052</v>
      </c>
      <c r="H255" s="66" t="str">
        <f>+TEXT(Derechos_peticion[[#This Row],[FECHA ASIGNACIÓN AL GESTOR (GFGS)]],"MMMM YYYY")</f>
        <v>enero 2026</v>
      </c>
      <c r="I255" s="67" t="s">
        <v>572</v>
      </c>
      <c r="J255" s="59">
        <f>+_xlfn.XLOOKUP(Derechos_peticion[[#This Row],[TIPO DE COMUNICACIÓN]],Desplegables!$A$2:$A$9,Desplegables!$C$2:$C$9)</f>
        <v>12</v>
      </c>
      <c r="K255" s="68">
        <f>IFERROR(WORKDAY(Derechos_peticion[[#This Row],[FECHA RADICADO ENTRADA MME]],Derechos_peticion[[#This Row],[PLAZO (días)]],Desplegables!$G$2:$G$19),"Diligenciar plazo")</f>
        <v>46070</v>
      </c>
      <c r="L255" s="64"/>
      <c r="M255" s="67"/>
      <c r="N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5" s="69" t="s">
        <v>1109</v>
      </c>
      <c r="P255" s="65">
        <v>46056</v>
      </c>
      <c r="Q255" s="69" t="s">
        <v>1110</v>
      </c>
      <c r="R255" s="65">
        <v>46056</v>
      </c>
      <c r="S255" s="71"/>
      <c r="T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5" s="73" t="str">
        <f>IF(Derechos_peticion[[#This Row],[DÍAS DE RESPUESTA]]="","SI",IF(ISNUMBER(Derechos_peticion[[#This Row],[PLAZO (días)]]),IF(Derechos_peticion[[#This Row],[DÍAS DE RESPUESTA]]&lt;=Derechos_peticion[[#This Row],[PLAZO (días)]],"SI","NO"),"Diligencia plazo"))</f>
        <v>SI</v>
      </c>
      <c r="V255" s="74">
        <f>Derechos_peticion[[#This Row],[FECHA ASIGNACIÓN AL GESTOR (GFGS)]]-Derechos_peticion[[#This Row],[FECHA RADICADO ENTRADA MME]]</f>
        <v>0</v>
      </c>
      <c r="W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5" s="18" t="s">
        <v>53</v>
      </c>
      <c r="AA255" s="18">
        <f ca="1">+IF(Z255=Derechos_peticion[[#This Row],[ESTADO]],1,0)</f>
        <v>1</v>
      </c>
      <c r="AD255" s="18" t="e">
        <f>+_xlfn.XLOOKUP(Derechos_peticion[[#This Row],[RADICADO ENTRADA]],$AF$6:$AF$13,$AF$6:$AF$13)</f>
        <v>#N/A</v>
      </c>
    </row>
    <row r="256" spans="1:30" hidden="1">
      <c r="A256" s="59" t="s">
        <v>1111</v>
      </c>
      <c r="B256" s="60">
        <v>46052</v>
      </c>
      <c r="C256" s="61" t="s">
        <v>1108</v>
      </c>
      <c r="D256" s="62" t="s">
        <v>1039</v>
      </c>
      <c r="E256" s="63" t="s">
        <v>34</v>
      </c>
      <c r="F256" s="64">
        <v>46052</v>
      </c>
      <c r="G256" s="65">
        <v>46052</v>
      </c>
      <c r="H256" s="66" t="str">
        <f>+TEXT(Derechos_peticion[[#This Row],[FECHA ASIGNACIÓN AL GESTOR (GFGS)]],"MMMM YYYY")</f>
        <v>enero 2026</v>
      </c>
      <c r="I256" s="67" t="s">
        <v>572</v>
      </c>
      <c r="J256" s="59">
        <f>+_xlfn.XLOOKUP(Derechos_peticion[[#This Row],[TIPO DE COMUNICACIÓN]],Desplegables!$A$2:$A$9,Desplegables!$C$2:$C$9)</f>
        <v>12</v>
      </c>
      <c r="K256" s="68">
        <f>IFERROR(WORKDAY(Derechos_peticion[[#This Row],[FECHA RADICADO ENTRADA MME]],Derechos_peticion[[#This Row],[PLAZO (días)]],Desplegables!$G$2:$G$19),"Diligenciar plazo")</f>
        <v>46070</v>
      </c>
      <c r="L256" s="64"/>
      <c r="M256" s="67"/>
      <c r="N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6" s="69" t="s">
        <v>1109</v>
      </c>
      <c r="P256" s="65">
        <v>46056</v>
      </c>
      <c r="Q256" s="69" t="s">
        <v>1110</v>
      </c>
      <c r="R256" s="65">
        <v>46056</v>
      </c>
      <c r="S256" s="71"/>
      <c r="T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6" s="73" t="str">
        <f>IF(Derechos_peticion[[#This Row],[DÍAS DE RESPUESTA]]="","SI",IF(ISNUMBER(Derechos_peticion[[#This Row],[PLAZO (días)]]),IF(Derechos_peticion[[#This Row],[DÍAS DE RESPUESTA]]&lt;=Derechos_peticion[[#This Row],[PLAZO (días)]],"SI","NO"),"Diligencia plazo"))</f>
        <v>SI</v>
      </c>
      <c r="V256" s="74">
        <f>Derechos_peticion[[#This Row],[FECHA ASIGNACIÓN AL GESTOR (GFGS)]]-Derechos_peticion[[#This Row],[FECHA RADICADO ENTRADA MME]]</f>
        <v>0</v>
      </c>
      <c r="W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6" s="18" t="s">
        <v>53</v>
      </c>
      <c r="AA256" s="18">
        <f ca="1">+IF(Z256=Derechos_peticion[[#This Row],[ESTADO]],1,0)</f>
        <v>1</v>
      </c>
      <c r="AD256" s="18" t="e">
        <f>+_xlfn.XLOOKUP(Derechos_peticion[[#This Row],[RADICADO ENTRADA]],$AF$6:$AF$13,$AF$6:$AF$13)</f>
        <v>#N/A</v>
      </c>
    </row>
    <row r="257" spans="1:30" hidden="1">
      <c r="A257" s="59" t="s">
        <v>1112</v>
      </c>
      <c r="B257" s="60">
        <v>46052</v>
      </c>
      <c r="C257" s="61" t="s">
        <v>1108</v>
      </c>
      <c r="D257" s="62" t="s">
        <v>1039</v>
      </c>
      <c r="E257" s="63" t="s">
        <v>34</v>
      </c>
      <c r="F257" s="64">
        <v>46052</v>
      </c>
      <c r="G257" s="65">
        <v>46052</v>
      </c>
      <c r="H257" s="66" t="str">
        <f>+TEXT(Derechos_peticion[[#This Row],[FECHA ASIGNACIÓN AL GESTOR (GFGS)]],"MMMM YYYY")</f>
        <v>enero 2026</v>
      </c>
      <c r="I257" s="67" t="s">
        <v>572</v>
      </c>
      <c r="J257" s="59">
        <f>+_xlfn.XLOOKUP(Derechos_peticion[[#This Row],[TIPO DE COMUNICACIÓN]],Desplegables!$A$2:$A$9,Desplegables!$C$2:$C$9)</f>
        <v>12</v>
      </c>
      <c r="K257" s="68">
        <f>IFERROR(WORKDAY(Derechos_peticion[[#This Row],[FECHA RADICADO ENTRADA MME]],Derechos_peticion[[#This Row],[PLAZO (días)]],Desplegables!$G$2:$G$19),"Diligenciar plazo")</f>
        <v>46070</v>
      </c>
      <c r="L257" s="64"/>
      <c r="M257" s="67"/>
      <c r="N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7" s="69" t="s">
        <v>1109</v>
      </c>
      <c r="P257" s="65">
        <v>46056</v>
      </c>
      <c r="Q257" s="69" t="s">
        <v>1110</v>
      </c>
      <c r="R257" s="65">
        <v>46056</v>
      </c>
      <c r="S257" s="71"/>
      <c r="T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7" s="73" t="str">
        <f>IF(Derechos_peticion[[#This Row],[DÍAS DE RESPUESTA]]="","SI",IF(ISNUMBER(Derechos_peticion[[#This Row],[PLAZO (días)]]),IF(Derechos_peticion[[#This Row],[DÍAS DE RESPUESTA]]&lt;=Derechos_peticion[[#This Row],[PLAZO (días)]],"SI","NO"),"Diligencia plazo"))</f>
        <v>SI</v>
      </c>
      <c r="V257" s="74">
        <f>Derechos_peticion[[#This Row],[FECHA ASIGNACIÓN AL GESTOR (GFGS)]]-Derechos_peticion[[#This Row],[FECHA RADICADO ENTRADA MME]]</f>
        <v>0</v>
      </c>
      <c r="W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7" s="18" t="s">
        <v>53</v>
      </c>
      <c r="AA257" s="18">
        <f ca="1">+IF(Z257=Derechos_peticion[[#This Row],[ESTADO]],1,0)</f>
        <v>1</v>
      </c>
      <c r="AD257" s="18" t="e">
        <f>+_xlfn.XLOOKUP(Derechos_peticion[[#This Row],[RADICADO ENTRADA]],$AF$6:$AF$13,$AF$6:$AF$13)</f>
        <v>#N/A</v>
      </c>
    </row>
    <row r="258" spans="1:30" hidden="1">
      <c r="A258" s="59" t="s">
        <v>1113</v>
      </c>
      <c r="B258" s="60">
        <v>46052</v>
      </c>
      <c r="C258" s="61" t="s">
        <v>1114</v>
      </c>
      <c r="D258" s="62" t="s">
        <v>1039</v>
      </c>
      <c r="E258" s="63" t="s">
        <v>34</v>
      </c>
      <c r="F258" s="64">
        <v>46052</v>
      </c>
      <c r="G258" s="65">
        <v>46052</v>
      </c>
      <c r="H258" s="66" t="str">
        <f>+TEXT(Derechos_peticion[[#This Row],[FECHA ASIGNACIÓN AL GESTOR (GFGS)]],"MMMM YYYY")</f>
        <v>enero 2026</v>
      </c>
      <c r="I258" s="67" t="s">
        <v>566</v>
      </c>
      <c r="J258" s="59">
        <f>+_xlfn.XLOOKUP(Derechos_peticion[[#This Row],[TIPO DE COMUNICACIÓN]],Desplegables!$A$2:$A$9,Desplegables!$C$2:$C$9)</f>
        <v>12</v>
      </c>
      <c r="K258" s="68">
        <f>IFERROR(WORKDAY(Derechos_peticion[[#This Row],[FECHA RADICADO ENTRADA MME]],Derechos_peticion[[#This Row],[PLAZO (días)]],Desplegables!$G$2:$G$19),"Diligenciar plazo")</f>
        <v>46070</v>
      </c>
      <c r="L258" s="64"/>
      <c r="M258" s="67"/>
      <c r="N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8" s="69" t="s">
        <v>1115</v>
      </c>
      <c r="P258" s="65">
        <v>46056</v>
      </c>
      <c r="Q258" s="69" t="s">
        <v>1116</v>
      </c>
      <c r="R258" s="65">
        <v>46055</v>
      </c>
      <c r="S258" s="71" t="s">
        <v>1117</v>
      </c>
      <c r="T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8" s="73" t="str">
        <f>IF(Derechos_peticion[[#This Row],[DÍAS DE RESPUESTA]]="","SI",IF(ISNUMBER(Derechos_peticion[[#This Row],[PLAZO (días)]]),IF(Derechos_peticion[[#This Row],[DÍAS DE RESPUESTA]]&lt;=Derechos_peticion[[#This Row],[PLAZO (días)]],"SI","NO"),"Diligencia plazo"))</f>
        <v>SI</v>
      </c>
      <c r="V258" s="74">
        <f>Derechos_peticion[[#This Row],[FECHA ASIGNACIÓN AL GESTOR (GFGS)]]-Derechos_peticion[[#This Row],[FECHA RADICADO ENTRADA MME]]</f>
        <v>0</v>
      </c>
      <c r="W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8" s="18" t="s">
        <v>53</v>
      </c>
      <c r="AA258" s="18">
        <f ca="1">+IF(Z258=Derechos_peticion[[#This Row],[ESTADO]],1,0)</f>
        <v>1</v>
      </c>
      <c r="AD258" s="18" t="e">
        <f>+_xlfn.XLOOKUP(Derechos_peticion[[#This Row],[RADICADO ENTRADA]],$AF$6:$AF$13,$AF$6:$AF$13)</f>
        <v>#N/A</v>
      </c>
    </row>
    <row r="259" spans="1:30" hidden="1">
      <c r="A259" s="59" t="s">
        <v>1118</v>
      </c>
      <c r="B259" s="60">
        <v>46052</v>
      </c>
      <c r="C259" s="61" t="s">
        <v>1119</v>
      </c>
      <c r="D259" s="62" t="s">
        <v>1039</v>
      </c>
      <c r="E259" s="63" t="s">
        <v>34</v>
      </c>
      <c r="F259" s="64">
        <v>46052</v>
      </c>
      <c r="G259" s="65">
        <v>46052</v>
      </c>
      <c r="H259" s="66" t="str">
        <f>+TEXT(Derechos_peticion[[#This Row],[FECHA ASIGNACIÓN AL GESTOR (GFGS)]],"MMMM YYYY")</f>
        <v>enero 2026</v>
      </c>
      <c r="I259" s="67" t="s">
        <v>566</v>
      </c>
      <c r="J259" s="59">
        <f>+_xlfn.XLOOKUP(Derechos_peticion[[#This Row],[TIPO DE COMUNICACIÓN]],Desplegables!$A$2:$A$9,Desplegables!$C$2:$C$9)</f>
        <v>12</v>
      </c>
      <c r="K259" s="68">
        <f>IFERROR(WORKDAY(Derechos_peticion[[#This Row],[FECHA RADICADO ENTRADA MME]],Derechos_peticion[[#This Row],[PLAZO (días)]],Desplegables!$G$2:$G$19),"Diligenciar plazo")</f>
        <v>46070</v>
      </c>
      <c r="L259" s="64"/>
      <c r="M259" s="67"/>
      <c r="N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59" s="69" t="s">
        <v>1120</v>
      </c>
      <c r="P259" s="65">
        <v>46056</v>
      </c>
      <c r="Q259" s="69" t="s">
        <v>1121</v>
      </c>
      <c r="R259" s="65">
        <v>46055</v>
      </c>
      <c r="S259" s="71" t="s">
        <v>1122</v>
      </c>
      <c r="T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9" s="73" t="str">
        <f>IF(Derechos_peticion[[#This Row],[DÍAS DE RESPUESTA]]="","SI",IF(ISNUMBER(Derechos_peticion[[#This Row],[PLAZO (días)]]),IF(Derechos_peticion[[#This Row],[DÍAS DE RESPUESTA]]&lt;=Derechos_peticion[[#This Row],[PLAZO (días)]],"SI","NO"),"Diligencia plazo"))</f>
        <v>SI</v>
      </c>
      <c r="V259" s="74">
        <f>Derechos_peticion[[#This Row],[FECHA ASIGNACIÓN AL GESTOR (GFGS)]]-Derechos_peticion[[#This Row],[FECHA RADICADO ENTRADA MME]]</f>
        <v>0</v>
      </c>
      <c r="W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9" s="18" t="s">
        <v>53</v>
      </c>
      <c r="AA259" s="18">
        <f ca="1">+IF(Z259=Derechos_peticion[[#This Row],[ESTADO]],1,0)</f>
        <v>1</v>
      </c>
      <c r="AD259" s="18" t="e">
        <f>+_xlfn.XLOOKUP(Derechos_peticion[[#This Row],[RADICADO ENTRADA]],$AF$6:$AF$13,$AF$6:$AF$13)</f>
        <v>#N/A</v>
      </c>
    </row>
    <row r="260" spans="1:30" hidden="1">
      <c r="A260" s="59" t="s">
        <v>1123</v>
      </c>
      <c r="B260" s="60">
        <v>46052</v>
      </c>
      <c r="C260" s="61" t="s">
        <v>1124</v>
      </c>
      <c r="D260" s="62" t="s">
        <v>1039</v>
      </c>
      <c r="E260" s="63" t="s">
        <v>34</v>
      </c>
      <c r="F260" s="64">
        <v>46052</v>
      </c>
      <c r="G260" s="65">
        <v>46052</v>
      </c>
      <c r="H260" s="66" t="str">
        <f>+TEXT(Derechos_peticion[[#This Row],[FECHA ASIGNACIÓN AL GESTOR (GFGS)]],"MMMM YYYY")</f>
        <v>enero 2026</v>
      </c>
      <c r="I260" s="67" t="s">
        <v>566</v>
      </c>
      <c r="J260" s="59">
        <f>+_xlfn.XLOOKUP(Derechos_peticion[[#This Row],[TIPO DE COMUNICACIÓN]],Desplegables!$A$2:$A$9,Desplegables!$C$2:$C$9)</f>
        <v>12</v>
      </c>
      <c r="K260" s="68">
        <f>IFERROR(WORKDAY(Derechos_peticion[[#This Row],[FECHA RADICADO ENTRADA MME]],Derechos_peticion[[#This Row],[PLAZO (días)]],Desplegables!$G$2:$G$19),"Diligenciar plazo")</f>
        <v>46070</v>
      </c>
      <c r="L260" s="64"/>
      <c r="M260" s="67"/>
      <c r="N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0" s="69" t="s">
        <v>1125</v>
      </c>
      <c r="P260" s="65">
        <v>46056</v>
      </c>
      <c r="Q260" s="69" t="s">
        <v>1126</v>
      </c>
      <c r="R260" s="65">
        <v>46055</v>
      </c>
      <c r="S260" s="71" t="s">
        <v>1127</v>
      </c>
      <c r="T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0" s="73" t="str">
        <f>IF(Derechos_peticion[[#This Row],[DÍAS DE RESPUESTA]]="","SI",IF(ISNUMBER(Derechos_peticion[[#This Row],[PLAZO (días)]]),IF(Derechos_peticion[[#This Row],[DÍAS DE RESPUESTA]]&lt;=Derechos_peticion[[#This Row],[PLAZO (días)]],"SI","NO"),"Diligencia plazo"))</f>
        <v>SI</v>
      </c>
      <c r="V260" s="74">
        <f>Derechos_peticion[[#This Row],[FECHA ASIGNACIÓN AL GESTOR (GFGS)]]-Derechos_peticion[[#This Row],[FECHA RADICADO ENTRADA MME]]</f>
        <v>0</v>
      </c>
      <c r="W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0" s="18" t="s">
        <v>53</v>
      </c>
      <c r="AA260" s="18">
        <f ca="1">+IF(Z260=Derechos_peticion[[#This Row],[ESTADO]],1,0)</f>
        <v>1</v>
      </c>
      <c r="AD260" s="18" t="e">
        <f>+_xlfn.XLOOKUP(Derechos_peticion[[#This Row],[RADICADO ENTRADA]],$AF$6:$AF$13,$AF$6:$AF$13)</f>
        <v>#N/A</v>
      </c>
    </row>
    <row r="261" spans="1:30" hidden="1">
      <c r="A261" s="59" t="s">
        <v>1128</v>
      </c>
      <c r="B261" s="60">
        <v>46052</v>
      </c>
      <c r="C261" s="61" t="s">
        <v>1129</v>
      </c>
      <c r="D261" s="62" t="s">
        <v>1039</v>
      </c>
      <c r="E261" s="63" t="s">
        <v>34</v>
      </c>
      <c r="F261" s="64">
        <v>46052</v>
      </c>
      <c r="G261" s="65">
        <v>46052</v>
      </c>
      <c r="H261" s="66" t="str">
        <f>+TEXT(Derechos_peticion[[#This Row],[FECHA ASIGNACIÓN AL GESTOR (GFGS)]],"MMMM YYYY")</f>
        <v>enero 2026</v>
      </c>
      <c r="I261" s="67" t="s">
        <v>566</v>
      </c>
      <c r="J261" s="59">
        <f>+_xlfn.XLOOKUP(Derechos_peticion[[#This Row],[TIPO DE COMUNICACIÓN]],Desplegables!$A$2:$A$9,Desplegables!$C$2:$C$9)</f>
        <v>12</v>
      </c>
      <c r="K261" s="68">
        <f>IFERROR(WORKDAY(Derechos_peticion[[#This Row],[FECHA RADICADO ENTRADA MME]],Derechos_peticion[[#This Row],[PLAZO (días)]],Desplegables!$G$2:$G$19),"Diligenciar plazo")</f>
        <v>46070</v>
      </c>
      <c r="L261" s="64"/>
      <c r="M261" s="67"/>
      <c r="N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1" s="69" t="s">
        <v>1130</v>
      </c>
      <c r="P261" s="65">
        <v>46056</v>
      </c>
      <c r="Q261" s="69" t="s">
        <v>1131</v>
      </c>
      <c r="R261" s="65">
        <v>46055</v>
      </c>
      <c r="S261" s="71" t="s">
        <v>1132</v>
      </c>
      <c r="T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1" s="73" t="str">
        <f>IF(Derechos_peticion[[#This Row],[DÍAS DE RESPUESTA]]="","SI",IF(ISNUMBER(Derechos_peticion[[#This Row],[PLAZO (días)]]),IF(Derechos_peticion[[#This Row],[DÍAS DE RESPUESTA]]&lt;=Derechos_peticion[[#This Row],[PLAZO (días)]],"SI","NO"),"Diligencia plazo"))</f>
        <v>SI</v>
      </c>
      <c r="V261" s="74">
        <f>Derechos_peticion[[#This Row],[FECHA ASIGNACIÓN AL GESTOR (GFGS)]]-Derechos_peticion[[#This Row],[FECHA RADICADO ENTRADA MME]]</f>
        <v>0</v>
      </c>
      <c r="W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1" s="18" t="s">
        <v>53</v>
      </c>
      <c r="AA261" s="18">
        <f ca="1">+IF(Z261=Derechos_peticion[[#This Row],[ESTADO]],1,0)</f>
        <v>1</v>
      </c>
      <c r="AD261" s="18" t="e">
        <f>+_xlfn.XLOOKUP(Derechos_peticion[[#This Row],[RADICADO ENTRADA]],$AF$6:$AF$13,$AF$6:$AF$13)</f>
        <v>#N/A</v>
      </c>
    </row>
    <row r="262" spans="1:30" hidden="1">
      <c r="A262" s="59" t="s">
        <v>1133</v>
      </c>
      <c r="B262" s="60">
        <v>46052</v>
      </c>
      <c r="C262" s="61" t="s">
        <v>1134</v>
      </c>
      <c r="D262" s="62" t="s">
        <v>1039</v>
      </c>
      <c r="E262" s="63" t="s">
        <v>34</v>
      </c>
      <c r="F262" s="64">
        <v>46052</v>
      </c>
      <c r="G262" s="65">
        <v>46052</v>
      </c>
      <c r="H262" s="66" t="str">
        <f>+TEXT(Derechos_peticion[[#This Row],[FECHA ASIGNACIÓN AL GESTOR (GFGS)]],"MMMM YYYY")</f>
        <v>enero 2026</v>
      </c>
      <c r="I262" s="67" t="s">
        <v>566</v>
      </c>
      <c r="J262" s="59">
        <f>+_xlfn.XLOOKUP(Derechos_peticion[[#This Row],[TIPO DE COMUNICACIÓN]],Desplegables!$A$2:$A$9,Desplegables!$C$2:$C$9)</f>
        <v>12</v>
      </c>
      <c r="K262" s="68">
        <f>IFERROR(WORKDAY(Derechos_peticion[[#This Row],[FECHA RADICADO ENTRADA MME]],Derechos_peticion[[#This Row],[PLAZO (días)]],Desplegables!$G$2:$G$19),"Diligenciar plazo")</f>
        <v>46070</v>
      </c>
      <c r="L262" s="64"/>
      <c r="M262" s="67"/>
      <c r="N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2" s="69" t="s">
        <v>1135</v>
      </c>
      <c r="P262" s="65">
        <v>46056</v>
      </c>
      <c r="Q262" s="69" t="s">
        <v>1136</v>
      </c>
      <c r="R262" s="65">
        <v>46055</v>
      </c>
      <c r="S262" s="71" t="s">
        <v>1137</v>
      </c>
      <c r="T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2" s="73" t="str">
        <f>IF(Derechos_peticion[[#This Row],[DÍAS DE RESPUESTA]]="","SI",IF(ISNUMBER(Derechos_peticion[[#This Row],[PLAZO (días)]]),IF(Derechos_peticion[[#This Row],[DÍAS DE RESPUESTA]]&lt;=Derechos_peticion[[#This Row],[PLAZO (días)]],"SI","NO"),"Diligencia plazo"))</f>
        <v>SI</v>
      </c>
      <c r="V262" s="74">
        <f>Derechos_peticion[[#This Row],[FECHA ASIGNACIÓN AL GESTOR (GFGS)]]-Derechos_peticion[[#This Row],[FECHA RADICADO ENTRADA MME]]</f>
        <v>0</v>
      </c>
      <c r="W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2" s="18" t="s">
        <v>53</v>
      </c>
      <c r="AA262" s="18">
        <f ca="1">+IF(Z262=Derechos_peticion[[#This Row],[ESTADO]],1,0)</f>
        <v>1</v>
      </c>
      <c r="AD262" s="18" t="e">
        <f>+_xlfn.XLOOKUP(Derechos_peticion[[#This Row],[RADICADO ENTRADA]],$AF$6:$AF$13,$AF$6:$AF$13)</f>
        <v>#N/A</v>
      </c>
    </row>
    <row r="263" spans="1:30" hidden="1">
      <c r="A263" s="59" t="s">
        <v>1138</v>
      </c>
      <c r="B263" s="60">
        <v>46052</v>
      </c>
      <c r="C263" s="61" t="s">
        <v>1139</v>
      </c>
      <c r="D263" s="62" t="s">
        <v>1039</v>
      </c>
      <c r="E263" s="63" t="s">
        <v>34</v>
      </c>
      <c r="F263" s="64">
        <v>46052</v>
      </c>
      <c r="G263" s="65">
        <v>46052</v>
      </c>
      <c r="H263" s="66" t="str">
        <f>+TEXT(Derechos_peticion[[#This Row],[FECHA ASIGNACIÓN AL GESTOR (GFGS)]],"MMMM YYYY")</f>
        <v>enero 2026</v>
      </c>
      <c r="I263" s="67" t="s">
        <v>566</v>
      </c>
      <c r="J263" s="59">
        <f>+_xlfn.XLOOKUP(Derechos_peticion[[#This Row],[TIPO DE COMUNICACIÓN]],Desplegables!$A$2:$A$9,Desplegables!$C$2:$C$9)</f>
        <v>12</v>
      </c>
      <c r="K263" s="68">
        <f>IFERROR(WORKDAY(Derechos_peticion[[#This Row],[FECHA RADICADO ENTRADA MME]],Derechos_peticion[[#This Row],[PLAZO (días)]],Desplegables!$G$2:$G$19),"Diligenciar plazo")</f>
        <v>46070</v>
      </c>
      <c r="L263" s="64"/>
      <c r="M263" s="67"/>
      <c r="N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3" s="69" t="s">
        <v>1140</v>
      </c>
      <c r="P263" s="65">
        <v>46056</v>
      </c>
      <c r="Q263" s="69" t="s">
        <v>1141</v>
      </c>
      <c r="R263" s="65">
        <v>46055</v>
      </c>
      <c r="S263" s="71" t="s">
        <v>1142</v>
      </c>
      <c r="T2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3" s="73" t="str">
        <f>IF(Derechos_peticion[[#This Row],[DÍAS DE RESPUESTA]]="","SI",IF(ISNUMBER(Derechos_peticion[[#This Row],[PLAZO (días)]]),IF(Derechos_peticion[[#This Row],[DÍAS DE RESPUESTA]]&lt;=Derechos_peticion[[#This Row],[PLAZO (días)]],"SI","NO"),"Diligencia plazo"))</f>
        <v>SI</v>
      </c>
      <c r="V263" s="74">
        <f>Derechos_peticion[[#This Row],[FECHA ASIGNACIÓN AL GESTOR (GFGS)]]-Derechos_peticion[[#This Row],[FECHA RADICADO ENTRADA MME]]</f>
        <v>0</v>
      </c>
      <c r="W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3" s="18" t="s">
        <v>53</v>
      </c>
      <c r="AA263" s="18">
        <f ca="1">+IF(Z263=Derechos_peticion[[#This Row],[ESTADO]],1,0)</f>
        <v>1</v>
      </c>
      <c r="AD263" s="18" t="e">
        <f>+_xlfn.XLOOKUP(Derechos_peticion[[#This Row],[RADICADO ENTRADA]],$AF$6:$AF$13,$AF$6:$AF$13)</f>
        <v>#N/A</v>
      </c>
    </row>
    <row r="264" spans="1:30" hidden="1">
      <c r="A264" s="59" t="s">
        <v>1143</v>
      </c>
      <c r="B264" s="60">
        <v>46052</v>
      </c>
      <c r="C264" s="61" t="s">
        <v>1144</v>
      </c>
      <c r="D264" s="62" t="s">
        <v>1039</v>
      </c>
      <c r="E264" s="63" t="s">
        <v>34</v>
      </c>
      <c r="F264" s="64">
        <v>46052</v>
      </c>
      <c r="G264" s="65">
        <v>46052</v>
      </c>
      <c r="H264" s="66" t="str">
        <f>+TEXT(Derechos_peticion[[#This Row],[FECHA ASIGNACIÓN AL GESTOR (GFGS)]],"MMMM YYYY")</f>
        <v>enero 2026</v>
      </c>
      <c r="I264" s="67" t="s">
        <v>566</v>
      </c>
      <c r="J264" s="59">
        <f>+_xlfn.XLOOKUP(Derechos_peticion[[#This Row],[TIPO DE COMUNICACIÓN]],Desplegables!$A$2:$A$9,Desplegables!$C$2:$C$9)</f>
        <v>12</v>
      </c>
      <c r="K264" s="68">
        <f>IFERROR(WORKDAY(Derechos_peticion[[#This Row],[FECHA RADICADO ENTRADA MME]],Derechos_peticion[[#This Row],[PLAZO (días)]],Desplegables!$G$2:$G$19),"Diligenciar plazo")</f>
        <v>46070</v>
      </c>
      <c r="L264" s="64"/>
      <c r="M264" s="67"/>
      <c r="N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4" s="69" t="s">
        <v>1145</v>
      </c>
      <c r="P264" s="65">
        <v>46056</v>
      </c>
      <c r="Q264" s="69" t="s">
        <v>1146</v>
      </c>
      <c r="R264" s="65">
        <v>46055</v>
      </c>
      <c r="S264" s="71" t="s">
        <v>1147</v>
      </c>
      <c r="T2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4" s="73" t="str">
        <f>IF(Derechos_peticion[[#This Row],[DÍAS DE RESPUESTA]]="","SI",IF(ISNUMBER(Derechos_peticion[[#This Row],[PLAZO (días)]]),IF(Derechos_peticion[[#This Row],[DÍAS DE RESPUESTA]]&lt;=Derechos_peticion[[#This Row],[PLAZO (días)]],"SI","NO"),"Diligencia plazo"))</f>
        <v>SI</v>
      </c>
      <c r="V264" s="74">
        <f>Derechos_peticion[[#This Row],[FECHA ASIGNACIÓN AL GESTOR (GFGS)]]-Derechos_peticion[[#This Row],[FECHA RADICADO ENTRADA MME]]</f>
        <v>0</v>
      </c>
      <c r="W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4" s="18" t="s">
        <v>53</v>
      </c>
      <c r="AA264" s="18">
        <f ca="1">+IF(Z264=Derechos_peticion[[#This Row],[ESTADO]],1,0)</f>
        <v>1</v>
      </c>
      <c r="AD264" s="18" t="e">
        <f>+_xlfn.XLOOKUP(Derechos_peticion[[#This Row],[RADICADO ENTRADA]],$AF$6:$AF$13,$AF$6:$AF$13)</f>
        <v>#N/A</v>
      </c>
    </row>
    <row r="265" spans="1:30" hidden="1">
      <c r="A265" s="59" t="s">
        <v>1148</v>
      </c>
      <c r="B265" s="60">
        <v>46052</v>
      </c>
      <c r="C265" s="61" t="s">
        <v>1149</v>
      </c>
      <c r="D265" s="62" t="s">
        <v>1039</v>
      </c>
      <c r="E265" s="63" t="s">
        <v>34</v>
      </c>
      <c r="F265" s="64">
        <v>46052</v>
      </c>
      <c r="G265" s="65">
        <v>46052</v>
      </c>
      <c r="H265" s="66" t="str">
        <f>+TEXT(Derechos_peticion[[#This Row],[FECHA ASIGNACIÓN AL GESTOR (GFGS)]],"MMMM YYYY")</f>
        <v>enero 2026</v>
      </c>
      <c r="I265" s="67" t="s">
        <v>566</v>
      </c>
      <c r="J265" s="59">
        <f>+_xlfn.XLOOKUP(Derechos_peticion[[#This Row],[TIPO DE COMUNICACIÓN]],Desplegables!$A$2:$A$9,Desplegables!$C$2:$C$9)</f>
        <v>12</v>
      </c>
      <c r="K265" s="68">
        <f>IFERROR(WORKDAY(Derechos_peticion[[#This Row],[FECHA RADICADO ENTRADA MME]],Derechos_peticion[[#This Row],[PLAZO (días)]],Desplegables!$G$2:$G$19),"Diligenciar plazo")</f>
        <v>46070</v>
      </c>
      <c r="L265" s="64"/>
      <c r="M265" s="67"/>
      <c r="N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5" s="69" t="s">
        <v>1150</v>
      </c>
      <c r="P265" s="65">
        <v>46056</v>
      </c>
      <c r="Q265" s="69" t="s">
        <v>1151</v>
      </c>
      <c r="R265" s="65">
        <v>46055</v>
      </c>
      <c r="S265" s="71" t="s">
        <v>1152</v>
      </c>
      <c r="T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5" s="73" t="str">
        <f>IF(Derechos_peticion[[#This Row],[DÍAS DE RESPUESTA]]="","SI",IF(ISNUMBER(Derechos_peticion[[#This Row],[PLAZO (días)]]),IF(Derechos_peticion[[#This Row],[DÍAS DE RESPUESTA]]&lt;=Derechos_peticion[[#This Row],[PLAZO (días)]],"SI","NO"),"Diligencia plazo"))</f>
        <v>SI</v>
      </c>
      <c r="V265" s="74">
        <f>Derechos_peticion[[#This Row],[FECHA ASIGNACIÓN AL GESTOR (GFGS)]]-Derechos_peticion[[#This Row],[FECHA RADICADO ENTRADA MME]]</f>
        <v>0</v>
      </c>
      <c r="W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5" s="18" t="s">
        <v>53</v>
      </c>
      <c r="AA265" s="18">
        <f ca="1">+IF(Z265=Derechos_peticion[[#This Row],[ESTADO]],1,0)</f>
        <v>1</v>
      </c>
      <c r="AD265" s="18" t="e">
        <f>+_xlfn.XLOOKUP(Derechos_peticion[[#This Row],[RADICADO ENTRADA]],$AF$6:$AF$13,$AF$6:$AF$13)</f>
        <v>#N/A</v>
      </c>
    </row>
    <row r="266" spans="1:30" hidden="1">
      <c r="A266" s="59" t="s">
        <v>1153</v>
      </c>
      <c r="B266" s="60">
        <v>46052</v>
      </c>
      <c r="C266" s="61" t="s">
        <v>1154</v>
      </c>
      <c r="D266" s="62" t="s">
        <v>1039</v>
      </c>
      <c r="E266" s="63" t="s">
        <v>34</v>
      </c>
      <c r="F266" s="64">
        <v>46052</v>
      </c>
      <c r="G266" s="65">
        <v>46052</v>
      </c>
      <c r="H266" s="66" t="str">
        <f>+TEXT(Derechos_peticion[[#This Row],[FECHA ASIGNACIÓN AL GESTOR (GFGS)]],"MMMM YYYY")</f>
        <v>enero 2026</v>
      </c>
      <c r="I266" s="67" t="s">
        <v>566</v>
      </c>
      <c r="J266" s="59">
        <f>+_xlfn.XLOOKUP(Derechos_peticion[[#This Row],[TIPO DE COMUNICACIÓN]],Desplegables!$A$2:$A$9,Desplegables!$C$2:$C$9)</f>
        <v>12</v>
      </c>
      <c r="K266" s="68">
        <f>IFERROR(WORKDAY(Derechos_peticion[[#This Row],[FECHA RADICADO ENTRADA MME]],Derechos_peticion[[#This Row],[PLAZO (días)]],Desplegables!$G$2:$G$19),"Diligenciar plazo")</f>
        <v>46070</v>
      </c>
      <c r="L266" s="64"/>
      <c r="M266" s="67"/>
      <c r="N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6" s="69" t="s">
        <v>1155</v>
      </c>
      <c r="P266" s="65">
        <v>46056</v>
      </c>
      <c r="Q266" s="69" t="s">
        <v>1156</v>
      </c>
      <c r="R266" s="65">
        <v>46055</v>
      </c>
      <c r="S266" s="71" t="s">
        <v>1157</v>
      </c>
      <c r="T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6" s="73" t="str">
        <f>IF(Derechos_peticion[[#This Row],[DÍAS DE RESPUESTA]]="","SI",IF(ISNUMBER(Derechos_peticion[[#This Row],[PLAZO (días)]]),IF(Derechos_peticion[[#This Row],[DÍAS DE RESPUESTA]]&lt;=Derechos_peticion[[#This Row],[PLAZO (días)]],"SI","NO"),"Diligencia plazo"))</f>
        <v>SI</v>
      </c>
      <c r="V266" s="74">
        <f>Derechos_peticion[[#This Row],[FECHA ASIGNACIÓN AL GESTOR (GFGS)]]-Derechos_peticion[[#This Row],[FECHA RADICADO ENTRADA MME]]</f>
        <v>0</v>
      </c>
      <c r="W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6" s="18" t="s">
        <v>53</v>
      </c>
      <c r="AA266" s="18">
        <f ca="1">+IF(Z266=Derechos_peticion[[#This Row],[ESTADO]],1,0)</f>
        <v>1</v>
      </c>
      <c r="AD266" s="18" t="e">
        <f>+_xlfn.XLOOKUP(Derechos_peticion[[#This Row],[RADICADO ENTRADA]],$AF$6:$AF$13,$AF$6:$AF$13)</f>
        <v>#N/A</v>
      </c>
    </row>
    <row r="267" spans="1:30" hidden="1">
      <c r="A267" s="59" t="s">
        <v>1158</v>
      </c>
      <c r="B267" s="60">
        <v>46052</v>
      </c>
      <c r="C267" s="61" t="s">
        <v>1159</v>
      </c>
      <c r="D267" s="62" t="s">
        <v>1039</v>
      </c>
      <c r="E267" s="63" t="s">
        <v>34</v>
      </c>
      <c r="F267" s="64">
        <v>46052</v>
      </c>
      <c r="G267" s="65">
        <v>46052</v>
      </c>
      <c r="H267" s="66" t="str">
        <f>+TEXT(Derechos_peticion[[#This Row],[FECHA ASIGNACIÓN AL GESTOR (GFGS)]],"MMMM YYYY")</f>
        <v>enero 2026</v>
      </c>
      <c r="I267" s="67" t="s">
        <v>566</v>
      </c>
      <c r="J267" s="59">
        <f>+_xlfn.XLOOKUP(Derechos_peticion[[#This Row],[TIPO DE COMUNICACIÓN]],Desplegables!$A$2:$A$9,Desplegables!$C$2:$C$9)</f>
        <v>12</v>
      </c>
      <c r="K267" s="68">
        <f>IFERROR(WORKDAY(Derechos_peticion[[#This Row],[FECHA RADICADO ENTRADA MME]],Derechos_peticion[[#This Row],[PLAZO (días)]],Desplegables!$G$2:$G$19),"Diligenciar plazo")</f>
        <v>46070</v>
      </c>
      <c r="L267" s="64"/>
      <c r="M267" s="67"/>
      <c r="N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7" s="69" t="s">
        <v>1160</v>
      </c>
      <c r="P267" s="65">
        <v>46056</v>
      </c>
      <c r="Q267" s="69" t="s">
        <v>1161</v>
      </c>
      <c r="R267" s="65">
        <v>46055</v>
      </c>
      <c r="S267" s="71" t="s">
        <v>1162</v>
      </c>
      <c r="T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7" s="73" t="str">
        <f>IF(Derechos_peticion[[#This Row],[DÍAS DE RESPUESTA]]="","SI",IF(ISNUMBER(Derechos_peticion[[#This Row],[PLAZO (días)]]),IF(Derechos_peticion[[#This Row],[DÍAS DE RESPUESTA]]&lt;=Derechos_peticion[[#This Row],[PLAZO (días)]],"SI","NO"),"Diligencia plazo"))</f>
        <v>SI</v>
      </c>
      <c r="V267" s="74">
        <f>Derechos_peticion[[#This Row],[FECHA ASIGNACIÓN AL GESTOR (GFGS)]]-Derechos_peticion[[#This Row],[FECHA RADICADO ENTRADA MME]]</f>
        <v>0</v>
      </c>
      <c r="W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7" s="18" t="s">
        <v>53</v>
      </c>
      <c r="AA267" s="18">
        <f ca="1">+IF(Z267=Derechos_peticion[[#This Row],[ESTADO]],1,0)</f>
        <v>1</v>
      </c>
      <c r="AD267" s="18" t="e">
        <f>+_xlfn.XLOOKUP(Derechos_peticion[[#This Row],[RADICADO ENTRADA]],$AF$6:$AF$13,$AF$6:$AF$13)</f>
        <v>#N/A</v>
      </c>
    </row>
    <row r="268" spans="1:30" hidden="1">
      <c r="A268" s="59" t="s">
        <v>1163</v>
      </c>
      <c r="B268" s="60">
        <v>46052</v>
      </c>
      <c r="C268" s="61" t="s">
        <v>1164</v>
      </c>
      <c r="D268" s="62" t="s">
        <v>1039</v>
      </c>
      <c r="E268" s="63" t="s">
        <v>34</v>
      </c>
      <c r="F268" s="64">
        <v>46052</v>
      </c>
      <c r="G268" s="65">
        <v>46052</v>
      </c>
      <c r="H268" s="66" t="str">
        <f>+TEXT(Derechos_peticion[[#This Row],[FECHA ASIGNACIÓN AL GESTOR (GFGS)]],"MMMM YYYY")</f>
        <v>enero 2026</v>
      </c>
      <c r="I268" s="67" t="s">
        <v>566</v>
      </c>
      <c r="J268" s="59">
        <f>+_xlfn.XLOOKUP(Derechos_peticion[[#This Row],[TIPO DE COMUNICACIÓN]],Desplegables!$A$2:$A$9,Desplegables!$C$2:$C$9)</f>
        <v>12</v>
      </c>
      <c r="K268" s="68">
        <f>IFERROR(WORKDAY(Derechos_peticion[[#This Row],[FECHA RADICADO ENTRADA MME]],Derechos_peticion[[#This Row],[PLAZO (días)]],Desplegables!$G$2:$G$19),"Diligenciar plazo")</f>
        <v>46070</v>
      </c>
      <c r="L268" s="64"/>
      <c r="M268" s="67"/>
      <c r="N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8" s="69" t="s">
        <v>1165</v>
      </c>
      <c r="P268" s="65">
        <v>46056</v>
      </c>
      <c r="Q268" s="69" t="s">
        <v>1166</v>
      </c>
      <c r="R268" s="65">
        <v>46055</v>
      </c>
      <c r="S268" s="71" t="s">
        <v>1167</v>
      </c>
      <c r="T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8" s="73" t="str">
        <f>IF(Derechos_peticion[[#This Row],[DÍAS DE RESPUESTA]]="","SI",IF(ISNUMBER(Derechos_peticion[[#This Row],[PLAZO (días)]]),IF(Derechos_peticion[[#This Row],[DÍAS DE RESPUESTA]]&lt;=Derechos_peticion[[#This Row],[PLAZO (días)]],"SI","NO"),"Diligencia plazo"))</f>
        <v>SI</v>
      </c>
      <c r="V268" s="74">
        <f>Derechos_peticion[[#This Row],[FECHA ASIGNACIÓN AL GESTOR (GFGS)]]-Derechos_peticion[[#This Row],[FECHA RADICADO ENTRADA MME]]</f>
        <v>0</v>
      </c>
      <c r="W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8" s="18" t="s">
        <v>53</v>
      </c>
      <c r="AA268" s="18">
        <f ca="1">+IF(Z268=Derechos_peticion[[#This Row],[ESTADO]],1,0)</f>
        <v>1</v>
      </c>
      <c r="AD268" s="18" t="e">
        <f>+_xlfn.XLOOKUP(Derechos_peticion[[#This Row],[RADICADO ENTRADA]],$AF$6:$AF$13,$AF$6:$AF$13)</f>
        <v>#N/A</v>
      </c>
    </row>
    <row r="269" spans="1:30" hidden="1">
      <c r="A269" s="59" t="s">
        <v>1168</v>
      </c>
      <c r="B269" s="60">
        <v>46055</v>
      </c>
      <c r="C269" s="61" t="s">
        <v>1169</v>
      </c>
      <c r="D269" s="62" t="s">
        <v>1170</v>
      </c>
      <c r="E269" s="63" t="s">
        <v>34</v>
      </c>
      <c r="F269" s="64">
        <v>46055</v>
      </c>
      <c r="G269" s="65">
        <v>46055</v>
      </c>
      <c r="H269" s="66" t="str">
        <f>+TEXT(Derechos_peticion[[#This Row],[FECHA ASIGNACIÓN AL GESTOR (GFGS)]],"MMMM YYYY")</f>
        <v>febrero 2026</v>
      </c>
      <c r="I269" s="67" t="s">
        <v>687</v>
      </c>
      <c r="J269" s="59">
        <f>+_xlfn.XLOOKUP(Derechos_peticion[[#This Row],[TIPO DE COMUNICACIÓN]],Desplegables!$A$2:$A$9,Desplegables!$C$2:$C$9)</f>
        <v>12</v>
      </c>
      <c r="K269" s="68">
        <f>IFERROR(WORKDAY(Derechos_peticion[[#This Row],[FECHA RADICADO ENTRADA MME]],Derechos_peticion[[#This Row],[PLAZO (días)]],Desplegables!$G$2:$G$19),"Diligenciar plazo")</f>
        <v>46071</v>
      </c>
      <c r="L269" s="64"/>
      <c r="M269" s="67"/>
      <c r="N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69" s="69" t="s">
        <v>1171</v>
      </c>
      <c r="P269" s="65">
        <v>46063</v>
      </c>
      <c r="Q269" s="69" t="s">
        <v>36</v>
      </c>
      <c r="R269" s="65" t="s">
        <v>36</v>
      </c>
      <c r="S269" s="71"/>
      <c r="T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69" s="73" t="str">
        <f>IF(Derechos_peticion[[#This Row],[DÍAS DE RESPUESTA]]="","SI",IF(ISNUMBER(Derechos_peticion[[#This Row],[PLAZO (días)]]),IF(Derechos_peticion[[#This Row],[DÍAS DE RESPUESTA]]&lt;=Derechos_peticion[[#This Row],[PLAZO (días)]],"SI","NO"),"Diligencia plazo"))</f>
        <v>SI</v>
      </c>
      <c r="V269" s="74">
        <f>Derechos_peticion[[#This Row],[FECHA ASIGNACIÓN AL GESTOR (GFGS)]]-Derechos_peticion[[#This Row],[FECHA RADICADO ENTRADA MME]]</f>
        <v>0</v>
      </c>
      <c r="W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 s="18" t="s">
        <v>53</v>
      </c>
      <c r="AA269" s="18">
        <f ca="1">+IF(Z269=Derechos_peticion[[#This Row],[ESTADO]],1,0)</f>
        <v>1</v>
      </c>
      <c r="AD269" s="18" t="e">
        <f>+_xlfn.XLOOKUP(Derechos_peticion[[#This Row],[RADICADO ENTRADA]],$AF$6:$AF$13,$AF$6:$AF$13)</f>
        <v>#N/A</v>
      </c>
    </row>
    <row r="270" spans="1:30" hidden="1">
      <c r="A270" s="59" t="s">
        <v>1172</v>
      </c>
      <c r="B270" s="60">
        <v>46052</v>
      </c>
      <c r="C270" s="61" t="s">
        <v>1173</v>
      </c>
      <c r="D270" s="62" t="s">
        <v>1174</v>
      </c>
      <c r="E270" s="63" t="s">
        <v>34</v>
      </c>
      <c r="F270" s="64">
        <v>46055</v>
      </c>
      <c r="G270" s="65">
        <v>46055</v>
      </c>
      <c r="H270" s="66" t="str">
        <f>+TEXT(Derechos_peticion[[#This Row],[FECHA ASIGNACIÓN AL GESTOR (GFGS)]],"MMMM YYYY")</f>
        <v>febrero 2026</v>
      </c>
      <c r="I270" s="67" t="s">
        <v>572</v>
      </c>
      <c r="J270" s="59">
        <f>+_xlfn.XLOOKUP(Derechos_peticion[[#This Row],[TIPO DE COMUNICACIÓN]],Desplegables!$A$2:$A$9,Desplegables!$C$2:$C$9)</f>
        <v>12</v>
      </c>
      <c r="K270" s="68">
        <f>IFERROR(WORKDAY(Derechos_peticion[[#This Row],[FECHA RADICADO ENTRADA MME]],Derechos_peticion[[#This Row],[PLAZO (días)]],Desplegables!$G$2:$G$19),"Diligenciar plazo")</f>
        <v>46070</v>
      </c>
      <c r="L270" s="64"/>
      <c r="M270" s="67"/>
      <c r="N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0" s="69" t="s">
        <v>1175</v>
      </c>
      <c r="P270" s="65">
        <v>46056</v>
      </c>
      <c r="Q270" s="69" t="s">
        <v>1176</v>
      </c>
      <c r="R270" s="65">
        <v>46056</v>
      </c>
      <c r="S270" s="71"/>
      <c r="T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0" s="73" t="str">
        <f>IF(Derechos_peticion[[#This Row],[DÍAS DE RESPUESTA]]="","SI",IF(ISNUMBER(Derechos_peticion[[#This Row],[PLAZO (días)]]),IF(Derechos_peticion[[#This Row],[DÍAS DE RESPUESTA]]&lt;=Derechos_peticion[[#This Row],[PLAZO (días)]],"SI","NO"),"Diligencia plazo"))</f>
        <v>SI</v>
      </c>
      <c r="V270" s="74">
        <f>Derechos_peticion[[#This Row],[FECHA ASIGNACIÓN AL GESTOR (GFGS)]]-Derechos_peticion[[#This Row],[FECHA RADICADO ENTRADA MME]]</f>
        <v>3</v>
      </c>
      <c r="W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0" s="18" t="s">
        <v>53</v>
      </c>
      <c r="AA270" s="18">
        <f ca="1">+IF(Z270=Derechos_peticion[[#This Row],[ESTADO]],1,0)</f>
        <v>1</v>
      </c>
      <c r="AD270" s="18" t="e">
        <f>+_xlfn.XLOOKUP(Derechos_peticion[[#This Row],[RADICADO ENTRADA]],$AF$6:$AF$13,$AF$6:$AF$13)</f>
        <v>#N/A</v>
      </c>
    </row>
    <row r="271" spans="1:30" hidden="1">
      <c r="A271" s="59" t="s">
        <v>118</v>
      </c>
      <c r="B271" s="60">
        <v>46056</v>
      </c>
      <c r="C271" s="61" t="s">
        <v>1177</v>
      </c>
      <c r="D271" s="62" t="s">
        <v>1178</v>
      </c>
      <c r="E271" s="63" t="s">
        <v>92</v>
      </c>
      <c r="F271" s="64">
        <v>46056</v>
      </c>
      <c r="G271" s="65">
        <v>46056</v>
      </c>
      <c r="H271" s="66" t="str">
        <f>+TEXT(Derechos_peticion[[#This Row],[FECHA ASIGNACIÓN AL GESTOR (GFGS)]],"MMMM YYYY")</f>
        <v>febrero 2026</v>
      </c>
      <c r="I271" s="67" t="s">
        <v>494</v>
      </c>
      <c r="J271" s="59">
        <f>+_xlfn.XLOOKUP(Derechos_peticion[[#This Row],[TIPO DE COMUNICACIÓN]],Desplegables!$A$2:$A$9,Desplegables!$C$2:$C$9)</f>
        <v>12</v>
      </c>
      <c r="K271" s="68">
        <f>IFERROR(WORKDAY(Derechos_peticion[[#This Row],[FECHA RADICADO ENTRADA MME]],Derechos_peticion[[#This Row],[PLAZO (días)]],Desplegables!$G$2:$G$19),"Diligenciar plazo")</f>
        <v>46072</v>
      </c>
      <c r="L271" s="64"/>
      <c r="M271" s="67"/>
      <c r="N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1" s="69" t="s">
        <v>1179</v>
      </c>
      <c r="P271" s="65">
        <v>46057</v>
      </c>
      <c r="Q271" s="69" t="s">
        <v>36</v>
      </c>
      <c r="R271" s="65" t="s">
        <v>36</v>
      </c>
      <c r="S271" s="71" t="s">
        <v>1180</v>
      </c>
      <c r="T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1" s="73" t="str">
        <f>IF(Derechos_peticion[[#This Row],[DÍAS DE RESPUESTA]]="","SI",IF(ISNUMBER(Derechos_peticion[[#This Row],[PLAZO (días)]]),IF(Derechos_peticion[[#This Row],[DÍAS DE RESPUESTA]]&lt;=Derechos_peticion[[#This Row],[PLAZO (días)]],"SI","NO"),"Diligencia plazo"))</f>
        <v>SI</v>
      </c>
      <c r="V271" s="74">
        <f>Derechos_peticion[[#This Row],[FECHA ASIGNACIÓN AL GESTOR (GFGS)]]-Derechos_peticion[[#This Row],[FECHA RADICADO ENTRADA MME]]</f>
        <v>0</v>
      </c>
      <c r="W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 s="18" t="s">
        <v>53</v>
      </c>
      <c r="AA271" s="18">
        <f ca="1">+IF(Z271=Derechos_peticion[[#This Row],[ESTADO]],1,0)</f>
        <v>1</v>
      </c>
      <c r="AD271" s="18" t="e">
        <f>+_xlfn.XLOOKUP(Derechos_peticion[[#This Row],[RADICADO ENTRADA]],$AF$6:$AF$13,$AF$6:$AF$13)</f>
        <v>#N/A</v>
      </c>
    </row>
    <row r="272" spans="1:30" hidden="1">
      <c r="A272" s="59" t="s">
        <v>1181</v>
      </c>
      <c r="B272" s="60">
        <v>46056</v>
      </c>
      <c r="C272" s="61" t="s">
        <v>1182</v>
      </c>
      <c r="D272" s="62" t="s">
        <v>1183</v>
      </c>
      <c r="E272" s="63" t="s">
        <v>34</v>
      </c>
      <c r="F272" s="64">
        <v>46056</v>
      </c>
      <c r="G272" s="65">
        <v>46056</v>
      </c>
      <c r="H272" s="66" t="str">
        <f>+TEXT(Derechos_peticion[[#This Row],[FECHA ASIGNACIÓN AL GESTOR (GFGS)]],"MMMM YYYY")</f>
        <v>febrero 2026</v>
      </c>
      <c r="I272" s="67" t="s">
        <v>125</v>
      </c>
      <c r="J272" s="59">
        <f>+_xlfn.XLOOKUP(Derechos_peticion[[#This Row],[TIPO DE COMUNICACIÓN]],Desplegables!$A$2:$A$9,Desplegables!$C$2:$C$9)</f>
        <v>12</v>
      </c>
      <c r="K272" s="68">
        <f>IFERROR(WORKDAY(Derechos_peticion[[#This Row],[FECHA RADICADO ENTRADA MME]],Derechos_peticion[[#This Row],[PLAZO (días)]],Desplegables!$G$2:$G$19),"Diligenciar plazo")</f>
        <v>46072</v>
      </c>
      <c r="L272" s="64"/>
      <c r="M272" s="67" t="s">
        <v>125</v>
      </c>
      <c r="N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2" s="69" t="s">
        <v>36</v>
      </c>
      <c r="P272" s="65">
        <v>46057</v>
      </c>
      <c r="Q272" s="69" t="s">
        <v>36</v>
      </c>
      <c r="R272" s="65" t="s">
        <v>36</v>
      </c>
      <c r="S272" s="71" t="s">
        <v>641</v>
      </c>
      <c r="T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2" s="73" t="str">
        <f>IF(Derechos_peticion[[#This Row],[DÍAS DE RESPUESTA]]="","SI",IF(ISNUMBER(Derechos_peticion[[#This Row],[PLAZO (días)]]),IF(Derechos_peticion[[#This Row],[DÍAS DE RESPUESTA]]&lt;=Derechos_peticion[[#This Row],[PLAZO (días)]],"SI","NO"),"Diligencia plazo"))</f>
        <v>SI</v>
      </c>
      <c r="V272" s="74">
        <f>Derechos_peticion[[#This Row],[FECHA ASIGNACIÓN AL GESTOR (GFGS)]]-Derechos_peticion[[#This Row],[FECHA RADICADO ENTRADA MME]]</f>
        <v>0</v>
      </c>
      <c r="W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 s="18" t="s">
        <v>53</v>
      </c>
      <c r="AA272" s="18">
        <f ca="1">+IF(Z272=Derechos_peticion[[#This Row],[ESTADO]],1,0)</f>
        <v>1</v>
      </c>
      <c r="AD272" s="18" t="e">
        <f>+_xlfn.XLOOKUP(Derechos_peticion[[#This Row],[RADICADO ENTRADA]],$AF$6:$AF$13,$AF$6:$AF$13)</f>
        <v>#N/A</v>
      </c>
    </row>
    <row r="273" spans="1:30" hidden="1">
      <c r="A273" s="59" t="s">
        <v>1184</v>
      </c>
      <c r="B273" s="60">
        <v>46056</v>
      </c>
      <c r="C273" s="61" t="s">
        <v>1185</v>
      </c>
      <c r="D273" s="62" t="s">
        <v>1186</v>
      </c>
      <c r="E273" s="63" t="s">
        <v>34</v>
      </c>
      <c r="F273" s="64">
        <v>46056</v>
      </c>
      <c r="G273" s="65">
        <v>46056</v>
      </c>
      <c r="H273" s="66" t="str">
        <f>+TEXT(Derechos_peticion[[#This Row],[FECHA ASIGNACIÓN AL GESTOR (GFGS)]],"MMMM YYYY")</f>
        <v>febrero 2026</v>
      </c>
      <c r="I273" s="67" t="s">
        <v>125</v>
      </c>
      <c r="J273" s="59">
        <f>+_xlfn.XLOOKUP(Derechos_peticion[[#This Row],[TIPO DE COMUNICACIÓN]],Desplegables!$A$2:$A$9,Desplegables!$C$2:$C$9)</f>
        <v>12</v>
      </c>
      <c r="K273" s="68">
        <f>IFERROR(WORKDAY(Derechos_peticion[[#This Row],[FECHA RADICADO ENTRADA MME]],Derechos_peticion[[#This Row],[PLAZO (días)]],Desplegables!$G$2:$G$19),"Diligenciar plazo")</f>
        <v>46072</v>
      </c>
      <c r="L273" s="64"/>
      <c r="M273" s="67" t="s">
        <v>125</v>
      </c>
      <c r="N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3" s="69" t="s">
        <v>36</v>
      </c>
      <c r="P273" s="65">
        <v>46057</v>
      </c>
      <c r="Q273" s="69" t="s">
        <v>36</v>
      </c>
      <c r="R273" s="65" t="s">
        <v>36</v>
      </c>
      <c r="S273" s="71" t="s">
        <v>1187</v>
      </c>
      <c r="T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3" s="73" t="str">
        <f>IF(Derechos_peticion[[#This Row],[DÍAS DE RESPUESTA]]="","SI",IF(ISNUMBER(Derechos_peticion[[#This Row],[PLAZO (días)]]),IF(Derechos_peticion[[#This Row],[DÍAS DE RESPUESTA]]&lt;=Derechos_peticion[[#This Row],[PLAZO (días)]],"SI","NO"),"Diligencia plazo"))</f>
        <v>SI</v>
      </c>
      <c r="V273" s="74">
        <f>Derechos_peticion[[#This Row],[FECHA ASIGNACIÓN AL GESTOR (GFGS)]]-Derechos_peticion[[#This Row],[FECHA RADICADO ENTRADA MME]]</f>
        <v>0</v>
      </c>
      <c r="W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 s="18" t="s">
        <v>53</v>
      </c>
      <c r="AA273" s="18">
        <f ca="1">+IF(Z273=Derechos_peticion[[#This Row],[ESTADO]],1,0)</f>
        <v>1</v>
      </c>
      <c r="AD273" s="18" t="e">
        <f>+_xlfn.XLOOKUP(Derechos_peticion[[#This Row],[RADICADO ENTRADA]],$AF$6:$AF$13,$AF$6:$AF$13)</f>
        <v>#N/A</v>
      </c>
    </row>
    <row r="274" spans="1:30" hidden="1">
      <c r="A274" s="59" t="s">
        <v>121</v>
      </c>
      <c r="B274" s="60">
        <v>46056</v>
      </c>
      <c r="C274" s="61" t="s">
        <v>1188</v>
      </c>
      <c r="D274" s="62" t="s">
        <v>190</v>
      </c>
      <c r="E274" s="63" t="s">
        <v>92</v>
      </c>
      <c r="F274" s="64">
        <v>46056</v>
      </c>
      <c r="G274" s="65">
        <v>46056</v>
      </c>
      <c r="H274" s="66" t="str">
        <f>+TEXT(Derechos_peticion[[#This Row],[FECHA ASIGNACIÓN AL GESTOR (GFGS)]],"MMMM YYYY")</f>
        <v>febrero 2026</v>
      </c>
      <c r="I274" s="67" t="s">
        <v>494</v>
      </c>
      <c r="J274" s="59">
        <f>+_xlfn.XLOOKUP(Derechos_peticion[[#This Row],[TIPO DE COMUNICACIÓN]],Desplegables!$A$2:$A$9,Desplegables!$C$2:$C$9)</f>
        <v>12</v>
      </c>
      <c r="K274" s="68">
        <f>IFERROR(WORKDAY(Derechos_peticion[[#This Row],[FECHA RADICADO ENTRADA MME]],Derechos_peticion[[#This Row],[PLAZO (días)]],Desplegables!$G$2:$G$19),"Diligenciar plazo")</f>
        <v>46072</v>
      </c>
      <c r="L274" s="64"/>
      <c r="M274" s="67"/>
      <c r="N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4" s="69" t="s">
        <v>1189</v>
      </c>
      <c r="P274" s="65">
        <v>46057</v>
      </c>
      <c r="Q274" s="69" t="s">
        <v>36</v>
      </c>
      <c r="R274" s="65" t="s">
        <v>36</v>
      </c>
      <c r="S274" s="71" t="s">
        <v>1190</v>
      </c>
      <c r="T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4" s="73" t="str">
        <f>IF(Derechos_peticion[[#This Row],[DÍAS DE RESPUESTA]]="","SI",IF(ISNUMBER(Derechos_peticion[[#This Row],[PLAZO (días)]]),IF(Derechos_peticion[[#This Row],[DÍAS DE RESPUESTA]]&lt;=Derechos_peticion[[#This Row],[PLAZO (días)]],"SI","NO"),"Diligencia plazo"))</f>
        <v>SI</v>
      </c>
      <c r="V274" s="74">
        <f>Derechos_peticion[[#This Row],[FECHA ASIGNACIÓN AL GESTOR (GFGS)]]-Derechos_peticion[[#This Row],[FECHA RADICADO ENTRADA MME]]</f>
        <v>0</v>
      </c>
      <c r="W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 s="18" t="s">
        <v>53</v>
      </c>
      <c r="AA274" s="18">
        <f ca="1">+IF(Z274=Derechos_peticion[[#This Row],[ESTADO]],1,0)</f>
        <v>1</v>
      </c>
      <c r="AD274" s="18" t="e">
        <f>+_xlfn.XLOOKUP(Derechos_peticion[[#This Row],[RADICADO ENTRADA]],$AF$6:$AF$13,$AF$6:$AF$13)</f>
        <v>#N/A</v>
      </c>
    </row>
    <row r="275" spans="1:30" hidden="1">
      <c r="A275" s="59" t="s">
        <v>127</v>
      </c>
      <c r="B275" s="60">
        <v>46056</v>
      </c>
      <c r="C275" s="61" t="s">
        <v>1191</v>
      </c>
      <c r="D275" s="62" t="s">
        <v>1192</v>
      </c>
      <c r="E275" s="63" t="s">
        <v>92</v>
      </c>
      <c r="F275" s="64">
        <v>46056</v>
      </c>
      <c r="G275" s="65">
        <v>46056</v>
      </c>
      <c r="H275" s="66" t="str">
        <f>+TEXT(Derechos_peticion[[#This Row],[FECHA ASIGNACIÓN AL GESTOR (GFGS)]],"MMMM YYYY")</f>
        <v>febrero 2026</v>
      </c>
      <c r="I275" s="67" t="s">
        <v>494</v>
      </c>
      <c r="J275" s="59">
        <f>+_xlfn.XLOOKUP(Derechos_peticion[[#This Row],[TIPO DE COMUNICACIÓN]],Desplegables!$A$2:$A$9,Desplegables!$C$2:$C$9)</f>
        <v>12</v>
      </c>
      <c r="K275" s="68">
        <f>IFERROR(WORKDAY(Derechos_peticion[[#This Row],[FECHA RADICADO ENTRADA MME]],Derechos_peticion[[#This Row],[PLAZO (días)]],Desplegables!$G$2:$G$19),"Diligenciar plazo")</f>
        <v>46072</v>
      </c>
      <c r="L275" s="64"/>
      <c r="M275" s="67"/>
      <c r="N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5" s="69" t="s">
        <v>1193</v>
      </c>
      <c r="P275" s="65">
        <v>46057</v>
      </c>
      <c r="Q275" s="69" t="s">
        <v>36</v>
      </c>
      <c r="R275" s="65" t="s">
        <v>36</v>
      </c>
      <c r="S275" s="71" t="s">
        <v>1194</v>
      </c>
      <c r="T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5" s="73" t="str">
        <f>IF(Derechos_peticion[[#This Row],[DÍAS DE RESPUESTA]]="","SI",IF(ISNUMBER(Derechos_peticion[[#This Row],[PLAZO (días)]]),IF(Derechos_peticion[[#This Row],[DÍAS DE RESPUESTA]]&lt;=Derechos_peticion[[#This Row],[PLAZO (días)]],"SI","NO"),"Diligencia plazo"))</f>
        <v>SI</v>
      </c>
      <c r="V275" s="74">
        <f>Derechos_peticion[[#This Row],[FECHA ASIGNACIÓN AL GESTOR (GFGS)]]-Derechos_peticion[[#This Row],[FECHA RADICADO ENTRADA MME]]</f>
        <v>0</v>
      </c>
      <c r="W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 s="18" t="s">
        <v>53</v>
      </c>
      <c r="AA275" s="18">
        <f ca="1">+IF(Z275=Derechos_peticion[[#This Row],[ESTADO]],1,0)</f>
        <v>1</v>
      </c>
      <c r="AD275" s="18" t="e">
        <f>+_xlfn.XLOOKUP(Derechos_peticion[[#This Row],[RADICADO ENTRADA]],$AF$6:$AF$13,$AF$6:$AF$13)</f>
        <v>#N/A</v>
      </c>
    </row>
    <row r="276" spans="1:30" hidden="1">
      <c r="A276" s="59" t="s">
        <v>131</v>
      </c>
      <c r="B276" s="60">
        <v>46056</v>
      </c>
      <c r="C276" s="61" t="s">
        <v>1195</v>
      </c>
      <c r="D276" s="62" t="s">
        <v>1192</v>
      </c>
      <c r="E276" s="63" t="s">
        <v>92</v>
      </c>
      <c r="F276" s="64">
        <v>46056</v>
      </c>
      <c r="G276" s="65">
        <v>46056</v>
      </c>
      <c r="H276" s="66" t="str">
        <f>+TEXT(Derechos_peticion[[#This Row],[FECHA ASIGNACIÓN AL GESTOR (GFGS)]],"MMMM YYYY")</f>
        <v>febrero 2026</v>
      </c>
      <c r="I276" s="67" t="s">
        <v>494</v>
      </c>
      <c r="J276" s="59">
        <f>+_xlfn.XLOOKUP(Derechos_peticion[[#This Row],[TIPO DE COMUNICACIÓN]],Desplegables!$A$2:$A$9,Desplegables!$C$2:$C$9)</f>
        <v>12</v>
      </c>
      <c r="K276" s="68">
        <f>IFERROR(WORKDAY(Derechos_peticion[[#This Row],[FECHA RADICADO ENTRADA MME]],Derechos_peticion[[#This Row],[PLAZO (días)]],Desplegables!$G$2:$G$19),"Diligenciar plazo")</f>
        <v>46072</v>
      </c>
      <c r="L276" s="64"/>
      <c r="M276" s="67"/>
      <c r="N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6" s="69" t="s">
        <v>1196</v>
      </c>
      <c r="P276" s="65">
        <v>46058</v>
      </c>
      <c r="Q276" s="69" t="s">
        <v>36</v>
      </c>
      <c r="R276" s="65" t="s">
        <v>36</v>
      </c>
      <c r="S276" s="71" t="s">
        <v>1197</v>
      </c>
      <c r="T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6" s="73" t="str">
        <f>IF(Derechos_peticion[[#This Row],[DÍAS DE RESPUESTA]]="","SI",IF(ISNUMBER(Derechos_peticion[[#This Row],[PLAZO (días)]]),IF(Derechos_peticion[[#This Row],[DÍAS DE RESPUESTA]]&lt;=Derechos_peticion[[#This Row],[PLAZO (días)]],"SI","NO"),"Diligencia plazo"))</f>
        <v>SI</v>
      </c>
      <c r="V276" s="74">
        <f>Derechos_peticion[[#This Row],[FECHA ASIGNACIÓN AL GESTOR (GFGS)]]-Derechos_peticion[[#This Row],[FECHA RADICADO ENTRADA MME]]</f>
        <v>0</v>
      </c>
      <c r="W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 s="18" t="s">
        <v>53</v>
      </c>
      <c r="AA276" s="18">
        <f ca="1">+IF(Z276=Derechos_peticion[[#This Row],[ESTADO]],1,0)</f>
        <v>1</v>
      </c>
      <c r="AD276" s="18" t="e">
        <f>+_xlfn.XLOOKUP(Derechos_peticion[[#This Row],[RADICADO ENTRADA]],$AF$6:$AF$13,$AF$6:$AF$13)</f>
        <v>#N/A</v>
      </c>
    </row>
    <row r="277" spans="1:30" hidden="1">
      <c r="A277" s="59" t="s">
        <v>1198</v>
      </c>
      <c r="B277" s="60">
        <v>46056</v>
      </c>
      <c r="C277" s="61" t="s">
        <v>1199</v>
      </c>
      <c r="D277" s="62" t="s">
        <v>1200</v>
      </c>
      <c r="E277" s="63" t="s">
        <v>34</v>
      </c>
      <c r="F277" s="64">
        <v>46056</v>
      </c>
      <c r="G277" s="65">
        <v>46056</v>
      </c>
      <c r="H277" s="66" t="str">
        <f>+TEXT(Derechos_peticion[[#This Row],[FECHA ASIGNACIÓN AL GESTOR (GFGS)]],"MMMM YYYY")</f>
        <v>febrero 2026</v>
      </c>
      <c r="I277" s="67" t="s">
        <v>125</v>
      </c>
      <c r="J277" s="59">
        <f>+_xlfn.XLOOKUP(Derechos_peticion[[#This Row],[TIPO DE COMUNICACIÓN]],Desplegables!$A$2:$A$9,Desplegables!$C$2:$C$9)</f>
        <v>12</v>
      </c>
      <c r="K277" s="68">
        <f>IFERROR(WORKDAY(Derechos_peticion[[#This Row],[FECHA RADICADO ENTRADA MME]],Derechos_peticion[[#This Row],[PLAZO (días)]],Desplegables!$G$2:$G$19),"Diligenciar plazo")</f>
        <v>46072</v>
      </c>
      <c r="L277" s="64"/>
      <c r="M277" s="67" t="s">
        <v>125</v>
      </c>
      <c r="N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7" s="69" t="s">
        <v>36</v>
      </c>
      <c r="P277" s="65">
        <v>46057</v>
      </c>
      <c r="Q277" s="69" t="s">
        <v>36</v>
      </c>
      <c r="R277" s="65" t="s">
        <v>36</v>
      </c>
      <c r="S277" s="71" t="s">
        <v>300</v>
      </c>
      <c r="T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7" s="73" t="str">
        <f>IF(Derechos_peticion[[#This Row],[DÍAS DE RESPUESTA]]="","SI",IF(ISNUMBER(Derechos_peticion[[#This Row],[PLAZO (días)]]),IF(Derechos_peticion[[#This Row],[DÍAS DE RESPUESTA]]&lt;=Derechos_peticion[[#This Row],[PLAZO (días)]],"SI","NO"),"Diligencia plazo"))</f>
        <v>SI</v>
      </c>
      <c r="V277" s="74">
        <f>Derechos_peticion[[#This Row],[FECHA ASIGNACIÓN AL GESTOR (GFGS)]]-Derechos_peticion[[#This Row],[FECHA RADICADO ENTRADA MME]]</f>
        <v>0</v>
      </c>
      <c r="W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 s="18" t="s">
        <v>53</v>
      </c>
      <c r="AA277" s="18">
        <f ca="1">+IF(Z277=Derechos_peticion[[#This Row],[ESTADO]],1,0)</f>
        <v>1</v>
      </c>
      <c r="AD277" s="18" t="e">
        <f>+_xlfn.XLOOKUP(Derechos_peticion[[#This Row],[RADICADO ENTRADA]],$AF$6:$AF$13,$AF$6:$AF$13)</f>
        <v>#N/A</v>
      </c>
    </row>
    <row r="278" spans="1:30" hidden="1">
      <c r="A278" s="59" t="s">
        <v>1201</v>
      </c>
      <c r="B278" s="60">
        <v>46036</v>
      </c>
      <c r="C278" s="61" t="s">
        <v>1202</v>
      </c>
      <c r="D278" s="62" t="s">
        <v>1203</v>
      </c>
      <c r="E278" s="63" t="s">
        <v>34</v>
      </c>
      <c r="F278" s="64">
        <v>46056</v>
      </c>
      <c r="G278" s="65">
        <v>46057</v>
      </c>
      <c r="H278" s="66" t="str">
        <f>+TEXT(Derechos_peticion[[#This Row],[FECHA ASIGNACIÓN AL GESTOR (GFGS)]],"MMMM YYYY")</f>
        <v>febrero 2026</v>
      </c>
      <c r="I278" s="67" t="s">
        <v>44</v>
      </c>
      <c r="J278" s="59">
        <f>+_xlfn.XLOOKUP(Derechos_peticion[[#This Row],[TIPO DE COMUNICACIÓN]],Desplegables!$A$2:$A$9,Desplegables!$C$2:$C$9)</f>
        <v>12</v>
      </c>
      <c r="K278" s="68">
        <f>IFERROR(WORKDAY(Derechos_peticion[[#This Row],[FECHA RADICADO ENTRADA MME]],Derechos_peticion[[#This Row],[PLAZO (días)]],Desplegables!$G$2:$G$19),"Diligenciar plazo")</f>
        <v>46052</v>
      </c>
      <c r="L278" s="64"/>
      <c r="M278" s="67"/>
      <c r="N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8" s="69" t="s">
        <v>1204</v>
      </c>
      <c r="P278" s="65">
        <v>46073</v>
      </c>
      <c r="Q278" s="69" t="s">
        <v>36</v>
      </c>
      <c r="R278" s="65" t="s">
        <v>36</v>
      </c>
      <c r="S278" s="71"/>
      <c r="T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278" s="73" t="str">
        <f>IF(Derechos_peticion[[#This Row],[DÍAS DE RESPUESTA]]="","SI",IF(ISNUMBER(Derechos_peticion[[#This Row],[PLAZO (días)]]),IF(Derechos_peticion[[#This Row],[DÍAS DE RESPUESTA]]&lt;=Derechos_peticion[[#This Row],[PLAZO (días)]],"SI","NO"),"Diligencia plazo"))</f>
        <v>NO</v>
      </c>
      <c r="V278" s="74">
        <f>Derechos_peticion[[#This Row],[FECHA ASIGNACIÓN AL GESTOR (GFGS)]]-Derechos_peticion[[#This Row],[FECHA RADICADO ENTRADA MME]]</f>
        <v>21</v>
      </c>
      <c r="W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 s="18" t="s">
        <v>53</v>
      </c>
      <c r="AA278" s="18">
        <f ca="1">+IF(Z278=Derechos_peticion[[#This Row],[ESTADO]],1,0)</f>
        <v>1</v>
      </c>
      <c r="AD278" s="18" t="e">
        <f>+_xlfn.XLOOKUP(Derechos_peticion[[#This Row],[RADICADO ENTRADA]],$AF$6:$AF$13,$AF$6:$AF$13)</f>
        <v>#N/A</v>
      </c>
    </row>
    <row r="279" spans="1:30" hidden="1">
      <c r="A279" s="59" t="s">
        <v>1205</v>
      </c>
      <c r="B279" s="60">
        <v>46056</v>
      </c>
      <c r="C279" s="61" t="s">
        <v>1206</v>
      </c>
      <c r="D279" s="62" t="s">
        <v>1207</v>
      </c>
      <c r="E279" s="63" t="s">
        <v>34</v>
      </c>
      <c r="F279" s="64">
        <v>46056</v>
      </c>
      <c r="G279" s="65">
        <v>46057</v>
      </c>
      <c r="H279" s="66" t="str">
        <f>+TEXT(Derechos_peticion[[#This Row],[FECHA ASIGNACIÓN AL GESTOR (GFGS)]],"MMMM YYYY")</f>
        <v>febrero 2026</v>
      </c>
      <c r="I279" s="67" t="s">
        <v>1208</v>
      </c>
      <c r="J279" s="59">
        <f>+_xlfn.XLOOKUP(Derechos_peticion[[#This Row],[TIPO DE COMUNICACIÓN]],Desplegables!$A$2:$A$9,Desplegables!$C$2:$C$9)</f>
        <v>12</v>
      </c>
      <c r="K279" s="68">
        <f>IFERROR(WORKDAY(Derechos_peticion[[#This Row],[FECHA RADICADO ENTRADA MME]],Derechos_peticion[[#This Row],[PLAZO (días)]],Desplegables!$G$2:$G$19),"Diligenciar plazo")</f>
        <v>46072</v>
      </c>
      <c r="L279" s="64"/>
      <c r="M279" s="67"/>
      <c r="N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79" s="69" t="s">
        <v>1209</v>
      </c>
      <c r="P279" s="65">
        <v>46063</v>
      </c>
      <c r="Q279" s="69" t="s">
        <v>1210</v>
      </c>
      <c r="R279" s="65">
        <v>46058</v>
      </c>
      <c r="S279" s="71"/>
      <c r="T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79" s="73" t="str">
        <f>IF(Derechos_peticion[[#This Row],[DÍAS DE RESPUESTA]]="","SI",IF(ISNUMBER(Derechos_peticion[[#This Row],[PLAZO (días)]]),IF(Derechos_peticion[[#This Row],[DÍAS DE RESPUESTA]]&lt;=Derechos_peticion[[#This Row],[PLAZO (días)]],"SI","NO"),"Diligencia plazo"))</f>
        <v>SI</v>
      </c>
      <c r="V279" s="74">
        <f>Derechos_peticion[[#This Row],[FECHA ASIGNACIÓN AL GESTOR (GFGS)]]-Derechos_peticion[[#This Row],[FECHA RADICADO ENTRADA MME]]</f>
        <v>1</v>
      </c>
      <c r="W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9" s="18" t="s">
        <v>53</v>
      </c>
      <c r="AA279" s="18">
        <f ca="1">+IF(Z279=Derechos_peticion[[#This Row],[ESTADO]],1,0)</f>
        <v>1</v>
      </c>
      <c r="AD279" s="18" t="e">
        <f>+_xlfn.XLOOKUP(Derechos_peticion[[#This Row],[RADICADO ENTRADA]],$AF$6:$AF$13,$AF$6:$AF$13)</f>
        <v>#N/A</v>
      </c>
    </row>
    <row r="280" spans="1:30" hidden="1">
      <c r="A280" s="59" t="s">
        <v>1211</v>
      </c>
      <c r="B280" s="60">
        <v>46056</v>
      </c>
      <c r="C280" s="61" t="s">
        <v>1212</v>
      </c>
      <c r="D280" s="62" t="s">
        <v>1213</v>
      </c>
      <c r="E280" s="63" t="s">
        <v>34</v>
      </c>
      <c r="F280" s="64">
        <v>46056</v>
      </c>
      <c r="G280" s="65">
        <v>46057</v>
      </c>
      <c r="H280" s="66" t="str">
        <f>+TEXT(Derechos_peticion[[#This Row],[FECHA ASIGNACIÓN AL GESTOR (GFGS)]],"MMMM YYYY")</f>
        <v>febrero 2026</v>
      </c>
      <c r="I280" s="67" t="s">
        <v>125</v>
      </c>
      <c r="J280" s="59">
        <f>+_xlfn.XLOOKUP(Derechos_peticion[[#This Row],[TIPO DE COMUNICACIÓN]],Desplegables!$A$2:$A$9,Desplegables!$C$2:$C$9)</f>
        <v>12</v>
      </c>
      <c r="K280" s="68">
        <f>IFERROR(WORKDAY(Derechos_peticion[[#This Row],[FECHA RADICADO ENTRADA MME]],Derechos_peticion[[#This Row],[PLAZO (días)]],Desplegables!$G$2:$G$19),"Diligenciar plazo")</f>
        <v>46072</v>
      </c>
      <c r="L280" s="64"/>
      <c r="M280" s="67" t="s">
        <v>125</v>
      </c>
      <c r="N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0" s="69" t="s">
        <v>36</v>
      </c>
      <c r="P280" s="65">
        <v>46058</v>
      </c>
      <c r="Q280" s="69" t="s">
        <v>36</v>
      </c>
      <c r="R280" s="65" t="s">
        <v>36</v>
      </c>
      <c r="S280" s="71" t="s">
        <v>1214</v>
      </c>
      <c r="T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0" s="73" t="str">
        <f>IF(Derechos_peticion[[#This Row],[DÍAS DE RESPUESTA]]="","SI",IF(ISNUMBER(Derechos_peticion[[#This Row],[PLAZO (días)]]),IF(Derechos_peticion[[#This Row],[DÍAS DE RESPUESTA]]&lt;=Derechos_peticion[[#This Row],[PLAZO (días)]],"SI","NO"),"Diligencia plazo"))</f>
        <v>SI</v>
      </c>
      <c r="V280" s="74">
        <f>Derechos_peticion[[#This Row],[FECHA ASIGNACIÓN AL GESTOR (GFGS)]]-Derechos_peticion[[#This Row],[FECHA RADICADO ENTRADA MME]]</f>
        <v>1</v>
      </c>
      <c r="W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 s="18" t="s">
        <v>53</v>
      </c>
      <c r="AA280" s="18">
        <f ca="1">+IF(Z280=Derechos_peticion[[#This Row],[ESTADO]],1,0)</f>
        <v>1</v>
      </c>
      <c r="AD280" s="18" t="e">
        <f>+_xlfn.XLOOKUP(Derechos_peticion[[#This Row],[RADICADO ENTRADA]],$AF$6:$AF$13,$AF$6:$AF$13)</f>
        <v>#N/A</v>
      </c>
    </row>
    <row r="281" spans="1:30" hidden="1">
      <c r="A281" s="59" t="s">
        <v>1215</v>
      </c>
      <c r="B281" s="60">
        <v>46052</v>
      </c>
      <c r="C281" s="61" t="s">
        <v>1216</v>
      </c>
      <c r="D281" s="62" t="s">
        <v>1217</v>
      </c>
      <c r="E281" s="63" t="s">
        <v>34</v>
      </c>
      <c r="F281" s="64">
        <v>46052</v>
      </c>
      <c r="G281" s="65">
        <v>46057</v>
      </c>
      <c r="H281" s="66" t="str">
        <f>+TEXT(Derechos_peticion[[#This Row],[FECHA ASIGNACIÓN AL GESTOR (GFGS)]],"MMMM YYYY")</f>
        <v>febrero 2026</v>
      </c>
      <c r="I281" s="67" t="s">
        <v>1208</v>
      </c>
      <c r="J281" s="59">
        <f>+_xlfn.XLOOKUP(Derechos_peticion[[#This Row],[TIPO DE COMUNICACIÓN]],Desplegables!$A$2:$A$9,Desplegables!$C$2:$C$9)</f>
        <v>12</v>
      </c>
      <c r="K281" s="68">
        <f>IFERROR(WORKDAY(Derechos_peticion[[#This Row],[FECHA RADICADO ENTRADA MME]],Derechos_peticion[[#This Row],[PLAZO (días)]],Desplegables!$G$2:$G$19),"Diligenciar plazo")</f>
        <v>46070</v>
      </c>
      <c r="L281" s="64"/>
      <c r="M281" s="67"/>
      <c r="N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1" s="69" t="s">
        <v>1218</v>
      </c>
      <c r="P281" s="65">
        <v>46063</v>
      </c>
      <c r="Q281" s="69" t="s">
        <v>1219</v>
      </c>
      <c r="R281" s="65">
        <v>46058</v>
      </c>
      <c r="S281" s="71"/>
      <c r="T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81" s="73" t="str">
        <f>IF(Derechos_peticion[[#This Row],[DÍAS DE RESPUESTA]]="","SI",IF(ISNUMBER(Derechos_peticion[[#This Row],[PLAZO (días)]]),IF(Derechos_peticion[[#This Row],[DÍAS DE RESPUESTA]]&lt;=Derechos_peticion[[#This Row],[PLAZO (días)]],"SI","NO"),"Diligencia plazo"))</f>
        <v>SI</v>
      </c>
      <c r="V281" s="74">
        <f>Derechos_peticion[[#This Row],[FECHA ASIGNACIÓN AL GESTOR (GFGS)]]-Derechos_peticion[[#This Row],[FECHA RADICADO ENTRADA MME]]</f>
        <v>5</v>
      </c>
      <c r="W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81" s="18" t="s">
        <v>53</v>
      </c>
      <c r="AA281" s="18">
        <f ca="1">+IF(Z281=Derechos_peticion[[#This Row],[ESTADO]],1,0)</f>
        <v>1</v>
      </c>
      <c r="AD281" s="18" t="e">
        <f>+_xlfn.XLOOKUP(Derechos_peticion[[#This Row],[RADICADO ENTRADA]],$AF$6:$AF$13,$AF$6:$AF$13)</f>
        <v>#N/A</v>
      </c>
    </row>
    <row r="282" spans="1:30" hidden="1">
      <c r="A282" s="59" t="s">
        <v>1220</v>
      </c>
      <c r="B282" s="60">
        <v>46056</v>
      </c>
      <c r="C282" s="61" t="s">
        <v>1221</v>
      </c>
      <c r="D282" s="62" t="s">
        <v>762</v>
      </c>
      <c r="E282" s="63" t="s">
        <v>34</v>
      </c>
      <c r="F282" s="64">
        <v>46056</v>
      </c>
      <c r="G282" s="65">
        <v>46057</v>
      </c>
      <c r="H282" s="66" t="str">
        <f>+TEXT(Derechos_peticion[[#This Row],[FECHA ASIGNACIÓN AL GESTOR (GFGS)]],"MMMM YYYY")</f>
        <v>febrero 2026</v>
      </c>
      <c r="I282" s="67" t="s">
        <v>950</v>
      </c>
      <c r="J282" s="59">
        <f>+_xlfn.XLOOKUP(Derechos_peticion[[#This Row],[TIPO DE COMUNICACIÓN]],Desplegables!$A$2:$A$9,Desplegables!$C$2:$C$9)</f>
        <v>12</v>
      </c>
      <c r="K282" s="68">
        <f>IFERROR(WORKDAY(Derechos_peticion[[#This Row],[FECHA RADICADO ENTRADA MME]],Derechos_peticion[[#This Row],[PLAZO (días)]],Desplegables!$G$2:$G$19),"Diligenciar plazo")</f>
        <v>46072</v>
      </c>
      <c r="L282" s="64"/>
      <c r="M282" s="67"/>
      <c r="N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2" s="69" t="s">
        <v>1222</v>
      </c>
      <c r="P282" s="65">
        <v>46073</v>
      </c>
      <c r="Q282" s="69" t="s">
        <v>36</v>
      </c>
      <c r="R282" s="65" t="s">
        <v>36</v>
      </c>
      <c r="S282" s="71"/>
      <c r="T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82" s="73" t="str">
        <f>IF(Derechos_peticion[[#This Row],[DÍAS DE RESPUESTA]]="","SI",IF(ISNUMBER(Derechos_peticion[[#This Row],[PLAZO (días)]]),IF(Derechos_peticion[[#This Row],[DÍAS DE RESPUESTA]]&lt;=Derechos_peticion[[#This Row],[PLAZO (días)]],"SI","NO"),"Diligencia plazo"))</f>
        <v>NO</v>
      </c>
      <c r="V282" s="74">
        <f>Derechos_peticion[[#This Row],[FECHA ASIGNACIÓN AL GESTOR (GFGS)]]-Derechos_peticion[[#This Row],[FECHA RADICADO ENTRADA MME]]</f>
        <v>1</v>
      </c>
      <c r="W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 s="18" t="s">
        <v>53</v>
      </c>
      <c r="AA282" s="18">
        <f ca="1">+IF(Z282=Derechos_peticion[[#This Row],[ESTADO]],1,0)</f>
        <v>1</v>
      </c>
      <c r="AD282" s="18" t="e">
        <f>+_xlfn.XLOOKUP(Derechos_peticion[[#This Row],[RADICADO ENTRADA]],$AF$6:$AF$13,$AF$6:$AF$13)</f>
        <v>#N/A</v>
      </c>
    </row>
    <row r="283" spans="1:30" hidden="1">
      <c r="A283" s="59" t="s">
        <v>1223</v>
      </c>
      <c r="B283" s="60">
        <v>46057</v>
      </c>
      <c r="C283" s="61" t="s">
        <v>1224</v>
      </c>
      <c r="D283" s="62" t="s">
        <v>1225</v>
      </c>
      <c r="E283" s="63" t="s">
        <v>34</v>
      </c>
      <c r="F283" s="64">
        <v>46057</v>
      </c>
      <c r="G283" s="65">
        <v>46057</v>
      </c>
      <c r="H283" s="66" t="str">
        <f>+TEXT(Derechos_peticion[[#This Row],[FECHA ASIGNACIÓN AL GESTOR (GFGS)]],"MMMM YYYY")</f>
        <v>febrero 2026</v>
      </c>
      <c r="I283" s="67" t="s">
        <v>125</v>
      </c>
      <c r="J283" s="59">
        <f>+_xlfn.XLOOKUP(Derechos_peticion[[#This Row],[TIPO DE COMUNICACIÓN]],Desplegables!$A$2:$A$9,Desplegables!$C$2:$C$9)</f>
        <v>12</v>
      </c>
      <c r="K283" s="68">
        <f>IFERROR(WORKDAY(Derechos_peticion[[#This Row],[FECHA RADICADO ENTRADA MME]],Derechos_peticion[[#This Row],[PLAZO (días)]],Desplegables!$G$2:$G$19),"Diligenciar plazo")</f>
        <v>46073</v>
      </c>
      <c r="L283" s="64"/>
      <c r="M283" s="67" t="s">
        <v>125</v>
      </c>
      <c r="N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3" s="69" t="s">
        <v>36</v>
      </c>
      <c r="P283" s="65">
        <v>46059</v>
      </c>
      <c r="Q283" s="69" t="s">
        <v>36</v>
      </c>
      <c r="R283" s="65" t="s">
        <v>36</v>
      </c>
      <c r="S283" s="71" t="s">
        <v>418</v>
      </c>
      <c r="T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3" s="73" t="str">
        <f>IF(Derechos_peticion[[#This Row],[DÍAS DE RESPUESTA]]="","SI",IF(ISNUMBER(Derechos_peticion[[#This Row],[PLAZO (días)]]),IF(Derechos_peticion[[#This Row],[DÍAS DE RESPUESTA]]&lt;=Derechos_peticion[[#This Row],[PLAZO (días)]],"SI","NO"),"Diligencia plazo"))</f>
        <v>SI</v>
      </c>
      <c r="V283" s="74">
        <f>Derechos_peticion[[#This Row],[FECHA ASIGNACIÓN AL GESTOR (GFGS)]]-Derechos_peticion[[#This Row],[FECHA RADICADO ENTRADA MME]]</f>
        <v>0</v>
      </c>
      <c r="W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 s="18" t="s">
        <v>53</v>
      </c>
      <c r="AA283" s="18">
        <f ca="1">+IF(Z283=Derechos_peticion[[#This Row],[ESTADO]],1,0)</f>
        <v>1</v>
      </c>
      <c r="AD283" s="18" t="e">
        <f>+_xlfn.XLOOKUP(Derechos_peticion[[#This Row],[RADICADO ENTRADA]],$AF$6:$AF$13,$AF$6:$AF$13)</f>
        <v>#N/A</v>
      </c>
    </row>
    <row r="284" spans="1:30" hidden="1">
      <c r="A284" s="59" t="s">
        <v>1226</v>
      </c>
      <c r="B284" s="60">
        <v>46057</v>
      </c>
      <c r="C284" s="61" t="s">
        <v>1227</v>
      </c>
      <c r="D284" s="62" t="s">
        <v>1228</v>
      </c>
      <c r="E284" s="63" t="s">
        <v>34</v>
      </c>
      <c r="F284" s="64">
        <v>46057</v>
      </c>
      <c r="G284" s="65">
        <v>46057</v>
      </c>
      <c r="H284" s="66" t="str">
        <f>+TEXT(Derechos_peticion[[#This Row],[FECHA ASIGNACIÓN AL GESTOR (GFGS)]],"MMMM YYYY")</f>
        <v>febrero 2026</v>
      </c>
      <c r="I284" s="67" t="s">
        <v>125</v>
      </c>
      <c r="J284" s="59">
        <f>+_xlfn.XLOOKUP(Derechos_peticion[[#This Row],[TIPO DE COMUNICACIÓN]],Desplegables!$A$2:$A$9,Desplegables!$C$2:$C$9)</f>
        <v>12</v>
      </c>
      <c r="K284" s="68">
        <f>IFERROR(WORKDAY(Derechos_peticion[[#This Row],[FECHA RADICADO ENTRADA MME]],Derechos_peticion[[#This Row],[PLAZO (días)]],Desplegables!$G$2:$G$19),"Diligenciar plazo")</f>
        <v>46073</v>
      </c>
      <c r="L284" s="64"/>
      <c r="M284" s="67" t="s">
        <v>125</v>
      </c>
      <c r="N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4" s="69" t="s">
        <v>36</v>
      </c>
      <c r="P284" s="65">
        <v>46065</v>
      </c>
      <c r="Q284" s="69" t="s">
        <v>36</v>
      </c>
      <c r="R284" s="65" t="s">
        <v>36</v>
      </c>
      <c r="S284" s="71" t="s">
        <v>1229</v>
      </c>
      <c r="T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84" s="73" t="str">
        <f>IF(Derechos_peticion[[#This Row],[DÍAS DE RESPUESTA]]="","SI",IF(ISNUMBER(Derechos_peticion[[#This Row],[PLAZO (días)]]),IF(Derechos_peticion[[#This Row],[DÍAS DE RESPUESTA]]&lt;=Derechos_peticion[[#This Row],[PLAZO (días)]],"SI","NO"),"Diligencia plazo"))</f>
        <v>SI</v>
      </c>
      <c r="V284" s="74">
        <f>Derechos_peticion[[#This Row],[FECHA ASIGNACIÓN AL GESTOR (GFGS)]]-Derechos_peticion[[#This Row],[FECHA RADICADO ENTRADA MME]]</f>
        <v>0</v>
      </c>
      <c r="W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 s="18" t="s">
        <v>53</v>
      </c>
      <c r="AA284" s="18">
        <f ca="1">+IF(Z284=Derechos_peticion[[#This Row],[ESTADO]],1,0)</f>
        <v>1</v>
      </c>
      <c r="AD284" s="18" t="e">
        <f>+_xlfn.XLOOKUP(Derechos_peticion[[#This Row],[RADICADO ENTRADA]],$AF$6:$AF$13,$AF$6:$AF$13)</f>
        <v>#N/A</v>
      </c>
    </row>
    <row r="285" spans="1:30" hidden="1">
      <c r="A285" s="59" t="s">
        <v>136</v>
      </c>
      <c r="B285" s="60">
        <v>46057</v>
      </c>
      <c r="C285" s="61" t="s">
        <v>1230</v>
      </c>
      <c r="D285" s="62" t="s">
        <v>1231</v>
      </c>
      <c r="E285" s="63" t="s">
        <v>92</v>
      </c>
      <c r="F285" s="64">
        <v>46057</v>
      </c>
      <c r="G285" s="65">
        <v>46057</v>
      </c>
      <c r="H285" s="66" t="str">
        <f>+TEXT(Derechos_peticion[[#This Row],[FECHA ASIGNACIÓN AL GESTOR (GFGS)]],"MMMM YYYY")</f>
        <v>febrero 2026</v>
      </c>
      <c r="I285" s="67" t="s">
        <v>494</v>
      </c>
      <c r="J285" s="59">
        <f>+_xlfn.XLOOKUP(Derechos_peticion[[#This Row],[TIPO DE COMUNICACIÓN]],Desplegables!$A$2:$A$9,Desplegables!$C$2:$C$9)</f>
        <v>12</v>
      </c>
      <c r="K285" s="68">
        <f>IFERROR(WORKDAY(Derechos_peticion[[#This Row],[FECHA RADICADO ENTRADA MME]],Derechos_peticion[[#This Row],[PLAZO (días)]],Desplegables!$G$2:$G$19),"Diligenciar plazo")</f>
        <v>46073</v>
      </c>
      <c r="L285" s="64"/>
      <c r="M285" s="67"/>
      <c r="N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5" s="69" t="s">
        <v>1232</v>
      </c>
      <c r="P285" s="65">
        <v>46062</v>
      </c>
      <c r="Q285" s="69" t="s">
        <v>36</v>
      </c>
      <c r="R285" s="65" t="s">
        <v>36</v>
      </c>
      <c r="S285" s="71" t="s">
        <v>1233</v>
      </c>
      <c r="T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5" s="73" t="str">
        <f>IF(Derechos_peticion[[#This Row],[DÍAS DE RESPUESTA]]="","SI",IF(ISNUMBER(Derechos_peticion[[#This Row],[PLAZO (días)]]),IF(Derechos_peticion[[#This Row],[DÍAS DE RESPUESTA]]&lt;=Derechos_peticion[[#This Row],[PLAZO (días)]],"SI","NO"),"Diligencia plazo"))</f>
        <v>SI</v>
      </c>
      <c r="V285" s="74">
        <f>Derechos_peticion[[#This Row],[FECHA ASIGNACIÓN AL GESTOR (GFGS)]]-Derechos_peticion[[#This Row],[FECHA RADICADO ENTRADA MME]]</f>
        <v>0</v>
      </c>
      <c r="W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 s="18" t="s">
        <v>53</v>
      </c>
      <c r="AA285" s="18">
        <f ca="1">+IF(Z285=Derechos_peticion[[#This Row],[ESTADO]],1,0)</f>
        <v>1</v>
      </c>
      <c r="AD285" s="18" t="e">
        <f>+_xlfn.XLOOKUP(Derechos_peticion[[#This Row],[RADICADO ENTRADA]],$AF$6:$AF$13,$AF$6:$AF$13)</f>
        <v>#N/A</v>
      </c>
    </row>
    <row r="286" spans="1:30" hidden="1">
      <c r="A286" s="59" t="s">
        <v>1234</v>
      </c>
      <c r="B286" s="60">
        <v>46057</v>
      </c>
      <c r="C286" s="61" t="s">
        <v>1235</v>
      </c>
      <c r="D286" s="62" t="s">
        <v>1236</v>
      </c>
      <c r="E286" s="63" t="s">
        <v>34</v>
      </c>
      <c r="F286" s="64">
        <v>46057</v>
      </c>
      <c r="G286" s="65">
        <v>46057</v>
      </c>
      <c r="H286" s="66" t="str">
        <f>+TEXT(Derechos_peticion[[#This Row],[FECHA ASIGNACIÓN AL GESTOR (GFGS)]],"MMMM YYYY")</f>
        <v>febrero 2026</v>
      </c>
      <c r="I286" s="67" t="s">
        <v>125</v>
      </c>
      <c r="J286" s="59">
        <f>+_xlfn.XLOOKUP(Derechos_peticion[[#This Row],[TIPO DE COMUNICACIÓN]],Desplegables!$A$2:$A$9,Desplegables!$C$2:$C$9)</f>
        <v>12</v>
      </c>
      <c r="K286" s="68">
        <f>IFERROR(WORKDAY(Derechos_peticion[[#This Row],[FECHA RADICADO ENTRADA MME]],Derechos_peticion[[#This Row],[PLAZO (días)]],Desplegables!$G$2:$G$19),"Diligenciar plazo")</f>
        <v>46073</v>
      </c>
      <c r="L286" s="64"/>
      <c r="M286" s="67" t="s">
        <v>125</v>
      </c>
      <c r="N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6" s="69" t="s">
        <v>36</v>
      </c>
      <c r="P286" s="65">
        <v>46057</v>
      </c>
      <c r="Q286" s="69" t="s">
        <v>36</v>
      </c>
      <c r="R286" s="65" t="s">
        <v>36</v>
      </c>
      <c r="S286" s="71" t="s">
        <v>300</v>
      </c>
      <c r="T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6" s="73" t="str">
        <f>IF(Derechos_peticion[[#This Row],[DÍAS DE RESPUESTA]]="","SI",IF(ISNUMBER(Derechos_peticion[[#This Row],[PLAZO (días)]]),IF(Derechos_peticion[[#This Row],[DÍAS DE RESPUESTA]]&lt;=Derechos_peticion[[#This Row],[PLAZO (días)]],"SI","NO"),"Diligencia plazo"))</f>
        <v>SI</v>
      </c>
      <c r="V286" s="74">
        <f>Derechos_peticion[[#This Row],[FECHA ASIGNACIÓN AL GESTOR (GFGS)]]-Derechos_peticion[[#This Row],[FECHA RADICADO ENTRADA MME]]</f>
        <v>0</v>
      </c>
      <c r="W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 s="18" t="s">
        <v>53</v>
      </c>
      <c r="AA286" s="18">
        <f ca="1">+IF(Z286=Derechos_peticion[[#This Row],[ESTADO]],1,0)</f>
        <v>1</v>
      </c>
      <c r="AD286" s="18" t="e">
        <f>+_xlfn.XLOOKUP(Derechos_peticion[[#This Row],[RADICADO ENTRADA]],$AF$6:$AF$13,$AF$6:$AF$13)</f>
        <v>#N/A</v>
      </c>
    </row>
    <row r="287" spans="1:30" hidden="1">
      <c r="A287" s="59" t="s">
        <v>1237</v>
      </c>
      <c r="B287" s="60">
        <v>46057</v>
      </c>
      <c r="C287" s="61" t="s">
        <v>1238</v>
      </c>
      <c r="D287" s="62" t="s">
        <v>1239</v>
      </c>
      <c r="E287" s="63" t="s">
        <v>34</v>
      </c>
      <c r="F287" s="64">
        <v>46057</v>
      </c>
      <c r="G287" s="65">
        <v>46057</v>
      </c>
      <c r="H287" s="66" t="str">
        <f>+TEXT(Derechos_peticion[[#This Row],[FECHA ASIGNACIÓN AL GESTOR (GFGS)]],"MMMM YYYY")</f>
        <v>febrero 2026</v>
      </c>
      <c r="I287" s="67" t="s">
        <v>125</v>
      </c>
      <c r="J287" s="59">
        <f>+_xlfn.XLOOKUP(Derechos_peticion[[#This Row],[TIPO DE COMUNICACIÓN]],Desplegables!$A$2:$A$9,Desplegables!$C$2:$C$9)</f>
        <v>12</v>
      </c>
      <c r="K287" s="68">
        <f>IFERROR(WORKDAY(Derechos_peticion[[#This Row],[FECHA RADICADO ENTRADA MME]],Derechos_peticion[[#This Row],[PLAZO (días)]],Desplegables!$G$2:$G$19),"Diligenciar plazo")</f>
        <v>46073</v>
      </c>
      <c r="L287" s="64"/>
      <c r="M287" s="67" t="s">
        <v>125</v>
      </c>
      <c r="N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7" s="69" t="s">
        <v>36</v>
      </c>
      <c r="P287" s="65">
        <v>46058</v>
      </c>
      <c r="Q287" s="69" t="s">
        <v>36</v>
      </c>
      <c r="R287" s="65" t="s">
        <v>36</v>
      </c>
      <c r="S287" s="71" t="s">
        <v>1240</v>
      </c>
      <c r="T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87" s="73" t="str">
        <f>IF(Derechos_peticion[[#This Row],[DÍAS DE RESPUESTA]]="","SI",IF(ISNUMBER(Derechos_peticion[[#This Row],[PLAZO (días)]]),IF(Derechos_peticion[[#This Row],[DÍAS DE RESPUESTA]]&lt;=Derechos_peticion[[#This Row],[PLAZO (días)]],"SI","NO"),"Diligencia plazo"))</f>
        <v>SI</v>
      </c>
      <c r="V287" s="74">
        <f>Derechos_peticion[[#This Row],[FECHA ASIGNACIÓN AL GESTOR (GFGS)]]-Derechos_peticion[[#This Row],[FECHA RADICADO ENTRADA MME]]</f>
        <v>0</v>
      </c>
      <c r="W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 s="18" t="s">
        <v>53</v>
      </c>
      <c r="AA287" s="18">
        <f ca="1">+IF(Z287=Derechos_peticion[[#This Row],[ESTADO]],1,0)</f>
        <v>1</v>
      </c>
      <c r="AD287" s="18" t="e">
        <f>+_xlfn.XLOOKUP(Derechos_peticion[[#This Row],[RADICADO ENTRADA]],$AF$6:$AF$13,$AF$6:$AF$13)</f>
        <v>#N/A</v>
      </c>
    </row>
    <row r="288" spans="1:30" hidden="1">
      <c r="A288" s="59" t="s">
        <v>140</v>
      </c>
      <c r="B288" s="60">
        <v>46057</v>
      </c>
      <c r="C288" s="61" t="s">
        <v>1241</v>
      </c>
      <c r="D288" s="62" t="s">
        <v>1242</v>
      </c>
      <c r="E288" s="63" t="s">
        <v>92</v>
      </c>
      <c r="F288" s="64">
        <v>46057</v>
      </c>
      <c r="G288" s="65">
        <v>46057</v>
      </c>
      <c r="H288" s="66" t="str">
        <f>+TEXT(Derechos_peticion[[#This Row],[FECHA ASIGNACIÓN AL GESTOR (GFGS)]],"MMMM YYYY")</f>
        <v>febrero 2026</v>
      </c>
      <c r="I288" s="67" t="s">
        <v>494</v>
      </c>
      <c r="J288" s="59">
        <f>+_xlfn.XLOOKUP(Derechos_peticion[[#This Row],[TIPO DE COMUNICACIÓN]],Desplegables!$A$2:$A$9,Desplegables!$C$2:$C$9)</f>
        <v>12</v>
      </c>
      <c r="K288" s="68">
        <f>IFERROR(WORKDAY(Derechos_peticion[[#This Row],[FECHA RADICADO ENTRADA MME]],Derechos_peticion[[#This Row],[PLAZO (días)]],Desplegables!$G$2:$G$19),"Diligenciar plazo")</f>
        <v>46073</v>
      </c>
      <c r="L288" s="64"/>
      <c r="M288" s="67"/>
      <c r="N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8" s="69" t="s">
        <v>1243</v>
      </c>
      <c r="P288" s="65">
        <v>46062</v>
      </c>
      <c r="Q288" s="69" t="s">
        <v>36</v>
      </c>
      <c r="R288" s="65" t="s">
        <v>36</v>
      </c>
      <c r="S288" s="71" t="s">
        <v>1244</v>
      </c>
      <c r="T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8" s="73" t="str">
        <f>IF(Derechos_peticion[[#This Row],[DÍAS DE RESPUESTA]]="","SI",IF(ISNUMBER(Derechos_peticion[[#This Row],[PLAZO (días)]]),IF(Derechos_peticion[[#This Row],[DÍAS DE RESPUESTA]]&lt;=Derechos_peticion[[#This Row],[PLAZO (días)]],"SI","NO"),"Diligencia plazo"))</f>
        <v>SI</v>
      </c>
      <c r="V288" s="74">
        <f>Derechos_peticion[[#This Row],[FECHA ASIGNACIÓN AL GESTOR (GFGS)]]-Derechos_peticion[[#This Row],[FECHA RADICADO ENTRADA MME]]</f>
        <v>0</v>
      </c>
      <c r="W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 s="18" t="s">
        <v>53</v>
      </c>
      <c r="AA288" s="18">
        <f ca="1">+IF(Z288=Derechos_peticion[[#This Row],[ESTADO]],1,0)</f>
        <v>1</v>
      </c>
      <c r="AD288" s="18" t="e">
        <f>+_xlfn.XLOOKUP(Derechos_peticion[[#This Row],[RADICADO ENTRADA]],$AF$6:$AF$13,$AF$6:$AF$13)</f>
        <v>#N/A</v>
      </c>
    </row>
    <row r="289" spans="1:30" hidden="1">
      <c r="A289" s="59" t="s">
        <v>1245</v>
      </c>
      <c r="B289" s="60">
        <v>46057</v>
      </c>
      <c r="C289" s="61" t="s">
        <v>1246</v>
      </c>
      <c r="D289" s="62" t="s">
        <v>1247</v>
      </c>
      <c r="E289" s="63" t="s">
        <v>34</v>
      </c>
      <c r="F289" s="64">
        <v>46057</v>
      </c>
      <c r="G289" s="65">
        <v>46057</v>
      </c>
      <c r="H289" s="66" t="str">
        <f>+TEXT(Derechos_peticion[[#This Row],[FECHA ASIGNACIÓN AL GESTOR (GFGS)]],"MMMM YYYY")</f>
        <v>febrero 2026</v>
      </c>
      <c r="I289" s="67" t="s">
        <v>310</v>
      </c>
      <c r="J289" s="59">
        <f>+_xlfn.XLOOKUP(Derechos_peticion[[#This Row],[TIPO DE COMUNICACIÓN]],Desplegables!$A$2:$A$9,Desplegables!$C$2:$C$9)</f>
        <v>12</v>
      </c>
      <c r="K289" s="68">
        <f>IFERROR(WORKDAY(Derechos_peticion[[#This Row],[FECHA RADICADO ENTRADA MME]],Derechos_peticion[[#This Row],[PLAZO (días)]],Desplegables!$G$2:$G$19),"Diligenciar plazo")</f>
        <v>46073</v>
      </c>
      <c r="L289" s="64"/>
      <c r="M289" s="67"/>
      <c r="N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89" s="69" t="s">
        <v>1248</v>
      </c>
      <c r="P289" s="65">
        <v>46062</v>
      </c>
      <c r="Q289" s="69" t="s">
        <v>36</v>
      </c>
      <c r="R289" s="65" t="s">
        <v>36</v>
      </c>
      <c r="S289" s="71" t="s">
        <v>1249</v>
      </c>
      <c r="T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9" s="73" t="str">
        <f>IF(Derechos_peticion[[#This Row],[DÍAS DE RESPUESTA]]="","SI",IF(ISNUMBER(Derechos_peticion[[#This Row],[PLAZO (días)]]),IF(Derechos_peticion[[#This Row],[DÍAS DE RESPUESTA]]&lt;=Derechos_peticion[[#This Row],[PLAZO (días)]],"SI","NO"),"Diligencia plazo"))</f>
        <v>SI</v>
      </c>
      <c r="V289" s="74">
        <f>Derechos_peticion[[#This Row],[FECHA ASIGNACIÓN AL GESTOR (GFGS)]]-Derechos_peticion[[#This Row],[FECHA RADICADO ENTRADA MME]]</f>
        <v>0</v>
      </c>
      <c r="W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 s="18" t="s">
        <v>53</v>
      </c>
      <c r="AA289" s="18">
        <f ca="1">+IF(Z289=Derechos_peticion[[#This Row],[ESTADO]],1,0)</f>
        <v>1</v>
      </c>
      <c r="AD289" s="18" t="e">
        <f>+_xlfn.XLOOKUP(Derechos_peticion[[#This Row],[RADICADO ENTRADA]],$AF$6:$AF$13,$AF$6:$AF$13)</f>
        <v>#N/A</v>
      </c>
    </row>
    <row r="290" spans="1:30" hidden="1">
      <c r="A290" s="59" t="s">
        <v>1250</v>
      </c>
      <c r="B290" s="60">
        <v>46057</v>
      </c>
      <c r="C290" s="61" t="s">
        <v>1246</v>
      </c>
      <c r="D290" s="62" t="s">
        <v>1251</v>
      </c>
      <c r="E290" s="63" t="s">
        <v>34</v>
      </c>
      <c r="F290" s="64">
        <v>46057</v>
      </c>
      <c r="G290" s="65">
        <v>46057</v>
      </c>
      <c r="H290" s="66" t="str">
        <f>+TEXT(Derechos_peticion[[#This Row],[FECHA ASIGNACIÓN AL GESTOR (GFGS)]],"MMMM YYYY")</f>
        <v>febrero 2026</v>
      </c>
      <c r="I290" s="67" t="s">
        <v>310</v>
      </c>
      <c r="J290" s="59">
        <f>+_xlfn.XLOOKUP(Derechos_peticion[[#This Row],[TIPO DE COMUNICACIÓN]],Desplegables!$A$2:$A$9,Desplegables!$C$2:$C$9)</f>
        <v>12</v>
      </c>
      <c r="K290" s="68">
        <f>IFERROR(WORKDAY(Derechos_peticion[[#This Row],[FECHA RADICADO ENTRADA MME]],Derechos_peticion[[#This Row],[PLAZO (días)]],Desplegables!$G$2:$G$19),"Diligenciar plazo")</f>
        <v>46073</v>
      </c>
      <c r="L290" s="64"/>
      <c r="M290" s="67"/>
      <c r="N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0" s="69" t="s">
        <v>1248</v>
      </c>
      <c r="P290" s="65">
        <v>46062</v>
      </c>
      <c r="Q290" s="69" t="s">
        <v>36</v>
      </c>
      <c r="R290" s="65" t="s">
        <v>36</v>
      </c>
      <c r="S290" s="71"/>
      <c r="T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90" s="73" t="str">
        <f>IF(Derechos_peticion[[#This Row],[DÍAS DE RESPUESTA]]="","SI",IF(ISNUMBER(Derechos_peticion[[#This Row],[PLAZO (días)]]),IF(Derechos_peticion[[#This Row],[DÍAS DE RESPUESTA]]&lt;=Derechos_peticion[[#This Row],[PLAZO (días)]],"SI","NO"),"Diligencia plazo"))</f>
        <v>SI</v>
      </c>
      <c r="V290" s="74">
        <f>Derechos_peticion[[#This Row],[FECHA ASIGNACIÓN AL GESTOR (GFGS)]]-Derechos_peticion[[#This Row],[FECHA RADICADO ENTRADA MME]]</f>
        <v>0</v>
      </c>
      <c r="W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 s="18" t="s">
        <v>53</v>
      </c>
      <c r="AA290" s="18">
        <f ca="1">+IF(Z290=Derechos_peticion[[#This Row],[ESTADO]],1,0)</f>
        <v>1</v>
      </c>
      <c r="AD290" s="18" t="e">
        <f>+_xlfn.XLOOKUP(Derechos_peticion[[#This Row],[RADICADO ENTRADA]],$AF$6:$AF$13,$AF$6:$AF$13)</f>
        <v>#N/A</v>
      </c>
    </row>
    <row r="291" spans="1:30" hidden="1">
      <c r="A291" s="59" t="s">
        <v>1252</v>
      </c>
      <c r="B291" s="60">
        <v>46057</v>
      </c>
      <c r="C291" s="61" t="s">
        <v>1253</v>
      </c>
      <c r="D291" s="62" t="s">
        <v>169</v>
      </c>
      <c r="E291" s="63" t="s">
        <v>34</v>
      </c>
      <c r="F291" s="64">
        <v>46057</v>
      </c>
      <c r="G291" s="65">
        <v>46057</v>
      </c>
      <c r="H291" s="66" t="str">
        <f>+TEXT(Derechos_peticion[[#This Row],[FECHA ASIGNACIÓN AL GESTOR (GFGS)]],"MMMM YYYY")</f>
        <v>febrero 2026</v>
      </c>
      <c r="I291" s="67" t="s">
        <v>125</v>
      </c>
      <c r="J291" s="59">
        <f>+_xlfn.XLOOKUP(Derechos_peticion[[#This Row],[TIPO DE COMUNICACIÓN]],Desplegables!$A$2:$A$9,Desplegables!$C$2:$C$9)</f>
        <v>12</v>
      </c>
      <c r="K291" s="68">
        <f>IFERROR(WORKDAY(Derechos_peticion[[#This Row],[FECHA RADICADO ENTRADA MME]],Derechos_peticion[[#This Row],[PLAZO (días)]],Desplegables!$G$2:$G$19),"Diligenciar plazo")</f>
        <v>46073</v>
      </c>
      <c r="L291" s="64"/>
      <c r="M291" s="67" t="s">
        <v>125</v>
      </c>
      <c r="N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1" s="69" t="s">
        <v>36</v>
      </c>
      <c r="P291" s="65">
        <v>46057</v>
      </c>
      <c r="Q291" s="69" t="s">
        <v>36</v>
      </c>
      <c r="R291" s="65" t="s">
        <v>36</v>
      </c>
      <c r="S291" s="71" t="s">
        <v>300</v>
      </c>
      <c r="T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1" s="73" t="str">
        <f>IF(Derechos_peticion[[#This Row],[DÍAS DE RESPUESTA]]="","SI",IF(ISNUMBER(Derechos_peticion[[#This Row],[PLAZO (días)]]),IF(Derechos_peticion[[#This Row],[DÍAS DE RESPUESTA]]&lt;=Derechos_peticion[[#This Row],[PLAZO (días)]],"SI","NO"),"Diligencia plazo"))</f>
        <v>SI</v>
      </c>
      <c r="V291" s="74">
        <f>Derechos_peticion[[#This Row],[FECHA ASIGNACIÓN AL GESTOR (GFGS)]]-Derechos_peticion[[#This Row],[FECHA RADICADO ENTRADA MME]]</f>
        <v>0</v>
      </c>
      <c r="W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 s="18" t="s">
        <v>53</v>
      </c>
      <c r="AA291" s="18">
        <f ca="1">+IF(Z291=Derechos_peticion[[#This Row],[ESTADO]],1,0)</f>
        <v>1</v>
      </c>
      <c r="AD291" s="18" t="e">
        <f>+_xlfn.XLOOKUP(Derechos_peticion[[#This Row],[RADICADO ENTRADA]],$AF$6:$AF$13,$AF$6:$AF$13)</f>
        <v>#N/A</v>
      </c>
    </row>
    <row r="292" spans="1:30" hidden="1">
      <c r="A292" s="59" t="s">
        <v>1254</v>
      </c>
      <c r="B292" s="60">
        <v>46057</v>
      </c>
      <c r="C292" s="61" t="s">
        <v>1255</v>
      </c>
      <c r="D292" s="62" t="s">
        <v>1251</v>
      </c>
      <c r="E292" s="63" t="s">
        <v>34</v>
      </c>
      <c r="F292" s="64">
        <v>46057</v>
      </c>
      <c r="G292" s="65">
        <v>46057</v>
      </c>
      <c r="H292" s="66" t="str">
        <f>+TEXT(Derechos_peticion[[#This Row],[FECHA ASIGNACIÓN AL GESTOR (GFGS)]],"MMMM YYYY")</f>
        <v>febrero 2026</v>
      </c>
      <c r="I292" s="67" t="s">
        <v>566</v>
      </c>
      <c r="J292" s="59">
        <f>+_xlfn.XLOOKUP(Derechos_peticion[[#This Row],[TIPO DE COMUNICACIÓN]],Desplegables!$A$2:$A$9,Desplegables!$C$2:$C$9)</f>
        <v>12</v>
      </c>
      <c r="K292" s="68">
        <f>IFERROR(WORKDAY(Derechos_peticion[[#This Row],[FECHA RADICADO ENTRADA MME]],Derechos_peticion[[#This Row],[PLAZO (días)]],Desplegables!$G$2:$G$19),"Diligenciar plazo")</f>
        <v>46073</v>
      </c>
      <c r="L292" s="64"/>
      <c r="M292" s="67"/>
      <c r="N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2" s="69" t="s">
        <v>1256</v>
      </c>
      <c r="P292" s="65">
        <v>46058</v>
      </c>
      <c r="Q292" s="69" t="s">
        <v>1257</v>
      </c>
      <c r="R292" s="65">
        <v>46058</v>
      </c>
      <c r="S292" s="71" t="s">
        <v>814</v>
      </c>
      <c r="T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2" s="73" t="str">
        <f>IF(Derechos_peticion[[#This Row],[DÍAS DE RESPUESTA]]="","SI",IF(ISNUMBER(Derechos_peticion[[#This Row],[PLAZO (días)]]),IF(Derechos_peticion[[#This Row],[DÍAS DE RESPUESTA]]&lt;=Derechos_peticion[[#This Row],[PLAZO (días)]],"SI","NO"),"Diligencia plazo"))</f>
        <v>SI</v>
      </c>
      <c r="V292" s="74">
        <f>Derechos_peticion[[#This Row],[FECHA ASIGNACIÓN AL GESTOR (GFGS)]]-Derechos_peticion[[#This Row],[FECHA RADICADO ENTRADA MME]]</f>
        <v>0</v>
      </c>
      <c r="W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2" s="18" t="s">
        <v>53</v>
      </c>
      <c r="AA292" s="18">
        <f ca="1">+IF(Z292=Derechos_peticion[[#This Row],[ESTADO]],1,0)</f>
        <v>1</v>
      </c>
      <c r="AD292" s="18" t="e">
        <f>+_xlfn.XLOOKUP(Derechos_peticion[[#This Row],[RADICADO ENTRADA]],$AF$6:$AF$13,$AF$6:$AF$13)</f>
        <v>#N/A</v>
      </c>
    </row>
    <row r="293" spans="1:30" hidden="1">
      <c r="A293" s="59" t="s">
        <v>1258</v>
      </c>
      <c r="B293" s="60">
        <v>46057</v>
      </c>
      <c r="C293" s="61" t="s">
        <v>1255</v>
      </c>
      <c r="D293" s="62" t="s">
        <v>1247</v>
      </c>
      <c r="E293" s="63" t="s">
        <v>34</v>
      </c>
      <c r="F293" s="64">
        <v>46057</v>
      </c>
      <c r="G293" s="65">
        <v>46057</v>
      </c>
      <c r="H293" s="66" t="str">
        <f>+TEXT(Derechos_peticion[[#This Row],[FECHA ASIGNACIÓN AL GESTOR (GFGS)]],"MMMM YYYY")</f>
        <v>febrero 2026</v>
      </c>
      <c r="I293" s="67" t="s">
        <v>566</v>
      </c>
      <c r="J293" s="59">
        <f>+_xlfn.XLOOKUP(Derechos_peticion[[#This Row],[TIPO DE COMUNICACIÓN]],Desplegables!$A$2:$A$9,Desplegables!$C$2:$C$9)</f>
        <v>12</v>
      </c>
      <c r="K293" s="68">
        <f>IFERROR(WORKDAY(Derechos_peticion[[#This Row],[FECHA RADICADO ENTRADA MME]],Derechos_peticion[[#This Row],[PLAZO (días)]],Desplegables!$G$2:$G$19),"Diligenciar plazo")</f>
        <v>46073</v>
      </c>
      <c r="L293" s="64"/>
      <c r="M293" s="67"/>
      <c r="N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3" s="69" t="s">
        <v>1259</v>
      </c>
      <c r="P293" s="65">
        <v>46058</v>
      </c>
      <c r="Q293" s="69" t="s">
        <v>1260</v>
      </c>
      <c r="R293" s="65">
        <v>46058</v>
      </c>
      <c r="S293" s="71" t="s">
        <v>814</v>
      </c>
      <c r="T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3" s="73" t="str">
        <f>IF(Derechos_peticion[[#This Row],[DÍAS DE RESPUESTA]]="","SI",IF(ISNUMBER(Derechos_peticion[[#This Row],[PLAZO (días)]]),IF(Derechos_peticion[[#This Row],[DÍAS DE RESPUESTA]]&lt;=Derechos_peticion[[#This Row],[PLAZO (días)]],"SI","NO"),"Diligencia plazo"))</f>
        <v>SI</v>
      </c>
      <c r="V293" s="74">
        <f>Derechos_peticion[[#This Row],[FECHA ASIGNACIÓN AL GESTOR (GFGS)]]-Derechos_peticion[[#This Row],[FECHA RADICADO ENTRADA MME]]</f>
        <v>0</v>
      </c>
      <c r="W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3" s="18" t="s">
        <v>53</v>
      </c>
      <c r="AA293" s="18">
        <f ca="1">+IF(Z293=Derechos_peticion[[#This Row],[ESTADO]],1,0)</f>
        <v>1</v>
      </c>
      <c r="AD293" s="18" t="e">
        <f>+_xlfn.XLOOKUP(Derechos_peticion[[#This Row],[RADICADO ENTRADA]],$AF$6:$AF$13,$AF$6:$AF$13)</f>
        <v>#N/A</v>
      </c>
    </row>
    <row r="294" spans="1:30" hidden="1">
      <c r="A294" s="59" t="s">
        <v>1261</v>
      </c>
      <c r="B294" s="60">
        <v>46057</v>
      </c>
      <c r="C294" s="61" t="s">
        <v>1262</v>
      </c>
      <c r="D294" s="62" t="s">
        <v>1263</v>
      </c>
      <c r="E294" s="63" t="s">
        <v>34</v>
      </c>
      <c r="F294" s="64">
        <v>46057</v>
      </c>
      <c r="G294" s="65">
        <v>46057</v>
      </c>
      <c r="H294" s="66" t="str">
        <f>+TEXT(Derechos_peticion[[#This Row],[FECHA ASIGNACIÓN AL GESTOR (GFGS)]],"MMMM YYYY")</f>
        <v>febrero 2026</v>
      </c>
      <c r="I294" s="67" t="s">
        <v>67</v>
      </c>
      <c r="J294" s="59">
        <f>+_xlfn.XLOOKUP(Derechos_peticion[[#This Row],[TIPO DE COMUNICACIÓN]],Desplegables!$A$2:$A$9,Desplegables!$C$2:$C$9)</f>
        <v>12</v>
      </c>
      <c r="K294" s="68">
        <f>IFERROR(WORKDAY(Derechos_peticion[[#This Row],[FECHA RADICADO ENTRADA MME]],Derechos_peticion[[#This Row],[PLAZO (días)]],Desplegables!$G$2:$G$19),"Diligenciar plazo")</f>
        <v>46073</v>
      </c>
      <c r="L294" s="64"/>
      <c r="M294" s="67"/>
      <c r="N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4" s="69" t="s">
        <v>1264</v>
      </c>
      <c r="P294" s="65">
        <v>46073</v>
      </c>
      <c r="Q294" s="69" t="s">
        <v>36</v>
      </c>
      <c r="R294" s="65" t="s">
        <v>36</v>
      </c>
      <c r="S294" s="71" t="s">
        <v>1265</v>
      </c>
      <c r="T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94" s="73" t="str">
        <f>IF(Derechos_peticion[[#This Row],[DÍAS DE RESPUESTA]]="","SI",IF(ISNUMBER(Derechos_peticion[[#This Row],[PLAZO (días)]]),IF(Derechos_peticion[[#This Row],[DÍAS DE RESPUESTA]]&lt;=Derechos_peticion[[#This Row],[PLAZO (días)]],"SI","NO"),"Diligencia plazo"))</f>
        <v>NO</v>
      </c>
      <c r="V294" s="74">
        <f>Derechos_peticion[[#This Row],[FECHA ASIGNACIÓN AL GESTOR (GFGS)]]-Derechos_peticion[[#This Row],[FECHA RADICADO ENTRADA MME]]</f>
        <v>0</v>
      </c>
      <c r="W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 s="18" t="s">
        <v>53</v>
      </c>
      <c r="AA294" s="18">
        <f ca="1">+IF(Z294=Derechos_peticion[[#This Row],[ESTADO]],1,0)</f>
        <v>1</v>
      </c>
      <c r="AD294" s="18" t="e">
        <f>+_xlfn.XLOOKUP(Derechos_peticion[[#This Row],[RADICADO ENTRADA]],$AF$6:$AF$13,$AF$6:$AF$13)</f>
        <v>#N/A</v>
      </c>
    </row>
    <row r="295" spans="1:30" hidden="1">
      <c r="A295" s="59" t="s">
        <v>1266</v>
      </c>
      <c r="B295" s="60">
        <v>46049</v>
      </c>
      <c r="C295" s="61" t="s">
        <v>1267</v>
      </c>
      <c r="D295" s="62" t="s">
        <v>1268</v>
      </c>
      <c r="E295" s="63" t="s">
        <v>34</v>
      </c>
      <c r="F295" s="64">
        <v>46049</v>
      </c>
      <c r="G295" s="65">
        <v>46057</v>
      </c>
      <c r="H295" s="66" t="str">
        <f>+TEXT(Derechos_peticion[[#This Row],[FECHA ASIGNACIÓN AL GESTOR (GFGS)]],"MMMM YYYY")</f>
        <v>febrero 2026</v>
      </c>
      <c r="I295" s="67" t="s">
        <v>125</v>
      </c>
      <c r="J295" s="59">
        <f>+_xlfn.XLOOKUP(Derechos_peticion[[#This Row],[TIPO DE COMUNICACIÓN]],Desplegables!$A$2:$A$9,Desplegables!$C$2:$C$9)</f>
        <v>12</v>
      </c>
      <c r="K295" s="68">
        <f>IFERROR(WORKDAY(Derechos_peticion[[#This Row],[FECHA RADICADO ENTRADA MME]],Derechos_peticion[[#This Row],[PLAZO (días)]],Desplegables!$G$2:$G$19),"Diligenciar plazo")</f>
        <v>46065</v>
      </c>
      <c r="L295" s="64"/>
      <c r="M295" s="67" t="s">
        <v>125</v>
      </c>
      <c r="N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5" s="69" t="s">
        <v>36</v>
      </c>
      <c r="P295" s="65">
        <v>46058</v>
      </c>
      <c r="Q295" s="69" t="s">
        <v>36</v>
      </c>
      <c r="R295" s="65" t="s">
        <v>36</v>
      </c>
      <c r="S295" s="71" t="s">
        <v>418</v>
      </c>
      <c r="T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95" s="73" t="str">
        <f>IF(Derechos_peticion[[#This Row],[DÍAS DE RESPUESTA]]="","SI",IF(ISNUMBER(Derechos_peticion[[#This Row],[PLAZO (días)]]),IF(Derechos_peticion[[#This Row],[DÍAS DE RESPUESTA]]&lt;=Derechos_peticion[[#This Row],[PLAZO (días)]],"SI","NO"),"Diligencia plazo"))</f>
        <v>SI</v>
      </c>
      <c r="V295" s="74">
        <f>Derechos_peticion[[#This Row],[FECHA ASIGNACIÓN AL GESTOR (GFGS)]]-Derechos_peticion[[#This Row],[FECHA RADICADO ENTRADA MME]]</f>
        <v>8</v>
      </c>
      <c r="W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 s="18" t="s">
        <v>53</v>
      </c>
      <c r="AA295" s="18">
        <f ca="1">+IF(Z295=Derechos_peticion[[#This Row],[ESTADO]],1,0)</f>
        <v>1</v>
      </c>
      <c r="AD295" s="18" t="e">
        <f>+_xlfn.XLOOKUP(Derechos_peticion[[#This Row],[RADICADO ENTRADA]],$AF$6:$AF$13,$AF$6:$AF$13)</f>
        <v>#N/A</v>
      </c>
    </row>
    <row r="296" spans="1:30" hidden="1">
      <c r="A296" s="59" t="s">
        <v>1269</v>
      </c>
      <c r="B296" s="60">
        <v>46042</v>
      </c>
      <c r="C296" s="61" t="s">
        <v>680</v>
      </c>
      <c r="D296" s="62" t="s">
        <v>541</v>
      </c>
      <c r="E296" s="63" t="s">
        <v>34</v>
      </c>
      <c r="F296" s="64">
        <v>46073</v>
      </c>
      <c r="G296" s="65">
        <v>46058</v>
      </c>
      <c r="H296" s="66" t="str">
        <f>+TEXT(Derechos_peticion[[#This Row],[FECHA ASIGNACIÓN AL GESTOR (GFGS)]],"MMMM YYYY")</f>
        <v>febrero 2026</v>
      </c>
      <c r="I296" s="67" t="s">
        <v>950</v>
      </c>
      <c r="J296" s="59">
        <f>+_xlfn.XLOOKUP(Derechos_peticion[[#This Row],[TIPO DE COMUNICACIÓN]],Desplegables!$A$2:$A$9,Desplegables!$C$2:$C$9)</f>
        <v>12</v>
      </c>
      <c r="K296" s="68">
        <f>IFERROR(WORKDAY(Derechos_peticion[[#This Row],[FECHA RADICADO ENTRADA MME]],Derechos_peticion[[#This Row],[PLAZO (días)]],Desplegables!$G$2:$G$19),"Diligenciar plazo")</f>
        <v>46058</v>
      </c>
      <c r="L296" s="64"/>
      <c r="M296" s="67"/>
      <c r="N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6" s="69" t="s">
        <v>1270</v>
      </c>
      <c r="P296" s="65">
        <v>46063</v>
      </c>
      <c r="Q296" s="69" t="s">
        <v>1271</v>
      </c>
      <c r="R296" s="65">
        <v>46062</v>
      </c>
      <c r="S296" s="71"/>
      <c r="T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296" s="73" t="str">
        <f>IF(Derechos_peticion[[#This Row],[DÍAS DE RESPUESTA]]="","SI",IF(ISNUMBER(Derechos_peticion[[#This Row],[PLAZO (días)]]),IF(Derechos_peticion[[#This Row],[DÍAS DE RESPUESTA]]&lt;=Derechos_peticion[[#This Row],[PLAZO (días)]],"SI","NO"),"Diligencia plazo"))</f>
        <v>NO</v>
      </c>
      <c r="V296" s="74">
        <f>Derechos_peticion[[#This Row],[FECHA ASIGNACIÓN AL GESTOR (GFGS)]]-Derechos_peticion[[#This Row],[FECHA RADICADO ENTRADA MME]]</f>
        <v>16</v>
      </c>
      <c r="W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96" s="18" t="s">
        <v>53</v>
      </c>
      <c r="AA296" s="18">
        <f ca="1">+IF(Z296=Derechos_peticion[[#This Row],[ESTADO]],1,0)</f>
        <v>1</v>
      </c>
      <c r="AD296" s="18" t="e">
        <f>+_xlfn.XLOOKUP(Derechos_peticion[[#This Row],[RADICADO ENTRADA]],$AF$6:$AF$13,$AF$6:$AF$13)</f>
        <v>#N/A</v>
      </c>
    </row>
    <row r="297" spans="1:30" hidden="1">
      <c r="A297" s="59" t="s">
        <v>1272</v>
      </c>
      <c r="B297" s="60">
        <v>46055</v>
      </c>
      <c r="C297" s="61" t="s">
        <v>1273</v>
      </c>
      <c r="D297" s="62" t="s">
        <v>960</v>
      </c>
      <c r="E297" s="63" t="s">
        <v>34</v>
      </c>
      <c r="F297" s="64">
        <v>46055</v>
      </c>
      <c r="G297" s="65">
        <v>46058</v>
      </c>
      <c r="H297" s="66" t="str">
        <f>+TEXT(Derechos_peticion[[#This Row],[FECHA ASIGNACIÓN AL GESTOR (GFGS)]],"MMMM YYYY")</f>
        <v>febrero 2026</v>
      </c>
      <c r="I297" s="67" t="s">
        <v>961</v>
      </c>
      <c r="J297" s="59">
        <f>+_xlfn.XLOOKUP(Derechos_peticion[[#This Row],[TIPO DE COMUNICACIÓN]],Desplegables!$A$2:$A$9,Desplegables!$C$2:$C$9)</f>
        <v>12</v>
      </c>
      <c r="K297" s="68">
        <f>IFERROR(WORKDAY(Derechos_peticion[[#This Row],[FECHA RADICADO ENTRADA MME]],Derechos_peticion[[#This Row],[PLAZO (días)]],Desplegables!$G$2:$G$19),"Diligenciar plazo")</f>
        <v>46071</v>
      </c>
      <c r="L297" s="64"/>
      <c r="M297" s="67"/>
      <c r="N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7" s="69" t="s">
        <v>1274</v>
      </c>
      <c r="P297" s="65">
        <v>46062</v>
      </c>
      <c r="Q297" s="69" t="s">
        <v>36</v>
      </c>
      <c r="R297" s="65" t="s">
        <v>36</v>
      </c>
      <c r="S297" s="71"/>
      <c r="T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97" s="73" t="str">
        <f>IF(Derechos_peticion[[#This Row],[DÍAS DE RESPUESTA]]="","SI",IF(ISNUMBER(Derechos_peticion[[#This Row],[PLAZO (días)]]),IF(Derechos_peticion[[#This Row],[DÍAS DE RESPUESTA]]&lt;=Derechos_peticion[[#This Row],[PLAZO (días)]],"SI","NO"),"Diligencia plazo"))</f>
        <v>SI</v>
      </c>
      <c r="V297" s="74">
        <f>Derechos_peticion[[#This Row],[FECHA ASIGNACIÓN AL GESTOR (GFGS)]]-Derechos_peticion[[#This Row],[FECHA RADICADO ENTRADA MME]]</f>
        <v>3</v>
      </c>
      <c r="W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 s="18" t="s">
        <v>53</v>
      </c>
      <c r="AA297" s="18">
        <f ca="1">+IF(Z297=Derechos_peticion[[#This Row],[ESTADO]],1,0)</f>
        <v>1</v>
      </c>
      <c r="AD297" s="18" t="e">
        <f>+_xlfn.XLOOKUP(Derechos_peticion[[#This Row],[RADICADO ENTRADA]],$AF$6:$AF$13,$AF$6:$AF$13)</f>
        <v>#N/A</v>
      </c>
    </row>
    <row r="298" spans="1:30" hidden="1">
      <c r="A298" s="59" t="s">
        <v>144</v>
      </c>
      <c r="B298" s="60">
        <v>46058</v>
      </c>
      <c r="C298" s="61" t="s">
        <v>1275</v>
      </c>
      <c r="D298" s="62" t="s">
        <v>1276</v>
      </c>
      <c r="E298" s="63" t="s">
        <v>92</v>
      </c>
      <c r="F298" s="64">
        <v>46058</v>
      </c>
      <c r="G298" s="65">
        <v>46058</v>
      </c>
      <c r="H298" s="66" t="str">
        <f>+TEXT(Derechos_peticion[[#This Row],[FECHA ASIGNACIÓN AL GESTOR (GFGS)]],"MMMM YYYY")</f>
        <v>febrero 2026</v>
      </c>
      <c r="I298" s="67" t="s">
        <v>494</v>
      </c>
      <c r="J298" s="59">
        <f>+_xlfn.XLOOKUP(Derechos_peticion[[#This Row],[TIPO DE COMUNICACIÓN]],Desplegables!$A$2:$A$9,Desplegables!$C$2:$C$9)</f>
        <v>12</v>
      </c>
      <c r="K298" s="68">
        <f>IFERROR(WORKDAY(Derechos_peticion[[#This Row],[FECHA RADICADO ENTRADA MME]],Derechos_peticion[[#This Row],[PLAZO (días)]],Desplegables!$G$2:$G$19),"Diligenciar plazo")</f>
        <v>46076</v>
      </c>
      <c r="L298" s="64"/>
      <c r="M298" s="67"/>
      <c r="N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8" s="69" t="s">
        <v>1277</v>
      </c>
      <c r="P298" s="65">
        <v>46062</v>
      </c>
      <c r="Q298" s="69" t="s">
        <v>36</v>
      </c>
      <c r="R298" s="65" t="s">
        <v>36</v>
      </c>
      <c r="S298" s="71" t="s">
        <v>1278</v>
      </c>
      <c r="T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8" s="73" t="str">
        <f>IF(Derechos_peticion[[#This Row],[DÍAS DE RESPUESTA]]="","SI",IF(ISNUMBER(Derechos_peticion[[#This Row],[PLAZO (días)]]),IF(Derechos_peticion[[#This Row],[DÍAS DE RESPUESTA]]&lt;=Derechos_peticion[[#This Row],[PLAZO (días)]],"SI","NO"),"Diligencia plazo"))</f>
        <v>SI</v>
      </c>
      <c r="V298" s="74">
        <f>Derechos_peticion[[#This Row],[FECHA ASIGNACIÓN AL GESTOR (GFGS)]]-Derechos_peticion[[#This Row],[FECHA RADICADO ENTRADA MME]]</f>
        <v>0</v>
      </c>
      <c r="W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 s="18" t="s">
        <v>53</v>
      </c>
      <c r="AA298" s="18">
        <f ca="1">+IF(Z298=Derechos_peticion[[#This Row],[ESTADO]],1,0)</f>
        <v>1</v>
      </c>
      <c r="AD298" s="18" t="e">
        <f>+_xlfn.XLOOKUP(Derechos_peticion[[#This Row],[RADICADO ENTRADA]],$AF$6:$AF$13,$AF$6:$AF$13)</f>
        <v>#N/A</v>
      </c>
    </row>
    <row r="299" spans="1:30" hidden="1">
      <c r="A299" s="59" t="s">
        <v>149</v>
      </c>
      <c r="B299" s="60">
        <v>46059</v>
      </c>
      <c r="C299" s="61" t="s">
        <v>1279</v>
      </c>
      <c r="D299" s="62" t="s">
        <v>1280</v>
      </c>
      <c r="E299" s="63" t="s">
        <v>92</v>
      </c>
      <c r="F299" s="64">
        <v>46059</v>
      </c>
      <c r="G299" s="65">
        <v>46059</v>
      </c>
      <c r="H299" s="66" t="str">
        <f>+TEXT(Derechos_peticion[[#This Row],[FECHA ASIGNACIÓN AL GESTOR (GFGS)]],"MMMM YYYY")</f>
        <v>febrero 2026</v>
      </c>
      <c r="I299" s="67" t="s">
        <v>494</v>
      </c>
      <c r="J299" s="59">
        <f>+_xlfn.XLOOKUP(Derechos_peticion[[#This Row],[TIPO DE COMUNICACIÓN]],Desplegables!$A$2:$A$9,Desplegables!$C$2:$C$9)</f>
        <v>12</v>
      </c>
      <c r="K299" s="68">
        <f>IFERROR(WORKDAY(Derechos_peticion[[#This Row],[FECHA RADICADO ENTRADA MME]],Derechos_peticion[[#This Row],[PLAZO (días)]],Desplegables!$G$2:$G$19),"Diligenciar plazo")</f>
        <v>46077</v>
      </c>
      <c r="L299" s="64"/>
      <c r="M299" s="67"/>
      <c r="N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299" s="69" t="s">
        <v>1281</v>
      </c>
      <c r="P299" s="65">
        <v>46063</v>
      </c>
      <c r="Q299" s="69" t="s">
        <v>36</v>
      </c>
      <c r="R299" s="65" t="s">
        <v>36</v>
      </c>
      <c r="S299" s="71" t="s">
        <v>1282</v>
      </c>
      <c r="T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9" s="73" t="str">
        <f>IF(Derechos_peticion[[#This Row],[DÍAS DE RESPUESTA]]="","SI",IF(ISNUMBER(Derechos_peticion[[#This Row],[PLAZO (días)]]),IF(Derechos_peticion[[#This Row],[DÍAS DE RESPUESTA]]&lt;=Derechos_peticion[[#This Row],[PLAZO (días)]],"SI","NO"),"Diligencia plazo"))</f>
        <v>SI</v>
      </c>
      <c r="V299" s="74">
        <f>Derechos_peticion[[#This Row],[FECHA ASIGNACIÓN AL GESTOR (GFGS)]]-Derechos_peticion[[#This Row],[FECHA RADICADO ENTRADA MME]]</f>
        <v>0</v>
      </c>
      <c r="W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 s="18" t="s">
        <v>53</v>
      </c>
      <c r="AA299" s="18">
        <f ca="1">+IF(Z299=Derechos_peticion[[#This Row],[ESTADO]],1,0)</f>
        <v>1</v>
      </c>
      <c r="AD299" s="18" t="e">
        <f>+_xlfn.XLOOKUP(Derechos_peticion[[#This Row],[RADICADO ENTRADA]],$AF$6:$AF$13,$AF$6:$AF$13)</f>
        <v>#N/A</v>
      </c>
    </row>
    <row r="300" spans="1:30" hidden="1">
      <c r="A300" s="59" t="s">
        <v>1283</v>
      </c>
      <c r="B300" s="60">
        <v>46058</v>
      </c>
      <c r="C300" s="61" t="s">
        <v>1284</v>
      </c>
      <c r="D300" s="62" t="s">
        <v>1285</v>
      </c>
      <c r="E300" s="63" t="s">
        <v>34</v>
      </c>
      <c r="F300" s="64">
        <v>46058</v>
      </c>
      <c r="G300" s="65">
        <v>46059</v>
      </c>
      <c r="H300" s="66" t="str">
        <f>+TEXT(Derechos_peticion[[#This Row],[FECHA ASIGNACIÓN AL GESTOR (GFGS)]],"MMMM YYYY")</f>
        <v>febrero 2026</v>
      </c>
      <c r="I300" s="67" t="s">
        <v>125</v>
      </c>
      <c r="J300" s="59">
        <f>+_xlfn.XLOOKUP(Derechos_peticion[[#This Row],[TIPO DE COMUNICACIÓN]],Desplegables!$A$2:$A$9,Desplegables!$C$2:$C$9)</f>
        <v>12</v>
      </c>
      <c r="K300" s="68">
        <f>IFERROR(WORKDAY(Derechos_peticion[[#This Row],[FECHA RADICADO ENTRADA MME]],Derechos_peticion[[#This Row],[PLAZO (días)]],Desplegables!$G$2:$G$19),"Diligenciar plazo")</f>
        <v>46076</v>
      </c>
      <c r="L300" s="64"/>
      <c r="M300" s="67" t="s">
        <v>125</v>
      </c>
      <c r="N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0" s="69" t="s">
        <v>36</v>
      </c>
      <c r="P300" s="65">
        <v>46059</v>
      </c>
      <c r="Q300" s="69" t="s">
        <v>36</v>
      </c>
      <c r="R300" s="65" t="s">
        <v>36</v>
      </c>
      <c r="S300" s="71" t="s">
        <v>466</v>
      </c>
      <c r="T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0" s="73" t="str">
        <f>IF(Derechos_peticion[[#This Row],[DÍAS DE RESPUESTA]]="","SI",IF(ISNUMBER(Derechos_peticion[[#This Row],[PLAZO (días)]]),IF(Derechos_peticion[[#This Row],[DÍAS DE RESPUESTA]]&lt;=Derechos_peticion[[#This Row],[PLAZO (días)]],"SI","NO"),"Diligencia plazo"))</f>
        <v>SI</v>
      </c>
      <c r="V300" s="74">
        <f>Derechos_peticion[[#This Row],[FECHA ASIGNACIÓN AL GESTOR (GFGS)]]-Derechos_peticion[[#This Row],[FECHA RADICADO ENTRADA MME]]</f>
        <v>1</v>
      </c>
      <c r="W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 s="18" t="s">
        <v>53</v>
      </c>
      <c r="AA300" s="18">
        <f ca="1">+IF(Z300=Derechos_peticion[[#This Row],[ESTADO]],1,0)</f>
        <v>1</v>
      </c>
      <c r="AD300" s="18" t="e">
        <f>+_xlfn.XLOOKUP(Derechos_peticion[[#This Row],[RADICADO ENTRADA]],$AF$6:$AF$13,$AF$6:$AF$13)</f>
        <v>#N/A</v>
      </c>
    </row>
    <row r="301" spans="1:30" hidden="1">
      <c r="A301" s="59" t="s">
        <v>62</v>
      </c>
      <c r="B301" s="60">
        <v>46058</v>
      </c>
      <c r="C301" s="61" t="s">
        <v>1286</v>
      </c>
      <c r="D301" s="62" t="s">
        <v>1287</v>
      </c>
      <c r="E301" s="63" t="s">
        <v>299</v>
      </c>
      <c r="F301" s="64">
        <v>46058</v>
      </c>
      <c r="G301" s="65">
        <v>46059</v>
      </c>
      <c r="H301" s="66" t="str">
        <f>+TEXT(Derechos_peticion[[#This Row],[FECHA ASIGNACIÓN AL GESTOR (GFGS)]],"MMMM YYYY")</f>
        <v>febrero 2026</v>
      </c>
      <c r="I301" s="67" t="s">
        <v>125</v>
      </c>
      <c r="J301" s="59">
        <f>+_xlfn.XLOOKUP(Derechos_peticion[[#This Row],[TIPO DE COMUNICACIÓN]],Desplegables!$A$2:$A$9,Desplegables!$C$2:$C$9)</f>
        <v>2</v>
      </c>
      <c r="K301" s="68">
        <f>IFERROR(WORKDAY(Derechos_peticion[[#This Row],[FECHA RADICADO ENTRADA MME]],Derechos_peticion[[#This Row],[PLAZO (días)]],Desplegables!$G$2:$G$19),"Diligenciar plazo")</f>
        <v>46062</v>
      </c>
      <c r="L301" s="64"/>
      <c r="M301" s="67" t="s">
        <v>125</v>
      </c>
      <c r="N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1" s="69" t="s">
        <v>36</v>
      </c>
      <c r="P301" s="65">
        <v>46059</v>
      </c>
      <c r="Q301" s="69" t="s">
        <v>36</v>
      </c>
      <c r="R301" s="65" t="s">
        <v>36</v>
      </c>
      <c r="S301" s="71" t="s">
        <v>300</v>
      </c>
      <c r="T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1" s="73" t="str">
        <f>IF(Derechos_peticion[[#This Row],[DÍAS DE RESPUESTA]]="","SI",IF(ISNUMBER(Derechos_peticion[[#This Row],[PLAZO (días)]]),IF(Derechos_peticion[[#This Row],[DÍAS DE RESPUESTA]]&lt;=Derechos_peticion[[#This Row],[PLAZO (días)]],"SI","NO"),"Diligencia plazo"))</f>
        <v>SI</v>
      </c>
      <c r="V301" s="74">
        <f>Derechos_peticion[[#This Row],[FECHA ASIGNACIÓN AL GESTOR (GFGS)]]-Derechos_peticion[[#This Row],[FECHA RADICADO ENTRADA MME]]</f>
        <v>1</v>
      </c>
      <c r="W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 s="18" t="s">
        <v>53</v>
      </c>
      <c r="AA301" s="18">
        <f ca="1">+IF(Z301=Derechos_peticion[[#This Row],[ESTADO]],1,0)</f>
        <v>1</v>
      </c>
      <c r="AD301" s="18" t="str">
        <f>+_xlfn.XLOOKUP(Derechos_peticion[[#This Row],[RADICADO ENTRADA]],$AF$6:$AF$13,$AF$6:$AF$13)</f>
        <v>1-2026-004941</v>
      </c>
    </row>
    <row r="302" spans="1:30" hidden="1">
      <c r="A302" s="59" t="s">
        <v>1288</v>
      </c>
      <c r="B302" s="60">
        <v>46059</v>
      </c>
      <c r="C302" s="61" t="s">
        <v>1289</v>
      </c>
      <c r="D302" s="62" t="s">
        <v>1290</v>
      </c>
      <c r="E302" s="63" t="s">
        <v>34</v>
      </c>
      <c r="F302" s="64">
        <v>46059</v>
      </c>
      <c r="G302" s="65">
        <v>46059</v>
      </c>
      <c r="H302" s="66" t="str">
        <f>+TEXT(Derechos_peticion[[#This Row],[FECHA ASIGNACIÓN AL GESTOR (GFGS)]],"MMMM YYYY")</f>
        <v>febrero 2026</v>
      </c>
      <c r="I302" s="67" t="s">
        <v>125</v>
      </c>
      <c r="J302" s="59">
        <f>+_xlfn.XLOOKUP(Derechos_peticion[[#This Row],[TIPO DE COMUNICACIÓN]],Desplegables!$A$2:$A$9,Desplegables!$C$2:$C$9)</f>
        <v>12</v>
      </c>
      <c r="K302" s="68">
        <f>IFERROR(WORKDAY(Derechos_peticion[[#This Row],[FECHA RADICADO ENTRADA MME]],Derechos_peticion[[#This Row],[PLAZO (días)]],Desplegables!$G$2:$G$19),"Diligenciar plazo")</f>
        <v>46077</v>
      </c>
      <c r="L302" s="64"/>
      <c r="M302" s="67" t="s">
        <v>125</v>
      </c>
      <c r="N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2" s="69" t="s">
        <v>36</v>
      </c>
      <c r="P302" s="65">
        <v>46059</v>
      </c>
      <c r="Q302" s="69" t="s">
        <v>36</v>
      </c>
      <c r="R302" s="65" t="s">
        <v>36</v>
      </c>
      <c r="S302" s="71" t="s">
        <v>300</v>
      </c>
      <c r="T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2" s="73" t="str">
        <f>IF(Derechos_peticion[[#This Row],[DÍAS DE RESPUESTA]]="","SI",IF(ISNUMBER(Derechos_peticion[[#This Row],[PLAZO (días)]]),IF(Derechos_peticion[[#This Row],[DÍAS DE RESPUESTA]]&lt;=Derechos_peticion[[#This Row],[PLAZO (días)]],"SI","NO"),"Diligencia plazo"))</f>
        <v>SI</v>
      </c>
      <c r="V302" s="74">
        <f>Derechos_peticion[[#This Row],[FECHA ASIGNACIÓN AL GESTOR (GFGS)]]-Derechos_peticion[[#This Row],[FECHA RADICADO ENTRADA MME]]</f>
        <v>0</v>
      </c>
      <c r="W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 s="18" t="s">
        <v>53</v>
      </c>
      <c r="AA302" s="18">
        <f ca="1">+IF(Z302=Derechos_peticion[[#This Row],[ESTADO]],1,0)</f>
        <v>1</v>
      </c>
      <c r="AD302" s="18" t="e">
        <f>+_xlfn.XLOOKUP(Derechos_peticion[[#This Row],[RADICADO ENTRADA]],$AF$6:$AF$13,$AF$6:$AF$13)</f>
        <v>#N/A</v>
      </c>
    </row>
    <row r="303" spans="1:30" hidden="1">
      <c r="A303" s="59" t="s">
        <v>1291</v>
      </c>
      <c r="B303" s="60">
        <v>46059</v>
      </c>
      <c r="C303" s="61" t="s">
        <v>1292</v>
      </c>
      <c r="D303" s="62" t="s">
        <v>1293</v>
      </c>
      <c r="E303" s="63" t="s">
        <v>34</v>
      </c>
      <c r="F303" s="64">
        <v>46059</v>
      </c>
      <c r="G303" s="65">
        <v>46059</v>
      </c>
      <c r="H303" s="66" t="str">
        <f>+TEXT(Derechos_peticion[[#This Row],[FECHA ASIGNACIÓN AL GESTOR (GFGS)]],"MMMM YYYY")</f>
        <v>febrero 2026</v>
      </c>
      <c r="I303" s="67" t="s">
        <v>125</v>
      </c>
      <c r="J303" s="59">
        <f>+_xlfn.XLOOKUP(Derechos_peticion[[#This Row],[TIPO DE COMUNICACIÓN]],Desplegables!$A$2:$A$9,Desplegables!$C$2:$C$9)</f>
        <v>12</v>
      </c>
      <c r="K303" s="68">
        <f>IFERROR(WORKDAY(Derechos_peticion[[#This Row],[FECHA RADICADO ENTRADA MME]],Derechos_peticion[[#This Row],[PLAZO (días)]],Desplegables!$G$2:$G$19),"Diligenciar plazo")</f>
        <v>46077</v>
      </c>
      <c r="L303" s="64"/>
      <c r="M303" s="67" t="s">
        <v>125</v>
      </c>
      <c r="N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3" s="69" t="s">
        <v>36</v>
      </c>
      <c r="P303" s="65">
        <v>46059</v>
      </c>
      <c r="Q303" s="69" t="s">
        <v>36</v>
      </c>
      <c r="R303" s="65" t="s">
        <v>36</v>
      </c>
      <c r="S303" s="71" t="s">
        <v>466</v>
      </c>
      <c r="T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3" s="73" t="str">
        <f>IF(Derechos_peticion[[#This Row],[DÍAS DE RESPUESTA]]="","SI",IF(ISNUMBER(Derechos_peticion[[#This Row],[PLAZO (días)]]),IF(Derechos_peticion[[#This Row],[DÍAS DE RESPUESTA]]&lt;=Derechos_peticion[[#This Row],[PLAZO (días)]],"SI","NO"),"Diligencia plazo"))</f>
        <v>SI</v>
      </c>
      <c r="V303" s="74">
        <f>Derechos_peticion[[#This Row],[FECHA ASIGNACIÓN AL GESTOR (GFGS)]]-Derechos_peticion[[#This Row],[FECHA RADICADO ENTRADA MME]]</f>
        <v>0</v>
      </c>
      <c r="W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 s="18" t="s">
        <v>53</v>
      </c>
      <c r="AA303" s="18">
        <f ca="1">+IF(Z303=Derechos_peticion[[#This Row],[ESTADO]],1,0)</f>
        <v>1</v>
      </c>
      <c r="AD303" s="18" t="e">
        <f>+_xlfn.XLOOKUP(Derechos_peticion[[#This Row],[RADICADO ENTRADA]],$AF$6:$AF$13,$AF$6:$AF$13)</f>
        <v>#N/A</v>
      </c>
    </row>
    <row r="304" spans="1:30" hidden="1">
      <c r="A304" s="59" t="s">
        <v>154</v>
      </c>
      <c r="B304" s="60">
        <v>46059</v>
      </c>
      <c r="C304" s="61" t="s">
        <v>1275</v>
      </c>
      <c r="D304" s="62" t="s">
        <v>1294</v>
      </c>
      <c r="E304" s="63" t="s">
        <v>92</v>
      </c>
      <c r="F304" s="64">
        <v>46059</v>
      </c>
      <c r="G304" s="65">
        <v>46059</v>
      </c>
      <c r="H304" s="66" t="str">
        <f>+TEXT(Derechos_peticion[[#This Row],[FECHA ASIGNACIÓN AL GESTOR (GFGS)]],"MMMM YYYY")</f>
        <v>febrero 2026</v>
      </c>
      <c r="I304" s="67" t="s">
        <v>494</v>
      </c>
      <c r="J304" s="59">
        <f>+_xlfn.XLOOKUP(Derechos_peticion[[#This Row],[TIPO DE COMUNICACIÓN]],Desplegables!$A$2:$A$9,Desplegables!$C$2:$C$9)</f>
        <v>12</v>
      </c>
      <c r="K304" s="68">
        <f>IFERROR(WORKDAY(Derechos_peticion[[#This Row],[FECHA RADICADO ENTRADA MME]],Derechos_peticion[[#This Row],[PLAZO (días)]],Desplegables!$G$2:$G$19),"Diligenciar plazo")</f>
        <v>46077</v>
      </c>
      <c r="L304" s="64"/>
      <c r="M304" s="67"/>
      <c r="N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4" s="69" t="s">
        <v>1295</v>
      </c>
      <c r="P304" s="65">
        <v>46063</v>
      </c>
      <c r="Q304" s="69" t="s">
        <v>36</v>
      </c>
      <c r="R304" s="65" t="s">
        <v>36</v>
      </c>
      <c r="S304" s="71" t="s">
        <v>1296</v>
      </c>
      <c r="T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4" s="73" t="str">
        <f>IF(Derechos_peticion[[#This Row],[DÍAS DE RESPUESTA]]="","SI",IF(ISNUMBER(Derechos_peticion[[#This Row],[PLAZO (días)]]),IF(Derechos_peticion[[#This Row],[DÍAS DE RESPUESTA]]&lt;=Derechos_peticion[[#This Row],[PLAZO (días)]],"SI","NO"),"Diligencia plazo"))</f>
        <v>SI</v>
      </c>
      <c r="V304" s="74">
        <f>Derechos_peticion[[#This Row],[FECHA ASIGNACIÓN AL GESTOR (GFGS)]]-Derechos_peticion[[#This Row],[FECHA RADICADO ENTRADA MME]]</f>
        <v>0</v>
      </c>
      <c r="W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 s="18" t="s">
        <v>53</v>
      </c>
      <c r="AA304" s="18">
        <f ca="1">+IF(Z304=Derechos_peticion[[#This Row],[ESTADO]],1,0)</f>
        <v>1</v>
      </c>
      <c r="AD304" s="18" t="e">
        <f>+_xlfn.XLOOKUP(Derechos_peticion[[#This Row],[RADICADO ENTRADA]],$AF$6:$AF$13,$AF$6:$AF$13)</f>
        <v>#N/A</v>
      </c>
    </row>
    <row r="305" spans="1:30" hidden="1">
      <c r="A305" s="59" t="s">
        <v>159</v>
      </c>
      <c r="B305" s="60">
        <v>46059</v>
      </c>
      <c r="C305" s="61" t="s">
        <v>1297</v>
      </c>
      <c r="D305" s="62" t="s">
        <v>1298</v>
      </c>
      <c r="E305" s="63" t="s">
        <v>92</v>
      </c>
      <c r="F305" s="64">
        <v>46059</v>
      </c>
      <c r="G305" s="65">
        <v>46059</v>
      </c>
      <c r="H305" s="66" t="str">
        <f>+TEXT(Derechos_peticion[[#This Row],[FECHA ASIGNACIÓN AL GESTOR (GFGS)]],"MMMM YYYY")</f>
        <v>febrero 2026</v>
      </c>
      <c r="I305" s="67" t="s">
        <v>494</v>
      </c>
      <c r="J305" s="59">
        <f>+_xlfn.XLOOKUP(Derechos_peticion[[#This Row],[TIPO DE COMUNICACIÓN]],Desplegables!$A$2:$A$9,Desplegables!$C$2:$C$9)</f>
        <v>12</v>
      </c>
      <c r="K305" s="68">
        <f>IFERROR(WORKDAY(Derechos_peticion[[#This Row],[FECHA RADICADO ENTRADA MME]],Derechos_peticion[[#This Row],[PLAZO (días)]],Desplegables!$G$2:$G$19),"Diligenciar plazo")</f>
        <v>46077</v>
      </c>
      <c r="L305" s="64"/>
      <c r="M305" s="67"/>
      <c r="N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5" s="69" t="s">
        <v>1299</v>
      </c>
      <c r="P305" s="65">
        <v>46063</v>
      </c>
      <c r="Q305" s="69" t="s">
        <v>36</v>
      </c>
      <c r="R305" s="65" t="s">
        <v>36</v>
      </c>
      <c r="S305" s="71" t="s">
        <v>1300</v>
      </c>
      <c r="T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5" s="73" t="str">
        <f>IF(Derechos_peticion[[#This Row],[DÍAS DE RESPUESTA]]="","SI",IF(ISNUMBER(Derechos_peticion[[#This Row],[PLAZO (días)]]),IF(Derechos_peticion[[#This Row],[DÍAS DE RESPUESTA]]&lt;=Derechos_peticion[[#This Row],[PLAZO (días)]],"SI","NO"),"Diligencia plazo"))</f>
        <v>SI</v>
      </c>
      <c r="V305" s="74">
        <f>Derechos_peticion[[#This Row],[FECHA ASIGNACIÓN AL GESTOR (GFGS)]]-Derechos_peticion[[#This Row],[FECHA RADICADO ENTRADA MME]]</f>
        <v>0</v>
      </c>
      <c r="W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 s="18" t="s">
        <v>53</v>
      </c>
      <c r="AA305" s="18">
        <f ca="1">+IF(Z305=Derechos_peticion[[#This Row],[ESTADO]],1,0)</f>
        <v>1</v>
      </c>
      <c r="AD305" s="18" t="e">
        <f>+_xlfn.XLOOKUP(Derechos_peticion[[#This Row],[RADICADO ENTRADA]],$AF$6:$AF$13,$AF$6:$AF$13)</f>
        <v>#N/A</v>
      </c>
    </row>
    <row r="306" spans="1:30" hidden="1">
      <c r="A306" s="59" t="s">
        <v>164</v>
      </c>
      <c r="B306" s="60">
        <v>46059</v>
      </c>
      <c r="C306" s="61" t="s">
        <v>1301</v>
      </c>
      <c r="D306" s="62" t="s">
        <v>1302</v>
      </c>
      <c r="E306" s="63" t="s">
        <v>92</v>
      </c>
      <c r="F306" s="64">
        <v>46059</v>
      </c>
      <c r="G306" s="65">
        <v>46059</v>
      </c>
      <c r="H306" s="66" t="str">
        <f>+TEXT(Derechos_peticion[[#This Row],[FECHA ASIGNACIÓN AL GESTOR (GFGS)]],"MMMM YYYY")</f>
        <v>febrero 2026</v>
      </c>
      <c r="I306" s="67" t="s">
        <v>494</v>
      </c>
      <c r="J306" s="59">
        <f>+_xlfn.XLOOKUP(Derechos_peticion[[#This Row],[TIPO DE COMUNICACIÓN]],Desplegables!$A$2:$A$9,Desplegables!$C$2:$C$9)</f>
        <v>12</v>
      </c>
      <c r="K306" s="68">
        <f>IFERROR(WORKDAY(Derechos_peticion[[#This Row],[FECHA RADICADO ENTRADA MME]],Derechos_peticion[[#This Row],[PLAZO (días)]],Desplegables!$G$2:$G$19),"Diligenciar plazo")</f>
        <v>46077</v>
      </c>
      <c r="L306" s="64"/>
      <c r="M306" s="67"/>
      <c r="N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6" s="69" t="s">
        <v>1303</v>
      </c>
      <c r="P306" s="65">
        <v>46063</v>
      </c>
      <c r="Q306" s="69" t="s">
        <v>36</v>
      </c>
      <c r="R306" s="65" t="s">
        <v>36</v>
      </c>
      <c r="S306" s="71" t="s">
        <v>1304</v>
      </c>
      <c r="T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6" s="73" t="str">
        <f>IF(Derechos_peticion[[#This Row],[DÍAS DE RESPUESTA]]="","SI",IF(ISNUMBER(Derechos_peticion[[#This Row],[PLAZO (días)]]),IF(Derechos_peticion[[#This Row],[DÍAS DE RESPUESTA]]&lt;=Derechos_peticion[[#This Row],[PLAZO (días)]],"SI","NO"),"Diligencia plazo"))</f>
        <v>SI</v>
      </c>
      <c r="V306" s="74">
        <f>Derechos_peticion[[#This Row],[FECHA ASIGNACIÓN AL GESTOR (GFGS)]]-Derechos_peticion[[#This Row],[FECHA RADICADO ENTRADA MME]]</f>
        <v>0</v>
      </c>
      <c r="W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 s="18" t="s">
        <v>53</v>
      </c>
      <c r="AA306" s="18">
        <f ca="1">+IF(Z306=Derechos_peticion[[#This Row],[ESTADO]],1,0)</f>
        <v>1</v>
      </c>
      <c r="AD306" s="18" t="e">
        <f>+_xlfn.XLOOKUP(Derechos_peticion[[#This Row],[RADICADO ENTRADA]],$AF$6:$AF$13,$AF$6:$AF$13)</f>
        <v>#N/A</v>
      </c>
    </row>
    <row r="307" spans="1:30" hidden="1">
      <c r="A307" s="59" t="s">
        <v>168</v>
      </c>
      <c r="B307" s="60">
        <v>46059</v>
      </c>
      <c r="C307" s="61" t="s">
        <v>1305</v>
      </c>
      <c r="D307" s="62" t="s">
        <v>1306</v>
      </c>
      <c r="E307" s="63" t="s">
        <v>92</v>
      </c>
      <c r="F307" s="64">
        <v>46059</v>
      </c>
      <c r="G307" s="65">
        <v>46059</v>
      </c>
      <c r="H307" s="66" t="str">
        <f>+TEXT(Derechos_peticion[[#This Row],[FECHA ASIGNACIÓN AL GESTOR (GFGS)]],"MMMM YYYY")</f>
        <v>febrero 2026</v>
      </c>
      <c r="I307" s="67" t="s">
        <v>494</v>
      </c>
      <c r="J307" s="59">
        <f>+_xlfn.XLOOKUP(Derechos_peticion[[#This Row],[TIPO DE COMUNICACIÓN]],Desplegables!$A$2:$A$9,Desplegables!$C$2:$C$9)</f>
        <v>12</v>
      </c>
      <c r="K307" s="68">
        <f>IFERROR(WORKDAY(Derechos_peticion[[#This Row],[FECHA RADICADO ENTRADA MME]],Derechos_peticion[[#This Row],[PLAZO (días)]],Desplegables!$G$2:$G$19),"Diligenciar plazo")</f>
        <v>46077</v>
      </c>
      <c r="L307" s="64"/>
      <c r="M307" s="67"/>
      <c r="N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7" s="69" t="s">
        <v>1307</v>
      </c>
      <c r="P307" s="65">
        <v>46063</v>
      </c>
      <c r="Q307" s="69" t="s">
        <v>36</v>
      </c>
      <c r="R307" s="65" t="s">
        <v>36</v>
      </c>
      <c r="S307" s="71" t="s">
        <v>1308</v>
      </c>
      <c r="T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7" s="73" t="str">
        <f>IF(Derechos_peticion[[#This Row],[DÍAS DE RESPUESTA]]="","SI",IF(ISNUMBER(Derechos_peticion[[#This Row],[PLAZO (días)]]),IF(Derechos_peticion[[#This Row],[DÍAS DE RESPUESTA]]&lt;=Derechos_peticion[[#This Row],[PLAZO (días)]],"SI","NO"),"Diligencia plazo"))</f>
        <v>SI</v>
      </c>
      <c r="V307" s="74">
        <f>Derechos_peticion[[#This Row],[FECHA ASIGNACIÓN AL GESTOR (GFGS)]]-Derechos_peticion[[#This Row],[FECHA RADICADO ENTRADA MME]]</f>
        <v>0</v>
      </c>
      <c r="W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 s="18" t="s">
        <v>53</v>
      </c>
      <c r="AA307" s="18">
        <f ca="1">+IF(Z307=Derechos_peticion[[#This Row],[ESTADO]],1,0)</f>
        <v>1</v>
      </c>
      <c r="AD307" s="18" t="e">
        <f>+_xlfn.XLOOKUP(Derechos_peticion[[#This Row],[RADICADO ENTRADA]],$AF$6:$AF$13,$AF$6:$AF$13)</f>
        <v>#N/A</v>
      </c>
    </row>
    <row r="308" spans="1:30" hidden="1">
      <c r="A308" s="59" t="s">
        <v>171</v>
      </c>
      <c r="B308" s="60">
        <v>46059</v>
      </c>
      <c r="C308" s="61" t="s">
        <v>1309</v>
      </c>
      <c r="D308" s="62" t="s">
        <v>1310</v>
      </c>
      <c r="E308" s="63" t="s">
        <v>92</v>
      </c>
      <c r="F308" s="64">
        <v>46059</v>
      </c>
      <c r="G308" s="65">
        <v>46059</v>
      </c>
      <c r="H308" s="66" t="str">
        <f>+TEXT(Derechos_peticion[[#This Row],[FECHA ASIGNACIÓN AL GESTOR (GFGS)]],"MMMM YYYY")</f>
        <v>febrero 2026</v>
      </c>
      <c r="I308" s="67" t="s">
        <v>494</v>
      </c>
      <c r="J308" s="59">
        <f>+_xlfn.XLOOKUP(Derechos_peticion[[#This Row],[TIPO DE COMUNICACIÓN]],Desplegables!$A$2:$A$9,Desplegables!$C$2:$C$9)</f>
        <v>12</v>
      </c>
      <c r="K308" s="68">
        <f>IFERROR(WORKDAY(Derechos_peticion[[#This Row],[FECHA RADICADO ENTRADA MME]],Derechos_peticion[[#This Row],[PLAZO (días)]],Desplegables!$G$2:$G$19),"Diligenciar plazo")</f>
        <v>46077</v>
      </c>
      <c r="L308" s="64"/>
      <c r="M308" s="67"/>
      <c r="N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08" s="69" t="s">
        <v>1311</v>
      </c>
      <c r="P308" s="65">
        <v>46063</v>
      </c>
      <c r="Q308" s="69" t="s">
        <v>36</v>
      </c>
      <c r="R308" s="65" t="s">
        <v>36</v>
      </c>
      <c r="S308" s="71" t="s">
        <v>1312</v>
      </c>
      <c r="T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8" s="73" t="str">
        <f>IF(Derechos_peticion[[#This Row],[DÍAS DE RESPUESTA]]="","SI",IF(ISNUMBER(Derechos_peticion[[#This Row],[PLAZO (días)]]),IF(Derechos_peticion[[#This Row],[DÍAS DE RESPUESTA]]&lt;=Derechos_peticion[[#This Row],[PLAZO (días)]],"SI","NO"),"Diligencia plazo"))</f>
        <v>SI</v>
      </c>
      <c r="V308" s="74">
        <f>Derechos_peticion[[#This Row],[FECHA ASIGNACIÓN AL GESTOR (GFGS)]]-Derechos_peticion[[#This Row],[FECHA RADICADO ENTRADA MME]]</f>
        <v>0</v>
      </c>
      <c r="W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 s="18" t="s">
        <v>53</v>
      </c>
      <c r="AA308" s="18">
        <f ca="1">+IF(Z308=Derechos_peticion[[#This Row],[ESTADO]],1,0)</f>
        <v>1</v>
      </c>
      <c r="AD308" s="18" t="e">
        <f>+_xlfn.XLOOKUP(Derechos_peticion[[#This Row],[RADICADO ENTRADA]],$AF$6:$AF$13,$AF$6:$AF$13)</f>
        <v>#N/A</v>
      </c>
    </row>
    <row r="309" spans="1:30" hidden="1">
      <c r="A309" s="59" t="s">
        <v>1313</v>
      </c>
      <c r="B309" s="60">
        <v>46059</v>
      </c>
      <c r="C309" s="61" t="s">
        <v>1314</v>
      </c>
      <c r="D309" s="62" t="s">
        <v>1315</v>
      </c>
      <c r="E309" s="63" t="s">
        <v>34</v>
      </c>
      <c r="F309" s="64">
        <v>46059</v>
      </c>
      <c r="G309" s="65">
        <v>46059</v>
      </c>
      <c r="H309" s="66" t="str">
        <f>+TEXT(Derechos_peticion[[#This Row],[FECHA ASIGNACIÓN AL GESTOR (GFGS)]],"MMMM YYYY")</f>
        <v>febrero 2026</v>
      </c>
      <c r="I309" s="67" t="s">
        <v>232</v>
      </c>
      <c r="J309" s="59">
        <f>+_xlfn.XLOOKUP(Derechos_peticion[[#This Row],[TIPO DE COMUNICACIÓN]],Desplegables!$A$2:$A$9,Desplegables!$C$2:$C$9)</f>
        <v>12</v>
      </c>
      <c r="K309" s="68">
        <f>IFERROR(WORKDAY(Derechos_peticion[[#This Row],[FECHA RADICADO ENTRADA MME]],Derechos_peticion[[#This Row],[PLAZO (días)]],Desplegables!$G$2:$G$19),"Diligenciar plazo")</f>
        <v>46077</v>
      </c>
      <c r="L309" s="64"/>
      <c r="M309" s="67"/>
      <c r="N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09" s="69" t="s">
        <v>36</v>
      </c>
      <c r="P309" s="65">
        <v>46059</v>
      </c>
      <c r="Q309" s="69" t="s">
        <v>36</v>
      </c>
      <c r="R309" s="65" t="s">
        <v>36</v>
      </c>
      <c r="S309" s="71" t="s">
        <v>1316</v>
      </c>
      <c r="T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9" s="73" t="str">
        <f>IF(Derechos_peticion[[#This Row],[DÍAS DE RESPUESTA]]="","SI",IF(ISNUMBER(Derechos_peticion[[#This Row],[PLAZO (días)]]),IF(Derechos_peticion[[#This Row],[DÍAS DE RESPUESTA]]&lt;=Derechos_peticion[[#This Row],[PLAZO (días)]],"SI","NO"),"Diligencia plazo"))</f>
        <v>SI</v>
      </c>
      <c r="V309" s="74">
        <f>Derechos_peticion[[#This Row],[FECHA ASIGNACIÓN AL GESTOR (GFGS)]]-Derechos_peticion[[#This Row],[FECHA RADICADO ENTRADA MME]]</f>
        <v>0</v>
      </c>
      <c r="W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 s="18" t="s">
        <v>38</v>
      </c>
      <c r="AA309" s="18">
        <f ca="1">+IF(Z309=Derechos_peticion[[#This Row],[ESTADO]],1,0)</f>
        <v>1</v>
      </c>
      <c r="AD309" s="18" t="e">
        <f>+_xlfn.XLOOKUP(Derechos_peticion[[#This Row],[RADICADO ENTRADA]],$AF$6:$AF$13,$AF$6:$AF$13)</f>
        <v>#N/A</v>
      </c>
    </row>
    <row r="310" spans="1:30" hidden="1">
      <c r="A310" s="59" t="s">
        <v>1317</v>
      </c>
      <c r="B310" s="60">
        <v>46059</v>
      </c>
      <c r="C310" s="61" t="s">
        <v>1318</v>
      </c>
      <c r="D310" s="62" t="s">
        <v>1319</v>
      </c>
      <c r="E310" s="63" t="s">
        <v>34</v>
      </c>
      <c r="F310" s="64">
        <v>46059</v>
      </c>
      <c r="G310" s="65">
        <v>46059</v>
      </c>
      <c r="H310" s="66" t="str">
        <f>+TEXT(Derechos_peticion[[#This Row],[FECHA ASIGNACIÓN AL GESTOR (GFGS)]],"MMMM YYYY")</f>
        <v>febrero 2026</v>
      </c>
      <c r="I310" s="67" t="s">
        <v>125</v>
      </c>
      <c r="J310" s="59">
        <f>+_xlfn.XLOOKUP(Derechos_peticion[[#This Row],[TIPO DE COMUNICACIÓN]],Desplegables!$A$2:$A$9,Desplegables!$C$2:$C$9)</f>
        <v>12</v>
      </c>
      <c r="K310" s="68">
        <f>IFERROR(WORKDAY(Derechos_peticion[[#This Row],[FECHA RADICADO ENTRADA MME]],Derechos_peticion[[#This Row],[PLAZO (días)]],Desplegables!$G$2:$G$19),"Diligenciar plazo")</f>
        <v>46077</v>
      </c>
      <c r="L310" s="64"/>
      <c r="M310" s="67" t="s">
        <v>125</v>
      </c>
      <c r="N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0" s="69" t="s">
        <v>36</v>
      </c>
      <c r="P310" s="65">
        <v>46059</v>
      </c>
      <c r="Q310" s="69" t="s">
        <v>36</v>
      </c>
      <c r="R310" s="65" t="s">
        <v>36</v>
      </c>
      <c r="S310" s="71" t="s">
        <v>908</v>
      </c>
      <c r="T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0" s="73" t="str">
        <f>IF(Derechos_peticion[[#This Row],[DÍAS DE RESPUESTA]]="","SI",IF(ISNUMBER(Derechos_peticion[[#This Row],[PLAZO (días)]]),IF(Derechos_peticion[[#This Row],[DÍAS DE RESPUESTA]]&lt;=Derechos_peticion[[#This Row],[PLAZO (días)]],"SI","NO"),"Diligencia plazo"))</f>
        <v>SI</v>
      </c>
      <c r="V310" s="74">
        <f>Derechos_peticion[[#This Row],[FECHA ASIGNACIÓN AL GESTOR (GFGS)]]-Derechos_peticion[[#This Row],[FECHA RADICADO ENTRADA MME]]</f>
        <v>0</v>
      </c>
      <c r="W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 s="18" t="s">
        <v>53</v>
      </c>
      <c r="AA310" s="18">
        <f ca="1">+IF(Z310=Derechos_peticion[[#This Row],[ESTADO]],1,0)</f>
        <v>1</v>
      </c>
      <c r="AD310" s="18" t="e">
        <f>+_xlfn.XLOOKUP(Derechos_peticion[[#This Row],[RADICADO ENTRADA]],$AF$6:$AF$13,$AF$6:$AF$13)</f>
        <v>#N/A</v>
      </c>
    </row>
    <row r="311" spans="1:30" hidden="1">
      <c r="A311" s="59" t="s">
        <v>1320</v>
      </c>
      <c r="B311" s="60">
        <v>46059</v>
      </c>
      <c r="C311" s="61" t="s">
        <v>1321</v>
      </c>
      <c r="D311" s="62" t="s">
        <v>1322</v>
      </c>
      <c r="E311" s="63" t="s">
        <v>34</v>
      </c>
      <c r="F311" s="64">
        <v>46059</v>
      </c>
      <c r="G311" s="65">
        <v>46059</v>
      </c>
      <c r="H311" s="66" t="str">
        <f>+TEXT(Derechos_peticion[[#This Row],[FECHA ASIGNACIÓN AL GESTOR (GFGS)]],"MMMM YYYY")</f>
        <v>febrero 2026</v>
      </c>
      <c r="I311" s="67" t="s">
        <v>961</v>
      </c>
      <c r="J311" s="59">
        <f>+_xlfn.XLOOKUP(Derechos_peticion[[#This Row],[TIPO DE COMUNICACIÓN]],Desplegables!$A$2:$A$9,Desplegables!$C$2:$C$9)</f>
        <v>12</v>
      </c>
      <c r="K311" s="68">
        <f>IFERROR(WORKDAY(Derechos_peticion[[#This Row],[FECHA RADICADO ENTRADA MME]],Derechos_peticion[[#This Row],[PLAZO (días)]],Desplegables!$G$2:$G$19),"Diligenciar plazo")</f>
        <v>46077</v>
      </c>
      <c r="L311" s="64"/>
      <c r="M311" s="67"/>
      <c r="N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1" s="69" t="s">
        <v>1323</v>
      </c>
      <c r="P311" s="65">
        <v>46063</v>
      </c>
      <c r="Q311" s="69" t="s">
        <v>1324</v>
      </c>
      <c r="R311" s="65">
        <v>46063</v>
      </c>
      <c r="S311" s="71" t="s">
        <v>1325</v>
      </c>
      <c r="T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1" s="73" t="str">
        <f>IF(Derechos_peticion[[#This Row],[DÍAS DE RESPUESTA]]="","SI",IF(ISNUMBER(Derechos_peticion[[#This Row],[PLAZO (días)]]),IF(Derechos_peticion[[#This Row],[DÍAS DE RESPUESTA]]&lt;=Derechos_peticion[[#This Row],[PLAZO (días)]],"SI","NO"),"Diligencia plazo"))</f>
        <v>SI</v>
      </c>
      <c r="V311" s="74">
        <f>Derechos_peticion[[#This Row],[FECHA ASIGNACIÓN AL GESTOR (GFGS)]]-Derechos_peticion[[#This Row],[FECHA RADICADO ENTRADA MME]]</f>
        <v>0</v>
      </c>
      <c r="W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1" s="18" t="s">
        <v>53</v>
      </c>
      <c r="AA311" s="18">
        <f ca="1">+IF(Z311=Derechos_peticion[[#This Row],[ESTADO]],1,0)</f>
        <v>1</v>
      </c>
      <c r="AD311" s="18" t="e">
        <f>+_xlfn.XLOOKUP(Derechos_peticion[[#This Row],[RADICADO ENTRADA]],$AF$6:$AF$13,$AF$6:$AF$13)</f>
        <v>#N/A</v>
      </c>
    </row>
    <row r="312" spans="1:30" hidden="1">
      <c r="A312" s="59" t="s">
        <v>1326</v>
      </c>
      <c r="B312" s="60">
        <v>46059</v>
      </c>
      <c r="C312" s="61" t="s">
        <v>1327</v>
      </c>
      <c r="D312" s="62" t="s">
        <v>1328</v>
      </c>
      <c r="E312" s="63" t="s">
        <v>34</v>
      </c>
      <c r="F312" s="64">
        <v>46059</v>
      </c>
      <c r="G312" s="65">
        <v>46059</v>
      </c>
      <c r="H312" s="66" t="str">
        <f>+TEXT(Derechos_peticion[[#This Row],[FECHA ASIGNACIÓN AL GESTOR (GFGS)]],"MMMM YYYY")</f>
        <v>febrero 2026</v>
      </c>
      <c r="I312" s="67" t="s">
        <v>125</v>
      </c>
      <c r="J312" s="59">
        <f>+_xlfn.XLOOKUP(Derechos_peticion[[#This Row],[TIPO DE COMUNICACIÓN]],Desplegables!$A$2:$A$9,Desplegables!$C$2:$C$9)</f>
        <v>12</v>
      </c>
      <c r="K312" s="68">
        <f>IFERROR(WORKDAY(Derechos_peticion[[#This Row],[FECHA RADICADO ENTRADA MME]],Derechos_peticion[[#This Row],[PLAZO (días)]],Desplegables!$G$2:$G$19),"Diligenciar plazo")</f>
        <v>46077</v>
      </c>
      <c r="L312" s="64"/>
      <c r="M312" s="67" t="s">
        <v>125</v>
      </c>
      <c r="N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2" s="69" t="s">
        <v>36</v>
      </c>
      <c r="P312" s="65">
        <v>46064</v>
      </c>
      <c r="Q312" s="69" t="s">
        <v>36</v>
      </c>
      <c r="R312" s="65" t="s">
        <v>36</v>
      </c>
      <c r="S312" s="71" t="s">
        <v>367</v>
      </c>
      <c r="T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12" s="73" t="str">
        <f>IF(Derechos_peticion[[#This Row],[DÍAS DE RESPUESTA]]="","SI",IF(ISNUMBER(Derechos_peticion[[#This Row],[PLAZO (días)]]),IF(Derechos_peticion[[#This Row],[DÍAS DE RESPUESTA]]&lt;=Derechos_peticion[[#This Row],[PLAZO (días)]],"SI","NO"),"Diligencia plazo"))</f>
        <v>SI</v>
      </c>
      <c r="V312" s="74">
        <f>Derechos_peticion[[#This Row],[FECHA ASIGNACIÓN AL GESTOR (GFGS)]]-Derechos_peticion[[#This Row],[FECHA RADICADO ENTRADA MME]]</f>
        <v>0</v>
      </c>
      <c r="W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 s="18" t="s">
        <v>53</v>
      </c>
      <c r="AA312" s="18">
        <f ca="1">+IF(Z312=Derechos_peticion[[#This Row],[ESTADO]],1,0)</f>
        <v>1</v>
      </c>
      <c r="AD312" s="18" t="e">
        <f>+_xlfn.XLOOKUP(Derechos_peticion[[#This Row],[RADICADO ENTRADA]],$AF$6:$AF$13,$AF$6:$AF$13)</f>
        <v>#N/A</v>
      </c>
    </row>
    <row r="313" spans="1:30" hidden="1">
      <c r="A313" s="59" t="s">
        <v>1329</v>
      </c>
      <c r="B313" s="60">
        <v>46059</v>
      </c>
      <c r="C313" s="61" t="s">
        <v>1330</v>
      </c>
      <c r="D313" s="62" t="s">
        <v>1331</v>
      </c>
      <c r="E313" s="63" t="s">
        <v>34</v>
      </c>
      <c r="F313" s="64">
        <v>46059</v>
      </c>
      <c r="G313" s="65">
        <v>46059</v>
      </c>
      <c r="H313" s="66" t="str">
        <f>+TEXT(Derechos_peticion[[#This Row],[FECHA ASIGNACIÓN AL GESTOR (GFGS)]],"MMMM YYYY")</f>
        <v>febrero 2026</v>
      </c>
      <c r="I313" s="67" t="s">
        <v>961</v>
      </c>
      <c r="J313" s="59">
        <f>+_xlfn.XLOOKUP(Derechos_peticion[[#This Row],[TIPO DE COMUNICACIÓN]],Desplegables!$A$2:$A$9,Desplegables!$C$2:$C$9)</f>
        <v>12</v>
      </c>
      <c r="K313" s="68">
        <f>IFERROR(WORKDAY(Derechos_peticion[[#This Row],[FECHA RADICADO ENTRADA MME]],Derechos_peticion[[#This Row],[PLAZO (días)]],Desplegables!$G$2:$G$19),"Diligenciar plazo")</f>
        <v>46077</v>
      </c>
      <c r="L313" s="64"/>
      <c r="M313" s="67"/>
      <c r="N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3" s="69" t="s">
        <v>1332</v>
      </c>
      <c r="P313" s="65">
        <v>46063</v>
      </c>
      <c r="Q313" s="69" t="s">
        <v>1333</v>
      </c>
      <c r="R313" s="65">
        <v>46063</v>
      </c>
      <c r="S313" s="71" t="s">
        <v>1334</v>
      </c>
      <c r="T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3" s="73" t="str">
        <f>IF(Derechos_peticion[[#This Row],[DÍAS DE RESPUESTA]]="","SI",IF(ISNUMBER(Derechos_peticion[[#This Row],[PLAZO (días)]]),IF(Derechos_peticion[[#This Row],[DÍAS DE RESPUESTA]]&lt;=Derechos_peticion[[#This Row],[PLAZO (días)]],"SI","NO"),"Diligencia plazo"))</f>
        <v>SI</v>
      </c>
      <c r="V313" s="74">
        <f>Derechos_peticion[[#This Row],[FECHA ASIGNACIÓN AL GESTOR (GFGS)]]-Derechos_peticion[[#This Row],[FECHA RADICADO ENTRADA MME]]</f>
        <v>0</v>
      </c>
      <c r="W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3" s="18" t="s">
        <v>53</v>
      </c>
      <c r="AA313" s="18">
        <f ca="1">+IF(Z313=Derechos_peticion[[#This Row],[ESTADO]],1,0)</f>
        <v>1</v>
      </c>
      <c r="AD313" s="18" t="e">
        <f>+_xlfn.XLOOKUP(Derechos_peticion[[#This Row],[RADICADO ENTRADA]],$AF$6:$AF$13,$AF$6:$AF$13)</f>
        <v>#N/A</v>
      </c>
    </row>
    <row r="314" spans="1:30" hidden="1">
      <c r="A314" s="59" t="s">
        <v>1335</v>
      </c>
      <c r="B314" s="60">
        <v>46059</v>
      </c>
      <c r="C314" s="61" t="s">
        <v>1336</v>
      </c>
      <c r="D314" s="62" t="s">
        <v>1337</v>
      </c>
      <c r="E314" s="63" t="s">
        <v>34</v>
      </c>
      <c r="F314" s="64">
        <v>46059</v>
      </c>
      <c r="G314" s="65">
        <v>46059</v>
      </c>
      <c r="H314" s="66" t="str">
        <f>+TEXT(Derechos_peticion[[#This Row],[FECHA ASIGNACIÓN AL GESTOR (GFGS)]],"MMMM YYYY")</f>
        <v>febrero 2026</v>
      </c>
      <c r="I314" s="67" t="s">
        <v>125</v>
      </c>
      <c r="J314" s="59">
        <f>+_xlfn.XLOOKUP(Derechos_peticion[[#This Row],[TIPO DE COMUNICACIÓN]],Desplegables!$A$2:$A$9,Desplegables!$C$2:$C$9)</f>
        <v>12</v>
      </c>
      <c r="K314" s="68">
        <f>IFERROR(WORKDAY(Derechos_peticion[[#This Row],[FECHA RADICADO ENTRADA MME]],Derechos_peticion[[#This Row],[PLAZO (días)]],Desplegables!$G$2:$G$19),"Diligenciar plazo")</f>
        <v>46077</v>
      </c>
      <c r="L314" s="64"/>
      <c r="M314" s="67" t="s">
        <v>125</v>
      </c>
      <c r="N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4" s="69" t="s">
        <v>36</v>
      </c>
      <c r="P314" s="65">
        <v>46069</v>
      </c>
      <c r="Q314" s="69" t="s">
        <v>36</v>
      </c>
      <c r="R314" s="65" t="s">
        <v>36</v>
      </c>
      <c r="S314" s="71" t="s">
        <v>1338</v>
      </c>
      <c r="T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14" s="73" t="str">
        <f>IF(Derechos_peticion[[#This Row],[DÍAS DE RESPUESTA]]="","SI",IF(ISNUMBER(Derechos_peticion[[#This Row],[PLAZO (días)]]),IF(Derechos_peticion[[#This Row],[DÍAS DE RESPUESTA]]&lt;=Derechos_peticion[[#This Row],[PLAZO (días)]],"SI","NO"),"Diligencia plazo"))</f>
        <v>SI</v>
      </c>
      <c r="V314" s="74">
        <f>Derechos_peticion[[#This Row],[FECHA ASIGNACIÓN AL GESTOR (GFGS)]]-Derechos_peticion[[#This Row],[FECHA RADICADO ENTRADA MME]]</f>
        <v>0</v>
      </c>
      <c r="W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 s="18" t="s">
        <v>53</v>
      </c>
      <c r="AA314" s="18">
        <f ca="1">+IF(Z314=Derechos_peticion[[#This Row],[ESTADO]],1,0)</f>
        <v>1</v>
      </c>
      <c r="AD314" s="18" t="e">
        <f>+_xlfn.XLOOKUP(Derechos_peticion[[#This Row],[RADICADO ENTRADA]],$AF$6:$AF$13,$AF$6:$AF$13)</f>
        <v>#N/A</v>
      </c>
    </row>
    <row r="315" spans="1:30" hidden="1">
      <c r="A315" s="59" t="s">
        <v>1339</v>
      </c>
      <c r="B315" s="60">
        <v>46059</v>
      </c>
      <c r="C315" s="61" t="s">
        <v>1340</v>
      </c>
      <c r="D315" s="62" t="s">
        <v>1341</v>
      </c>
      <c r="E315" s="63" t="s">
        <v>34</v>
      </c>
      <c r="F315" s="64">
        <v>46059</v>
      </c>
      <c r="G315" s="65">
        <v>46059</v>
      </c>
      <c r="H315" s="66" t="str">
        <f>+TEXT(Derechos_peticion[[#This Row],[FECHA ASIGNACIÓN AL GESTOR (GFGS)]],"MMMM YYYY")</f>
        <v>febrero 2026</v>
      </c>
      <c r="I315" s="67" t="s">
        <v>1208</v>
      </c>
      <c r="J315" s="59">
        <f>+_xlfn.XLOOKUP(Derechos_peticion[[#This Row],[TIPO DE COMUNICACIÓN]],Desplegables!$A$2:$A$9,Desplegables!$C$2:$C$9)</f>
        <v>12</v>
      </c>
      <c r="K315" s="68">
        <f>IFERROR(WORKDAY(Derechos_peticion[[#This Row],[FECHA RADICADO ENTRADA MME]],Derechos_peticion[[#This Row],[PLAZO (días)]],Desplegables!$G$2:$G$19),"Diligenciar plazo")</f>
        <v>46077</v>
      </c>
      <c r="L315" s="64"/>
      <c r="M315" s="67"/>
      <c r="N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5" s="69" t="s">
        <v>1342</v>
      </c>
      <c r="P315" s="65">
        <v>46063</v>
      </c>
      <c r="Q315" s="69" t="s">
        <v>1343</v>
      </c>
      <c r="R315" s="65">
        <v>46062</v>
      </c>
      <c r="S315" s="71"/>
      <c r="T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5" s="73" t="str">
        <f>IF(Derechos_peticion[[#This Row],[DÍAS DE RESPUESTA]]="","SI",IF(ISNUMBER(Derechos_peticion[[#This Row],[PLAZO (días)]]),IF(Derechos_peticion[[#This Row],[DÍAS DE RESPUESTA]]&lt;=Derechos_peticion[[#This Row],[PLAZO (días)]],"SI","NO"),"Diligencia plazo"))</f>
        <v>SI</v>
      </c>
      <c r="V315" s="74">
        <f>Derechos_peticion[[#This Row],[FECHA ASIGNACIÓN AL GESTOR (GFGS)]]-Derechos_peticion[[#This Row],[FECHA RADICADO ENTRADA MME]]</f>
        <v>0</v>
      </c>
      <c r="W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5" s="18" t="s">
        <v>53</v>
      </c>
      <c r="AA315" s="18">
        <f ca="1">+IF(Z315=Derechos_peticion[[#This Row],[ESTADO]],1,0)</f>
        <v>1</v>
      </c>
      <c r="AD315" s="18" t="e">
        <f>+_xlfn.XLOOKUP(Derechos_peticion[[#This Row],[RADICADO ENTRADA]],$AF$6:$AF$13,$AF$6:$AF$13)</f>
        <v>#N/A</v>
      </c>
    </row>
    <row r="316" spans="1:30" hidden="1">
      <c r="A316" s="59" t="s">
        <v>175</v>
      </c>
      <c r="B316" s="60">
        <v>46059</v>
      </c>
      <c r="C316" s="61" t="s">
        <v>1344</v>
      </c>
      <c r="D316" s="62" t="s">
        <v>925</v>
      </c>
      <c r="E316" s="63" t="s">
        <v>92</v>
      </c>
      <c r="F316" s="64">
        <v>46059</v>
      </c>
      <c r="G316" s="65">
        <v>46059</v>
      </c>
      <c r="H316" s="66" t="str">
        <f>+TEXT(Derechos_peticion[[#This Row],[FECHA ASIGNACIÓN AL GESTOR (GFGS)]],"MMMM YYYY")</f>
        <v>febrero 2026</v>
      </c>
      <c r="I316" s="67" t="s">
        <v>494</v>
      </c>
      <c r="J316" s="59">
        <f>+_xlfn.XLOOKUP(Derechos_peticion[[#This Row],[TIPO DE COMUNICACIÓN]],Desplegables!$A$2:$A$9,Desplegables!$C$2:$C$9)</f>
        <v>12</v>
      </c>
      <c r="K316" s="68">
        <f>IFERROR(WORKDAY(Derechos_peticion[[#This Row],[FECHA RADICADO ENTRADA MME]],Derechos_peticion[[#This Row],[PLAZO (días)]],Desplegables!$G$2:$G$19),"Diligenciar plazo")</f>
        <v>46077</v>
      </c>
      <c r="L316" s="64"/>
      <c r="M316" s="67"/>
      <c r="N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6" s="69" t="s">
        <v>1345</v>
      </c>
      <c r="P316" s="65">
        <v>46063</v>
      </c>
      <c r="Q316" s="69" t="s">
        <v>36</v>
      </c>
      <c r="R316" s="65" t="s">
        <v>36</v>
      </c>
      <c r="S316" s="71" t="s">
        <v>1346</v>
      </c>
      <c r="T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6" s="73" t="str">
        <f>IF(Derechos_peticion[[#This Row],[DÍAS DE RESPUESTA]]="","SI",IF(ISNUMBER(Derechos_peticion[[#This Row],[PLAZO (días)]]),IF(Derechos_peticion[[#This Row],[DÍAS DE RESPUESTA]]&lt;=Derechos_peticion[[#This Row],[PLAZO (días)]],"SI","NO"),"Diligencia plazo"))</f>
        <v>SI</v>
      </c>
      <c r="V316" s="74">
        <f>Derechos_peticion[[#This Row],[FECHA ASIGNACIÓN AL GESTOR (GFGS)]]-Derechos_peticion[[#This Row],[FECHA RADICADO ENTRADA MME]]</f>
        <v>0</v>
      </c>
      <c r="W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 s="18" t="s">
        <v>53</v>
      </c>
      <c r="AA316" s="18">
        <f ca="1">+IF(Z316=Derechos_peticion[[#This Row],[ESTADO]],1,0)</f>
        <v>1</v>
      </c>
      <c r="AD316" s="18" t="e">
        <f>+_xlfn.XLOOKUP(Derechos_peticion[[#This Row],[RADICADO ENTRADA]],$AF$6:$AF$13,$AF$6:$AF$13)</f>
        <v>#N/A</v>
      </c>
    </row>
    <row r="317" spans="1:30" hidden="1">
      <c r="A317" s="59" t="s">
        <v>1347</v>
      </c>
      <c r="B317" s="60">
        <v>46059</v>
      </c>
      <c r="C317" s="61" t="s">
        <v>1348</v>
      </c>
      <c r="D317" s="62" t="s">
        <v>1290</v>
      </c>
      <c r="E317" s="63" t="s">
        <v>34</v>
      </c>
      <c r="F317" s="64">
        <v>46059</v>
      </c>
      <c r="G317" s="65">
        <v>46059</v>
      </c>
      <c r="H317" s="66" t="str">
        <f>+TEXT(Derechos_peticion[[#This Row],[FECHA ASIGNACIÓN AL GESTOR (GFGS)]],"MMMM YYYY")</f>
        <v>febrero 2026</v>
      </c>
      <c r="I317" s="67" t="s">
        <v>125</v>
      </c>
      <c r="J317" s="59">
        <f>+_xlfn.XLOOKUP(Derechos_peticion[[#This Row],[TIPO DE COMUNICACIÓN]],Desplegables!$A$2:$A$9,Desplegables!$C$2:$C$9)</f>
        <v>12</v>
      </c>
      <c r="K317" s="68">
        <f>IFERROR(WORKDAY(Derechos_peticion[[#This Row],[FECHA RADICADO ENTRADA MME]],Derechos_peticion[[#This Row],[PLAZO (días)]],Desplegables!$G$2:$G$19),"Diligenciar plazo")</f>
        <v>46077</v>
      </c>
      <c r="L317" s="64"/>
      <c r="M317" s="67" t="s">
        <v>125</v>
      </c>
      <c r="N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7" s="69" t="s">
        <v>36</v>
      </c>
      <c r="P317" s="65">
        <v>46059</v>
      </c>
      <c r="Q317" s="69" t="s">
        <v>36</v>
      </c>
      <c r="R317" s="65" t="s">
        <v>36</v>
      </c>
      <c r="S317" s="71" t="s">
        <v>300</v>
      </c>
      <c r="T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7" s="73" t="str">
        <f>IF(Derechos_peticion[[#This Row],[DÍAS DE RESPUESTA]]="","SI",IF(ISNUMBER(Derechos_peticion[[#This Row],[PLAZO (días)]]),IF(Derechos_peticion[[#This Row],[DÍAS DE RESPUESTA]]&lt;=Derechos_peticion[[#This Row],[PLAZO (días)]],"SI","NO"),"Diligencia plazo"))</f>
        <v>SI</v>
      </c>
      <c r="V317" s="74">
        <f>Derechos_peticion[[#This Row],[FECHA ASIGNACIÓN AL GESTOR (GFGS)]]-Derechos_peticion[[#This Row],[FECHA RADICADO ENTRADA MME]]</f>
        <v>0</v>
      </c>
      <c r="W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 s="18" t="s">
        <v>53</v>
      </c>
      <c r="AA317" s="18">
        <f ca="1">+IF(Z317=Derechos_peticion[[#This Row],[ESTADO]],1,0)</f>
        <v>1</v>
      </c>
      <c r="AD317" s="18" t="e">
        <f>+_xlfn.XLOOKUP(Derechos_peticion[[#This Row],[RADICADO ENTRADA]],$AF$6:$AF$13,$AF$6:$AF$13)</f>
        <v>#N/A</v>
      </c>
    </row>
    <row r="318" spans="1:30" hidden="1">
      <c r="A318" s="59" t="s">
        <v>180</v>
      </c>
      <c r="B318" s="60">
        <v>46059</v>
      </c>
      <c r="C318" s="61" t="s">
        <v>1349</v>
      </c>
      <c r="D318" s="62" t="s">
        <v>1350</v>
      </c>
      <c r="E318" s="63" t="s">
        <v>92</v>
      </c>
      <c r="F318" s="64">
        <v>46059</v>
      </c>
      <c r="G318" s="65">
        <v>46059</v>
      </c>
      <c r="H318" s="66" t="str">
        <f>+TEXT(Derechos_peticion[[#This Row],[FECHA ASIGNACIÓN AL GESTOR (GFGS)]],"MMMM YYYY")</f>
        <v>febrero 2026</v>
      </c>
      <c r="I318" s="67" t="s">
        <v>494</v>
      </c>
      <c r="J318" s="59">
        <f>+_xlfn.XLOOKUP(Derechos_peticion[[#This Row],[TIPO DE COMUNICACIÓN]],Desplegables!$A$2:$A$9,Desplegables!$C$2:$C$9)</f>
        <v>12</v>
      </c>
      <c r="K318" s="68">
        <f>IFERROR(WORKDAY(Derechos_peticion[[#This Row],[FECHA RADICADO ENTRADA MME]],Derechos_peticion[[#This Row],[PLAZO (días)]],Desplegables!$G$2:$G$19),"Diligenciar plazo")</f>
        <v>46077</v>
      </c>
      <c r="L318" s="64"/>
      <c r="M318" s="67"/>
      <c r="N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8" s="69" t="s">
        <v>1351</v>
      </c>
      <c r="P318" s="65">
        <v>46063</v>
      </c>
      <c r="Q318" s="69" t="s">
        <v>36</v>
      </c>
      <c r="R318" s="65" t="s">
        <v>36</v>
      </c>
      <c r="S318" s="71" t="s">
        <v>1352</v>
      </c>
      <c r="T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8" s="73" t="str">
        <f>IF(Derechos_peticion[[#This Row],[DÍAS DE RESPUESTA]]="","SI",IF(ISNUMBER(Derechos_peticion[[#This Row],[PLAZO (días)]]),IF(Derechos_peticion[[#This Row],[DÍAS DE RESPUESTA]]&lt;=Derechos_peticion[[#This Row],[PLAZO (días)]],"SI","NO"),"Diligencia plazo"))</f>
        <v>SI</v>
      </c>
      <c r="V318" s="74">
        <f>Derechos_peticion[[#This Row],[FECHA ASIGNACIÓN AL GESTOR (GFGS)]]-Derechos_peticion[[#This Row],[FECHA RADICADO ENTRADA MME]]</f>
        <v>0</v>
      </c>
      <c r="W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 s="18" t="s">
        <v>53</v>
      </c>
      <c r="AA318" s="18">
        <f ca="1">+IF(Z318=Derechos_peticion[[#This Row],[ESTADO]],1,0)</f>
        <v>1</v>
      </c>
      <c r="AD318" s="18" t="e">
        <f>+_xlfn.XLOOKUP(Derechos_peticion[[#This Row],[RADICADO ENTRADA]],$AF$6:$AF$13,$AF$6:$AF$13)</f>
        <v>#N/A</v>
      </c>
    </row>
    <row r="319" spans="1:30" hidden="1">
      <c r="A319" s="59" t="s">
        <v>1353</v>
      </c>
      <c r="B319" s="60">
        <v>46059</v>
      </c>
      <c r="C319" s="61" t="s">
        <v>1354</v>
      </c>
      <c r="D319" s="62" t="s">
        <v>1355</v>
      </c>
      <c r="E319" s="63" t="s">
        <v>34</v>
      </c>
      <c r="F319" s="64">
        <v>46059</v>
      </c>
      <c r="G319" s="65">
        <v>46059</v>
      </c>
      <c r="H319" s="66" t="str">
        <f>+TEXT(Derechos_peticion[[#This Row],[FECHA ASIGNACIÓN AL GESTOR (GFGS)]],"MMMM YYYY")</f>
        <v>febrero 2026</v>
      </c>
      <c r="I319" s="67" t="s">
        <v>125</v>
      </c>
      <c r="J319" s="59">
        <f>+_xlfn.XLOOKUP(Derechos_peticion[[#This Row],[TIPO DE COMUNICACIÓN]],Desplegables!$A$2:$A$9,Desplegables!$C$2:$C$9)</f>
        <v>12</v>
      </c>
      <c r="K319" s="68">
        <f>IFERROR(WORKDAY(Derechos_peticion[[#This Row],[FECHA RADICADO ENTRADA MME]],Derechos_peticion[[#This Row],[PLAZO (días)]],Desplegables!$G$2:$G$19),"Diligenciar plazo")</f>
        <v>46077</v>
      </c>
      <c r="L319" s="64"/>
      <c r="M319" s="67" t="s">
        <v>125</v>
      </c>
      <c r="N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19" s="69" t="s">
        <v>36</v>
      </c>
      <c r="P319" s="65">
        <v>46065</v>
      </c>
      <c r="Q319" s="69" t="s">
        <v>36</v>
      </c>
      <c r="R319" s="65" t="s">
        <v>36</v>
      </c>
      <c r="S319" s="71" t="s">
        <v>277</v>
      </c>
      <c r="T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19" s="73" t="str">
        <f>IF(Derechos_peticion[[#This Row],[DÍAS DE RESPUESTA]]="","SI",IF(ISNUMBER(Derechos_peticion[[#This Row],[PLAZO (días)]]),IF(Derechos_peticion[[#This Row],[DÍAS DE RESPUESTA]]&lt;=Derechos_peticion[[#This Row],[PLAZO (días)]],"SI","NO"),"Diligencia plazo"))</f>
        <v>SI</v>
      </c>
      <c r="V319" s="74">
        <f>Derechos_peticion[[#This Row],[FECHA ASIGNACIÓN AL GESTOR (GFGS)]]-Derechos_peticion[[#This Row],[FECHA RADICADO ENTRADA MME]]</f>
        <v>0</v>
      </c>
      <c r="W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 s="18" t="s">
        <v>53</v>
      </c>
      <c r="AA319" s="18">
        <f ca="1">+IF(Z319=Derechos_peticion[[#This Row],[ESTADO]],1,0)</f>
        <v>1</v>
      </c>
      <c r="AD319" s="18" t="e">
        <f>+_xlfn.XLOOKUP(Derechos_peticion[[#This Row],[RADICADO ENTRADA]],$AF$6:$AF$13,$AF$6:$AF$13)</f>
        <v>#N/A</v>
      </c>
    </row>
    <row r="320" spans="1:30" hidden="1">
      <c r="A320" s="59" t="s">
        <v>1356</v>
      </c>
      <c r="B320" s="60">
        <v>46051</v>
      </c>
      <c r="C320" s="61" t="s">
        <v>1357</v>
      </c>
      <c r="D320" s="62" t="s">
        <v>195</v>
      </c>
      <c r="E320" s="63" t="s">
        <v>34</v>
      </c>
      <c r="F320" s="64">
        <v>46052</v>
      </c>
      <c r="G320" s="65">
        <v>46059</v>
      </c>
      <c r="H320" s="66" t="str">
        <f>+TEXT(Derechos_peticion[[#This Row],[FECHA ASIGNACIÓN AL GESTOR (GFGS)]],"MMMM YYYY")</f>
        <v>febrero 2026</v>
      </c>
      <c r="I320" s="67" t="s">
        <v>125</v>
      </c>
      <c r="J320" s="59">
        <f>+_xlfn.XLOOKUP(Derechos_peticion[[#This Row],[TIPO DE COMUNICACIÓN]],Desplegables!$A$2:$A$9,Desplegables!$C$2:$C$9)</f>
        <v>12</v>
      </c>
      <c r="K320" s="68">
        <f>IFERROR(WORKDAY(Derechos_peticion[[#This Row],[FECHA RADICADO ENTRADA MME]],Derechos_peticion[[#This Row],[PLAZO (días)]],Desplegables!$G$2:$G$19),"Diligenciar plazo")</f>
        <v>46069</v>
      </c>
      <c r="L320" s="64"/>
      <c r="M320" s="67" t="s">
        <v>125</v>
      </c>
      <c r="N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0" s="69" t="s">
        <v>36</v>
      </c>
      <c r="P320" s="65">
        <v>46064</v>
      </c>
      <c r="Q320" s="69" t="s">
        <v>36</v>
      </c>
      <c r="R320" s="65" t="s">
        <v>36</v>
      </c>
      <c r="S320" s="71" t="s">
        <v>1358</v>
      </c>
      <c r="T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20" s="73" t="str">
        <f>IF(Derechos_peticion[[#This Row],[DÍAS DE RESPUESTA]]="","SI",IF(ISNUMBER(Derechos_peticion[[#This Row],[PLAZO (días)]]),IF(Derechos_peticion[[#This Row],[DÍAS DE RESPUESTA]]&lt;=Derechos_peticion[[#This Row],[PLAZO (días)]],"SI","NO"),"Diligencia plazo"))</f>
        <v>SI</v>
      </c>
      <c r="V320" s="74">
        <f>Derechos_peticion[[#This Row],[FECHA ASIGNACIÓN AL GESTOR (GFGS)]]-Derechos_peticion[[#This Row],[FECHA RADICADO ENTRADA MME]]</f>
        <v>8</v>
      </c>
      <c r="W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 s="18" t="s">
        <v>53</v>
      </c>
      <c r="AA320" s="18">
        <f ca="1">+IF(Z320=Derechos_peticion[[#This Row],[ESTADO]],1,0)</f>
        <v>1</v>
      </c>
      <c r="AD320" s="18" t="e">
        <f>+_xlfn.XLOOKUP(Derechos_peticion[[#This Row],[RADICADO ENTRADA]],$AF$6:$AF$13,$AF$6:$AF$13)</f>
        <v>#N/A</v>
      </c>
    </row>
    <row r="321" spans="1:30" hidden="1">
      <c r="A321" s="59" t="s">
        <v>1359</v>
      </c>
      <c r="B321" s="60">
        <v>46052</v>
      </c>
      <c r="C321" s="61" t="s">
        <v>1360</v>
      </c>
      <c r="D321" s="62" t="s">
        <v>1361</v>
      </c>
      <c r="E321" s="63" t="s">
        <v>34</v>
      </c>
      <c r="F321" s="64">
        <v>46052</v>
      </c>
      <c r="G321" s="65">
        <v>46059</v>
      </c>
      <c r="H321" s="66" t="str">
        <f>+TEXT(Derechos_peticion[[#This Row],[FECHA ASIGNACIÓN AL GESTOR (GFGS)]],"MMMM YYYY")</f>
        <v>febrero 2026</v>
      </c>
      <c r="I321" s="67" t="s">
        <v>125</v>
      </c>
      <c r="J321" s="59">
        <f>+_xlfn.XLOOKUP(Derechos_peticion[[#This Row],[TIPO DE COMUNICACIÓN]],Desplegables!$A$2:$A$9,Desplegables!$C$2:$C$9)</f>
        <v>12</v>
      </c>
      <c r="K321" s="68">
        <f>IFERROR(WORKDAY(Derechos_peticion[[#This Row],[FECHA RADICADO ENTRADA MME]],Derechos_peticion[[#This Row],[PLAZO (días)]],Desplegables!$G$2:$G$19),"Diligenciar plazo")</f>
        <v>46070</v>
      </c>
      <c r="L321" s="64"/>
      <c r="M321" s="67" t="s">
        <v>125</v>
      </c>
      <c r="N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1" s="69" t="s">
        <v>36</v>
      </c>
      <c r="P321" s="65">
        <v>46063</v>
      </c>
      <c r="Q321" s="69" t="s">
        <v>36</v>
      </c>
      <c r="R321" s="65" t="s">
        <v>36</v>
      </c>
      <c r="S321" s="71" t="s">
        <v>946</v>
      </c>
      <c r="T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21" s="73" t="str">
        <f>IF(Derechos_peticion[[#This Row],[DÍAS DE RESPUESTA]]="","SI",IF(ISNUMBER(Derechos_peticion[[#This Row],[PLAZO (días)]]),IF(Derechos_peticion[[#This Row],[DÍAS DE RESPUESTA]]&lt;=Derechos_peticion[[#This Row],[PLAZO (días)]],"SI","NO"),"Diligencia plazo"))</f>
        <v>SI</v>
      </c>
      <c r="V321" s="74">
        <f>Derechos_peticion[[#This Row],[FECHA ASIGNACIÓN AL GESTOR (GFGS)]]-Derechos_peticion[[#This Row],[FECHA RADICADO ENTRADA MME]]</f>
        <v>7</v>
      </c>
      <c r="W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 s="18" t="s">
        <v>53</v>
      </c>
      <c r="AA321" s="18">
        <f ca="1">+IF(Z321=Derechos_peticion[[#This Row],[ESTADO]],1,0)</f>
        <v>1</v>
      </c>
      <c r="AD321" s="18" t="e">
        <f>+_xlfn.XLOOKUP(Derechos_peticion[[#This Row],[RADICADO ENTRADA]],$AF$6:$AF$13,$AF$6:$AF$13)</f>
        <v>#N/A</v>
      </c>
    </row>
    <row r="322" spans="1:30" hidden="1">
      <c r="A322" s="59" t="s">
        <v>1362</v>
      </c>
      <c r="B322" s="60">
        <v>46055</v>
      </c>
      <c r="C322" s="61" t="s">
        <v>1363</v>
      </c>
      <c r="D322" s="62" t="s">
        <v>1364</v>
      </c>
      <c r="E322" s="63" t="s">
        <v>34</v>
      </c>
      <c r="F322" s="64">
        <v>46055</v>
      </c>
      <c r="G322" s="65">
        <v>46059</v>
      </c>
      <c r="H322" s="66" t="str">
        <f>+TEXT(Derechos_peticion[[#This Row],[FECHA ASIGNACIÓN AL GESTOR (GFGS)]],"MMMM YYYY")</f>
        <v>febrero 2026</v>
      </c>
      <c r="I322" s="67" t="s">
        <v>105</v>
      </c>
      <c r="J322" s="59">
        <f>+_xlfn.XLOOKUP(Derechos_peticion[[#This Row],[TIPO DE COMUNICACIÓN]],Desplegables!$A$2:$A$9,Desplegables!$C$2:$C$9)</f>
        <v>12</v>
      </c>
      <c r="K322" s="68">
        <f>IFERROR(WORKDAY(Derechos_peticion[[#This Row],[FECHA RADICADO ENTRADA MME]],Derechos_peticion[[#This Row],[PLAZO (días)]],Desplegables!$G$2:$G$19),"Diligenciar plazo")</f>
        <v>46071</v>
      </c>
      <c r="L322" s="64"/>
      <c r="M322" s="67"/>
      <c r="N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2" s="69" t="s">
        <v>1365</v>
      </c>
      <c r="P322" s="65">
        <v>46072</v>
      </c>
      <c r="Q322" s="69" t="s">
        <v>36</v>
      </c>
      <c r="R322" s="65" t="s">
        <v>36</v>
      </c>
      <c r="S322" s="71"/>
      <c r="T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22" s="73" t="str">
        <f>IF(Derechos_peticion[[#This Row],[DÍAS DE RESPUESTA]]="","SI",IF(ISNUMBER(Derechos_peticion[[#This Row],[PLAZO (días)]]),IF(Derechos_peticion[[#This Row],[DÍAS DE RESPUESTA]]&lt;=Derechos_peticion[[#This Row],[PLAZO (días)]],"SI","NO"),"Diligencia plazo"))</f>
        <v>NO</v>
      </c>
      <c r="V322" s="74">
        <f>Derechos_peticion[[#This Row],[FECHA ASIGNACIÓN AL GESTOR (GFGS)]]-Derechos_peticion[[#This Row],[FECHA RADICADO ENTRADA MME]]</f>
        <v>4</v>
      </c>
      <c r="W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 s="18" t="s">
        <v>53</v>
      </c>
      <c r="AA322" s="18">
        <f ca="1">+IF(Z322=Derechos_peticion[[#This Row],[ESTADO]],1,0)</f>
        <v>1</v>
      </c>
      <c r="AD322" s="18" t="e">
        <f>+_xlfn.XLOOKUP(Derechos_peticion[[#This Row],[RADICADO ENTRADA]],$AF$6:$AF$13,$AF$6:$AF$13)</f>
        <v>#N/A</v>
      </c>
    </row>
    <row r="323" spans="1:30" hidden="1">
      <c r="A323" s="59" t="s">
        <v>1366</v>
      </c>
      <c r="B323" s="60">
        <v>46055</v>
      </c>
      <c r="C323" s="61" t="s">
        <v>1367</v>
      </c>
      <c r="D323" s="62" t="s">
        <v>1368</v>
      </c>
      <c r="E323" s="63" t="s">
        <v>34</v>
      </c>
      <c r="F323" s="64">
        <v>46055</v>
      </c>
      <c r="G323" s="65">
        <v>46059</v>
      </c>
      <c r="H323" s="66" t="str">
        <f>+TEXT(Derechos_peticion[[#This Row],[FECHA ASIGNACIÓN AL GESTOR (GFGS)]],"MMMM YYYY")</f>
        <v>febrero 2026</v>
      </c>
      <c r="I323" s="67" t="s">
        <v>125</v>
      </c>
      <c r="J323" s="59">
        <f>+_xlfn.XLOOKUP(Derechos_peticion[[#This Row],[TIPO DE COMUNICACIÓN]],Desplegables!$A$2:$A$9,Desplegables!$C$2:$C$9)</f>
        <v>12</v>
      </c>
      <c r="K323" s="68">
        <f>IFERROR(WORKDAY(Derechos_peticion[[#This Row],[FECHA RADICADO ENTRADA MME]],Derechos_peticion[[#This Row],[PLAZO (días)]],Desplegables!$G$2:$G$19),"Diligenciar plazo")</f>
        <v>46071</v>
      </c>
      <c r="L323" s="64"/>
      <c r="M323" s="67" t="s">
        <v>125</v>
      </c>
      <c r="N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3" s="69" t="s">
        <v>36</v>
      </c>
      <c r="P323" s="65">
        <v>46063</v>
      </c>
      <c r="Q323" s="69" t="s">
        <v>36</v>
      </c>
      <c r="R323" s="65" t="s">
        <v>36</v>
      </c>
      <c r="S323" s="71" t="s">
        <v>1369</v>
      </c>
      <c r="T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23" s="73" t="str">
        <f>IF(Derechos_peticion[[#This Row],[DÍAS DE RESPUESTA]]="","SI",IF(ISNUMBER(Derechos_peticion[[#This Row],[PLAZO (días)]]),IF(Derechos_peticion[[#This Row],[DÍAS DE RESPUESTA]]&lt;=Derechos_peticion[[#This Row],[PLAZO (días)]],"SI","NO"),"Diligencia plazo"))</f>
        <v>SI</v>
      </c>
      <c r="V323" s="74">
        <f>Derechos_peticion[[#This Row],[FECHA ASIGNACIÓN AL GESTOR (GFGS)]]-Derechos_peticion[[#This Row],[FECHA RADICADO ENTRADA MME]]</f>
        <v>4</v>
      </c>
      <c r="W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 s="18" t="s">
        <v>53</v>
      </c>
      <c r="AA323" s="18">
        <f ca="1">+IF(Z323=Derechos_peticion[[#This Row],[ESTADO]],1,0)</f>
        <v>1</v>
      </c>
      <c r="AD323" s="18" t="e">
        <f>+_xlfn.XLOOKUP(Derechos_peticion[[#This Row],[RADICADO ENTRADA]],$AF$6:$AF$13,$AF$6:$AF$13)</f>
        <v>#N/A</v>
      </c>
    </row>
    <row r="324" spans="1:30" hidden="1">
      <c r="A324" s="59" t="s">
        <v>1370</v>
      </c>
      <c r="B324" s="60">
        <v>46059</v>
      </c>
      <c r="C324" s="61" t="s">
        <v>1371</v>
      </c>
      <c r="D324" s="62" t="s">
        <v>1372</v>
      </c>
      <c r="E324" s="63" t="s">
        <v>34</v>
      </c>
      <c r="F324" s="64">
        <v>46059</v>
      </c>
      <c r="G324" s="65">
        <v>46059</v>
      </c>
      <c r="H324" s="66" t="str">
        <f>+TEXT(Derechos_peticion[[#This Row],[FECHA ASIGNACIÓN AL GESTOR (GFGS)]],"MMMM YYYY")</f>
        <v>febrero 2026</v>
      </c>
      <c r="I324" s="67" t="s">
        <v>687</v>
      </c>
      <c r="J324" s="59">
        <f>+_xlfn.XLOOKUP(Derechos_peticion[[#This Row],[TIPO DE COMUNICACIÓN]],Desplegables!$A$2:$A$9,Desplegables!$C$2:$C$9)</f>
        <v>12</v>
      </c>
      <c r="K324" s="68">
        <f>IFERROR(WORKDAY(Derechos_peticion[[#This Row],[FECHA RADICADO ENTRADA MME]],Derechos_peticion[[#This Row],[PLAZO (días)]],Desplegables!$G$2:$G$19),"Diligenciar plazo")</f>
        <v>46077</v>
      </c>
      <c r="L324" s="64"/>
      <c r="M324" s="67"/>
      <c r="N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4" s="69" t="s">
        <v>1373</v>
      </c>
      <c r="P324" s="65">
        <v>46065</v>
      </c>
      <c r="Q324" s="69" t="s">
        <v>1374</v>
      </c>
      <c r="R324" s="65">
        <v>46063</v>
      </c>
      <c r="S324" s="71"/>
      <c r="T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24" s="73" t="str">
        <f>IF(Derechos_peticion[[#This Row],[DÍAS DE RESPUESTA]]="","SI",IF(ISNUMBER(Derechos_peticion[[#This Row],[PLAZO (días)]]),IF(Derechos_peticion[[#This Row],[DÍAS DE RESPUESTA]]&lt;=Derechos_peticion[[#This Row],[PLAZO (días)]],"SI","NO"),"Diligencia plazo"))</f>
        <v>SI</v>
      </c>
      <c r="V324" s="74">
        <f>Derechos_peticion[[#This Row],[FECHA ASIGNACIÓN AL GESTOR (GFGS)]]-Derechos_peticion[[#This Row],[FECHA RADICADO ENTRADA MME]]</f>
        <v>0</v>
      </c>
      <c r="W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24" s="18" t="s">
        <v>53</v>
      </c>
      <c r="AA324" s="18">
        <f ca="1">+IF(Z324=Derechos_peticion[[#This Row],[ESTADO]],1,0)</f>
        <v>1</v>
      </c>
      <c r="AD324" s="18" t="e">
        <f>+_xlfn.XLOOKUP(Derechos_peticion[[#This Row],[RADICADO ENTRADA]],$AF$6:$AF$13,$AF$6:$AF$13)</f>
        <v>#N/A</v>
      </c>
    </row>
    <row r="325" spans="1:30" hidden="1">
      <c r="A325" s="59" t="s">
        <v>184</v>
      </c>
      <c r="B325" s="60">
        <v>46059</v>
      </c>
      <c r="C325" s="61" t="s">
        <v>1375</v>
      </c>
      <c r="D325" s="62" t="s">
        <v>1376</v>
      </c>
      <c r="E325" s="63" t="s">
        <v>92</v>
      </c>
      <c r="F325" s="64">
        <v>46059</v>
      </c>
      <c r="G325" s="65">
        <v>46059</v>
      </c>
      <c r="H325" s="66" t="str">
        <f>+TEXT(Derechos_peticion[[#This Row],[FECHA ASIGNACIÓN AL GESTOR (GFGS)]],"MMMM YYYY")</f>
        <v>febrero 2026</v>
      </c>
      <c r="I325" s="67" t="s">
        <v>494</v>
      </c>
      <c r="J325" s="59">
        <f>+_xlfn.XLOOKUP(Derechos_peticion[[#This Row],[TIPO DE COMUNICACIÓN]],Desplegables!$A$2:$A$9,Desplegables!$C$2:$C$9)</f>
        <v>12</v>
      </c>
      <c r="K325" s="68">
        <f>IFERROR(WORKDAY(Derechos_peticion[[#This Row],[FECHA RADICADO ENTRADA MME]],Derechos_peticion[[#This Row],[PLAZO (días)]],Desplegables!$G$2:$G$19),"Diligenciar plazo")</f>
        <v>46077</v>
      </c>
      <c r="L325" s="64"/>
      <c r="M325" s="67"/>
      <c r="N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5" s="69" t="s">
        <v>1377</v>
      </c>
      <c r="P325" s="65">
        <v>46063</v>
      </c>
      <c r="Q325" s="69" t="s">
        <v>36</v>
      </c>
      <c r="R325" s="65" t="s">
        <v>36</v>
      </c>
      <c r="S325" s="71" t="s">
        <v>1378</v>
      </c>
      <c r="T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5" s="73" t="str">
        <f>IF(Derechos_peticion[[#This Row],[DÍAS DE RESPUESTA]]="","SI",IF(ISNUMBER(Derechos_peticion[[#This Row],[PLAZO (días)]]),IF(Derechos_peticion[[#This Row],[DÍAS DE RESPUESTA]]&lt;=Derechos_peticion[[#This Row],[PLAZO (días)]],"SI","NO"),"Diligencia plazo"))</f>
        <v>SI</v>
      </c>
      <c r="V325" s="74">
        <f>Derechos_peticion[[#This Row],[FECHA ASIGNACIÓN AL GESTOR (GFGS)]]-Derechos_peticion[[#This Row],[FECHA RADICADO ENTRADA MME]]</f>
        <v>0</v>
      </c>
      <c r="W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 s="18" t="s">
        <v>53</v>
      </c>
      <c r="AA325" s="18">
        <f ca="1">+IF(Z325=Derechos_peticion[[#This Row],[ESTADO]],1,0)</f>
        <v>1</v>
      </c>
      <c r="AD325" s="18" t="e">
        <f>+_xlfn.XLOOKUP(Derechos_peticion[[#This Row],[RADICADO ENTRADA]],$AF$6:$AF$13,$AF$6:$AF$13)</f>
        <v>#N/A</v>
      </c>
    </row>
    <row r="326" spans="1:30" hidden="1">
      <c r="A326" s="59" t="s">
        <v>1379</v>
      </c>
      <c r="B326" s="60">
        <v>46059</v>
      </c>
      <c r="C326" s="61" t="s">
        <v>1380</v>
      </c>
      <c r="D326" s="62" t="s">
        <v>1381</v>
      </c>
      <c r="E326" s="63" t="s">
        <v>34</v>
      </c>
      <c r="F326" s="64">
        <v>46059</v>
      </c>
      <c r="G326" s="65">
        <v>46059</v>
      </c>
      <c r="H326" s="66" t="str">
        <f>+TEXT(Derechos_peticion[[#This Row],[FECHA ASIGNACIÓN AL GESTOR (GFGS)]],"MMMM YYYY")</f>
        <v>febrero 2026</v>
      </c>
      <c r="I326" s="67" t="s">
        <v>125</v>
      </c>
      <c r="J326" s="59">
        <f>+_xlfn.XLOOKUP(Derechos_peticion[[#This Row],[TIPO DE COMUNICACIÓN]],Desplegables!$A$2:$A$9,Desplegables!$C$2:$C$9)</f>
        <v>12</v>
      </c>
      <c r="K326" s="68">
        <f>IFERROR(WORKDAY(Derechos_peticion[[#This Row],[FECHA RADICADO ENTRADA MME]],Derechos_peticion[[#This Row],[PLAZO (días)]],Desplegables!$G$2:$G$19),"Diligenciar plazo")</f>
        <v>46077</v>
      </c>
      <c r="L326" s="64"/>
      <c r="M326" s="67" t="s">
        <v>125</v>
      </c>
      <c r="N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6" s="69" t="s">
        <v>36</v>
      </c>
      <c r="P326" s="65">
        <v>46063</v>
      </c>
      <c r="Q326" s="69" t="s">
        <v>36</v>
      </c>
      <c r="R326" s="65" t="s">
        <v>36</v>
      </c>
      <c r="S326" s="71" t="s">
        <v>1382</v>
      </c>
      <c r="T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6" s="73" t="str">
        <f>IF(Derechos_peticion[[#This Row],[DÍAS DE RESPUESTA]]="","SI",IF(ISNUMBER(Derechos_peticion[[#This Row],[PLAZO (días)]]),IF(Derechos_peticion[[#This Row],[DÍAS DE RESPUESTA]]&lt;=Derechos_peticion[[#This Row],[PLAZO (días)]],"SI","NO"),"Diligencia plazo"))</f>
        <v>SI</v>
      </c>
      <c r="V326" s="74">
        <f>Derechos_peticion[[#This Row],[FECHA ASIGNACIÓN AL GESTOR (GFGS)]]-Derechos_peticion[[#This Row],[FECHA RADICADO ENTRADA MME]]</f>
        <v>0</v>
      </c>
      <c r="W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 s="18" t="s">
        <v>53</v>
      </c>
      <c r="AA326" s="18">
        <f ca="1">+IF(Z326=Derechos_peticion[[#This Row],[ESTADO]],1,0)</f>
        <v>1</v>
      </c>
      <c r="AD326" s="18" t="e">
        <f>+_xlfn.XLOOKUP(Derechos_peticion[[#This Row],[RADICADO ENTRADA]],$AF$6:$AF$13,$AF$6:$AF$13)</f>
        <v>#N/A</v>
      </c>
    </row>
    <row r="327" spans="1:30" hidden="1">
      <c r="A327" s="59" t="s">
        <v>1383</v>
      </c>
      <c r="B327" s="60">
        <v>46059</v>
      </c>
      <c r="C327" s="61" t="s">
        <v>1384</v>
      </c>
      <c r="D327" s="62" t="s">
        <v>1385</v>
      </c>
      <c r="E327" s="63" t="s">
        <v>34</v>
      </c>
      <c r="F327" s="64">
        <v>46059</v>
      </c>
      <c r="G327" s="65">
        <v>46059</v>
      </c>
      <c r="H327" s="66" t="str">
        <f>+TEXT(Derechos_peticion[[#This Row],[FECHA ASIGNACIÓN AL GESTOR (GFGS)]],"MMMM YYYY")</f>
        <v>febrero 2026</v>
      </c>
      <c r="I327" s="67" t="s">
        <v>556</v>
      </c>
      <c r="J327" s="59">
        <f>+_xlfn.XLOOKUP(Derechos_peticion[[#This Row],[TIPO DE COMUNICACIÓN]],Desplegables!$A$2:$A$9,Desplegables!$C$2:$C$9)</f>
        <v>12</v>
      </c>
      <c r="K327" s="68">
        <f>IFERROR(WORKDAY(Derechos_peticion[[#This Row],[FECHA RADICADO ENTRADA MME]],Derechos_peticion[[#This Row],[PLAZO (días)]],Desplegables!$G$2:$G$19),"Diligenciar plazo")</f>
        <v>46077</v>
      </c>
      <c r="L327" s="64"/>
      <c r="M327" s="67"/>
      <c r="N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7" s="69" t="s">
        <v>1386</v>
      </c>
      <c r="P327" s="65">
        <v>46073</v>
      </c>
      <c r="Q327" s="69" t="s">
        <v>36</v>
      </c>
      <c r="R327" s="65" t="s">
        <v>36</v>
      </c>
      <c r="S327" s="71"/>
      <c r="T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27" s="73" t="str">
        <f>IF(Derechos_peticion[[#This Row],[DÍAS DE RESPUESTA]]="","SI",IF(ISNUMBER(Derechos_peticion[[#This Row],[PLAZO (días)]]),IF(Derechos_peticion[[#This Row],[DÍAS DE RESPUESTA]]&lt;=Derechos_peticion[[#This Row],[PLAZO (días)]],"SI","NO"),"Diligencia plazo"))</f>
        <v>SI</v>
      </c>
      <c r="V327" s="74">
        <f>Derechos_peticion[[#This Row],[FECHA ASIGNACIÓN AL GESTOR (GFGS)]]-Derechos_peticion[[#This Row],[FECHA RADICADO ENTRADA MME]]</f>
        <v>0</v>
      </c>
      <c r="W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 s="18" t="s">
        <v>53</v>
      </c>
      <c r="AA327" s="18">
        <f ca="1">+IF(Z327=Derechos_peticion[[#This Row],[ESTADO]],1,0)</f>
        <v>1</v>
      </c>
      <c r="AD327" s="18" t="e">
        <f>+_xlfn.XLOOKUP(Derechos_peticion[[#This Row],[RADICADO ENTRADA]],$AF$6:$AF$13,$AF$6:$AF$13)</f>
        <v>#N/A</v>
      </c>
    </row>
    <row r="328" spans="1:30" hidden="1">
      <c r="A328" s="59" t="s">
        <v>188</v>
      </c>
      <c r="B328" s="60">
        <v>46059</v>
      </c>
      <c r="C328" s="61" t="s">
        <v>1387</v>
      </c>
      <c r="D328" s="62" t="s">
        <v>1388</v>
      </c>
      <c r="E328" s="63" t="s">
        <v>92</v>
      </c>
      <c r="F328" s="64">
        <v>46062</v>
      </c>
      <c r="G328" s="65">
        <v>46062</v>
      </c>
      <c r="H328" s="66" t="str">
        <f>+TEXT(Derechos_peticion[[#This Row],[FECHA ASIGNACIÓN AL GESTOR (GFGS)]],"MMMM YYYY")</f>
        <v>febrero 2026</v>
      </c>
      <c r="I328" s="67" t="s">
        <v>494</v>
      </c>
      <c r="J328" s="59">
        <f>+_xlfn.XLOOKUP(Derechos_peticion[[#This Row],[TIPO DE COMUNICACIÓN]],Desplegables!$A$2:$A$9,Desplegables!$C$2:$C$9)</f>
        <v>12</v>
      </c>
      <c r="K328" s="68">
        <f>IFERROR(WORKDAY(Derechos_peticion[[#This Row],[FECHA RADICADO ENTRADA MME]],Derechos_peticion[[#This Row],[PLAZO (días)]],Desplegables!$G$2:$G$19),"Diligenciar plazo")</f>
        <v>46077</v>
      </c>
      <c r="L328" s="64"/>
      <c r="M328" s="67"/>
      <c r="N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8" s="69" t="s">
        <v>1389</v>
      </c>
      <c r="P328" s="65">
        <v>46063</v>
      </c>
      <c r="Q328" s="69" t="s">
        <v>36</v>
      </c>
      <c r="R328" s="65" t="s">
        <v>36</v>
      </c>
      <c r="S328" s="71" t="s">
        <v>1390</v>
      </c>
      <c r="T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8" s="73" t="str">
        <f>IF(Derechos_peticion[[#This Row],[DÍAS DE RESPUESTA]]="","SI",IF(ISNUMBER(Derechos_peticion[[#This Row],[PLAZO (días)]]),IF(Derechos_peticion[[#This Row],[DÍAS DE RESPUESTA]]&lt;=Derechos_peticion[[#This Row],[PLAZO (días)]],"SI","NO"),"Diligencia plazo"))</f>
        <v>SI</v>
      </c>
      <c r="V328" s="74">
        <f>Derechos_peticion[[#This Row],[FECHA ASIGNACIÓN AL GESTOR (GFGS)]]-Derechos_peticion[[#This Row],[FECHA RADICADO ENTRADA MME]]</f>
        <v>3</v>
      </c>
      <c r="W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 s="18" t="s">
        <v>53</v>
      </c>
      <c r="AA328" s="18">
        <f ca="1">+IF(Z328=Derechos_peticion[[#This Row],[ESTADO]],1,0)</f>
        <v>1</v>
      </c>
      <c r="AD328" s="18" t="e">
        <f>+_xlfn.XLOOKUP(Derechos_peticion[[#This Row],[RADICADO ENTRADA]],$AF$6:$AF$13,$AF$6:$AF$13)</f>
        <v>#N/A</v>
      </c>
    </row>
    <row r="329" spans="1:30" hidden="1">
      <c r="A329" s="59" t="s">
        <v>192</v>
      </c>
      <c r="B329" s="60">
        <v>46062</v>
      </c>
      <c r="C329" s="61" t="s">
        <v>1391</v>
      </c>
      <c r="D329" s="62" t="s">
        <v>169</v>
      </c>
      <c r="E329" s="63" t="s">
        <v>92</v>
      </c>
      <c r="F329" s="64">
        <v>46062</v>
      </c>
      <c r="G329" s="65">
        <v>46062</v>
      </c>
      <c r="H329" s="66" t="str">
        <f>+TEXT(Derechos_peticion[[#This Row],[FECHA ASIGNACIÓN AL GESTOR (GFGS)]],"MMMM YYYY")</f>
        <v>febrero 2026</v>
      </c>
      <c r="I329" s="67" t="s">
        <v>494</v>
      </c>
      <c r="J329" s="59">
        <f>+_xlfn.XLOOKUP(Derechos_peticion[[#This Row],[TIPO DE COMUNICACIÓN]],Desplegables!$A$2:$A$9,Desplegables!$C$2:$C$9)</f>
        <v>12</v>
      </c>
      <c r="K329" s="68">
        <f>IFERROR(WORKDAY(Derechos_peticion[[#This Row],[FECHA RADICADO ENTRADA MME]],Derechos_peticion[[#This Row],[PLAZO (días)]],Desplegables!$G$2:$G$19),"Diligenciar plazo")</f>
        <v>46078</v>
      </c>
      <c r="L329" s="64"/>
      <c r="M329" s="67"/>
      <c r="N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29" s="69" t="s">
        <v>1392</v>
      </c>
      <c r="P329" s="65">
        <v>46063</v>
      </c>
      <c r="Q329" s="69" t="s">
        <v>36</v>
      </c>
      <c r="R329" s="65" t="s">
        <v>36</v>
      </c>
      <c r="S329" s="71" t="s">
        <v>1393</v>
      </c>
      <c r="T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29" s="73" t="str">
        <f>IF(Derechos_peticion[[#This Row],[DÍAS DE RESPUESTA]]="","SI",IF(ISNUMBER(Derechos_peticion[[#This Row],[PLAZO (días)]]),IF(Derechos_peticion[[#This Row],[DÍAS DE RESPUESTA]]&lt;=Derechos_peticion[[#This Row],[PLAZO (días)]],"SI","NO"),"Diligencia plazo"))</f>
        <v>SI</v>
      </c>
      <c r="V329" s="74">
        <f>Derechos_peticion[[#This Row],[FECHA ASIGNACIÓN AL GESTOR (GFGS)]]-Derechos_peticion[[#This Row],[FECHA RADICADO ENTRADA MME]]</f>
        <v>0</v>
      </c>
      <c r="W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 s="18" t="s">
        <v>53</v>
      </c>
      <c r="AA329" s="18">
        <f ca="1">+IF(Z329=Derechos_peticion[[#This Row],[ESTADO]],1,0)</f>
        <v>1</v>
      </c>
      <c r="AD329" s="18" t="e">
        <f>+_xlfn.XLOOKUP(Derechos_peticion[[#This Row],[RADICADO ENTRADA]],$AF$6:$AF$13,$AF$6:$AF$13)</f>
        <v>#N/A</v>
      </c>
    </row>
    <row r="330" spans="1:30" hidden="1">
      <c r="A330" s="59" t="s">
        <v>197</v>
      </c>
      <c r="B330" s="60">
        <v>46062</v>
      </c>
      <c r="C330" s="61" t="s">
        <v>1394</v>
      </c>
      <c r="D330" s="62" t="s">
        <v>1395</v>
      </c>
      <c r="E330" s="63" t="s">
        <v>92</v>
      </c>
      <c r="F330" s="64">
        <v>46062</v>
      </c>
      <c r="G330" s="65">
        <v>46062</v>
      </c>
      <c r="H330" s="66" t="str">
        <f>+TEXT(Derechos_peticion[[#This Row],[FECHA ASIGNACIÓN AL GESTOR (GFGS)]],"MMMM YYYY")</f>
        <v>febrero 2026</v>
      </c>
      <c r="I330" s="67" t="s">
        <v>494</v>
      </c>
      <c r="J330" s="59">
        <f>+_xlfn.XLOOKUP(Derechos_peticion[[#This Row],[TIPO DE COMUNICACIÓN]],Desplegables!$A$2:$A$9,Desplegables!$C$2:$C$9)</f>
        <v>12</v>
      </c>
      <c r="K330" s="68">
        <f>IFERROR(WORKDAY(Derechos_peticion[[#This Row],[FECHA RADICADO ENTRADA MME]],Derechos_peticion[[#This Row],[PLAZO (días)]],Desplegables!$G$2:$G$19),"Diligenciar plazo")</f>
        <v>46078</v>
      </c>
      <c r="L330" s="64"/>
      <c r="M330" s="67"/>
      <c r="N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0" s="69" t="s">
        <v>1396</v>
      </c>
      <c r="P330" s="65">
        <v>46077</v>
      </c>
      <c r="Q330" s="69" t="s">
        <v>36</v>
      </c>
      <c r="R330" s="65" t="s">
        <v>36</v>
      </c>
      <c r="S330" s="71" t="s">
        <v>1397</v>
      </c>
      <c r="T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30" s="73" t="str">
        <f>IF(Derechos_peticion[[#This Row],[DÍAS DE RESPUESTA]]="","SI",IF(ISNUMBER(Derechos_peticion[[#This Row],[PLAZO (días)]]),IF(Derechos_peticion[[#This Row],[DÍAS DE RESPUESTA]]&lt;=Derechos_peticion[[#This Row],[PLAZO (días)]],"SI","NO"),"Diligencia plazo"))</f>
        <v>SI</v>
      </c>
      <c r="V330" s="74">
        <f>Derechos_peticion[[#This Row],[FECHA ASIGNACIÓN AL GESTOR (GFGS)]]-Derechos_peticion[[#This Row],[FECHA RADICADO ENTRADA MME]]</f>
        <v>0</v>
      </c>
      <c r="W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 s="18" t="s">
        <v>53</v>
      </c>
      <c r="AA330" s="18">
        <f ca="1">+IF(Z330=Derechos_peticion[[#This Row],[ESTADO]],1,0)</f>
        <v>1</v>
      </c>
      <c r="AD330" s="18" t="e">
        <f>+_xlfn.XLOOKUP(Derechos_peticion[[#This Row],[RADICADO ENTRADA]],$AF$6:$AF$13,$AF$6:$AF$13)</f>
        <v>#N/A</v>
      </c>
    </row>
    <row r="331" spans="1:30" hidden="1">
      <c r="A331" s="59" t="s">
        <v>202</v>
      </c>
      <c r="B331" s="60">
        <v>46062</v>
      </c>
      <c r="C331" s="61" t="s">
        <v>1391</v>
      </c>
      <c r="D331" s="62" t="s">
        <v>129</v>
      </c>
      <c r="E331" s="63" t="s">
        <v>92</v>
      </c>
      <c r="F331" s="64">
        <v>46062</v>
      </c>
      <c r="G331" s="65">
        <v>46062</v>
      </c>
      <c r="H331" s="66" t="str">
        <f>+TEXT(Derechos_peticion[[#This Row],[FECHA ASIGNACIÓN AL GESTOR (GFGS)]],"MMMM YYYY")</f>
        <v>febrero 2026</v>
      </c>
      <c r="I331" s="67" t="s">
        <v>494</v>
      </c>
      <c r="J331" s="59">
        <f>+_xlfn.XLOOKUP(Derechos_peticion[[#This Row],[TIPO DE COMUNICACIÓN]],Desplegables!$A$2:$A$9,Desplegables!$C$2:$C$9)</f>
        <v>12</v>
      </c>
      <c r="K331" s="68">
        <f>IFERROR(WORKDAY(Derechos_peticion[[#This Row],[FECHA RADICADO ENTRADA MME]],Derechos_peticion[[#This Row],[PLAZO (días)]],Desplegables!$G$2:$G$19),"Diligenciar plazo")</f>
        <v>46078</v>
      </c>
      <c r="L331" s="64"/>
      <c r="M331" s="67"/>
      <c r="N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1" s="69" t="s">
        <v>1398</v>
      </c>
      <c r="P331" s="65">
        <v>46063</v>
      </c>
      <c r="Q331" s="69" t="s">
        <v>36</v>
      </c>
      <c r="R331" s="65" t="s">
        <v>36</v>
      </c>
      <c r="S331" s="71" t="s">
        <v>1399</v>
      </c>
      <c r="T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1" s="73" t="str">
        <f>IF(Derechos_peticion[[#This Row],[DÍAS DE RESPUESTA]]="","SI",IF(ISNUMBER(Derechos_peticion[[#This Row],[PLAZO (días)]]),IF(Derechos_peticion[[#This Row],[DÍAS DE RESPUESTA]]&lt;=Derechos_peticion[[#This Row],[PLAZO (días)]],"SI","NO"),"Diligencia plazo"))</f>
        <v>SI</v>
      </c>
      <c r="V331" s="74">
        <f>Derechos_peticion[[#This Row],[FECHA ASIGNACIÓN AL GESTOR (GFGS)]]-Derechos_peticion[[#This Row],[FECHA RADICADO ENTRADA MME]]</f>
        <v>0</v>
      </c>
      <c r="W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 s="18" t="s">
        <v>53</v>
      </c>
      <c r="AA331" s="18">
        <f ca="1">+IF(Z331=Derechos_peticion[[#This Row],[ESTADO]],1,0)</f>
        <v>1</v>
      </c>
      <c r="AD331" s="18" t="e">
        <f>+_xlfn.XLOOKUP(Derechos_peticion[[#This Row],[RADICADO ENTRADA]],$AF$6:$AF$13,$AF$6:$AF$13)</f>
        <v>#N/A</v>
      </c>
    </row>
    <row r="332" spans="1:30" hidden="1">
      <c r="A332" s="59" t="s">
        <v>1400</v>
      </c>
      <c r="B332" s="60">
        <v>46062</v>
      </c>
      <c r="C332" s="61" t="s">
        <v>1401</v>
      </c>
      <c r="D332" s="62" t="s">
        <v>1341</v>
      </c>
      <c r="E332" s="63" t="s">
        <v>34</v>
      </c>
      <c r="F332" s="64">
        <v>46062</v>
      </c>
      <c r="G332" s="65">
        <v>46062</v>
      </c>
      <c r="H332" s="66" t="str">
        <f>+TEXT(Derechos_peticion[[#This Row],[FECHA ASIGNACIÓN AL GESTOR (GFGS)]],"MMMM YYYY")</f>
        <v>febrero 2026</v>
      </c>
      <c r="I332" s="67" t="s">
        <v>1208</v>
      </c>
      <c r="J332" s="59">
        <f>+_xlfn.XLOOKUP(Derechos_peticion[[#This Row],[TIPO DE COMUNICACIÓN]],Desplegables!$A$2:$A$9,Desplegables!$C$2:$C$9)</f>
        <v>12</v>
      </c>
      <c r="K332" s="68">
        <f>IFERROR(WORKDAY(Derechos_peticion[[#This Row],[FECHA RADICADO ENTRADA MME]],Derechos_peticion[[#This Row],[PLAZO (días)]],Desplegables!$G$2:$G$19),"Diligenciar plazo")</f>
        <v>46078</v>
      </c>
      <c r="L332" s="64"/>
      <c r="M332" s="67"/>
      <c r="N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2" s="69" t="s">
        <v>1402</v>
      </c>
      <c r="P332" s="65">
        <v>46065</v>
      </c>
      <c r="Q332" s="69" t="s">
        <v>1403</v>
      </c>
      <c r="R332" s="65">
        <v>46064</v>
      </c>
      <c r="S332" s="71"/>
      <c r="T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2" s="73" t="str">
        <f>IF(Derechos_peticion[[#This Row],[DÍAS DE RESPUESTA]]="","SI",IF(ISNUMBER(Derechos_peticion[[#This Row],[PLAZO (días)]]),IF(Derechos_peticion[[#This Row],[DÍAS DE RESPUESTA]]&lt;=Derechos_peticion[[#This Row],[PLAZO (días)]],"SI","NO"),"Diligencia plazo"))</f>
        <v>SI</v>
      </c>
      <c r="V332" s="74">
        <f>Derechos_peticion[[#This Row],[FECHA ASIGNACIÓN AL GESTOR (GFGS)]]-Derechos_peticion[[#This Row],[FECHA RADICADO ENTRADA MME]]</f>
        <v>0</v>
      </c>
      <c r="W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2" s="18" t="s">
        <v>53</v>
      </c>
      <c r="AA332" s="18">
        <f ca="1">+IF(Z332=Derechos_peticion[[#This Row],[ESTADO]],1,0)</f>
        <v>1</v>
      </c>
      <c r="AD332" s="18" t="e">
        <f>+_xlfn.XLOOKUP(Derechos_peticion[[#This Row],[RADICADO ENTRADA]],$AF$6:$AF$13,$AF$6:$AF$13)</f>
        <v>#N/A</v>
      </c>
    </row>
    <row r="333" spans="1:30" hidden="1">
      <c r="A333" s="59" t="s">
        <v>1404</v>
      </c>
      <c r="B333" s="60">
        <v>46062</v>
      </c>
      <c r="C333" s="61" t="s">
        <v>210</v>
      </c>
      <c r="D333" s="62" t="s">
        <v>211</v>
      </c>
      <c r="E333" s="63" t="s">
        <v>34</v>
      </c>
      <c r="F333" s="64">
        <v>46062</v>
      </c>
      <c r="G333" s="65">
        <v>46062</v>
      </c>
      <c r="H333" s="66" t="str">
        <f>+TEXT(Derechos_peticion[[#This Row],[FECHA ASIGNACIÓN AL GESTOR (GFGS)]],"MMMM YYYY")</f>
        <v>febrero 2026</v>
      </c>
      <c r="I333" s="67" t="s">
        <v>566</v>
      </c>
      <c r="J333" s="59">
        <f>+_xlfn.XLOOKUP(Derechos_peticion[[#This Row],[TIPO DE COMUNICACIÓN]],Desplegables!$A$2:$A$9,Desplegables!$C$2:$C$9)</f>
        <v>12</v>
      </c>
      <c r="K333" s="68">
        <f>IFERROR(WORKDAY(Derechos_peticion[[#This Row],[FECHA RADICADO ENTRADA MME]],Derechos_peticion[[#This Row],[PLAZO (días)]],Desplegables!$G$2:$G$19),"Diligenciar plazo")</f>
        <v>46078</v>
      </c>
      <c r="L333" s="64"/>
      <c r="M333" s="67"/>
      <c r="N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3" s="69" t="s">
        <v>1405</v>
      </c>
      <c r="P333" s="65">
        <v>46063</v>
      </c>
      <c r="Q333" s="69" t="s">
        <v>1406</v>
      </c>
      <c r="R333" s="65">
        <v>46063</v>
      </c>
      <c r="S333" s="71" t="s">
        <v>814</v>
      </c>
      <c r="T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3" s="73" t="str">
        <f>IF(Derechos_peticion[[#This Row],[DÍAS DE RESPUESTA]]="","SI",IF(ISNUMBER(Derechos_peticion[[#This Row],[PLAZO (días)]]),IF(Derechos_peticion[[#This Row],[DÍAS DE RESPUESTA]]&lt;=Derechos_peticion[[#This Row],[PLAZO (días)]],"SI","NO"),"Diligencia plazo"))</f>
        <v>SI</v>
      </c>
      <c r="V333" s="74">
        <f>Derechos_peticion[[#This Row],[FECHA ASIGNACIÓN AL GESTOR (GFGS)]]-Derechos_peticion[[#This Row],[FECHA RADICADO ENTRADA MME]]</f>
        <v>0</v>
      </c>
      <c r="W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3" s="18" t="s">
        <v>53</v>
      </c>
      <c r="AA333" s="18">
        <f ca="1">+IF(Z333=Derechos_peticion[[#This Row],[ESTADO]],1,0)</f>
        <v>1</v>
      </c>
      <c r="AD333" s="18" t="e">
        <f>+_xlfn.XLOOKUP(Derechos_peticion[[#This Row],[RADICADO ENTRADA]],$AF$6:$AF$13,$AF$6:$AF$13)</f>
        <v>#N/A</v>
      </c>
    </row>
    <row r="334" spans="1:30" hidden="1">
      <c r="A334" s="59" t="s">
        <v>1407</v>
      </c>
      <c r="B334" s="60">
        <v>46062</v>
      </c>
      <c r="C334" s="61" t="s">
        <v>1340</v>
      </c>
      <c r="D334" s="62" t="s">
        <v>1341</v>
      </c>
      <c r="E334" s="63" t="s">
        <v>34</v>
      </c>
      <c r="F334" s="64">
        <v>46062</v>
      </c>
      <c r="G334" s="65">
        <v>46062</v>
      </c>
      <c r="H334" s="66" t="str">
        <f>+TEXT(Derechos_peticion[[#This Row],[FECHA ASIGNACIÓN AL GESTOR (GFGS)]],"MMMM YYYY")</f>
        <v>febrero 2026</v>
      </c>
      <c r="I334" s="67" t="s">
        <v>1208</v>
      </c>
      <c r="J334" s="59">
        <f>+_xlfn.XLOOKUP(Derechos_peticion[[#This Row],[TIPO DE COMUNICACIÓN]],Desplegables!$A$2:$A$9,Desplegables!$C$2:$C$9)</f>
        <v>12</v>
      </c>
      <c r="K334" s="68">
        <f>IFERROR(WORKDAY(Derechos_peticion[[#This Row],[FECHA RADICADO ENTRADA MME]],Derechos_peticion[[#This Row],[PLAZO (días)]],Desplegables!$G$2:$G$19),"Diligenciar plazo")</f>
        <v>46078</v>
      </c>
      <c r="L334" s="64"/>
      <c r="M334" s="67"/>
      <c r="N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4" s="69" t="s">
        <v>1408</v>
      </c>
      <c r="P334" s="65">
        <v>46065</v>
      </c>
      <c r="Q334" s="69" t="s">
        <v>1409</v>
      </c>
      <c r="R334" s="65">
        <v>46065</v>
      </c>
      <c r="S334" s="71"/>
      <c r="T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4" s="73" t="str">
        <f>IF(Derechos_peticion[[#This Row],[DÍAS DE RESPUESTA]]="","SI",IF(ISNUMBER(Derechos_peticion[[#This Row],[PLAZO (días)]]),IF(Derechos_peticion[[#This Row],[DÍAS DE RESPUESTA]]&lt;=Derechos_peticion[[#This Row],[PLAZO (días)]],"SI","NO"),"Diligencia plazo"))</f>
        <v>SI</v>
      </c>
      <c r="V334" s="74">
        <f>Derechos_peticion[[#This Row],[FECHA ASIGNACIÓN AL GESTOR (GFGS)]]-Derechos_peticion[[#This Row],[FECHA RADICADO ENTRADA MME]]</f>
        <v>0</v>
      </c>
      <c r="W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4" s="18" t="s">
        <v>53</v>
      </c>
      <c r="AA334" s="18">
        <f ca="1">+IF(Z334=Derechos_peticion[[#This Row],[ESTADO]],1,0)</f>
        <v>1</v>
      </c>
      <c r="AD334" s="18" t="e">
        <f>+_xlfn.XLOOKUP(Derechos_peticion[[#This Row],[RADICADO ENTRADA]],$AF$6:$AF$13,$AF$6:$AF$13)</f>
        <v>#N/A</v>
      </c>
    </row>
    <row r="335" spans="1:30" hidden="1">
      <c r="A335" s="59" t="s">
        <v>1410</v>
      </c>
      <c r="B335" s="60">
        <v>46062</v>
      </c>
      <c r="C335" s="61" t="s">
        <v>1411</v>
      </c>
      <c r="D335" s="62" t="s">
        <v>1412</v>
      </c>
      <c r="E335" s="63" t="s">
        <v>34</v>
      </c>
      <c r="F335" s="64">
        <v>46062</v>
      </c>
      <c r="G335" s="65">
        <v>46062</v>
      </c>
      <c r="H335" s="66" t="str">
        <f>+TEXT(Derechos_peticion[[#This Row],[FECHA ASIGNACIÓN AL GESTOR (GFGS)]],"MMMM YYYY")</f>
        <v>febrero 2026</v>
      </c>
      <c r="I335" s="67" t="s">
        <v>125</v>
      </c>
      <c r="J335" s="59">
        <f>+_xlfn.XLOOKUP(Derechos_peticion[[#This Row],[TIPO DE COMUNICACIÓN]],Desplegables!$A$2:$A$9,Desplegables!$C$2:$C$9)</f>
        <v>12</v>
      </c>
      <c r="K335" s="68">
        <f>IFERROR(WORKDAY(Derechos_peticion[[#This Row],[FECHA RADICADO ENTRADA MME]],Derechos_peticion[[#This Row],[PLAZO (días)]],Desplegables!$G$2:$G$19),"Diligenciar plazo")</f>
        <v>46078</v>
      </c>
      <c r="L335" s="64"/>
      <c r="M335" s="67" t="s">
        <v>125</v>
      </c>
      <c r="N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5" s="69" t="s">
        <v>36</v>
      </c>
      <c r="P335" s="65">
        <v>46069</v>
      </c>
      <c r="Q335" s="69" t="s">
        <v>36</v>
      </c>
      <c r="R335" s="65" t="s">
        <v>36</v>
      </c>
      <c r="S335" s="71" t="s">
        <v>617</v>
      </c>
      <c r="T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35" s="73" t="str">
        <f>IF(Derechos_peticion[[#This Row],[DÍAS DE RESPUESTA]]="","SI",IF(ISNUMBER(Derechos_peticion[[#This Row],[PLAZO (días)]]),IF(Derechos_peticion[[#This Row],[DÍAS DE RESPUESTA]]&lt;=Derechos_peticion[[#This Row],[PLAZO (días)]],"SI","NO"),"Diligencia plazo"))</f>
        <v>SI</v>
      </c>
      <c r="V335" s="74">
        <f>Derechos_peticion[[#This Row],[FECHA ASIGNACIÓN AL GESTOR (GFGS)]]-Derechos_peticion[[#This Row],[FECHA RADICADO ENTRADA MME]]</f>
        <v>0</v>
      </c>
      <c r="W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 s="18" t="s">
        <v>53</v>
      </c>
      <c r="AA335" s="18">
        <f ca="1">+IF(Z335=Derechos_peticion[[#This Row],[ESTADO]],1,0)</f>
        <v>1</v>
      </c>
      <c r="AD335" s="18" t="e">
        <f>+_xlfn.XLOOKUP(Derechos_peticion[[#This Row],[RADICADO ENTRADA]],$AF$6:$AF$13,$AF$6:$AF$13)</f>
        <v>#N/A</v>
      </c>
    </row>
    <row r="336" spans="1:30" hidden="1">
      <c r="A336" s="59" t="s">
        <v>1413</v>
      </c>
      <c r="B336" s="60">
        <v>46062</v>
      </c>
      <c r="C336" s="61" t="s">
        <v>1414</v>
      </c>
      <c r="D336" s="62" t="s">
        <v>1415</v>
      </c>
      <c r="E336" s="63" t="s">
        <v>34</v>
      </c>
      <c r="F336" s="64">
        <v>46062</v>
      </c>
      <c r="G336" s="65">
        <v>46062</v>
      </c>
      <c r="H336" s="66" t="str">
        <f>+TEXT(Derechos_peticion[[#This Row],[FECHA ASIGNACIÓN AL GESTOR (GFGS)]],"MMMM YYYY")</f>
        <v>febrero 2026</v>
      </c>
      <c r="I336" s="67" t="s">
        <v>572</v>
      </c>
      <c r="J336" s="59">
        <f>+_xlfn.XLOOKUP(Derechos_peticion[[#This Row],[TIPO DE COMUNICACIÓN]],Desplegables!$A$2:$A$9,Desplegables!$C$2:$C$9)</f>
        <v>12</v>
      </c>
      <c r="K336" s="68">
        <f>IFERROR(WORKDAY(Derechos_peticion[[#This Row],[FECHA RADICADO ENTRADA MME]],Derechos_peticion[[#This Row],[PLAZO (días)]],Desplegables!$G$2:$G$19),"Diligenciar plazo")</f>
        <v>46078</v>
      </c>
      <c r="L336" s="64"/>
      <c r="M336" s="67"/>
      <c r="N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6" s="69" t="s">
        <v>1416</v>
      </c>
      <c r="P336" s="65">
        <v>46064</v>
      </c>
      <c r="Q336" s="69" t="s">
        <v>1417</v>
      </c>
      <c r="R336" s="65">
        <v>46063</v>
      </c>
      <c r="S336" s="71"/>
      <c r="T3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6" s="73" t="str">
        <f>IF(Derechos_peticion[[#This Row],[DÍAS DE RESPUESTA]]="","SI",IF(ISNUMBER(Derechos_peticion[[#This Row],[PLAZO (días)]]),IF(Derechos_peticion[[#This Row],[DÍAS DE RESPUESTA]]&lt;=Derechos_peticion[[#This Row],[PLAZO (días)]],"SI","NO"),"Diligencia plazo"))</f>
        <v>SI</v>
      </c>
      <c r="V336" s="74">
        <f>Derechos_peticion[[#This Row],[FECHA ASIGNACIÓN AL GESTOR (GFGS)]]-Derechos_peticion[[#This Row],[FECHA RADICADO ENTRADA MME]]</f>
        <v>0</v>
      </c>
      <c r="W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6" s="18" t="s">
        <v>53</v>
      </c>
      <c r="AA336" s="18">
        <f ca="1">+IF(Z336=Derechos_peticion[[#This Row],[ESTADO]],1,0)</f>
        <v>1</v>
      </c>
      <c r="AD336" s="18" t="e">
        <f>+_xlfn.XLOOKUP(Derechos_peticion[[#This Row],[RADICADO ENTRADA]],$AF$6:$AF$13,$AF$6:$AF$13)</f>
        <v>#N/A</v>
      </c>
    </row>
    <row r="337" spans="1:30" hidden="1">
      <c r="A337" s="59" t="s">
        <v>1418</v>
      </c>
      <c r="B337" s="60">
        <v>46063</v>
      </c>
      <c r="C337" s="61" t="s">
        <v>1419</v>
      </c>
      <c r="D337" s="62" t="s">
        <v>1420</v>
      </c>
      <c r="E337" s="63" t="s">
        <v>34</v>
      </c>
      <c r="F337" s="64">
        <v>46063</v>
      </c>
      <c r="G337" s="65">
        <v>46063</v>
      </c>
      <c r="H337" s="66" t="str">
        <f>+TEXT(Derechos_peticion[[#This Row],[FECHA ASIGNACIÓN AL GESTOR (GFGS)]],"MMMM YYYY")</f>
        <v>febrero 2026</v>
      </c>
      <c r="I337" s="67" t="s">
        <v>125</v>
      </c>
      <c r="J337" s="59">
        <f>+_xlfn.XLOOKUP(Derechos_peticion[[#This Row],[TIPO DE COMUNICACIÓN]],Desplegables!$A$2:$A$9,Desplegables!$C$2:$C$9)</f>
        <v>12</v>
      </c>
      <c r="K337" s="68">
        <f>IFERROR(WORKDAY(Derechos_peticion[[#This Row],[FECHA RADICADO ENTRADA MME]],Derechos_peticion[[#This Row],[PLAZO (días)]],Desplegables!$G$2:$G$19),"Diligenciar plazo")</f>
        <v>46079</v>
      </c>
      <c r="L337" s="64"/>
      <c r="M337" s="67" t="s">
        <v>125</v>
      </c>
      <c r="N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7" s="69" t="s">
        <v>36</v>
      </c>
      <c r="P337" s="65">
        <v>46063</v>
      </c>
      <c r="Q337" s="69" t="s">
        <v>36</v>
      </c>
      <c r="R337" s="65" t="s">
        <v>36</v>
      </c>
      <c r="S337" s="71" t="s">
        <v>418</v>
      </c>
      <c r="T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7" s="73" t="str">
        <f>IF(Derechos_peticion[[#This Row],[DÍAS DE RESPUESTA]]="","SI",IF(ISNUMBER(Derechos_peticion[[#This Row],[PLAZO (días)]]),IF(Derechos_peticion[[#This Row],[DÍAS DE RESPUESTA]]&lt;=Derechos_peticion[[#This Row],[PLAZO (días)]],"SI","NO"),"Diligencia plazo"))</f>
        <v>SI</v>
      </c>
      <c r="V337" s="74">
        <f>Derechos_peticion[[#This Row],[FECHA ASIGNACIÓN AL GESTOR (GFGS)]]-Derechos_peticion[[#This Row],[FECHA RADICADO ENTRADA MME]]</f>
        <v>0</v>
      </c>
      <c r="W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 s="18" t="s">
        <v>53</v>
      </c>
      <c r="AA337" s="18">
        <f ca="1">+IF(Z337=Derechos_peticion[[#This Row],[ESTADO]],1,0)</f>
        <v>1</v>
      </c>
      <c r="AD337" s="18" t="e">
        <f>+_xlfn.XLOOKUP(Derechos_peticion[[#This Row],[RADICADO ENTRADA]],$AF$6:$AF$13,$AF$6:$AF$13)</f>
        <v>#N/A</v>
      </c>
    </row>
    <row r="338" spans="1:30" hidden="1">
      <c r="A338" s="59" t="s">
        <v>1421</v>
      </c>
      <c r="B338" s="60">
        <v>46062</v>
      </c>
      <c r="C338" s="61" t="s">
        <v>1422</v>
      </c>
      <c r="D338" s="62" t="s">
        <v>1423</v>
      </c>
      <c r="E338" s="63" t="s">
        <v>34</v>
      </c>
      <c r="F338" s="64">
        <v>46062</v>
      </c>
      <c r="G338" s="65">
        <v>46064</v>
      </c>
      <c r="H338" s="66" t="str">
        <f>+TEXT(Derechos_peticion[[#This Row],[FECHA ASIGNACIÓN AL GESTOR (GFGS)]],"MMMM YYYY")</f>
        <v>febrero 2026</v>
      </c>
      <c r="I338" s="67" t="s">
        <v>125</v>
      </c>
      <c r="J338" s="59">
        <f>+_xlfn.XLOOKUP(Derechos_peticion[[#This Row],[TIPO DE COMUNICACIÓN]],Desplegables!$A$2:$A$9,Desplegables!$C$2:$C$9)</f>
        <v>12</v>
      </c>
      <c r="K338" s="68">
        <f>IFERROR(WORKDAY(Derechos_peticion[[#This Row],[FECHA RADICADO ENTRADA MME]],Derechos_peticion[[#This Row],[PLAZO (días)]],Desplegables!$G$2:$G$19),"Diligenciar plazo")</f>
        <v>46078</v>
      </c>
      <c r="L338" s="64"/>
      <c r="M338" s="67" t="s">
        <v>125</v>
      </c>
      <c r="N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8" s="69" t="s">
        <v>36</v>
      </c>
      <c r="P338" s="65">
        <v>46064</v>
      </c>
      <c r="Q338" s="69" t="s">
        <v>36</v>
      </c>
      <c r="R338" s="65" t="s">
        <v>36</v>
      </c>
      <c r="S338" s="71" t="s">
        <v>1424</v>
      </c>
      <c r="T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8" s="73" t="str">
        <f>IF(Derechos_peticion[[#This Row],[DÍAS DE RESPUESTA]]="","SI",IF(ISNUMBER(Derechos_peticion[[#This Row],[PLAZO (días)]]),IF(Derechos_peticion[[#This Row],[DÍAS DE RESPUESTA]]&lt;=Derechos_peticion[[#This Row],[PLAZO (días)]],"SI","NO"),"Diligencia plazo"))</f>
        <v>SI</v>
      </c>
      <c r="V338" s="74">
        <f>Derechos_peticion[[#This Row],[FECHA ASIGNACIÓN AL GESTOR (GFGS)]]-Derechos_peticion[[#This Row],[FECHA RADICADO ENTRADA MME]]</f>
        <v>2</v>
      </c>
      <c r="W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 s="18" t="s">
        <v>53</v>
      </c>
      <c r="AA338" s="18">
        <f ca="1">+IF(Z338=Derechos_peticion[[#This Row],[ESTADO]],1,0)</f>
        <v>1</v>
      </c>
      <c r="AD338" s="18" t="e">
        <f>+_xlfn.XLOOKUP(Derechos_peticion[[#This Row],[RADICADO ENTRADA]],$AF$6:$AF$13,$AF$6:$AF$13)</f>
        <v>#N/A</v>
      </c>
    </row>
    <row r="339" spans="1:30" hidden="1">
      <c r="A339" s="59" t="s">
        <v>1425</v>
      </c>
      <c r="B339" s="60">
        <v>46062</v>
      </c>
      <c r="C339" s="61" t="s">
        <v>320</v>
      </c>
      <c r="D339" s="62" t="s">
        <v>321</v>
      </c>
      <c r="E339" s="63" t="s">
        <v>34</v>
      </c>
      <c r="F339" s="64">
        <v>46062</v>
      </c>
      <c r="G339" s="65">
        <v>46064</v>
      </c>
      <c r="H339" s="66" t="str">
        <f>+TEXT(Derechos_peticion[[#This Row],[FECHA ASIGNACIÓN AL GESTOR (GFGS)]],"MMMM YYYY")</f>
        <v>febrero 2026</v>
      </c>
      <c r="I339" s="67" t="s">
        <v>310</v>
      </c>
      <c r="J339" s="59">
        <f>+_xlfn.XLOOKUP(Derechos_peticion[[#This Row],[TIPO DE COMUNICACIÓN]],Desplegables!$A$2:$A$9,Desplegables!$C$2:$C$9)</f>
        <v>12</v>
      </c>
      <c r="K339" s="68">
        <f>IFERROR(WORKDAY(Derechos_peticion[[#This Row],[FECHA RADICADO ENTRADA MME]],Derechos_peticion[[#This Row],[PLAZO (días)]],Desplegables!$G$2:$G$19),"Diligenciar plazo")</f>
        <v>46078</v>
      </c>
      <c r="L339" s="64"/>
      <c r="M339" s="67"/>
      <c r="N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39" s="69" t="s">
        <v>1426</v>
      </c>
      <c r="P339" s="65">
        <v>46065</v>
      </c>
      <c r="Q339" s="69" t="s">
        <v>36</v>
      </c>
      <c r="R339" s="65" t="s">
        <v>36</v>
      </c>
      <c r="S339" s="71"/>
      <c r="T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9" s="73" t="str">
        <f>IF(Derechos_peticion[[#This Row],[DÍAS DE RESPUESTA]]="","SI",IF(ISNUMBER(Derechos_peticion[[#This Row],[PLAZO (días)]]),IF(Derechos_peticion[[#This Row],[DÍAS DE RESPUESTA]]&lt;=Derechos_peticion[[#This Row],[PLAZO (días)]],"SI","NO"),"Diligencia plazo"))</f>
        <v>SI</v>
      </c>
      <c r="V339" s="74">
        <f>Derechos_peticion[[#This Row],[FECHA ASIGNACIÓN AL GESTOR (GFGS)]]-Derechos_peticion[[#This Row],[FECHA RADICADO ENTRADA MME]]</f>
        <v>2</v>
      </c>
      <c r="W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 s="18" t="s">
        <v>53</v>
      </c>
      <c r="AA339" s="18">
        <f ca="1">+IF(Z339=Derechos_peticion[[#This Row],[ESTADO]],1,0)</f>
        <v>1</v>
      </c>
      <c r="AD339" s="18" t="e">
        <f>+_xlfn.XLOOKUP(Derechos_peticion[[#This Row],[RADICADO ENTRADA]],$AF$6:$AF$13,$AF$6:$AF$13)</f>
        <v>#N/A</v>
      </c>
    </row>
    <row r="340" spans="1:30" hidden="1">
      <c r="A340" s="59" t="s">
        <v>1427</v>
      </c>
      <c r="B340" s="60">
        <v>46063</v>
      </c>
      <c r="C340" s="61" t="s">
        <v>1428</v>
      </c>
      <c r="D340" s="62" t="s">
        <v>1429</v>
      </c>
      <c r="E340" s="63" t="s">
        <v>34</v>
      </c>
      <c r="F340" s="64">
        <v>46063</v>
      </c>
      <c r="G340" s="65">
        <v>46064</v>
      </c>
      <c r="H340" s="66" t="str">
        <f>+TEXT(Derechos_peticion[[#This Row],[FECHA ASIGNACIÓN AL GESTOR (GFGS)]],"MMMM YYYY")</f>
        <v>febrero 2026</v>
      </c>
      <c r="I340" s="67" t="s">
        <v>125</v>
      </c>
      <c r="J340" s="59">
        <f>+_xlfn.XLOOKUP(Derechos_peticion[[#This Row],[TIPO DE COMUNICACIÓN]],Desplegables!$A$2:$A$9,Desplegables!$C$2:$C$9)</f>
        <v>12</v>
      </c>
      <c r="K340" s="68">
        <f>IFERROR(WORKDAY(Derechos_peticion[[#This Row],[FECHA RADICADO ENTRADA MME]],Derechos_peticion[[#This Row],[PLAZO (días)]],Desplegables!$G$2:$G$19),"Diligenciar plazo")</f>
        <v>46079</v>
      </c>
      <c r="L340" s="64"/>
      <c r="M340" s="67" t="s">
        <v>125</v>
      </c>
      <c r="N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0" s="69" t="s">
        <v>36</v>
      </c>
      <c r="P340" s="65">
        <v>46064</v>
      </c>
      <c r="Q340" s="69" t="s">
        <v>36</v>
      </c>
      <c r="R340" s="65" t="s">
        <v>36</v>
      </c>
      <c r="S340" s="71" t="s">
        <v>1430</v>
      </c>
      <c r="T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0" s="73" t="str">
        <f>IF(Derechos_peticion[[#This Row],[DÍAS DE RESPUESTA]]="","SI",IF(ISNUMBER(Derechos_peticion[[#This Row],[PLAZO (días)]]),IF(Derechos_peticion[[#This Row],[DÍAS DE RESPUESTA]]&lt;=Derechos_peticion[[#This Row],[PLAZO (días)]],"SI","NO"),"Diligencia plazo"))</f>
        <v>SI</v>
      </c>
      <c r="V340" s="74">
        <f>Derechos_peticion[[#This Row],[FECHA ASIGNACIÓN AL GESTOR (GFGS)]]-Derechos_peticion[[#This Row],[FECHA RADICADO ENTRADA MME]]</f>
        <v>1</v>
      </c>
      <c r="W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 s="18" t="s">
        <v>53</v>
      </c>
      <c r="AA340" s="18">
        <f ca="1">+IF(Z340=Derechos_peticion[[#This Row],[ESTADO]],1,0)</f>
        <v>1</v>
      </c>
      <c r="AD340" s="18" t="e">
        <f>+_xlfn.XLOOKUP(Derechos_peticion[[#This Row],[RADICADO ENTRADA]],$AF$6:$AF$13,$AF$6:$AF$13)</f>
        <v>#N/A</v>
      </c>
    </row>
    <row r="341" spans="1:30" hidden="1">
      <c r="A341" s="59" t="s">
        <v>1431</v>
      </c>
      <c r="B341" s="60">
        <v>46063</v>
      </c>
      <c r="C341" s="61" t="s">
        <v>1432</v>
      </c>
      <c r="D341" s="62" t="s">
        <v>1433</v>
      </c>
      <c r="E341" s="63" t="s">
        <v>34</v>
      </c>
      <c r="F341" s="64">
        <v>46063</v>
      </c>
      <c r="G341" s="65">
        <v>46064</v>
      </c>
      <c r="H341" s="66" t="str">
        <f>+TEXT(Derechos_peticion[[#This Row],[FECHA ASIGNACIÓN AL GESTOR (GFGS)]],"MMMM YYYY")</f>
        <v>febrero 2026</v>
      </c>
      <c r="I341" s="67" t="s">
        <v>125</v>
      </c>
      <c r="J341" s="59">
        <f>+_xlfn.XLOOKUP(Derechos_peticion[[#This Row],[TIPO DE COMUNICACIÓN]],Desplegables!$A$2:$A$9,Desplegables!$C$2:$C$9)</f>
        <v>12</v>
      </c>
      <c r="K341" s="68">
        <f>IFERROR(WORKDAY(Derechos_peticion[[#This Row],[FECHA RADICADO ENTRADA MME]],Derechos_peticion[[#This Row],[PLAZO (días)]],Desplegables!$G$2:$G$19),"Diligenciar plazo")</f>
        <v>46079</v>
      </c>
      <c r="L341" s="64"/>
      <c r="M341" s="67" t="s">
        <v>125</v>
      </c>
      <c r="N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1" s="69" t="s">
        <v>36</v>
      </c>
      <c r="P341" s="65">
        <v>46066</v>
      </c>
      <c r="Q341" s="69" t="s">
        <v>36</v>
      </c>
      <c r="R341" s="65" t="s">
        <v>36</v>
      </c>
      <c r="S341" s="71" t="s">
        <v>179</v>
      </c>
      <c r="T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1" s="73" t="str">
        <f>IF(Derechos_peticion[[#This Row],[DÍAS DE RESPUESTA]]="","SI",IF(ISNUMBER(Derechos_peticion[[#This Row],[PLAZO (días)]]),IF(Derechos_peticion[[#This Row],[DÍAS DE RESPUESTA]]&lt;=Derechos_peticion[[#This Row],[PLAZO (días)]],"SI","NO"),"Diligencia plazo"))</f>
        <v>SI</v>
      </c>
      <c r="V341" s="74">
        <f>Derechos_peticion[[#This Row],[FECHA ASIGNACIÓN AL GESTOR (GFGS)]]-Derechos_peticion[[#This Row],[FECHA RADICADO ENTRADA MME]]</f>
        <v>1</v>
      </c>
      <c r="W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 s="18" t="s">
        <v>53</v>
      </c>
      <c r="AA341" s="18">
        <f ca="1">+IF(Z341=Derechos_peticion[[#This Row],[ESTADO]],1,0)</f>
        <v>1</v>
      </c>
      <c r="AD341" s="18" t="e">
        <f>+_xlfn.XLOOKUP(Derechos_peticion[[#This Row],[RADICADO ENTRADA]],$AF$6:$AF$13,$AF$6:$AF$13)</f>
        <v>#N/A</v>
      </c>
    </row>
    <row r="342" spans="1:30" hidden="1">
      <c r="A342" s="59" t="s">
        <v>1434</v>
      </c>
      <c r="B342" s="60">
        <v>46063</v>
      </c>
      <c r="C342" s="61" t="s">
        <v>1435</v>
      </c>
      <c r="D342" s="62" t="s">
        <v>1436</v>
      </c>
      <c r="E342" s="63" t="s">
        <v>34</v>
      </c>
      <c r="F342" s="64">
        <v>46063</v>
      </c>
      <c r="G342" s="65">
        <v>46064</v>
      </c>
      <c r="H342" s="66" t="str">
        <f>+TEXT(Derechos_peticion[[#This Row],[FECHA ASIGNACIÓN AL GESTOR (GFGS)]],"MMMM YYYY")</f>
        <v>febrero 2026</v>
      </c>
      <c r="I342" s="67" t="s">
        <v>125</v>
      </c>
      <c r="J342" s="59">
        <f>+_xlfn.XLOOKUP(Derechos_peticion[[#This Row],[TIPO DE COMUNICACIÓN]],Desplegables!$A$2:$A$9,Desplegables!$C$2:$C$9)</f>
        <v>12</v>
      </c>
      <c r="K342" s="68">
        <f>IFERROR(WORKDAY(Derechos_peticion[[#This Row],[FECHA RADICADO ENTRADA MME]],Derechos_peticion[[#This Row],[PLAZO (días)]],Desplegables!$G$2:$G$19),"Diligenciar plazo")</f>
        <v>46079</v>
      </c>
      <c r="L342" s="64"/>
      <c r="M342" s="67" t="s">
        <v>125</v>
      </c>
      <c r="N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2" s="69" t="s">
        <v>36</v>
      </c>
      <c r="P342" s="65">
        <v>46064</v>
      </c>
      <c r="Q342" s="69" t="s">
        <v>36</v>
      </c>
      <c r="R342" s="65" t="s">
        <v>36</v>
      </c>
      <c r="S342" s="71" t="s">
        <v>418</v>
      </c>
      <c r="T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2" s="73" t="str">
        <f>IF(Derechos_peticion[[#This Row],[DÍAS DE RESPUESTA]]="","SI",IF(ISNUMBER(Derechos_peticion[[#This Row],[PLAZO (días)]]),IF(Derechos_peticion[[#This Row],[DÍAS DE RESPUESTA]]&lt;=Derechos_peticion[[#This Row],[PLAZO (días)]],"SI","NO"),"Diligencia plazo"))</f>
        <v>SI</v>
      </c>
      <c r="V342" s="74">
        <f>Derechos_peticion[[#This Row],[FECHA ASIGNACIÓN AL GESTOR (GFGS)]]-Derechos_peticion[[#This Row],[FECHA RADICADO ENTRADA MME]]</f>
        <v>1</v>
      </c>
      <c r="W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 s="18" t="s">
        <v>53</v>
      </c>
      <c r="AA342" s="18">
        <f ca="1">+IF(Z342=Derechos_peticion[[#This Row],[ESTADO]],1,0)</f>
        <v>1</v>
      </c>
      <c r="AD342" s="18" t="e">
        <f>+_xlfn.XLOOKUP(Derechos_peticion[[#This Row],[RADICADO ENTRADA]],$AF$6:$AF$13,$AF$6:$AF$13)</f>
        <v>#N/A</v>
      </c>
    </row>
    <row r="343" spans="1:30" hidden="1">
      <c r="A343" s="59" t="s">
        <v>1437</v>
      </c>
      <c r="B343" s="60">
        <v>46063</v>
      </c>
      <c r="C343" s="61" t="s">
        <v>1438</v>
      </c>
      <c r="D343" s="62" t="s">
        <v>938</v>
      </c>
      <c r="E343" s="63" t="s">
        <v>34</v>
      </c>
      <c r="F343" s="64">
        <v>46063</v>
      </c>
      <c r="G343" s="65">
        <v>46064</v>
      </c>
      <c r="H343" s="66" t="str">
        <f>+TEXT(Derechos_peticion[[#This Row],[FECHA ASIGNACIÓN AL GESTOR (GFGS)]],"MMMM YYYY")</f>
        <v>febrero 2026</v>
      </c>
      <c r="I343" s="67" t="s">
        <v>232</v>
      </c>
      <c r="J343" s="59">
        <f>+_xlfn.XLOOKUP(Derechos_peticion[[#This Row],[TIPO DE COMUNICACIÓN]],Desplegables!$A$2:$A$9,Desplegables!$C$2:$C$9)</f>
        <v>12</v>
      </c>
      <c r="K343" s="68">
        <f>IFERROR(WORKDAY(Derechos_peticion[[#This Row],[FECHA RADICADO ENTRADA MME]],Derechos_peticion[[#This Row],[PLAZO (días)]],Desplegables!$G$2:$G$19),"Diligenciar plazo")</f>
        <v>46079</v>
      </c>
      <c r="L343" s="64"/>
      <c r="M343" s="67"/>
      <c r="N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3" s="69" t="s">
        <v>1439</v>
      </c>
      <c r="P343" s="65">
        <v>46073</v>
      </c>
      <c r="Q343" s="69" t="s">
        <v>36</v>
      </c>
      <c r="R343" s="65" t="s">
        <v>36</v>
      </c>
      <c r="S343" s="71" t="s">
        <v>1440</v>
      </c>
      <c r="T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43" s="73" t="str">
        <f>IF(Derechos_peticion[[#This Row],[DÍAS DE RESPUESTA]]="","SI",IF(ISNUMBER(Derechos_peticion[[#This Row],[PLAZO (días)]]),IF(Derechos_peticion[[#This Row],[DÍAS DE RESPUESTA]]&lt;=Derechos_peticion[[#This Row],[PLAZO (días)]],"SI","NO"),"Diligencia plazo"))</f>
        <v>SI</v>
      </c>
      <c r="V343" s="74">
        <f>Derechos_peticion[[#This Row],[FECHA ASIGNACIÓN AL GESTOR (GFGS)]]-Derechos_peticion[[#This Row],[FECHA RADICADO ENTRADA MME]]</f>
        <v>1</v>
      </c>
      <c r="W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 s="18" t="s">
        <v>53</v>
      </c>
      <c r="AA343" s="18">
        <f ca="1">+IF(Z343=Derechos_peticion[[#This Row],[ESTADO]],1,0)</f>
        <v>1</v>
      </c>
      <c r="AD343" s="18" t="e">
        <f>+_xlfn.XLOOKUP(Derechos_peticion[[#This Row],[RADICADO ENTRADA]],$AF$6:$AF$13,$AF$6:$AF$13)</f>
        <v>#N/A</v>
      </c>
    </row>
    <row r="344" spans="1:30" hidden="1">
      <c r="A344" s="59" t="s">
        <v>1441</v>
      </c>
      <c r="B344" s="60">
        <v>46063</v>
      </c>
      <c r="C344" s="61" t="s">
        <v>1435</v>
      </c>
      <c r="D344" s="62" t="s">
        <v>1436</v>
      </c>
      <c r="E344" s="63" t="s">
        <v>34</v>
      </c>
      <c r="F344" s="64">
        <v>46063</v>
      </c>
      <c r="G344" s="65">
        <v>46064</v>
      </c>
      <c r="H344" s="66" t="str">
        <f>+TEXT(Derechos_peticion[[#This Row],[FECHA ASIGNACIÓN AL GESTOR (GFGS)]],"MMMM YYYY")</f>
        <v>febrero 2026</v>
      </c>
      <c r="I344" s="67" t="s">
        <v>125</v>
      </c>
      <c r="J344" s="59">
        <f>+_xlfn.XLOOKUP(Derechos_peticion[[#This Row],[TIPO DE COMUNICACIÓN]],Desplegables!$A$2:$A$9,Desplegables!$C$2:$C$9)</f>
        <v>12</v>
      </c>
      <c r="K344" s="68">
        <f>IFERROR(WORKDAY(Derechos_peticion[[#This Row],[FECHA RADICADO ENTRADA MME]],Derechos_peticion[[#This Row],[PLAZO (días)]],Desplegables!$G$2:$G$19),"Diligenciar plazo")</f>
        <v>46079</v>
      </c>
      <c r="L344" s="64"/>
      <c r="M344" s="67" t="s">
        <v>125</v>
      </c>
      <c r="N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4" s="69" t="s">
        <v>36</v>
      </c>
      <c r="P344" s="65">
        <v>46064</v>
      </c>
      <c r="Q344" s="69" t="s">
        <v>36</v>
      </c>
      <c r="R344" s="65" t="s">
        <v>36</v>
      </c>
      <c r="S344" s="71" t="s">
        <v>418</v>
      </c>
      <c r="T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4" s="73" t="str">
        <f>IF(Derechos_peticion[[#This Row],[DÍAS DE RESPUESTA]]="","SI",IF(ISNUMBER(Derechos_peticion[[#This Row],[PLAZO (días)]]),IF(Derechos_peticion[[#This Row],[DÍAS DE RESPUESTA]]&lt;=Derechos_peticion[[#This Row],[PLAZO (días)]],"SI","NO"),"Diligencia plazo"))</f>
        <v>SI</v>
      </c>
      <c r="V344" s="74">
        <f>Derechos_peticion[[#This Row],[FECHA ASIGNACIÓN AL GESTOR (GFGS)]]-Derechos_peticion[[#This Row],[FECHA RADICADO ENTRADA MME]]</f>
        <v>1</v>
      </c>
      <c r="W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 s="18" t="s">
        <v>53</v>
      </c>
      <c r="AA344" s="18">
        <f ca="1">+IF(Z344=Derechos_peticion[[#This Row],[ESTADO]],1,0)</f>
        <v>1</v>
      </c>
      <c r="AD344" s="18" t="e">
        <f>+_xlfn.XLOOKUP(Derechos_peticion[[#This Row],[RADICADO ENTRADA]],$AF$6:$AF$13,$AF$6:$AF$13)</f>
        <v>#N/A</v>
      </c>
    </row>
    <row r="345" spans="1:30" hidden="1">
      <c r="A345" s="59" t="s">
        <v>1442</v>
      </c>
      <c r="B345" s="60">
        <v>46063</v>
      </c>
      <c r="C345" s="61" t="s">
        <v>1443</v>
      </c>
      <c r="D345" s="62" t="s">
        <v>1415</v>
      </c>
      <c r="E345" s="63" t="s">
        <v>34</v>
      </c>
      <c r="F345" s="64">
        <v>46063</v>
      </c>
      <c r="G345" s="65">
        <v>46064</v>
      </c>
      <c r="H345" s="66" t="str">
        <f>+TEXT(Derechos_peticion[[#This Row],[FECHA ASIGNACIÓN AL GESTOR (GFGS)]],"MMMM YYYY")</f>
        <v>febrero 2026</v>
      </c>
      <c r="I345" s="67" t="s">
        <v>572</v>
      </c>
      <c r="J345" s="59">
        <f>+_xlfn.XLOOKUP(Derechos_peticion[[#This Row],[TIPO DE COMUNICACIÓN]],Desplegables!$A$2:$A$9,Desplegables!$C$2:$C$9)</f>
        <v>12</v>
      </c>
      <c r="K345" s="68">
        <f>IFERROR(WORKDAY(Derechos_peticion[[#This Row],[FECHA RADICADO ENTRADA MME]],Derechos_peticion[[#This Row],[PLAZO (días)]],Desplegables!$G$2:$G$19),"Diligenciar plazo")</f>
        <v>46079</v>
      </c>
      <c r="L345" s="64"/>
      <c r="M345" s="67"/>
      <c r="N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5" s="69" t="s">
        <v>1444</v>
      </c>
      <c r="P345" s="65">
        <v>46065</v>
      </c>
      <c r="Q345" s="69" t="s">
        <v>1445</v>
      </c>
      <c r="R345" s="65">
        <v>46065</v>
      </c>
      <c r="S345" s="71"/>
      <c r="T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5" s="73" t="str">
        <f>IF(Derechos_peticion[[#This Row],[DÍAS DE RESPUESTA]]="","SI",IF(ISNUMBER(Derechos_peticion[[#This Row],[PLAZO (días)]]),IF(Derechos_peticion[[#This Row],[DÍAS DE RESPUESTA]]&lt;=Derechos_peticion[[#This Row],[PLAZO (días)]],"SI","NO"),"Diligencia plazo"))</f>
        <v>SI</v>
      </c>
      <c r="V345" s="74">
        <f>Derechos_peticion[[#This Row],[FECHA ASIGNACIÓN AL GESTOR (GFGS)]]-Derechos_peticion[[#This Row],[FECHA RADICADO ENTRADA MME]]</f>
        <v>1</v>
      </c>
      <c r="W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5" s="18" t="s">
        <v>53</v>
      </c>
      <c r="AA345" s="18">
        <f ca="1">+IF(Z345=Derechos_peticion[[#This Row],[ESTADO]],1,0)</f>
        <v>1</v>
      </c>
      <c r="AD345" s="18" t="e">
        <f>+_xlfn.XLOOKUP(Derechos_peticion[[#This Row],[RADICADO ENTRADA]],$AF$6:$AF$13,$AF$6:$AF$13)</f>
        <v>#N/A</v>
      </c>
    </row>
    <row r="346" spans="1:30" hidden="1">
      <c r="A346" s="59" t="s">
        <v>1446</v>
      </c>
      <c r="B346" s="60">
        <v>46063</v>
      </c>
      <c r="C346" s="61" t="s">
        <v>1447</v>
      </c>
      <c r="D346" s="62" t="s">
        <v>880</v>
      </c>
      <c r="E346" s="63" t="s">
        <v>34</v>
      </c>
      <c r="F346" s="64">
        <v>46063</v>
      </c>
      <c r="G346" s="65">
        <v>46064</v>
      </c>
      <c r="H346" s="66" t="str">
        <f>+TEXT(Derechos_peticion[[#This Row],[FECHA ASIGNACIÓN AL GESTOR (GFGS)]],"MMMM YYYY")</f>
        <v>febrero 2026</v>
      </c>
      <c r="I346" s="67" t="s">
        <v>125</v>
      </c>
      <c r="J346" s="59">
        <f>+_xlfn.XLOOKUP(Derechos_peticion[[#This Row],[TIPO DE COMUNICACIÓN]],Desplegables!$A$2:$A$9,Desplegables!$C$2:$C$9)</f>
        <v>12</v>
      </c>
      <c r="K346" s="68">
        <f>IFERROR(WORKDAY(Derechos_peticion[[#This Row],[FECHA RADICADO ENTRADA MME]],Derechos_peticion[[#This Row],[PLAZO (días)]],Desplegables!$G$2:$G$19),"Diligenciar plazo")</f>
        <v>46079</v>
      </c>
      <c r="L346" s="64"/>
      <c r="M346" s="67" t="s">
        <v>125</v>
      </c>
      <c r="N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6" s="69" t="s">
        <v>36</v>
      </c>
      <c r="P346" s="65">
        <v>46066</v>
      </c>
      <c r="Q346" s="69" t="s">
        <v>36</v>
      </c>
      <c r="R346" s="65" t="s">
        <v>36</v>
      </c>
      <c r="S346" s="71" t="s">
        <v>300</v>
      </c>
      <c r="T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6" s="73" t="str">
        <f>IF(Derechos_peticion[[#This Row],[DÍAS DE RESPUESTA]]="","SI",IF(ISNUMBER(Derechos_peticion[[#This Row],[PLAZO (días)]]),IF(Derechos_peticion[[#This Row],[DÍAS DE RESPUESTA]]&lt;=Derechos_peticion[[#This Row],[PLAZO (días)]],"SI","NO"),"Diligencia plazo"))</f>
        <v>SI</v>
      </c>
      <c r="V346" s="74">
        <f>Derechos_peticion[[#This Row],[FECHA ASIGNACIÓN AL GESTOR (GFGS)]]-Derechos_peticion[[#This Row],[FECHA RADICADO ENTRADA MME]]</f>
        <v>1</v>
      </c>
      <c r="W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 s="18" t="s">
        <v>53</v>
      </c>
      <c r="AA346" s="18">
        <f ca="1">+IF(Z346=Derechos_peticion[[#This Row],[ESTADO]],1,0)</f>
        <v>1</v>
      </c>
      <c r="AD346" s="18" t="e">
        <f>+_xlfn.XLOOKUP(Derechos_peticion[[#This Row],[RADICADO ENTRADA]],$AF$6:$AF$13,$AF$6:$AF$13)</f>
        <v>#N/A</v>
      </c>
    </row>
    <row r="347" spans="1:30" hidden="1">
      <c r="A347" s="59" t="s">
        <v>1448</v>
      </c>
      <c r="B347" s="60">
        <v>46063</v>
      </c>
      <c r="C347" s="61" t="s">
        <v>1449</v>
      </c>
      <c r="D347" s="62" t="s">
        <v>1450</v>
      </c>
      <c r="E347" s="63" t="s">
        <v>34</v>
      </c>
      <c r="F347" s="64">
        <v>46064</v>
      </c>
      <c r="G347" s="65">
        <v>46064</v>
      </c>
      <c r="H347" s="66" t="str">
        <f>+TEXT(Derechos_peticion[[#This Row],[FECHA ASIGNACIÓN AL GESTOR (GFGS)]],"MMMM YYYY")</f>
        <v>febrero 2026</v>
      </c>
      <c r="I347" s="67" t="s">
        <v>67</v>
      </c>
      <c r="J347" s="59">
        <f>+_xlfn.XLOOKUP(Derechos_peticion[[#This Row],[TIPO DE COMUNICACIÓN]],Desplegables!$A$2:$A$9,Desplegables!$C$2:$C$9)</f>
        <v>12</v>
      </c>
      <c r="K347" s="68">
        <f>IFERROR(WORKDAY(Derechos_peticion[[#This Row],[FECHA RADICADO ENTRADA MME]],Derechos_peticion[[#This Row],[PLAZO (días)]],Desplegables!$G$2:$G$19),"Diligenciar plazo")</f>
        <v>46079</v>
      </c>
      <c r="L347" s="64"/>
      <c r="M347" s="67"/>
      <c r="N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7" s="69" t="s">
        <v>1451</v>
      </c>
      <c r="P347" s="65">
        <v>46064</v>
      </c>
      <c r="Q347" s="69" t="s">
        <v>1452</v>
      </c>
      <c r="R347" s="65">
        <v>46064</v>
      </c>
      <c r="S347" s="71"/>
      <c r="T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7" s="73" t="str">
        <f>IF(Derechos_peticion[[#This Row],[DÍAS DE RESPUESTA]]="","SI",IF(ISNUMBER(Derechos_peticion[[#This Row],[PLAZO (días)]]),IF(Derechos_peticion[[#This Row],[DÍAS DE RESPUESTA]]&lt;=Derechos_peticion[[#This Row],[PLAZO (días)]],"SI","NO"),"Diligencia plazo"))</f>
        <v>SI</v>
      </c>
      <c r="V347" s="74">
        <f>Derechos_peticion[[#This Row],[FECHA ASIGNACIÓN AL GESTOR (GFGS)]]-Derechos_peticion[[#This Row],[FECHA RADICADO ENTRADA MME]]</f>
        <v>1</v>
      </c>
      <c r="W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7" s="18" t="s">
        <v>53</v>
      </c>
      <c r="AA347" s="18">
        <f ca="1">+IF(Z347=Derechos_peticion[[#This Row],[ESTADO]],1,0)</f>
        <v>1</v>
      </c>
      <c r="AD347" s="18" t="e">
        <f>+_xlfn.XLOOKUP(Derechos_peticion[[#This Row],[RADICADO ENTRADA]],$AF$6:$AF$13,$AF$6:$AF$13)</f>
        <v>#N/A</v>
      </c>
    </row>
    <row r="348" spans="1:30" hidden="1">
      <c r="A348" s="59" t="s">
        <v>1453</v>
      </c>
      <c r="B348" s="60">
        <v>46063</v>
      </c>
      <c r="C348" s="61" t="s">
        <v>1401</v>
      </c>
      <c r="D348" s="62" t="s">
        <v>1341</v>
      </c>
      <c r="E348" s="63" t="s">
        <v>34</v>
      </c>
      <c r="F348" s="64">
        <v>46064</v>
      </c>
      <c r="G348" s="65">
        <v>46064</v>
      </c>
      <c r="H348" s="66" t="str">
        <f>+TEXT(Derechos_peticion[[#This Row],[FECHA ASIGNACIÓN AL GESTOR (GFGS)]],"MMMM YYYY")</f>
        <v>febrero 2026</v>
      </c>
      <c r="I348" s="67" t="s">
        <v>1208</v>
      </c>
      <c r="J348" s="59">
        <f>+_xlfn.XLOOKUP(Derechos_peticion[[#This Row],[TIPO DE COMUNICACIÓN]],Desplegables!$A$2:$A$9,Desplegables!$C$2:$C$9)</f>
        <v>12</v>
      </c>
      <c r="K348" s="68">
        <f>IFERROR(WORKDAY(Derechos_peticion[[#This Row],[FECHA RADICADO ENTRADA MME]],Derechos_peticion[[#This Row],[PLAZO (días)]],Desplegables!$G$2:$G$19),"Diligenciar plazo")</f>
        <v>46079</v>
      </c>
      <c r="L348" s="64"/>
      <c r="M348" s="67"/>
      <c r="N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8" s="69" t="s">
        <v>1454</v>
      </c>
      <c r="P348" s="65">
        <v>46065</v>
      </c>
      <c r="Q348" s="69" t="s">
        <v>1455</v>
      </c>
      <c r="R348" s="65">
        <v>46065</v>
      </c>
      <c r="S348" s="71"/>
      <c r="T3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8" s="73" t="str">
        <f>IF(Derechos_peticion[[#This Row],[DÍAS DE RESPUESTA]]="","SI",IF(ISNUMBER(Derechos_peticion[[#This Row],[PLAZO (días)]]),IF(Derechos_peticion[[#This Row],[DÍAS DE RESPUESTA]]&lt;=Derechos_peticion[[#This Row],[PLAZO (días)]],"SI","NO"),"Diligencia plazo"))</f>
        <v>SI</v>
      </c>
      <c r="V348" s="74">
        <f>Derechos_peticion[[#This Row],[FECHA ASIGNACIÓN AL GESTOR (GFGS)]]-Derechos_peticion[[#This Row],[FECHA RADICADO ENTRADA MME]]</f>
        <v>1</v>
      </c>
      <c r="W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8" s="18" t="s">
        <v>53</v>
      </c>
      <c r="AA348" s="18">
        <f ca="1">+IF(Z348=Derechos_peticion[[#This Row],[ESTADO]],1,0)</f>
        <v>1</v>
      </c>
      <c r="AD348" s="18" t="e">
        <f>+_xlfn.XLOOKUP(Derechos_peticion[[#This Row],[RADICADO ENTRADA]],$AF$6:$AF$13,$AF$6:$AF$13)</f>
        <v>#N/A</v>
      </c>
    </row>
    <row r="349" spans="1:30" hidden="1">
      <c r="A349" s="59" t="s">
        <v>1456</v>
      </c>
      <c r="B349" s="60">
        <v>46063</v>
      </c>
      <c r="C349" s="61" t="s">
        <v>1457</v>
      </c>
      <c r="D349" s="62" t="s">
        <v>1458</v>
      </c>
      <c r="E349" s="63" t="s">
        <v>34</v>
      </c>
      <c r="F349" s="64">
        <v>46064</v>
      </c>
      <c r="G349" s="65">
        <v>46064</v>
      </c>
      <c r="H349" s="66" t="str">
        <f>+TEXT(Derechos_peticion[[#This Row],[FECHA ASIGNACIÓN AL GESTOR (GFGS)]],"MMMM YYYY")</f>
        <v>febrero 2026</v>
      </c>
      <c r="I349" s="67" t="s">
        <v>687</v>
      </c>
      <c r="J349" s="59">
        <f>+_xlfn.XLOOKUP(Derechos_peticion[[#This Row],[TIPO DE COMUNICACIÓN]],Desplegables!$A$2:$A$9,Desplegables!$C$2:$C$9)</f>
        <v>12</v>
      </c>
      <c r="K349" s="68">
        <f>IFERROR(WORKDAY(Derechos_peticion[[#This Row],[FECHA RADICADO ENTRADA MME]],Derechos_peticion[[#This Row],[PLAZO (días)]],Desplegables!$G$2:$G$19),"Diligenciar plazo")</f>
        <v>46079</v>
      </c>
      <c r="L349" s="64"/>
      <c r="M349" s="67"/>
      <c r="N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49" s="69" t="s">
        <v>1459</v>
      </c>
      <c r="P349" s="65">
        <v>46078</v>
      </c>
      <c r="Q349" s="69" t="s">
        <v>1460</v>
      </c>
      <c r="R349" s="65">
        <v>46073</v>
      </c>
      <c r="S349" s="71"/>
      <c r="T3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49" s="73" t="str">
        <f>IF(Derechos_peticion[[#This Row],[DÍAS DE RESPUESTA]]="","SI",IF(ISNUMBER(Derechos_peticion[[#This Row],[PLAZO (días)]]),IF(Derechos_peticion[[#This Row],[DÍAS DE RESPUESTA]]&lt;=Derechos_peticion[[#This Row],[PLAZO (días)]],"SI","NO"),"Diligencia plazo"))</f>
        <v>SI</v>
      </c>
      <c r="V349" s="74">
        <f>Derechos_peticion[[#This Row],[FECHA ASIGNACIÓN AL GESTOR (GFGS)]]-Derechos_peticion[[#This Row],[FECHA RADICADO ENTRADA MME]]</f>
        <v>1</v>
      </c>
      <c r="W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49" s="18" t="s">
        <v>53</v>
      </c>
      <c r="AA349" s="18">
        <f ca="1">+IF(Z349=Derechos_peticion[[#This Row],[ESTADO]],1,0)</f>
        <v>1</v>
      </c>
      <c r="AD349" s="18" t="e">
        <f>+_xlfn.XLOOKUP(Derechos_peticion[[#This Row],[RADICADO ENTRADA]],$AF$6:$AF$13,$AF$6:$AF$13)</f>
        <v>#N/A</v>
      </c>
    </row>
    <row r="350" spans="1:30" hidden="1">
      <c r="A350" s="59" t="s">
        <v>208</v>
      </c>
      <c r="B350" s="60">
        <v>46063</v>
      </c>
      <c r="C350" s="61" t="s">
        <v>1461</v>
      </c>
      <c r="D350" s="62" t="s">
        <v>1462</v>
      </c>
      <c r="E350" s="63" t="s">
        <v>92</v>
      </c>
      <c r="F350" s="64">
        <v>46064</v>
      </c>
      <c r="G350" s="65">
        <v>46064</v>
      </c>
      <c r="H350" s="66" t="str">
        <f>+TEXT(Derechos_peticion[[#This Row],[FECHA ASIGNACIÓN AL GESTOR (GFGS)]],"MMMM YYYY")</f>
        <v>febrero 2026</v>
      </c>
      <c r="I350" s="67" t="s">
        <v>494</v>
      </c>
      <c r="J350" s="59">
        <f>+_xlfn.XLOOKUP(Derechos_peticion[[#This Row],[TIPO DE COMUNICACIÓN]],Desplegables!$A$2:$A$9,Desplegables!$C$2:$C$9)</f>
        <v>12</v>
      </c>
      <c r="K350" s="68">
        <f>IFERROR(WORKDAY(Derechos_peticion[[#This Row],[FECHA RADICADO ENTRADA MME]],Derechos_peticion[[#This Row],[PLAZO (días)]],Desplegables!$G$2:$G$19),"Diligenciar plazo")</f>
        <v>46079</v>
      </c>
      <c r="L350" s="64"/>
      <c r="M350" s="67"/>
      <c r="N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0" s="69" t="s">
        <v>1463</v>
      </c>
      <c r="P350" s="65">
        <v>46065</v>
      </c>
      <c r="Q350" s="69" t="s">
        <v>36</v>
      </c>
      <c r="R350" s="65" t="s">
        <v>36</v>
      </c>
      <c r="S350" s="71" t="s">
        <v>1464</v>
      </c>
      <c r="T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50" s="73" t="str">
        <f>IF(Derechos_peticion[[#This Row],[DÍAS DE RESPUESTA]]="","SI",IF(ISNUMBER(Derechos_peticion[[#This Row],[PLAZO (días)]]),IF(Derechos_peticion[[#This Row],[DÍAS DE RESPUESTA]]&lt;=Derechos_peticion[[#This Row],[PLAZO (días)]],"SI","NO"),"Diligencia plazo"))</f>
        <v>SI</v>
      </c>
      <c r="V350" s="74">
        <f>Derechos_peticion[[#This Row],[FECHA ASIGNACIÓN AL GESTOR (GFGS)]]-Derechos_peticion[[#This Row],[FECHA RADICADO ENTRADA MME]]</f>
        <v>1</v>
      </c>
      <c r="W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 s="18" t="s">
        <v>53</v>
      </c>
      <c r="AA350" s="18">
        <f ca="1">+IF(Z350=Derechos_peticion[[#This Row],[ESTADO]],1,0)</f>
        <v>1</v>
      </c>
      <c r="AD350" s="18" t="e">
        <f>+_xlfn.XLOOKUP(Derechos_peticion[[#This Row],[RADICADO ENTRADA]],$AF$6:$AF$13,$AF$6:$AF$13)</f>
        <v>#N/A</v>
      </c>
    </row>
    <row r="351" spans="1:30" hidden="1">
      <c r="A351" s="59" t="s">
        <v>1465</v>
      </c>
      <c r="B351" s="60">
        <v>46064</v>
      </c>
      <c r="C351" s="61" t="s">
        <v>1466</v>
      </c>
      <c r="D351" s="62" t="s">
        <v>1467</v>
      </c>
      <c r="E351" s="63" t="s">
        <v>34</v>
      </c>
      <c r="F351" s="64">
        <v>46064</v>
      </c>
      <c r="G351" s="65">
        <v>46064</v>
      </c>
      <c r="H351" s="66" t="str">
        <f>+TEXT(Derechos_peticion[[#This Row],[FECHA ASIGNACIÓN AL GESTOR (GFGS)]],"MMMM YYYY")</f>
        <v>febrero 2026</v>
      </c>
      <c r="I351" s="67" t="s">
        <v>556</v>
      </c>
      <c r="J351" s="59">
        <f>+_xlfn.XLOOKUP(Derechos_peticion[[#This Row],[TIPO DE COMUNICACIÓN]],Desplegables!$A$2:$A$9,Desplegables!$C$2:$C$9)</f>
        <v>12</v>
      </c>
      <c r="K351" s="68">
        <f>IFERROR(WORKDAY(Derechos_peticion[[#This Row],[FECHA RADICADO ENTRADA MME]],Derechos_peticion[[#This Row],[PLAZO (días)]],Desplegables!$G$2:$G$19),"Diligenciar plazo")</f>
        <v>46080</v>
      </c>
      <c r="L351" s="64"/>
      <c r="M351" s="67"/>
      <c r="N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1" s="69" t="s">
        <v>1468</v>
      </c>
      <c r="P351" s="65">
        <v>46073</v>
      </c>
      <c r="Q351" s="69" t="s">
        <v>36</v>
      </c>
      <c r="R351" s="65" t="s">
        <v>36</v>
      </c>
      <c r="S351" s="71" t="s">
        <v>1469</v>
      </c>
      <c r="T3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1" s="73" t="str">
        <f>IF(Derechos_peticion[[#This Row],[DÍAS DE RESPUESTA]]="","SI",IF(ISNUMBER(Derechos_peticion[[#This Row],[PLAZO (días)]]),IF(Derechos_peticion[[#This Row],[DÍAS DE RESPUESTA]]&lt;=Derechos_peticion[[#This Row],[PLAZO (días)]],"SI","NO"),"Diligencia plazo"))</f>
        <v>SI</v>
      </c>
      <c r="V351" s="74">
        <f>Derechos_peticion[[#This Row],[FECHA ASIGNACIÓN AL GESTOR (GFGS)]]-Derechos_peticion[[#This Row],[FECHA RADICADO ENTRADA MME]]</f>
        <v>0</v>
      </c>
      <c r="W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1" s="18" t="s">
        <v>53</v>
      </c>
      <c r="AA351" s="18">
        <f ca="1">+IF(Z351=Derechos_peticion[[#This Row],[ESTADO]],1,0)</f>
        <v>1</v>
      </c>
      <c r="AD351" s="18" t="e">
        <f>+_xlfn.XLOOKUP(Derechos_peticion[[#This Row],[RADICADO ENTRADA]],$AF$6:$AF$13,$AF$6:$AF$13)</f>
        <v>#N/A</v>
      </c>
    </row>
    <row r="352" spans="1:30" hidden="1">
      <c r="A352" s="59" t="s">
        <v>214</v>
      </c>
      <c r="B352" s="60">
        <v>46064</v>
      </c>
      <c r="C352" s="61" t="s">
        <v>1297</v>
      </c>
      <c r="D352" s="62" t="s">
        <v>1298</v>
      </c>
      <c r="E352" s="63" t="s">
        <v>92</v>
      </c>
      <c r="F352" s="64">
        <v>46064</v>
      </c>
      <c r="G352" s="65">
        <v>46064</v>
      </c>
      <c r="H352" s="66" t="str">
        <f>+TEXT(Derechos_peticion[[#This Row],[FECHA ASIGNACIÓN AL GESTOR (GFGS)]],"MMMM YYYY")</f>
        <v>febrero 2026</v>
      </c>
      <c r="I352" s="67" t="s">
        <v>494</v>
      </c>
      <c r="J352" s="59">
        <f>+_xlfn.XLOOKUP(Derechos_peticion[[#This Row],[TIPO DE COMUNICACIÓN]],Desplegables!$A$2:$A$9,Desplegables!$C$2:$C$9)</f>
        <v>12</v>
      </c>
      <c r="K352" s="68">
        <f>IFERROR(WORKDAY(Derechos_peticion[[#This Row],[FECHA RADICADO ENTRADA MME]],Derechos_peticion[[#This Row],[PLAZO (días)]],Desplegables!$G$2:$G$19),"Diligenciar plazo")</f>
        <v>46080</v>
      </c>
      <c r="L352" s="64"/>
      <c r="M352" s="67"/>
      <c r="N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2" s="69" t="s">
        <v>1470</v>
      </c>
      <c r="P352" s="65">
        <v>46065</v>
      </c>
      <c r="Q352" s="69" t="s">
        <v>36</v>
      </c>
      <c r="R352" s="65" t="s">
        <v>36</v>
      </c>
      <c r="S352" s="71" t="s">
        <v>1471</v>
      </c>
      <c r="T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2" s="73" t="str">
        <f>IF(Derechos_peticion[[#This Row],[DÍAS DE RESPUESTA]]="","SI",IF(ISNUMBER(Derechos_peticion[[#This Row],[PLAZO (días)]]),IF(Derechos_peticion[[#This Row],[DÍAS DE RESPUESTA]]&lt;=Derechos_peticion[[#This Row],[PLAZO (días)]],"SI","NO"),"Diligencia plazo"))</f>
        <v>SI</v>
      </c>
      <c r="V352" s="74">
        <f>Derechos_peticion[[#This Row],[FECHA ASIGNACIÓN AL GESTOR (GFGS)]]-Derechos_peticion[[#This Row],[FECHA RADICADO ENTRADA MME]]</f>
        <v>0</v>
      </c>
      <c r="W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2" s="18" t="s">
        <v>53</v>
      </c>
      <c r="AA352" s="18">
        <f ca="1">+IF(Z352=Derechos_peticion[[#This Row],[ESTADO]],1,0)</f>
        <v>1</v>
      </c>
      <c r="AD352" s="18" t="e">
        <f>+_xlfn.XLOOKUP(Derechos_peticion[[#This Row],[RADICADO ENTRADA]],$AF$6:$AF$13,$AF$6:$AF$13)</f>
        <v>#N/A</v>
      </c>
    </row>
    <row r="353" spans="1:30" hidden="1">
      <c r="A353" s="59" t="s">
        <v>1472</v>
      </c>
      <c r="B353" s="60">
        <v>46064</v>
      </c>
      <c r="C353" s="61" t="s">
        <v>1473</v>
      </c>
      <c r="D353" s="62" t="s">
        <v>727</v>
      </c>
      <c r="E353" s="63" t="s">
        <v>34</v>
      </c>
      <c r="F353" s="64">
        <v>46064</v>
      </c>
      <c r="G353" s="65">
        <v>46064</v>
      </c>
      <c r="H353" s="66" t="str">
        <f>+TEXT(Derechos_peticion[[#This Row],[FECHA ASIGNACIÓN AL GESTOR (GFGS)]],"MMMM YYYY")</f>
        <v>febrero 2026</v>
      </c>
      <c r="I353" s="67" t="s">
        <v>59</v>
      </c>
      <c r="J353" s="59">
        <f>+_xlfn.XLOOKUP(Derechos_peticion[[#This Row],[TIPO DE COMUNICACIÓN]],Desplegables!$A$2:$A$9,Desplegables!$C$2:$C$9)</f>
        <v>12</v>
      </c>
      <c r="K353" s="68">
        <f>IFERROR(WORKDAY(Derechos_peticion[[#This Row],[FECHA RADICADO ENTRADA MME]],Derechos_peticion[[#This Row],[PLAZO (días)]],Desplegables!$G$2:$G$19),"Diligenciar plazo")</f>
        <v>46080</v>
      </c>
      <c r="L353" s="64"/>
      <c r="M353" s="67"/>
      <c r="N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3" s="69" t="s">
        <v>1474</v>
      </c>
      <c r="P353" s="65">
        <v>46073</v>
      </c>
      <c r="Q353" s="69" t="s">
        <v>36</v>
      </c>
      <c r="R353" s="65" t="s">
        <v>36</v>
      </c>
      <c r="S353" s="71"/>
      <c r="T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3" s="73" t="str">
        <f>IF(Derechos_peticion[[#This Row],[DÍAS DE RESPUESTA]]="","SI",IF(ISNUMBER(Derechos_peticion[[#This Row],[PLAZO (días)]]),IF(Derechos_peticion[[#This Row],[DÍAS DE RESPUESTA]]&lt;=Derechos_peticion[[#This Row],[PLAZO (días)]],"SI","NO"),"Diligencia plazo"))</f>
        <v>SI</v>
      </c>
      <c r="V353" s="74">
        <f>Derechos_peticion[[#This Row],[FECHA ASIGNACIÓN AL GESTOR (GFGS)]]-Derechos_peticion[[#This Row],[FECHA RADICADO ENTRADA MME]]</f>
        <v>0</v>
      </c>
      <c r="W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3" s="18" t="s">
        <v>53</v>
      </c>
      <c r="AA353" s="18">
        <f ca="1">+IF(Z353=Derechos_peticion[[#This Row],[ESTADO]],1,0)</f>
        <v>1</v>
      </c>
      <c r="AD353" s="18" t="e">
        <f>+_xlfn.XLOOKUP(Derechos_peticion[[#This Row],[RADICADO ENTRADA]],$AF$6:$AF$13,$AF$6:$AF$13)</f>
        <v>#N/A</v>
      </c>
    </row>
    <row r="354" spans="1:30" hidden="1">
      <c r="A354" s="59" t="s">
        <v>1475</v>
      </c>
      <c r="B354" s="60">
        <v>46064</v>
      </c>
      <c r="C354" s="61" t="s">
        <v>1476</v>
      </c>
      <c r="D354" s="62" t="s">
        <v>1477</v>
      </c>
      <c r="E354" s="63" t="s">
        <v>34</v>
      </c>
      <c r="F354" s="64">
        <v>46064</v>
      </c>
      <c r="G354" s="65">
        <v>46064</v>
      </c>
      <c r="H354" s="66" t="str">
        <f>+TEXT(Derechos_peticion[[#This Row],[FECHA ASIGNACIÓN AL GESTOR (GFGS)]],"MMMM YYYY")</f>
        <v>febrero 2026</v>
      </c>
      <c r="I354" s="67" t="s">
        <v>125</v>
      </c>
      <c r="J354" s="59">
        <f>+_xlfn.XLOOKUP(Derechos_peticion[[#This Row],[TIPO DE COMUNICACIÓN]],Desplegables!$A$2:$A$9,Desplegables!$C$2:$C$9)</f>
        <v>12</v>
      </c>
      <c r="K354" s="68">
        <f>IFERROR(WORKDAY(Derechos_peticion[[#This Row],[FECHA RADICADO ENTRADA MME]],Derechos_peticion[[#This Row],[PLAZO (días)]],Desplegables!$G$2:$G$19),"Diligenciar plazo")</f>
        <v>46080</v>
      </c>
      <c r="L354" s="64"/>
      <c r="M354" s="67" t="s">
        <v>125</v>
      </c>
      <c r="N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4" s="69" t="s">
        <v>36</v>
      </c>
      <c r="P354" s="65">
        <v>46064</v>
      </c>
      <c r="Q354" s="69" t="s">
        <v>36</v>
      </c>
      <c r="R354" s="65" t="s">
        <v>36</v>
      </c>
      <c r="S354" s="71" t="s">
        <v>1478</v>
      </c>
      <c r="T3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4" s="73" t="str">
        <f>IF(Derechos_peticion[[#This Row],[DÍAS DE RESPUESTA]]="","SI",IF(ISNUMBER(Derechos_peticion[[#This Row],[PLAZO (días)]]),IF(Derechos_peticion[[#This Row],[DÍAS DE RESPUESTA]]&lt;=Derechos_peticion[[#This Row],[PLAZO (días)]],"SI","NO"),"Diligencia plazo"))</f>
        <v>SI</v>
      </c>
      <c r="V354" s="74">
        <f>Derechos_peticion[[#This Row],[FECHA ASIGNACIÓN AL GESTOR (GFGS)]]-Derechos_peticion[[#This Row],[FECHA RADICADO ENTRADA MME]]</f>
        <v>0</v>
      </c>
      <c r="W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4" s="18" t="s">
        <v>53</v>
      </c>
      <c r="AA354" s="18">
        <f ca="1">+IF(Z354=Derechos_peticion[[#This Row],[ESTADO]],1,0)</f>
        <v>1</v>
      </c>
      <c r="AD354" s="18" t="e">
        <f>+_xlfn.XLOOKUP(Derechos_peticion[[#This Row],[RADICADO ENTRADA]],$AF$6:$AF$13,$AF$6:$AF$13)</f>
        <v>#N/A</v>
      </c>
    </row>
    <row r="355" spans="1:30" hidden="1">
      <c r="A355" s="59" t="s">
        <v>1479</v>
      </c>
      <c r="B355" s="60">
        <v>46064</v>
      </c>
      <c r="C355" s="61" t="s">
        <v>1480</v>
      </c>
      <c r="D355" s="62" t="s">
        <v>1481</v>
      </c>
      <c r="E355" s="63" t="s">
        <v>34</v>
      </c>
      <c r="F355" s="64">
        <v>46064</v>
      </c>
      <c r="G355" s="65">
        <v>46064</v>
      </c>
      <c r="H355" s="66" t="str">
        <f>+TEXT(Derechos_peticion[[#This Row],[FECHA ASIGNACIÓN AL GESTOR (GFGS)]],"MMMM YYYY")</f>
        <v>febrero 2026</v>
      </c>
      <c r="I355" s="67" t="s">
        <v>125</v>
      </c>
      <c r="J355" s="59">
        <f>+_xlfn.XLOOKUP(Derechos_peticion[[#This Row],[TIPO DE COMUNICACIÓN]],Desplegables!$A$2:$A$9,Desplegables!$C$2:$C$9)</f>
        <v>12</v>
      </c>
      <c r="K355" s="68">
        <f>IFERROR(WORKDAY(Derechos_peticion[[#This Row],[FECHA RADICADO ENTRADA MME]],Derechos_peticion[[#This Row],[PLAZO (días)]],Desplegables!$G$2:$G$19),"Diligenciar plazo")</f>
        <v>46080</v>
      </c>
      <c r="L355" s="64"/>
      <c r="M355" s="67" t="s">
        <v>125</v>
      </c>
      <c r="N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5" s="69" t="s">
        <v>36</v>
      </c>
      <c r="P355" s="65">
        <v>46064</v>
      </c>
      <c r="Q355" s="69" t="s">
        <v>36</v>
      </c>
      <c r="R355" s="65" t="s">
        <v>36</v>
      </c>
      <c r="S355" s="71" t="s">
        <v>1478</v>
      </c>
      <c r="T3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5" s="73" t="str">
        <f>IF(Derechos_peticion[[#This Row],[DÍAS DE RESPUESTA]]="","SI",IF(ISNUMBER(Derechos_peticion[[#This Row],[PLAZO (días)]]),IF(Derechos_peticion[[#This Row],[DÍAS DE RESPUESTA]]&lt;=Derechos_peticion[[#This Row],[PLAZO (días)]],"SI","NO"),"Diligencia plazo"))</f>
        <v>SI</v>
      </c>
      <c r="V355" s="74">
        <f>Derechos_peticion[[#This Row],[FECHA ASIGNACIÓN AL GESTOR (GFGS)]]-Derechos_peticion[[#This Row],[FECHA RADICADO ENTRADA MME]]</f>
        <v>0</v>
      </c>
      <c r="W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5" s="18" t="s">
        <v>53</v>
      </c>
      <c r="AA355" s="18">
        <f ca="1">+IF(Z355=Derechos_peticion[[#This Row],[ESTADO]],1,0)</f>
        <v>1</v>
      </c>
      <c r="AD355" s="18" t="e">
        <f>+_xlfn.XLOOKUP(Derechos_peticion[[#This Row],[RADICADO ENTRADA]],$AF$6:$AF$13,$AF$6:$AF$13)</f>
        <v>#N/A</v>
      </c>
    </row>
    <row r="356" spans="1:30" hidden="1">
      <c r="A356" s="59" t="s">
        <v>1482</v>
      </c>
      <c r="B356" s="60">
        <v>46064</v>
      </c>
      <c r="C356" s="61" t="s">
        <v>1483</v>
      </c>
      <c r="D356" s="62" t="s">
        <v>1484</v>
      </c>
      <c r="E356" s="63" t="s">
        <v>34</v>
      </c>
      <c r="F356" s="64">
        <v>46064</v>
      </c>
      <c r="G356" s="65">
        <v>46064</v>
      </c>
      <c r="H356" s="66" t="str">
        <f>+TEXT(Derechos_peticion[[#This Row],[FECHA ASIGNACIÓN AL GESTOR (GFGS)]],"MMMM YYYY")</f>
        <v>febrero 2026</v>
      </c>
      <c r="I356" s="67" t="s">
        <v>232</v>
      </c>
      <c r="J356" s="59">
        <f>+_xlfn.XLOOKUP(Derechos_peticion[[#This Row],[TIPO DE COMUNICACIÓN]],Desplegables!$A$2:$A$9,Desplegables!$C$2:$C$9)</f>
        <v>12</v>
      </c>
      <c r="K356" s="68">
        <f>IFERROR(WORKDAY(Derechos_peticion[[#This Row],[FECHA RADICADO ENTRADA MME]],Derechos_peticion[[#This Row],[PLAZO (días)]],Desplegables!$G$2:$G$19),"Diligenciar plazo")</f>
        <v>46080</v>
      </c>
      <c r="L356" s="64"/>
      <c r="M356" s="67"/>
      <c r="N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6" s="69" t="s">
        <v>1485</v>
      </c>
      <c r="P356" s="65">
        <v>46073</v>
      </c>
      <c r="Q356" s="69" t="s">
        <v>36</v>
      </c>
      <c r="R356" s="65" t="s">
        <v>36</v>
      </c>
      <c r="S356" s="71" t="s">
        <v>1486</v>
      </c>
      <c r="T3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6" s="73" t="str">
        <f>IF(Derechos_peticion[[#This Row],[DÍAS DE RESPUESTA]]="","SI",IF(ISNUMBER(Derechos_peticion[[#This Row],[PLAZO (días)]]),IF(Derechos_peticion[[#This Row],[DÍAS DE RESPUESTA]]&lt;=Derechos_peticion[[#This Row],[PLAZO (días)]],"SI","NO"),"Diligencia plazo"))</f>
        <v>SI</v>
      </c>
      <c r="V356" s="74">
        <f>Derechos_peticion[[#This Row],[FECHA ASIGNACIÓN AL GESTOR (GFGS)]]-Derechos_peticion[[#This Row],[FECHA RADICADO ENTRADA MME]]</f>
        <v>0</v>
      </c>
      <c r="W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6" s="18" t="s">
        <v>53</v>
      </c>
      <c r="AA356" s="18">
        <f ca="1">+IF(Z356=Derechos_peticion[[#This Row],[ESTADO]],1,0)</f>
        <v>1</v>
      </c>
      <c r="AD356" s="18" t="e">
        <f>+_xlfn.XLOOKUP(Derechos_peticion[[#This Row],[RADICADO ENTRADA]],$AF$6:$AF$13,$AF$6:$AF$13)</f>
        <v>#N/A</v>
      </c>
    </row>
    <row r="357" spans="1:30" hidden="1">
      <c r="A357" s="59" t="s">
        <v>1487</v>
      </c>
      <c r="B357" s="60">
        <v>46064</v>
      </c>
      <c r="C357" s="61" t="s">
        <v>1488</v>
      </c>
      <c r="D357" s="62" t="s">
        <v>1484</v>
      </c>
      <c r="E357" s="63" t="s">
        <v>34</v>
      </c>
      <c r="F357" s="64">
        <v>46064</v>
      </c>
      <c r="G357" s="65">
        <v>46064</v>
      </c>
      <c r="H357" s="66" t="str">
        <f>+TEXT(Derechos_peticion[[#This Row],[FECHA ASIGNACIÓN AL GESTOR (GFGS)]],"MMMM YYYY")</f>
        <v>febrero 2026</v>
      </c>
      <c r="I357" s="67" t="s">
        <v>232</v>
      </c>
      <c r="J357" s="59">
        <f>+_xlfn.XLOOKUP(Derechos_peticion[[#This Row],[TIPO DE COMUNICACIÓN]],Desplegables!$A$2:$A$9,Desplegables!$C$2:$C$9)</f>
        <v>12</v>
      </c>
      <c r="K357" s="68">
        <f>IFERROR(WORKDAY(Derechos_peticion[[#This Row],[FECHA RADICADO ENTRADA MME]],Derechos_peticion[[#This Row],[PLAZO (días)]],Desplegables!$G$2:$G$19),"Diligenciar plazo")</f>
        <v>46080</v>
      </c>
      <c r="L357" s="64"/>
      <c r="M357" s="67"/>
      <c r="N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7" s="69" t="s">
        <v>1489</v>
      </c>
      <c r="P357" s="65">
        <v>46073</v>
      </c>
      <c r="Q357" s="69" t="s">
        <v>36</v>
      </c>
      <c r="R357" s="65" t="s">
        <v>36</v>
      </c>
      <c r="S357" s="71" t="s">
        <v>1486</v>
      </c>
      <c r="T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7" s="73" t="str">
        <f>IF(Derechos_peticion[[#This Row],[DÍAS DE RESPUESTA]]="","SI",IF(ISNUMBER(Derechos_peticion[[#This Row],[PLAZO (días)]]),IF(Derechos_peticion[[#This Row],[DÍAS DE RESPUESTA]]&lt;=Derechos_peticion[[#This Row],[PLAZO (días)]],"SI","NO"),"Diligencia plazo"))</f>
        <v>SI</v>
      </c>
      <c r="V357" s="74">
        <f>Derechos_peticion[[#This Row],[FECHA ASIGNACIÓN AL GESTOR (GFGS)]]-Derechos_peticion[[#This Row],[FECHA RADICADO ENTRADA MME]]</f>
        <v>0</v>
      </c>
      <c r="W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7" s="18" t="s">
        <v>53</v>
      </c>
      <c r="AA357" s="18">
        <f ca="1">+IF(Z357=Derechos_peticion[[#This Row],[ESTADO]],1,0)</f>
        <v>1</v>
      </c>
      <c r="AD357" s="18" t="e">
        <f>+_xlfn.XLOOKUP(Derechos_peticion[[#This Row],[RADICADO ENTRADA]],$AF$6:$AF$13,$AF$6:$AF$13)</f>
        <v>#N/A</v>
      </c>
    </row>
    <row r="358" spans="1:30" hidden="1">
      <c r="A358" s="59" t="s">
        <v>217</v>
      </c>
      <c r="B358" s="60">
        <v>46064</v>
      </c>
      <c r="C358" s="61" t="s">
        <v>1490</v>
      </c>
      <c r="D358" s="62" t="s">
        <v>221</v>
      </c>
      <c r="E358" s="63" t="s">
        <v>92</v>
      </c>
      <c r="F358" s="64">
        <v>46064</v>
      </c>
      <c r="G358" s="65">
        <v>46064</v>
      </c>
      <c r="H358" s="66" t="str">
        <f>+TEXT(Derechos_peticion[[#This Row],[FECHA ASIGNACIÓN AL GESTOR (GFGS)]],"MMMM YYYY")</f>
        <v>febrero 2026</v>
      </c>
      <c r="I358" s="67" t="s">
        <v>494</v>
      </c>
      <c r="J358" s="59">
        <f>+_xlfn.XLOOKUP(Derechos_peticion[[#This Row],[TIPO DE COMUNICACIÓN]],Desplegables!$A$2:$A$9,Desplegables!$C$2:$C$9)</f>
        <v>12</v>
      </c>
      <c r="K358" s="68">
        <f>IFERROR(WORKDAY(Derechos_peticion[[#This Row],[FECHA RADICADO ENTRADA MME]],Derechos_peticion[[#This Row],[PLAZO (días)]],Desplegables!$G$2:$G$19),"Diligenciar plazo")</f>
        <v>46080</v>
      </c>
      <c r="L358" s="64"/>
      <c r="M358" s="67"/>
      <c r="N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8" s="69" t="s">
        <v>1491</v>
      </c>
      <c r="P358" s="65">
        <v>46065</v>
      </c>
      <c r="Q358" s="69" t="s">
        <v>36</v>
      </c>
      <c r="R358" s="65" t="s">
        <v>36</v>
      </c>
      <c r="S358" s="71" t="s">
        <v>1492</v>
      </c>
      <c r="T3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8" s="73" t="str">
        <f>IF(Derechos_peticion[[#This Row],[DÍAS DE RESPUESTA]]="","SI",IF(ISNUMBER(Derechos_peticion[[#This Row],[PLAZO (días)]]),IF(Derechos_peticion[[#This Row],[DÍAS DE RESPUESTA]]&lt;=Derechos_peticion[[#This Row],[PLAZO (días)]],"SI","NO"),"Diligencia plazo"))</f>
        <v>SI</v>
      </c>
      <c r="V358" s="74">
        <f>Derechos_peticion[[#This Row],[FECHA ASIGNACIÓN AL GESTOR (GFGS)]]-Derechos_peticion[[#This Row],[FECHA RADICADO ENTRADA MME]]</f>
        <v>0</v>
      </c>
      <c r="W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8" s="18" t="s">
        <v>53</v>
      </c>
      <c r="AA358" s="18">
        <f ca="1">+IF(Z358=Derechos_peticion[[#This Row],[ESTADO]],1,0)</f>
        <v>1</v>
      </c>
      <c r="AD358" s="18" t="e">
        <f>+_xlfn.XLOOKUP(Derechos_peticion[[#This Row],[RADICADO ENTRADA]],$AF$6:$AF$13,$AF$6:$AF$13)</f>
        <v>#N/A</v>
      </c>
    </row>
    <row r="359" spans="1:30" hidden="1">
      <c r="A359" s="59" t="s">
        <v>1493</v>
      </c>
      <c r="B359" s="60">
        <v>46064</v>
      </c>
      <c r="C359" s="61" t="s">
        <v>1494</v>
      </c>
      <c r="D359" s="62" t="s">
        <v>938</v>
      </c>
      <c r="E359" s="63" t="s">
        <v>34</v>
      </c>
      <c r="F359" s="64">
        <v>46064</v>
      </c>
      <c r="G359" s="65">
        <v>46064</v>
      </c>
      <c r="H359" s="66" t="str">
        <f>+TEXT(Derechos_peticion[[#This Row],[FECHA ASIGNACIÓN AL GESTOR (GFGS)]],"MMMM YYYY")</f>
        <v>febrero 2026</v>
      </c>
      <c r="I359" s="67" t="s">
        <v>566</v>
      </c>
      <c r="J359" s="59">
        <f>+_xlfn.XLOOKUP(Derechos_peticion[[#This Row],[TIPO DE COMUNICACIÓN]],Desplegables!$A$2:$A$9,Desplegables!$C$2:$C$9)</f>
        <v>12</v>
      </c>
      <c r="K359" s="68">
        <f>IFERROR(WORKDAY(Derechos_peticion[[#This Row],[FECHA RADICADO ENTRADA MME]],Derechos_peticion[[#This Row],[PLAZO (días)]],Desplegables!$G$2:$G$19),"Diligenciar plazo")</f>
        <v>46080</v>
      </c>
      <c r="L359" s="64"/>
      <c r="M359" s="67"/>
      <c r="N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59" s="69" t="s">
        <v>1495</v>
      </c>
      <c r="P359" s="65">
        <v>46073</v>
      </c>
      <c r="Q359" s="69" t="s">
        <v>36</v>
      </c>
      <c r="R359" s="65" t="s">
        <v>36</v>
      </c>
      <c r="S359" s="71"/>
      <c r="T3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9" s="73" t="str">
        <f>IF(Derechos_peticion[[#This Row],[DÍAS DE RESPUESTA]]="","SI",IF(ISNUMBER(Derechos_peticion[[#This Row],[PLAZO (días)]]),IF(Derechos_peticion[[#This Row],[DÍAS DE RESPUESTA]]&lt;=Derechos_peticion[[#This Row],[PLAZO (días)]],"SI","NO"),"Diligencia plazo"))</f>
        <v>SI</v>
      </c>
      <c r="V359" s="74">
        <f>Derechos_peticion[[#This Row],[FECHA ASIGNACIÓN AL GESTOR (GFGS)]]-Derechos_peticion[[#This Row],[FECHA RADICADO ENTRADA MME]]</f>
        <v>0</v>
      </c>
      <c r="W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9" s="18" t="s">
        <v>53</v>
      </c>
      <c r="AA359" s="18">
        <f ca="1">+IF(Z359=Derechos_peticion[[#This Row],[ESTADO]],1,0)</f>
        <v>1</v>
      </c>
      <c r="AD359" s="18" t="e">
        <f>+_xlfn.XLOOKUP(Derechos_peticion[[#This Row],[RADICADO ENTRADA]],$AF$6:$AF$13,$AF$6:$AF$13)</f>
        <v>#N/A</v>
      </c>
    </row>
    <row r="360" spans="1:30" hidden="1">
      <c r="A360" s="59" t="s">
        <v>1496</v>
      </c>
      <c r="B360" s="60">
        <v>46057</v>
      </c>
      <c r="C360" s="61" t="s">
        <v>1497</v>
      </c>
      <c r="D360" s="62" t="s">
        <v>1498</v>
      </c>
      <c r="E360" s="63" t="s">
        <v>34</v>
      </c>
      <c r="F360" s="64">
        <v>46057</v>
      </c>
      <c r="G360" s="65">
        <v>46065</v>
      </c>
      <c r="H360" s="66" t="str">
        <f>+TEXT(Derechos_peticion[[#This Row],[FECHA ASIGNACIÓN AL GESTOR (GFGS)]],"MMMM YYYY")</f>
        <v>febrero 2026</v>
      </c>
      <c r="I360" s="67" t="s">
        <v>59</v>
      </c>
      <c r="J360" s="59">
        <f>+_xlfn.XLOOKUP(Derechos_peticion[[#This Row],[TIPO DE COMUNICACIÓN]],Desplegables!$A$2:$A$9,Desplegables!$C$2:$C$9)</f>
        <v>12</v>
      </c>
      <c r="K360" s="68">
        <f>IFERROR(WORKDAY(Derechos_peticion[[#This Row],[FECHA RADICADO ENTRADA MME]],Derechos_peticion[[#This Row],[PLAZO (días)]],Desplegables!$G$2:$G$19),"Diligenciar plazo")</f>
        <v>46073</v>
      </c>
      <c r="L360" s="64"/>
      <c r="M360" s="67"/>
      <c r="N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0" s="69" t="s">
        <v>1499</v>
      </c>
      <c r="P360" s="65">
        <v>46076</v>
      </c>
      <c r="Q360" s="69" t="s">
        <v>36</v>
      </c>
      <c r="R360" s="65" t="s">
        <v>36</v>
      </c>
      <c r="S360" s="71"/>
      <c r="T3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60" s="73" t="str">
        <f>IF(Derechos_peticion[[#This Row],[DÍAS DE RESPUESTA]]="","SI",IF(ISNUMBER(Derechos_peticion[[#This Row],[PLAZO (días)]]),IF(Derechos_peticion[[#This Row],[DÍAS DE RESPUESTA]]&lt;=Derechos_peticion[[#This Row],[PLAZO (días)]],"SI","NO"),"Diligencia plazo"))</f>
        <v>NO</v>
      </c>
      <c r="V360" s="74">
        <f>Derechos_peticion[[#This Row],[FECHA ASIGNACIÓN AL GESTOR (GFGS)]]-Derechos_peticion[[#This Row],[FECHA RADICADO ENTRADA MME]]</f>
        <v>8</v>
      </c>
      <c r="W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0" s="18" t="s">
        <v>53</v>
      </c>
      <c r="AA360" s="18">
        <f ca="1">+IF(Z360=Derechos_peticion[[#This Row],[ESTADO]],1,0)</f>
        <v>1</v>
      </c>
      <c r="AD360" s="18" t="e">
        <f>+_xlfn.XLOOKUP(Derechos_peticion[[#This Row],[RADICADO ENTRADA]],$AF$6:$AF$13,$AF$6:$AF$13)</f>
        <v>#N/A</v>
      </c>
    </row>
    <row r="361" spans="1:30" hidden="1">
      <c r="A361" s="59" t="s">
        <v>1500</v>
      </c>
      <c r="B361" s="60">
        <v>46062</v>
      </c>
      <c r="C361" s="61" t="s">
        <v>1501</v>
      </c>
      <c r="D361" s="62" t="s">
        <v>366</v>
      </c>
      <c r="E361" s="63" t="s">
        <v>34</v>
      </c>
      <c r="F361" s="64">
        <v>46062</v>
      </c>
      <c r="G361" s="65">
        <v>46065</v>
      </c>
      <c r="H361" s="66" t="str">
        <f>+TEXT(Derechos_peticion[[#This Row],[FECHA ASIGNACIÓN AL GESTOR (GFGS)]],"MMMM YYYY")</f>
        <v>febrero 2026</v>
      </c>
      <c r="I361" s="67" t="s">
        <v>67</v>
      </c>
      <c r="J361" s="59">
        <f>+_xlfn.XLOOKUP(Derechos_peticion[[#This Row],[TIPO DE COMUNICACIÓN]],Desplegables!$A$2:$A$9,Desplegables!$C$2:$C$9)</f>
        <v>12</v>
      </c>
      <c r="K361" s="68">
        <f>IFERROR(WORKDAY(Derechos_peticion[[#This Row],[FECHA RADICADO ENTRADA MME]],Derechos_peticion[[#This Row],[PLAZO (días)]],Desplegables!$G$2:$G$19),"Diligenciar plazo")</f>
        <v>46078</v>
      </c>
      <c r="L361" s="64"/>
      <c r="M361" s="67"/>
      <c r="N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1" s="69" t="s">
        <v>1502</v>
      </c>
      <c r="P361" s="65">
        <v>46077</v>
      </c>
      <c r="Q361" s="69" t="s">
        <v>1503</v>
      </c>
      <c r="R361" s="65">
        <v>46073</v>
      </c>
      <c r="S361" s="71"/>
      <c r="T3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61" s="73" t="str">
        <f>IF(Derechos_peticion[[#This Row],[DÍAS DE RESPUESTA]]="","SI",IF(ISNUMBER(Derechos_peticion[[#This Row],[PLAZO (días)]]),IF(Derechos_peticion[[#This Row],[DÍAS DE RESPUESTA]]&lt;=Derechos_peticion[[#This Row],[PLAZO (días)]],"SI","NO"),"Diligencia plazo"))</f>
        <v>SI</v>
      </c>
      <c r="V361" s="74">
        <f>Derechos_peticion[[#This Row],[FECHA ASIGNACIÓN AL GESTOR (GFGS)]]-Derechos_peticion[[#This Row],[FECHA RADICADO ENTRADA MME]]</f>
        <v>3</v>
      </c>
      <c r="W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1" s="18" t="s">
        <v>53</v>
      </c>
      <c r="AA361" s="18">
        <f ca="1">+IF(Z361=Derechos_peticion[[#This Row],[ESTADO]],1,0)</f>
        <v>1</v>
      </c>
      <c r="AD361" s="18" t="e">
        <f>+_xlfn.XLOOKUP(Derechos_peticion[[#This Row],[RADICADO ENTRADA]],$AF$6:$AF$13,$AF$6:$AF$13)</f>
        <v>#N/A</v>
      </c>
    </row>
    <row r="362" spans="1:30" hidden="1">
      <c r="A362" s="59" t="s">
        <v>1504</v>
      </c>
      <c r="B362" s="60">
        <v>46064</v>
      </c>
      <c r="C362" s="61" t="s">
        <v>1505</v>
      </c>
      <c r="D362" s="62" t="s">
        <v>727</v>
      </c>
      <c r="E362" s="63" t="s">
        <v>34</v>
      </c>
      <c r="F362" s="64">
        <v>46064</v>
      </c>
      <c r="G362" s="65">
        <v>46065</v>
      </c>
      <c r="H362" s="66" t="str">
        <f>+TEXT(Derechos_peticion[[#This Row],[FECHA ASIGNACIÓN AL GESTOR (GFGS)]],"MMMM YYYY")</f>
        <v>febrero 2026</v>
      </c>
      <c r="I362" s="67" t="s">
        <v>572</v>
      </c>
      <c r="J362" s="59">
        <f>+_xlfn.XLOOKUP(Derechos_peticion[[#This Row],[TIPO DE COMUNICACIÓN]],Desplegables!$A$2:$A$9,Desplegables!$C$2:$C$9)</f>
        <v>12</v>
      </c>
      <c r="K362" s="68">
        <f>IFERROR(WORKDAY(Derechos_peticion[[#This Row],[FECHA RADICADO ENTRADA MME]],Derechos_peticion[[#This Row],[PLAZO (días)]],Desplegables!$G$2:$G$19),"Diligenciar plazo")</f>
        <v>46080</v>
      </c>
      <c r="L362" s="64"/>
      <c r="M362" s="67"/>
      <c r="N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2" s="69" t="s">
        <v>1506</v>
      </c>
      <c r="P362" s="65">
        <v>46073</v>
      </c>
      <c r="Q362" s="69" t="s">
        <v>36</v>
      </c>
      <c r="R362" s="65" t="s">
        <v>36</v>
      </c>
      <c r="S362" s="71"/>
      <c r="T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2" s="73" t="str">
        <f>IF(Derechos_peticion[[#This Row],[DÍAS DE RESPUESTA]]="","SI",IF(ISNUMBER(Derechos_peticion[[#This Row],[PLAZO (días)]]),IF(Derechos_peticion[[#This Row],[DÍAS DE RESPUESTA]]&lt;=Derechos_peticion[[#This Row],[PLAZO (días)]],"SI","NO"),"Diligencia plazo"))</f>
        <v>SI</v>
      </c>
      <c r="V362" s="74">
        <f>Derechos_peticion[[#This Row],[FECHA ASIGNACIÓN AL GESTOR (GFGS)]]-Derechos_peticion[[#This Row],[FECHA RADICADO ENTRADA MME]]</f>
        <v>1</v>
      </c>
      <c r="W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2" s="18" t="s">
        <v>53</v>
      </c>
      <c r="AA362" s="18">
        <f ca="1">+IF(Z362=Derechos_peticion[[#This Row],[ESTADO]],1,0)</f>
        <v>1</v>
      </c>
      <c r="AD362" s="18" t="e">
        <f>+_xlfn.XLOOKUP(Derechos_peticion[[#This Row],[RADICADO ENTRADA]],$AF$6:$AF$13,$AF$6:$AF$13)</f>
        <v>#N/A</v>
      </c>
    </row>
    <row r="363" spans="1:30" hidden="1">
      <c r="A363" s="59" t="s">
        <v>1507</v>
      </c>
      <c r="B363" s="60">
        <v>46064</v>
      </c>
      <c r="C363" s="61" t="s">
        <v>1508</v>
      </c>
      <c r="D363" s="62" t="s">
        <v>1509</v>
      </c>
      <c r="E363" s="63" t="s">
        <v>34</v>
      </c>
      <c r="F363" s="64">
        <v>46064</v>
      </c>
      <c r="G363" s="65">
        <v>46065</v>
      </c>
      <c r="H363" s="66" t="str">
        <f>+TEXT(Derechos_peticion[[#This Row],[FECHA ASIGNACIÓN AL GESTOR (GFGS)]],"MMMM YYYY")</f>
        <v>febrero 2026</v>
      </c>
      <c r="I363" s="67" t="s">
        <v>125</v>
      </c>
      <c r="J363" s="59">
        <f>+_xlfn.XLOOKUP(Derechos_peticion[[#This Row],[TIPO DE COMUNICACIÓN]],Desplegables!$A$2:$A$9,Desplegables!$C$2:$C$9)</f>
        <v>12</v>
      </c>
      <c r="K363" s="68">
        <f>IFERROR(WORKDAY(Derechos_peticion[[#This Row],[FECHA RADICADO ENTRADA MME]],Derechos_peticion[[#This Row],[PLAZO (días)]],Desplegables!$G$2:$G$19),"Diligenciar plazo")</f>
        <v>46080</v>
      </c>
      <c r="L363" s="64"/>
      <c r="M363" s="67" t="s">
        <v>125</v>
      </c>
      <c r="N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3" s="69" t="s">
        <v>36</v>
      </c>
      <c r="P363" s="65">
        <v>46069</v>
      </c>
      <c r="Q363" s="69" t="s">
        <v>36</v>
      </c>
      <c r="R363" s="65" t="s">
        <v>36</v>
      </c>
      <c r="S363" s="71" t="s">
        <v>1510</v>
      </c>
      <c r="T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63" s="73" t="str">
        <f>IF(Derechos_peticion[[#This Row],[DÍAS DE RESPUESTA]]="","SI",IF(ISNUMBER(Derechos_peticion[[#This Row],[PLAZO (días)]]),IF(Derechos_peticion[[#This Row],[DÍAS DE RESPUESTA]]&lt;=Derechos_peticion[[#This Row],[PLAZO (días)]],"SI","NO"),"Diligencia plazo"))</f>
        <v>SI</v>
      </c>
      <c r="V363" s="74">
        <f>Derechos_peticion[[#This Row],[FECHA ASIGNACIÓN AL GESTOR (GFGS)]]-Derechos_peticion[[#This Row],[FECHA RADICADO ENTRADA MME]]</f>
        <v>1</v>
      </c>
      <c r="W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3" s="18" t="s">
        <v>53</v>
      </c>
      <c r="AA363" s="18">
        <f ca="1">+IF(Z363=Derechos_peticion[[#This Row],[ESTADO]],1,0)</f>
        <v>1</v>
      </c>
      <c r="AD363" s="18" t="e">
        <f>+_xlfn.XLOOKUP(Derechos_peticion[[#This Row],[RADICADO ENTRADA]],$AF$6:$AF$13,$AF$6:$AF$13)</f>
        <v>#N/A</v>
      </c>
    </row>
    <row r="364" spans="1:30" hidden="1">
      <c r="A364" s="59" t="s">
        <v>1511</v>
      </c>
      <c r="B364" s="60">
        <v>46064</v>
      </c>
      <c r="C364" s="61" t="s">
        <v>1512</v>
      </c>
      <c r="D364" s="62" t="s">
        <v>632</v>
      </c>
      <c r="E364" s="63" t="s">
        <v>34</v>
      </c>
      <c r="F364" s="64">
        <v>46064</v>
      </c>
      <c r="G364" s="65">
        <v>46065</v>
      </c>
      <c r="H364" s="66" t="str">
        <f>+TEXT(Derechos_peticion[[#This Row],[FECHA ASIGNACIÓN AL GESTOR (GFGS)]],"MMMM YYYY")</f>
        <v>febrero 2026</v>
      </c>
      <c r="I364" s="67" t="s">
        <v>566</v>
      </c>
      <c r="J364" s="59">
        <f>+_xlfn.XLOOKUP(Derechos_peticion[[#This Row],[TIPO DE COMUNICACIÓN]],Desplegables!$A$2:$A$9,Desplegables!$C$2:$C$9)</f>
        <v>12</v>
      </c>
      <c r="K364" s="68">
        <f>IFERROR(WORKDAY(Derechos_peticion[[#This Row],[FECHA RADICADO ENTRADA MME]],Derechos_peticion[[#This Row],[PLAZO (días)]],Desplegables!$G$2:$G$19),"Diligenciar plazo")</f>
        <v>46080</v>
      </c>
      <c r="L364" s="64"/>
      <c r="M364" s="67"/>
      <c r="N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4" s="69" t="s">
        <v>1513</v>
      </c>
      <c r="P364" s="65">
        <v>46073</v>
      </c>
      <c r="Q364" s="69" t="s">
        <v>36</v>
      </c>
      <c r="R364" s="65" t="s">
        <v>36</v>
      </c>
      <c r="S364" s="71"/>
      <c r="T3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4" s="73" t="str">
        <f>IF(Derechos_peticion[[#This Row],[DÍAS DE RESPUESTA]]="","SI",IF(ISNUMBER(Derechos_peticion[[#This Row],[PLAZO (días)]]),IF(Derechos_peticion[[#This Row],[DÍAS DE RESPUESTA]]&lt;=Derechos_peticion[[#This Row],[PLAZO (días)]],"SI","NO"),"Diligencia plazo"))</f>
        <v>SI</v>
      </c>
      <c r="V364" s="74">
        <f>Derechos_peticion[[#This Row],[FECHA ASIGNACIÓN AL GESTOR (GFGS)]]-Derechos_peticion[[#This Row],[FECHA RADICADO ENTRADA MME]]</f>
        <v>1</v>
      </c>
      <c r="W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4" s="18" t="s">
        <v>53</v>
      </c>
      <c r="AA364" s="18">
        <f ca="1">+IF(Z364=Derechos_peticion[[#This Row],[ESTADO]],1,0)</f>
        <v>1</v>
      </c>
      <c r="AD364" s="18" t="e">
        <f>+_xlfn.XLOOKUP(Derechos_peticion[[#This Row],[RADICADO ENTRADA]],$AF$6:$AF$13,$AF$6:$AF$13)</f>
        <v>#N/A</v>
      </c>
    </row>
    <row r="365" spans="1:30" hidden="1">
      <c r="A365" s="59" t="s">
        <v>1514</v>
      </c>
      <c r="B365" s="60">
        <v>46065</v>
      </c>
      <c r="C365" s="61" t="s">
        <v>1515</v>
      </c>
      <c r="D365" s="62" t="s">
        <v>541</v>
      </c>
      <c r="E365" s="63" t="s">
        <v>34</v>
      </c>
      <c r="F365" s="64">
        <v>46065</v>
      </c>
      <c r="G365" s="65">
        <v>46065</v>
      </c>
      <c r="H365" s="66" t="str">
        <f>+TEXT(Derechos_peticion[[#This Row],[FECHA ASIGNACIÓN AL GESTOR (GFGS)]],"MMMM YYYY")</f>
        <v>febrero 2026</v>
      </c>
      <c r="I365" s="67" t="s">
        <v>572</v>
      </c>
      <c r="J365" s="59">
        <f>+_xlfn.XLOOKUP(Derechos_peticion[[#This Row],[TIPO DE COMUNICACIÓN]],Desplegables!$A$2:$A$9,Desplegables!$C$2:$C$9)</f>
        <v>12</v>
      </c>
      <c r="K365" s="68">
        <f>IFERROR(WORKDAY(Derechos_peticion[[#This Row],[FECHA RADICADO ENTRADA MME]],Derechos_peticion[[#This Row],[PLAZO (días)]],Desplegables!$G$2:$G$19),"Diligenciar plazo")</f>
        <v>46083</v>
      </c>
      <c r="L365" s="64"/>
      <c r="M365" s="67"/>
      <c r="N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5" s="69" t="s">
        <v>1516</v>
      </c>
      <c r="P365" s="65">
        <v>46076</v>
      </c>
      <c r="Q365" s="69" t="s">
        <v>1517</v>
      </c>
      <c r="R365" s="65">
        <v>46073</v>
      </c>
      <c r="S365" s="71"/>
      <c r="T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5" s="73" t="str">
        <f>IF(Derechos_peticion[[#This Row],[DÍAS DE RESPUESTA]]="","SI",IF(ISNUMBER(Derechos_peticion[[#This Row],[PLAZO (días)]]),IF(Derechos_peticion[[#This Row],[DÍAS DE RESPUESTA]]&lt;=Derechos_peticion[[#This Row],[PLAZO (días)]],"SI","NO"),"Diligencia plazo"))</f>
        <v>SI</v>
      </c>
      <c r="V365" s="74">
        <f>Derechos_peticion[[#This Row],[FECHA ASIGNACIÓN AL GESTOR (GFGS)]]-Derechos_peticion[[#This Row],[FECHA RADICADO ENTRADA MME]]</f>
        <v>0</v>
      </c>
      <c r="W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5" s="18" t="s">
        <v>53</v>
      </c>
      <c r="AA365" s="18">
        <f ca="1">+IF(Z365=Derechos_peticion[[#This Row],[ESTADO]],1,0)</f>
        <v>1</v>
      </c>
      <c r="AD365" s="18" t="e">
        <f>+_xlfn.XLOOKUP(Derechos_peticion[[#This Row],[RADICADO ENTRADA]],$AF$6:$AF$13,$AF$6:$AF$13)</f>
        <v>#N/A</v>
      </c>
    </row>
    <row r="366" spans="1:30" hidden="1">
      <c r="A366" s="59" t="s">
        <v>1518</v>
      </c>
      <c r="B366" s="60">
        <v>46065</v>
      </c>
      <c r="C366" s="61" t="s">
        <v>1519</v>
      </c>
      <c r="D366" s="62" t="s">
        <v>632</v>
      </c>
      <c r="E366" s="63" t="s">
        <v>34</v>
      </c>
      <c r="F366" s="64">
        <v>46065</v>
      </c>
      <c r="G366" s="65">
        <v>46065</v>
      </c>
      <c r="H366" s="66" t="str">
        <f>+TEXT(Derechos_peticion[[#This Row],[FECHA ASIGNACIÓN AL GESTOR (GFGS)]],"MMMM YYYY")</f>
        <v>febrero 2026</v>
      </c>
      <c r="I366" s="67" t="s">
        <v>125</v>
      </c>
      <c r="J366" s="59">
        <f>+_xlfn.XLOOKUP(Derechos_peticion[[#This Row],[TIPO DE COMUNICACIÓN]],Desplegables!$A$2:$A$9,Desplegables!$C$2:$C$9)</f>
        <v>12</v>
      </c>
      <c r="K366" s="68">
        <f>IFERROR(WORKDAY(Derechos_peticion[[#This Row],[FECHA RADICADO ENTRADA MME]],Derechos_peticion[[#This Row],[PLAZO (días)]],Desplegables!$G$2:$G$19),"Diligenciar plazo")</f>
        <v>46083</v>
      </c>
      <c r="L366" s="64"/>
      <c r="M366" s="67" t="s">
        <v>125</v>
      </c>
      <c r="N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6" s="69" t="s">
        <v>36</v>
      </c>
      <c r="P366" s="65">
        <v>46065</v>
      </c>
      <c r="Q366" s="69" t="s">
        <v>36</v>
      </c>
      <c r="R366" s="65" t="s">
        <v>36</v>
      </c>
      <c r="S366" s="71" t="s">
        <v>427</v>
      </c>
      <c r="T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6" s="73" t="str">
        <f>IF(Derechos_peticion[[#This Row],[DÍAS DE RESPUESTA]]="","SI",IF(ISNUMBER(Derechos_peticion[[#This Row],[PLAZO (días)]]),IF(Derechos_peticion[[#This Row],[DÍAS DE RESPUESTA]]&lt;=Derechos_peticion[[#This Row],[PLAZO (días)]],"SI","NO"),"Diligencia plazo"))</f>
        <v>SI</v>
      </c>
      <c r="V366" s="74">
        <f>Derechos_peticion[[#This Row],[FECHA ASIGNACIÓN AL GESTOR (GFGS)]]-Derechos_peticion[[#This Row],[FECHA RADICADO ENTRADA MME]]</f>
        <v>0</v>
      </c>
      <c r="W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6" s="18" t="s">
        <v>53</v>
      </c>
      <c r="AA366" s="18">
        <f ca="1">+IF(Z366=Derechos_peticion[[#This Row],[ESTADO]],1,0)</f>
        <v>1</v>
      </c>
      <c r="AD366" s="18" t="e">
        <f>+_xlfn.XLOOKUP(Derechos_peticion[[#This Row],[RADICADO ENTRADA]],$AF$6:$AF$13,$AF$6:$AF$13)</f>
        <v>#N/A</v>
      </c>
    </row>
    <row r="367" spans="1:30" hidden="1">
      <c r="A367" s="59" t="s">
        <v>1520</v>
      </c>
      <c r="B367" s="60">
        <v>46065</v>
      </c>
      <c r="C367" s="61" t="s">
        <v>1129</v>
      </c>
      <c r="D367" s="62" t="s">
        <v>1302</v>
      </c>
      <c r="E367" s="63" t="s">
        <v>34</v>
      </c>
      <c r="F367" s="64">
        <v>46065</v>
      </c>
      <c r="G367" s="65">
        <v>46065</v>
      </c>
      <c r="H367" s="66" t="str">
        <f>+TEXT(Derechos_peticion[[#This Row],[FECHA ASIGNACIÓN AL GESTOR (GFGS)]],"MMMM YYYY")</f>
        <v>febrero 2026</v>
      </c>
      <c r="I367" s="67" t="s">
        <v>566</v>
      </c>
      <c r="J367" s="59">
        <f>+_xlfn.XLOOKUP(Derechos_peticion[[#This Row],[TIPO DE COMUNICACIÓN]],Desplegables!$A$2:$A$9,Desplegables!$C$2:$C$9)</f>
        <v>12</v>
      </c>
      <c r="K367" s="68">
        <f>IFERROR(WORKDAY(Derechos_peticion[[#This Row],[FECHA RADICADO ENTRADA MME]],Derechos_peticion[[#This Row],[PLAZO (días)]],Desplegables!$G$2:$G$19),"Diligenciar plazo")</f>
        <v>46083</v>
      </c>
      <c r="L367" s="64"/>
      <c r="M367" s="67"/>
      <c r="N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7" s="69" t="s">
        <v>1521</v>
      </c>
      <c r="P367" s="65">
        <v>46073</v>
      </c>
      <c r="Q367" s="69" t="s">
        <v>36</v>
      </c>
      <c r="R367" s="65" t="s">
        <v>36</v>
      </c>
      <c r="S367" s="71"/>
      <c r="T3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67" s="73" t="str">
        <f>IF(Derechos_peticion[[#This Row],[DÍAS DE RESPUESTA]]="","SI",IF(ISNUMBER(Derechos_peticion[[#This Row],[PLAZO (días)]]),IF(Derechos_peticion[[#This Row],[DÍAS DE RESPUESTA]]&lt;=Derechos_peticion[[#This Row],[PLAZO (días)]],"SI","NO"),"Diligencia plazo"))</f>
        <v>SI</v>
      </c>
      <c r="V367" s="74">
        <f>Derechos_peticion[[#This Row],[FECHA ASIGNACIÓN AL GESTOR (GFGS)]]-Derechos_peticion[[#This Row],[FECHA RADICADO ENTRADA MME]]</f>
        <v>0</v>
      </c>
      <c r="W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7" s="18" t="s">
        <v>53</v>
      </c>
      <c r="AA367" s="18">
        <f ca="1">+IF(Z367=Derechos_peticion[[#This Row],[ESTADO]],1,0)</f>
        <v>1</v>
      </c>
      <c r="AD367" s="18" t="e">
        <f>+_xlfn.XLOOKUP(Derechos_peticion[[#This Row],[RADICADO ENTRADA]],$AF$6:$AF$13,$AF$6:$AF$13)</f>
        <v>#N/A</v>
      </c>
    </row>
    <row r="368" spans="1:30" hidden="1">
      <c r="A368" s="59" t="s">
        <v>1522</v>
      </c>
      <c r="B368" s="60">
        <v>46065</v>
      </c>
      <c r="C368" s="61" t="s">
        <v>1523</v>
      </c>
      <c r="D368" s="62" t="s">
        <v>1524</v>
      </c>
      <c r="E368" s="63" t="s">
        <v>34</v>
      </c>
      <c r="F368" s="64">
        <v>46065</v>
      </c>
      <c r="G368" s="65">
        <v>46065</v>
      </c>
      <c r="H368" s="66" t="str">
        <f>+TEXT(Derechos_peticion[[#This Row],[FECHA ASIGNACIÓN AL GESTOR (GFGS)]],"MMMM YYYY")</f>
        <v>febrero 2026</v>
      </c>
      <c r="I368" s="67" t="s">
        <v>50</v>
      </c>
      <c r="J368" s="59">
        <f>+_xlfn.XLOOKUP(Derechos_peticion[[#This Row],[TIPO DE COMUNICACIÓN]],Desplegables!$A$2:$A$9,Desplegables!$C$2:$C$9)</f>
        <v>12</v>
      </c>
      <c r="K368" s="68">
        <f>IFERROR(WORKDAY(Derechos_peticion[[#This Row],[FECHA RADICADO ENTRADA MME]],Derechos_peticion[[#This Row],[PLAZO (días)]],Desplegables!$G$2:$G$19),"Diligenciar plazo")</f>
        <v>46083</v>
      </c>
      <c r="L368" s="64"/>
      <c r="M368" s="67"/>
      <c r="N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8" s="69" t="s">
        <v>1525</v>
      </c>
      <c r="P368" s="65">
        <v>46115</v>
      </c>
      <c r="Q368" s="69" t="s">
        <v>1526</v>
      </c>
      <c r="R368" s="65">
        <v>46079</v>
      </c>
      <c r="S368" s="71"/>
      <c r="T3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34</v>
      </c>
      <c r="U368" s="73" t="str">
        <f>IF(Derechos_peticion[[#This Row],[DÍAS DE RESPUESTA]]="","SI",IF(ISNUMBER(Derechos_peticion[[#This Row],[PLAZO (días)]]),IF(Derechos_peticion[[#This Row],[DÍAS DE RESPUESTA]]&lt;=Derechos_peticion[[#This Row],[PLAZO (días)]],"SI","NO"),"Diligencia plazo"))</f>
        <v>NO</v>
      </c>
      <c r="V368" s="74">
        <f>Derechos_peticion[[#This Row],[FECHA ASIGNACIÓN AL GESTOR (GFGS)]]-Derechos_peticion[[#This Row],[FECHA RADICADO ENTRADA MME]]</f>
        <v>0</v>
      </c>
      <c r="W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8" s="18" t="s">
        <v>53</v>
      </c>
      <c r="AA368" s="18">
        <f ca="1">+IF(Z368=Derechos_peticion[[#This Row],[ESTADO]],1,0)</f>
        <v>1</v>
      </c>
      <c r="AD368" s="18" t="e">
        <f>+_xlfn.XLOOKUP(Derechos_peticion[[#This Row],[RADICADO ENTRADA]],$AF$6:$AF$13,$AF$6:$AF$13)</f>
        <v>#N/A</v>
      </c>
    </row>
    <row r="369" spans="1:30" hidden="1">
      <c r="A369" s="59" t="s">
        <v>1527</v>
      </c>
      <c r="B369" s="60">
        <v>46065</v>
      </c>
      <c r="C369" s="61" t="s">
        <v>1528</v>
      </c>
      <c r="D369" s="62" t="s">
        <v>178</v>
      </c>
      <c r="E369" s="63" t="s">
        <v>34</v>
      </c>
      <c r="F369" s="64">
        <v>46065</v>
      </c>
      <c r="G369" s="65">
        <v>46065</v>
      </c>
      <c r="H369" s="66" t="str">
        <f>+TEXT(Derechos_peticion[[#This Row],[FECHA ASIGNACIÓN AL GESTOR (GFGS)]],"MMMM YYYY")</f>
        <v>febrero 2026</v>
      </c>
      <c r="I369" s="67" t="s">
        <v>125</v>
      </c>
      <c r="J369" s="59">
        <f>+_xlfn.XLOOKUP(Derechos_peticion[[#This Row],[TIPO DE COMUNICACIÓN]],Desplegables!$A$2:$A$9,Desplegables!$C$2:$C$9)</f>
        <v>12</v>
      </c>
      <c r="K369" s="68">
        <f>IFERROR(WORKDAY(Derechos_peticion[[#This Row],[FECHA RADICADO ENTRADA MME]],Derechos_peticion[[#This Row],[PLAZO (días)]],Desplegables!$G$2:$G$19),"Diligenciar plazo")</f>
        <v>46083</v>
      </c>
      <c r="L369" s="64"/>
      <c r="M369" s="67" t="s">
        <v>125</v>
      </c>
      <c r="N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69" s="69" t="s">
        <v>36</v>
      </c>
      <c r="P369" s="65">
        <v>46065</v>
      </c>
      <c r="Q369" s="69" t="s">
        <v>36</v>
      </c>
      <c r="R369" s="65" t="s">
        <v>36</v>
      </c>
      <c r="S369" s="71" t="s">
        <v>300</v>
      </c>
      <c r="T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9" s="73" t="str">
        <f>IF(Derechos_peticion[[#This Row],[DÍAS DE RESPUESTA]]="","SI",IF(ISNUMBER(Derechos_peticion[[#This Row],[PLAZO (días)]]),IF(Derechos_peticion[[#This Row],[DÍAS DE RESPUESTA]]&lt;=Derechos_peticion[[#This Row],[PLAZO (días)]],"SI","NO"),"Diligencia plazo"))</f>
        <v>SI</v>
      </c>
      <c r="V369" s="74">
        <f>Derechos_peticion[[#This Row],[FECHA ASIGNACIÓN AL GESTOR (GFGS)]]-Derechos_peticion[[#This Row],[FECHA RADICADO ENTRADA MME]]</f>
        <v>0</v>
      </c>
      <c r="W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9" s="18" t="s">
        <v>53</v>
      </c>
      <c r="AA369" s="18">
        <f ca="1">+IF(Z369=Derechos_peticion[[#This Row],[ESTADO]],1,0)</f>
        <v>1</v>
      </c>
      <c r="AD369" s="18" t="e">
        <f>+_xlfn.XLOOKUP(Derechos_peticion[[#This Row],[RADICADO ENTRADA]],$AF$6:$AF$13,$AF$6:$AF$13)</f>
        <v>#N/A</v>
      </c>
    </row>
    <row r="370" spans="1:30" hidden="1">
      <c r="A370" s="59" t="s">
        <v>1529</v>
      </c>
      <c r="B370" s="60">
        <v>46065</v>
      </c>
      <c r="C370" s="61" t="s">
        <v>1530</v>
      </c>
      <c r="D370" s="62" t="s">
        <v>1531</v>
      </c>
      <c r="E370" s="63" t="s">
        <v>34</v>
      </c>
      <c r="F370" s="64">
        <v>46065</v>
      </c>
      <c r="G370" s="65">
        <v>46065</v>
      </c>
      <c r="H370" s="66" t="str">
        <f>+TEXT(Derechos_peticion[[#This Row],[FECHA ASIGNACIÓN AL GESTOR (GFGS)]],"MMMM YYYY")</f>
        <v>febrero 2026</v>
      </c>
      <c r="I370" s="67" t="s">
        <v>125</v>
      </c>
      <c r="J370" s="59">
        <f>+_xlfn.XLOOKUP(Derechos_peticion[[#This Row],[TIPO DE COMUNICACIÓN]],Desplegables!$A$2:$A$9,Desplegables!$C$2:$C$9)</f>
        <v>12</v>
      </c>
      <c r="K370" s="68">
        <f>IFERROR(WORKDAY(Derechos_peticion[[#This Row],[FECHA RADICADO ENTRADA MME]],Derechos_peticion[[#This Row],[PLAZO (días)]],Desplegables!$G$2:$G$19),"Diligenciar plazo")</f>
        <v>46083</v>
      </c>
      <c r="L370" s="64"/>
      <c r="M370" s="67" t="s">
        <v>125</v>
      </c>
      <c r="N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0" s="69" t="s">
        <v>36</v>
      </c>
      <c r="P370" s="65">
        <v>46065</v>
      </c>
      <c r="Q370" s="69" t="s">
        <v>36</v>
      </c>
      <c r="R370" s="65" t="s">
        <v>36</v>
      </c>
      <c r="S370" s="71" t="s">
        <v>1532</v>
      </c>
      <c r="T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0" s="73" t="str">
        <f>IF(Derechos_peticion[[#This Row],[DÍAS DE RESPUESTA]]="","SI",IF(ISNUMBER(Derechos_peticion[[#This Row],[PLAZO (días)]]),IF(Derechos_peticion[[#This Row],[DÍAS DE RESPUESTA]]&lt;=Derechos_peticion[[#This Row],[PLAZO (días)]],"SI","NO"),"Diligencia plazo"))</f>
        <v>SI</v>
      </c>
      <c r="V370" s="74">
        <f>Derechos_peticion[[#This Row],[FECHA ASIGNACIÓN AL GESTOR (GFGS)]]-Derechos_peticion[[#This Row],[FECHA RADICADO ENTRADA MME]]</f>
        <v>0</v>
      </c>
      <c r="W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0" s="18" t="s">
        <v>53</v>
      </c>
      <c r="AA370" s="18">
        <f ca="1">+IF(Z370=Derechos_peticion[[#This Row],[ESTADO]],1,0)</f>
        <v>1</v>
      </c>
      <c r="AD370" s="18" t="e">
        <f>+_xlfn.XLOOKUP(Derechos_peticion[[#This Row],[RADICADO ENTRADA]],$AF$6:$AF$13,$AF$6:$AF$13)</f>
        <v>#N/A</v>
      </c>
    </row>
    <row r="371" spans="1:30" hidden="1">
      <c r="A371" s="59" t="s">
        <v>1533</v>
      </c>
      <c r="B371" s="60">
        <v>46065</v>
      </c>
      <c r="C371" s="61" t="s">
        <v>1534</v>
      </c>
      <c r="D371" s="62" t="s">
        <v>880</v>
      </c>
      <c r="E371" s="63" t="s">
        <v>34</v>
      </c>
      <c r="F371" s="64">
        <v>46065</v>
      </c>
      <c r="G371" s="65">
        <v>46065</v>
      </c>
      <c r="H371" s="66" t="str">
        <f>+TEXT(Derechos_peticion[[#This Row],[FECHA ASIGNACIÓN AL GESTOR (GFGS)]],"MMMM YYYY")</f>
        <v>febrero 2026</v>
      </c>
      <c r="I371" s="67" t="s">
        <v>125</v>
      </c>
      <c r="J371" s="59">
        <f>+_xlfn.XLOOKUP(Derechos_peticion[[#This Row],[TIPO DE COMUNICACIÓN]],Desplegables!$A$2:$A$9,Desplegables!$C$2:$C$9)</f>
        <v>12</v>
      </c>
      <c r="K371" s="68">
        <f>IFERROR(WORKDAY(Derechos_peticion[[#This Row],[FECHA RADICADO ENTRADA MME]],Derechos_peticion[[#This Row],[PLAZO (días)]],Desplegables!$G$2:$G$19),"Diligenciar plazo")</f>
        <v>46083</v>
      </c>
      <c r="L371" s="64"/>
      <c r="M371" s="67" t="s">
        <v>125</v>
      </c>
      <c r="N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1" s="69" t="s">
        <v>36</v>
      </c>
      <c r="P371" s="65">
        <v>46066</v>
      </c>
      <c r="Q371" s="69" t="s">
        <v>36</v>
      </c>
      <c r="R371" s="65" t="s">
        <v>36</v>
      </c>
      <c r="S371" s="71" t="s">
        <v>300</v>
      </c>
      <c r="T3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71" s="73" t="str">
        <f>IF(Derechos_peticion[[#This Row],[DÍAS DE RESPUESTA]]="","SI",IF(ISNUMBER(Derechos_peticion[[#This Row],[PLAZO (días)]]),IF(Derechos_peticion[[#This Row],[DÍAS DE RESPUESTA]]&lt;=Derechos_peticion[[#This Row],[PLAZO (días)]],"SI","NO"),"Diligencia plazo"))</f>
        <v>SI</v>
      </c>
      <c r="V371" s="74">
        <f>Derechos_peticion[[#This Row],[FECHA ASIGNACIÓN AL GESTOR (GFGS)]]-Derechos_peticion[[#This Row],[FECHA RADICADO ENTRADA MME]]</f>
        <v>0</v>
      </c>
      <c r="W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1" s="18" t="s">
        <v>53</v>
      </c>
      <c r="AA371" s="18">
        <f ca="1">+IF(Z371=Derechos_peticion[[#This Row],[ESTADO]],1,0)</f>
        <v>1</v>
      </c>
      <c r="AD371" s="18" t="e">
        <f>+_xlfn.XLOOKUP(Derechos_peticion[[#This Row],[RADICADO ENTRADA]],$AF$6:$AF$13,$AF$6:$AF$13)</f>
        <v>#N/A</v>
      </c>
    </row>
    <row r="372" spans="1:30" hidden="1">
      <c r="A372" s="59" t="s">
        <v>1535</v>
      </c>
      <c r="B372" s="60">
        <v>46065</v>
      </c>
      <c r="C372" s="61" t="s">
        <v>1536</v>
      </c>
      <c r="D372" s="62" t="s">
        <v>571</v>
      </c>
      <c r="E372" s="63" t="s">
        <v>34</v>
      </c>
      <c r="F372" s="64">
        <v>46065</v>
      </c>
      <c r="G372" s="65">
        <v>46065</v>
      </c>
      <c r="H372" s="66" t="str">
        <f>+TEXT(Derechos_peticion[[#This Row],[FECHA ASIGNACIÓN AL GESTOR (GFGS)]],"MMMM YYYY")</f>
        <v>febrero 2026</v>
      </c>
      <c r="I372" s="67" t="s">
        <v>125</v>
      </c>
      <c r="J372" s="59">
        <f>+_xlfn.XLOOKUP(Derechos_peticion[[#This Row],[TIPO DE COMUNICACIÓN]],Desplegables!$A$2:$A$9,Desplegables!$C$2:$C$9)</f>
        <v>12</v>
      </c>
      <c r="K372" s="68">
        <f>IFERROR(WORKDAY(Derechos_peticion[[#This Row],[FECHA RADICADO ENTRADA MME]],Derechos_peticion[[#This Row],[PLAZO (días)]],Desplegables!$G$2:$G$19),"Diligenciar plazo")</f>
        <v>46083</v>
      </c>
      <c r="L372" s="64"/>
      <c r="M372" s="67" t="s">
        <v>125</v>
      </c>
      <c r="N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2" s="69" t="s">
        <v>36</v>
      </c>
      <c r="P372" s="65">
        <v>46069</v>
      </c>
      <c r="Q372" s="69" t="s">
        <v>36</v>
      </c>
      <c r="R372" s="65" t="s">
        <v>36</v>
      </c>
      <c r="S372" s="71" t="s">
        <v>1537</v>
      </c>
      <c r="T3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72" s="73" t="str">
        <f>IF(Derechos_peticion[[#This Row],[DÍAS DE RESPUESTA]]="","SI",IF(ISNUMBER(Derechos_peticion[[#This Row],[PLAZO (días)]]),IF(Derechos_peticion[[#This Row],[DÍAS DE RESPUESTA]]&lt;=Derechos_peticion[[#This Row],[PLAZO (días)]],"SI","NO"),"Diligencia plazo"))</f>
        <v>SI</v>
      </c>
      <c r="V372" s="74">
        <f>Derechos_peticion[[#This Row],[FECHA ASIGNACIÓN AL GESTOR (GFGS)]]-Derechos_peticion[[#This Row],[FECHA RADICADO ENTRADA MME]]</f>
        <v>0</v>
      </c>
      <c r="W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2" s="18" t="s">
        <v>53</v>
      </c>
      <c r="AA372" s="18">
        <f ca="1">+IF(Z372=Derechos_peticion[[#This Row],[ESTADO]],1,0)</f>
        <v>1</v>
      </c>
      <c r="AD372" s="18" t="e">
        <f>+_xlfn.XLOOKUP(Derechos_peticion[[#This Row],[RADICADO ENTRADA]],$AF$6:$AF$13,$AF$6:$AF$13)</f>
        <v>#N/A</v>
      </c>
    </row>
    <row r="373" spans="1:30" hidden="1">
      <c r="A373" s="59" t="s">
        <v>1538</v>
      </c>
      <c r="B373" s="60">
        <v>46065</v>
      </c>
      <c r="C373" s="61" t="s">
        <v>1539</v>
      </c>
      <c r="D373" s="62" t="s">
        <v>727</v>
      </c>
      <c r="E373" s="63" t="s">
        <v>34</v>
      </c>
      <c r="F373" s="64">
        <v>46065</v>
      </c>
      <c r="G373" s="65">
        <v>46065</v>
      </c>
      <c r="H373" s="66" t="str">
        <f>+TEXT(Derechos_peticion[[#This Row],[FECHA ASIGNACIÓN AL GESTOR (GFGS)]],"MMMM YYYY")</f>
        <v>febrero 2026</v>
      </c>
      <c r="I373" s="67" t="s">
        <v>687</v>
      </c>
      <c r="J373" s="59">
        <f>+_xlfn.XLOOKUP(Derechos_peticion[[#This Row],[TIPO DE COMUNICACIÓN]],Desplegables!$A$2:$A$9,Desplegables!$C$2:$C$9)</f>
        <v>12</v>
      </c>
      <c r="K373" s="68">
        <f>IFERROR(WORKDAY(Derechos_peticion[[#This Row],[FECHA RADICADO ENTRADA MME]],Derechos_peticion[[#This Row],[PLAZO (días)]],Desplegables!$G$2:$G$19),"Diligenciar plazo")</f>
        <v>46083</v>
      </c>
      <c r="L373" s="64"/>
      <c r="M373" s="67"/>
      <c r="N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3" s="69" t="s">
        <v>1540</v>
      </c>
      <c r="P373" s="65">
        <v>46078</v>
      </c>
      <c r="Q373" s="69" t="s">
        <v>36</v>
      </c>
      <c r="R373" s="65" t="s">
        <v>36</v>
      </c>
      <c r="S373" s="71"/>
      <c r="T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73" s="73" t="str">
        <f>IF(Derechos_peticion[[#This Row],[DÍAS DE RESPUESTA]]="","SI",IF(ISNUMBER(Derechos_peticion[[#This Row],[PLAZO (días)]]),IF(Derechos_peticion[[#This Row],[DÍAS DE RESPUESTA]]&lt;=Derechos_peticion[[#This Row],[PLAZO (días)]],"SI","NO"),"Diligencia plazo"))</f>
        <v>SI</v>
      </c>
      <c r="V373" s="74">
        <f>Derechos_peticion[[#This Row],[FECHA ASIGNACIÓN AL GESTOR (GFGS)]]-Derechos_peticion[[#This Row],[FECHA RADICADO ENTRADA MME]]</f>
        <v>0</v>
      </c>
      <c r="W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3" s="18" t="s">
        <v>53</v>
      </c>
      <c r="AA373" s="18">
        <f ca="1">+IF(Z373=Derechos_peticion[[#This Row],[ESTADO]],1,0)</f>
        <v>1</v>
      </c>
      <c r="AD373" s="18" t="e">
        <f>+_xlfn.XLOOKUP(Derechos_peticion[[#This Row],[RADICADO ENTRADA]],$AF$6:$AF$13,$AF$6:$AF$13)</f>
        <v>#N/A</v>
      </c>
    </row>
    <row r="374" spans="1:30" hidden="1">
      <c r="A374" s="59" t="s">
        <v>1541</v>
      </c>
      <c r="B374" s="60">
        <v>46059</v>
      </c>
      <c r="C374" s="61" t="s">
        <v>1542</v>
      </c>
      <c r="D374" s="62" t="s">
        <v>727</v>
      </c>
      <c r="E374" s="63" t="s">
        <v>34</v>
      </c>
      <c r="F374" s="64">
        <v>46062</v>
      </c>
      <c r="G374" s="65">
        <v>46066</v>
      </c>
      <c r="H374" s="66" t="str">
        <f>+TEXT(Derechos_peticion[[#This Row],[FECHA ASIGNACIÓN AL GESTOR (GFGS)]],"MMMM YYYY")</f>
        <v>febrero 2026</v>
      </c>
      <c r="I374" s="67" t="s">
        <v>125</v>
      </c>
      <c r="J374" s="59">
        <f>+_xlfn.XLOOKUP(Derechos_peticion[[#This Row],[TIPO DE COMUNICACIÓN]],Desplegables!$A$2:$A$9,Desplegables!$C$2:$C$9)</f>
        <v>12</v>
      </c>
      <c r="K374" s="68">
        <f>IFERROR(WORKDAY(Derechos_peticion[[#This Row],[FECHA RADICADO ENTRADA MME]],Derechos_peticion[[#This Row],[PLAZO (días)]],Desplegables!$G$2:$G$19),"Diligenciar plazo")</f>
        <v>46077</v>
      </c>
      <c r="L374" s="64"/>
      <c r="M374" s="67" t="s">
        <v>125</v>
      </c>
      <c r="N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4" s="69" t="s">
        <v>36</v>
      </c>
      <c r="P374" s="65">
        <v>46069</v>
      </c>
      <c r="Q374" s="69" t="s">
        <v>36</v>
      </c>
      <c r="R374" s="65" t="s">
        <v>36</v>
      </c>
      <c r="S374" s="71" t="s">
        <v>1543</v>
      </c>
      <c r="T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74" s="73" t="str">
        <f>IF(Derechos_peticion[[#This Row],[DÍAS DE RESPUESTA]]="","SI",IF(ISNUMBER(Derechos_peticion[[#This Row],[PLAZO (días)]]),IF(Derechos_peticion[[#This Row],[DÍAS DE RESPUESTA]]&lt;=Derechos_peticion[[#This Row],[PLAZO (días)]],"SI","NO"),"Diligencia plazo"))</f>
        <v>SI</v>
      </c>
      <c r="V374" s="74">
        <f>Derechos_peticion[[#This Row],[FECHA ASIGNACIÓN AL GESTOR (GFGS)]]-Derechos_peticion[[#This Row],[FECHA RADICADO ENTRADA MME]]</f>
        <v>7</v>
      </c>
      <c r="W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4" s="18" t="s">
        <v>53</v>
      </c>
      <c r="AA374" s="18">
        <f ca="1">+IF(Z374=Derechos_peticion[[#This Row],[ESTADO]],1,0)</f>
        <v>1</v>
      </c>
      <c r="AD374" s="18" t="e">
        <f>+_xlfn.XLOOKUP(Derechos_peticion[[#This Row],[RADICADO ENTRADA]],$AF$6:$AF$13,$AF$6:$AF$13)</f>
        <v>#N/A</v>
      </c>
    </row>
    <row r="375" spans="1:30" hidden="1">
      <c r="A375" s="59" t="s">
        <v>1544</v>
      </c>
      <c r="B375" s="60">
        <v>46062</v>
      </c>
      <c r="C375" s="61" t="s">
        <v>1545</v>
      </c>
      <c r="D375" s="62" t="s">
        <v>1546</v>
      </c>
      <c r="E375" s="63" t="s">
        <v>34</v>
      </c>
      <c r="F375" s="64">
        <v>46063</v>
      </c>
      <c r="G375" s="65">
        <v>46066</v>
      </c>
      <c r="H375" s="66" t="str">
        <f>+TEXT(Derechos_peticion[[#This Row],[FECHA ASIGNACIÓN AL GESTOR (GFGS)]],"MMMM YYYY")</f>
        <v>febrero 2026</v>
      </c>
      <c r="I375" s="67" t="s">
        <v>50</v>
      </c>
      <c r="J375" s="59">
        <f>+_xlfn.XLOOKUP(Derechos_peticion[[#This Row],[TIPO DE COMUNICACIÓN]],Desplegables!$A$2:$A$9,Desplegables!$C$2:$C$9)</f>
        <v>12</v>
      </c>
      <c r="K375" s="68">
        <f>IFERROR(WORKDAY(Derechos_peticion[[#This Row],[FECHA RADICADO ENTRADA MME]],Derechos_peticion[[#This Row],[PLAZO (días)]],Desplegables!$G$2:$G$19),"Diligenciar plazo")</f>
        <v>46078</v>
      </c>
      <c r="L375" s="64"/>
      <c r="M375" s="67"/>
      <c r="N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5" s="69" t="s">
        <v>1547</v>
      </c>
      <c r="P375" s="65">
        <v>46079</v>
      </c>
      <c r="Q375" s="69" t="s">
        <v>1548</v>
      </c>
      <c r="R375" s="65">
        <v>46079</v>
      </c>
      <c r="S375" s="71"/>
      <c r="T3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75" s="73" t="str">
        <f>IF(Derechos_peticion[[#This Row],[DÍAS DE RESPUESTA]]="","SI",IF(ISNUMBER(Derechos_peticion[[#This Row],[PLAZO (días)]]),IF(Derechos_peticion[[#This Row],[DÍAS DE RESPUESTA]]&lt;=Derechos_peticion[[#This Row],[PLAZO (días)]],"SI","NO"),"Diligencia plazo"))</f>
        <v>NO</v>
      </c>
      <c r="V375" s="74">
        <f>Derechos_peticion[[#This Row],[FECHA ASIGNACIÓN AL GESTOR (GFGS)]]-Derechos_peticion[[#This Row],[FECHA RADICADO ENTRADA MME]]</f>
        <v>4</v>
      </c>
      <c r="W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5" s="18" t="s">
        <v>53</v>
      </c>
      <c r="AA375" s="18">
        <f ca="1">+IF(Z375=Derechos_peticion[[#This Row],[ESTADO]],1,0)</f>
        <v>1</v>
      </c>
      <c r="AD375" s="18" t="e">
        <f>+_xlfn.XLOOKUP(Derechos_peticion[[#This Row],[RADICADO ENTRADA]],$AF$6:$AF$13,$AF$6:$AF$13)</f>
        <v>#N/A</v>
      </c>
    </row>
    <row r="376" spans="1:30" hidden="1">
      <c r="A376" s="59" t="s">
        <v>1549</v>
      </c>
      <c r="B376" s="60">
        <v>46062</v>
      </c>
      <c r="C376" s="61" t="s">
        <v>1550</v>
      </c>
      <c r="D376" s="62" t="s">
        <v>1551</v>
      </c>
      <c r="E376" s="63" t="s">
        <v>34</v>
      </c>
      <c r="F376" s="64">
        <v>46063</v>
      </c>
      <c r="G376" s="65">
        <v>46066</v>
      </c>
      <c r="H376" s="66" t="str">
        <f>+TEXT(Derechos_peticion[[#This Row],[FECHA ASIGNACIÓN AL GESTOR (GFGS)]],"MMMM YYYY")</f>
        <v>febrero 2026</v>
      </c>
      <c r="I376" s="67" t="s">
        <v>105</v>
      </c>
      <c r="J376" s="59">
        <f>+_xlfn.XLOOKUP(Derechos_peticion[[#This Row],[TIPO DE COMUNICACIÓN]],Desplegables!$A$2:$A$9,Desplegables!$C$2:$C$9)</f>
        <v>12</v>
      </c>
      <c r="K376" s="68">
        <f>IFERROR(WORKDAY(Derechos_peticion[[#This Row],[FECHA RADICADO ENTRADA MME]],Derechos_peticion[[#This Row],[PLAZO (días)]],Desplegables!$G$2:$G$19),"Diligenciar plazo")</f>
        <v>46078</v>
      </c>
      <c r="L376" s="64"/>
      <c r="M376" s="67"/>
      <c r="N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6" s="69" t="s">
        <v>1552</v>
      </c>
      <c r="P376" s="65">
        <v>46077</v>
      </c>
      <c r="Q376" s="69" t="s">
        <v>1553</v>
      </c>
      <c r="R376" s="65">
        <v>46072</v>
      </c>
      <c r="S376" s="71" t="s">
        <v>446</v>
      </c>
      <c r="T3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76" s="73" t="str">
        <f>IF(Derechos_peticion[[#This Row],[DÍAS DE RESPUESTA]]="","SI",IF(ISNUMBER(Derechos_peticion[[#This Row],[PLAZO (días)]]),IF(Derechos_peticion[[#This Row],[DÍAS DE RESPUESTA]]&lt;=Derechos_peticion[[#This Row],[PLAZO (días)]],"SI","NO"),"Diligencia plazo"))</f>
        <v>SI</v>
      </c>
      <c r="V376" s="74">
        <f>Derechos_peticion[[#This Row],[FECHA ASIGNACIÓN AL GESTOR (GFGS)]]-Derechos_peticion[[#This Row],[FECHA RADICADO ENTRADA MME]]</f>
        <v>4</v>
      </c>
      <c r="W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6" s="18" t="s">
        <v>53</v>
      </c>
      <c r="AA376" s="18">
        <f ca="1">+IF(Z376=Derechos_peticion[[#This Row],[ESTADO]],1,0)</f>
        <v>1</v>
      </c>
      <c r="AD376" s="18" t="e">
        <f>+_xlfn.XLOOKUP(Derechos_peticion[[#This Row],[RADICADO ENTRADA]],$AF$6:$AF$13,$AF$6:$AF$13)</f>
        <v>#N/A</v>
      </c>
    </row>
    <row r="377" spans="1:30" hidden="1">
      <c r="A377" s="59" t="s">
        <v>1554</v>
      </c>
      <c r="B377" s="60">
        <v>46063</v>
      </c>
      <c r="C377" s="61" t="s">
        <v>1555</v>
      </c>
      <c r="D377" s="62" t="s">
        <v>1556</v>
      </c>
      <c r="E377" s="63" t="s">
        <v>34</v>
      </c>
      <c r="F377" s="64">
        <v>46063</v>
      </c>
      <c r="G377" s="65">
        <v>46066</v>
      </c>
      <c r="H377" s="66" t="str">
        <f>+TEXT(Derechos_peticion[[#This Row],[FECHA ASIGNACIÓN AL GESTOR (GFGS)]],"MMMM YYYY")</f>
        <v>febrero 2026</v>
      </c>
      <c r="I377" s="67" t="s">
        <v>125</v>
      </c>
      <c r="J377" s="59">
        <f>+_xlfn.XLOOKUP(Derechos_peticion[[#This Row],[TIPO DE COMUNICACIÓN]],Desplegables!$A$2:$A$9,Desplegables!$C$2:$C$9)</f>
        <v>12</v>
      </c>
      <c r="K377" s="68">
        <f>IFERROR(WORKDAY(Derechos_peticion[[#This Row],[FECHA RADICADO ENTRADA MME]],Derechos_peticion[[#This Row],[PLAZO (días)]],Desplegables!$G$2:$G$19),"Diligenciar plazo")</f>
        <v>46079</v>
      </c>
      <c r="L377" s="64"/>
      <c r="M377" s="67" t="s">
        <v>125</v>
      </c>
      <c r="N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7" s="69" t="s">
        <v>36</v>
      </c>
      <c r="P377" s="65">
        <v>46069</v>
      </c>
      <c r="Q377" s="69" t="s">
        <v>36</v>
      </c>
      <c r="R377" s="65" t="s">
        <v>36</v>
      </c>
      <c r="S377" s="71" t="s">
        <v>466</v>
      </c>
      <c r="T3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7" s="73" t="str">
        <f>IF(Derechos_peticion[[#This Row],[DÍAS DE RESPUESTA]]="","SI",IF(ISNUMBER(Derechos_peticion[[#This Row],[PLAZO (días)]]),IF(Derechos_peticion[[#This Row],[DÍAS DE RESPUESTA]]&lt;=Derechos_peticion[[#This Row],[PLAZO (días)]],"SI","NO"),"Diligencia plazo"))</f>
        <v>SI</v>
      </c>
      <c r="V377" s="74">
        <f>Derechos_peticion[[#This Row],[FECHA ASIGNACIÓN AL GESTOR (GFGS)]]-Derechos_peticion[[#This Row],[FECHA RADICADO ENTRADA MME]]</f>
        <v>3</v>
      </c>
      <c r="W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7" s="18" t="s">
        <v>53</v>
      </c>
      <c r="AA377" s="18">
        <f ca="1">+IF(Z377=Derechos_peticion[[#This Row],[ESTADO]],1,0)</f>
        <v>1</v>
      </c>
      <c r="AD377" s="18" t="e">
        <f>+_xlfn.XLOOKUP(Derechos_peticion[[#This Row],[RADICADO ENTRADA]],$AF$6:$AF$13,$AF$6:$AF$13)</f>
        <v>#N/A</v>
      </c>
    </row>
    <row r="378" spans="1:30" hidden="1">
      <c r="A378" s="59" t="s">
        <v>1557</v>
      </c>
      <c r="B378" s="60">
        <v>46062</v>
      </c>
      <c r="C378" s="61" t="s">
        <v>1558</v>
      </c>
      <c r="D378" s="62" t="s">
        <v>1559</v>
      </c>
      <c r="E378" s="63" t="s">
        <v>34</v>
      </c>
      <c r="F378" s="64">
        <v>46062</v>
      </c>
      <c r="G378" s="65">
        <v>46066</v>
      </c>
      <c r="H378" s="66" t="str">
        <f>+TEXT(Derechos_peticion[[#This Row],[FECHA ASIGNACIÓN AL GESTOR (GFGS)]],"MMMM YYYY")</f>
        <v>febrero 2026</v>
      </c>
      <c r="I378" s="67" t="s">
        <v>125</v>
      </c>
      <c r="J378" s="59">
        <f>+_xlfn.XLOOKUP(Derechos_peticion[[#This Row],[TIPO DE COMUNICACIÓN]],Desplegables!$A$2:$A$9,Desplegables!$C$2:$C$9)</f>
        <v>12</v>
      </c>
      <c r="K378" s="68">
        <f>IFERROR(WORKDAY(Derechos_peticion[[#This Row],[FECHA RADICADO ENTRADA MME]],Derechos_peticion[[#This Row],[PLAZO (días)]],Desplegables!$G$2:$G$19),"Diligenciar plazo")</f>
        <v>46078</v>
      </c>
      <c r="L378" s="64"/>
      <c r="M378" s="67" t="s">
        <v>125</v>
      </c>
      <c r="N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8" s="69" t="s">
        <v>36</v>
      </c>
      <c r="P378" s="65">
        <v>46072</v>
      </c>
      <c r="Q378" s="69" t="s">
        <v>36</v>
      </c>
      <c r="R378" s="65" t="s">
        <v>36</v>
      </c>
      <c r="S378" s="71" t="s">
        <v>179</v>
      </c>
      <c r="T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78" s="73" t="str">
        <f>IF(Derechos_peticion[[#This Row],[DÍAS DE RESPUESTA]]="","SI",IF(ISNUMBER(Derechos_peticion[[#This Row],[PLAZO (días)]]),IF(Derechos_peticion[[#This Row],[DÍAS DE RESPUESTA]]&lt;=Derechos_peticion[[#This Row],[PLAZO (días)]],"SI","NO"),"Diligencia plazo"))</f>
        <v>SI</v>
      </c>
      <c r="V378" s="74">
        <f>Derechos_peticion[[#This Row],[FECHA ASIGNACIÓN AL GESTOR (GFGS)]]-Derechos_peticion[[#This Row],[FECHA RADICADO ENTRADA MME]]</f>
        <v>4</v>
      </c>
      <c r="W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8" s="18" t="s">
        <v>53</v>
      </c>
      <c r="AA378" s="18">
        <f ca="1">+IF(Z378=Derechos_peticion[[#This Row],[ESTADO]],1,0)</f>
        <v>1</v>
      </c>
      <c r="AD378" s="18" t="e">
        <f>+_xlfn.XLOOKUP(Derechos_peticion[[#This Row],[RADICADO ENTRADA]],$AF$6:$AF$13,$AF$6:$AF$13)</f>
        <v>#N/A</v>
      </c>
    </row>
    <row r="379" spans="1:30" hidden="1">
      <c r="A379" s="59" t="s">
        <v>1560</v>
      </c>
      <c r="B379" s="60">
        <v>46065</v>
      </c>
      <c r="C379" s="61" t="s">
        <v>1561</v>
      </c>
      <c r="D379" s="62" t="s">
        <v>1562</v>
      </c>
      <c r="E379" s="63" t="s">
        <v>34</v>
      </c>
      <c r="F379" s="64">
        <v>46065</v>
      </c>
      <c r="G379" s="65">
        <v>46069</v>
      </c>
      <c r="H379" s="66" t="str">
        <f>+TEXT(Derechos_peticion[[#This Row],[FECHA ASIGNACIÓN AL GESTOR (GFGS)]],"MMMM YYYY")</f>
        <v>febrero 2026</v>
      </c>
      <c r="I379" s="67" t="s">
        <v>125</v>
      </c>
      <c r="J379" s="59">
        <f>+_xlfn.XLOOKUP(Derechos_peticion[[#This Row],[TIPO DE COMUNICACIÓN]],Desplegables!$A$2:$A$9,Desplegables!$C$2:$C$9)</f>
        <v>12</v>
      </c>
      <c r="K379" s="68">
        <f>IFERROR(WORKDAY(Derechos_peticion[[#This Row],[FECHA RADICADO ENTRADA MME]],Derechos_peticion[[#This Row],[PLAZO (días)]],Desplegables!$G$2:$G$19),"Diligenciar plazo")</f>
        <v>46083</v>
      </c>
      <c r="L379" s="64"/>
      <c r="M379" s="67" t="s">
        <v>125</v>
      </c>
      <c r="N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79" s="69" t="s">
        <v>36</v>
      </c>
      <c r="P379" s="65">
        <v>46071</v>
      </c>
      <c r="Q379" s="69" t="s">
        <v>36</v>
      </c>
      <c r="R379" s="65" t="s">
        <v>36</v>
      </c>
      <c r="S379" s="71" t="s">
        <v>1563</v>
      </c>
      <c r="T3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9" s="73" t="str">
        <f>IF(Derechos_peticion[[#This Row],[DÍAS DE RESPUESTA]]="","SI",IF(ISNUMBER(Derechos_peticion[[#This Row],[PLAZO (días)]]),IF(Derechos_peticion[[#This Row],[DÍAS DE RESPUESTA]]&lt;=Derechos_peticion[[#This Row],[PLAZO (días)]],"SI","NO"),"Diligencia plazo"))</f>
        <v>SI</v>
      </c>
      <c r="V379" s="74">
        <f>Derechos_peticion[[#This Row],[FECHA ASIGNACIÓN AL GESTOR (GFGS)]]-Derechos_peticion[[#This Row],[FECHA RADICADO ENTRADA MME]]</f>
        <v>4</v>
      </c>
      <c r="W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9" s="18" t="s">
        <v>53</v>
      </c>
      <c r="AA379" s="18">
        <f ca="1">+IF(Z379=Derechos_peticion[[#This Row],[ESTADO]],1,0)</f>
        <v>1</v>
      </c>
      <c r="AD379" s="18" t="e">
        <f>+_xlfn.XLOOKUP(Derechos_peticion[[#This Row],[RADICADO ENTRADA]],$AF$6:$AF$13,$AF$6:$AF$13)</f>
        <v>#N/A</v>
      </c>
    </row>
    <row r="380" spans="1:30" hidden="1">
      <c r="A380" s="59" t="s">
        <v>1564</v>
      </c>
      <c r="B380" s="60">
        <v>46069</v>
      </c>
      <c r="C380" s="61" t="s">
        <v>1565</v>
      </c>
      <c r="D380" s="62" t="s">
        <v>1566</v>
      </c>
      <c r="E380" s="63" t="s">
        <v>34</v>
      </c>
      <c r="F380" s="64">
        <v>46069</v>
      </c>
      <c r="G380" s="65">
        <v>46069</v>
      </c>
      <c r="H380" s="66" t="str">
        <f>+TEXT(Derechos_peticion[[#This Row],[FECHA ASIGNACIÓN AL GESTOR (GFGS)]],"MMMM YYYY")</f>
        <v>febrero 2026</v>
      </c>
      <c r="I380" s="67" t="s">
        <v>572</v>
      </c>
      <c r="J380" s="59">
        <f>+_xlfn.XLOOKUP(Derechos_peticion[[#This Row],[TIPO DE COMUNICACIÓN]],Desplegables!$A$2:$A$9,Desplegables!$C$2:$C$9)</f>
        <v>12</v>
      </c>
      <c r="K380" s="68">
        <f>IFERROR(WORKDAY(Derechos_peticion[[#This Row],[FECHA RADICADO ENTRADA MME]],Derechos_peticion[[#This Row],[PLAZO (días)]],Desplegables!$G$2:$G$19),"Diligenciar plazo")</f>
        <v>46085</v>
      </c>
      <c r="L380" s="64"/>
      <c r="M380" s="67"/>
      <c r="N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0" s="69" t="s">
        <v>1516</v>
      </c>
      <c r="P380" s="65">
        <v>46076</v>
      </c>
      <c r="Q380" s="69" t="s">
        <v>1567</v>
      </c>
      <c r="R380" s="65">
        <v>46073</v>
      </c>
      <c r="S380" s="71"/>
      <c r="T3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80" s="73" t="str">
        <f>IF(Derechos_peticion[[#This Row],[DÍAS DE RESPUESTA]]="","SI",IF(ISNUMBER(Derechos_peticion[[#This Row],[PLAZO (días)]]),IF(Derechos_peticion[[#This Row],[DÍAS DE RESPUESTA]]&lt;=Derechos_peticion[[#This Row],[PLAZO (días)]],"SI","NO"),"Diligencia plazo"))</f>
        <v>SI</v>
      </c>
      <c r="V380" s="74">
        <f>Derechos_peticion[[#This Row],[FECHA ASIGNACIÓN AL GESTOR (GFGS)]]-Derechos_peticion[[#This Row],[FECHA RADICADO ENTRADA MME]]</f>
        <v>0</v>
      </c>
      <c r="W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80" s="18" t="s">
        <v>53</v>
      </c>
      <c r="AA380" s="18">
        <f ca="1">+IF(Z380=Derechos_peticion[[#This Row],[ESTADO]],1,0)</f>
        <v>1</v>
      </c>
      <c r="AD380" s="18" t="e">
        <f>+_xlfn.XLOOKUP(Derechos_peticion[[#This Row],[RADICADO ENTRADA]],$AF$6:$AF$13,$AF$6:$AF$13)</f>
        <v>#N/A</v>
      </c>
    </row>
    <row r="381" spans="1:30" hidden="1">
      <c r="A381" s="59" t="s">
        <v>1568</v>
      </c>
      <c r="B381" s="60">
        <v>46069</v>
      </c>
      <c r="C381" s="61" t="s">
        <v>1569</v>
      </c>
      <c r="D381" s="62" t="s">
        <v>1328</v>
      </c>
      <c r="E381" s="63" t="s">
        <v>34</v>
      </c>
      <c r="F381" s="64">
        <v>46069</v>
      </c>
      <c r="G381" s="65">
        <v>46069</v>
      </c>
      <c r="H381" s="66" t="str">
        <f>+TEXT(Derechos_peticion[[#This Row],[FECHA ASIGNACIÓN AL GESTOR (GFGS)]],"MMMM YYYY")</f>
        <v>febrero 2026</v>
      </c>
      <c r="I381" s="67" t="s">
        <v>125</v>
      </c>
      <c r="J381" s="59">
        <f>+_xlfn.XLOOKUP(Derechos_peticion[[#This Row],[TIPO DE COMUNICACIÓN]],Desplegables!$A$2:$A$9,Desplegables!$C$2:$C$9)</f>
        <v>12</v>
      </c>
      <c r="K381" s="68">
        <f>IFERROR(WORKDAY(Derechos_peticion[[#This Row],[FECHA RADICADO ENTRADA MME]],Derechos_peticion[[#This Row],[PLAZO (días)]],Desplegables!$G$2:$G$19),"Diligenciar plazo")</f>
        <v>46085</v>
      </c>
      <c r="L381" s="64"/>
      <c r="M381" s="67" t="s">
        <v>125</v>
      </c>
      <c r="N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1" s="69" t="s">
        <v>36</v>
      </c>
      <c r="P381" s="65">
        <v>46071</v>
      </c>
      <c r="Q381" s="69" t="s">
        <v>36</v>
      </c>
      <c r="R381" s="65" t="s">
        <v>36</v>
      </c>
      <c r="S381" s="71" t="s">
        <v>367</v>
      </c>
      <c r="T3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1" s="73" t="str">
        <f>IF(Derechos_peticion[[#This Row],[DÍAS DE RESPUESTA]]="","SI",IF(ISNUMBER(Derechos_peticion[[#This Row],[PLAZO (días)]]),IF(Derechos_peticion[[#This Row],[DÍAS DE RESPUESTA]]&lt;=Derechos_peticion[[#This Row],[PLAZO (días)]],"SI","NO"),"Diligencia plazo"))</f>
        <v>SI</v>
      </c>
      <c r="V381" s="74">
        <f>Derechos_peticion[[#This Row],[FECHA ASIGNACIÓN AL GESTOR (GFGS)]]-Derechos_peticion[[#This Row],[FECHA RADICADO ENTRADA MME]]</f>
        <v>0</v>
      </c>
      <c r="W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1" s="18" t="s">
        <v>53</v>
      </c>
      <c r="AA381" s="18">
        <f ca="1">+IF(Z381=Derechos_peticion[[#This Row],[ESTADO]],1,0)</f>
        <v>1</v>
      </c>
      <c r="AD381" s="18" t="e">
        <f>+_xlfn.XLOOKUP(Derechos_peticion[[#This Row],[RADICADO ENTRADA]],$AF$6:$AF$13,$AF$6:$AF$13)</f>
        <v>#N/A</v>
      </c>
    </row>
    <row r="382" spans="1:30" hidden="1">
      <c r="A382" s="59" t="s">
        <v>1570</v>
      </c>
      <c r="B382" s="60">
        <v>46070</v>
      </c>
      <c r="C382" s="61" t="s">
        <v>1571</v>
      </c>
      <c r="D382" s="62" t="s">
        <v>1290</v>
      </c>
      <c r="E382" s="63" t="s">
        <v>34</v>
      </c>
      <c r="F382" s="64">
        <v>46070</v>
      </c>
      <c r="G382" s="65">
        <v>46071</v>
      </c>
      <c r="H382" s="66" t="str">
        <f>+TEXT(Derechos_peticion[[#This Row],[FECHA ASIGNACIÓN AL GESTOR (GFGS)]],"MMMM YYYY")</f>
        <v>febrero 2026</v>
      </c>
      <c r="I382" s="67" t="s">
        <v>59</v>
      </c>
      <c r="J382" s="59">
        <f>+_xlfn.XLOOKUP(Derechos_peticion[[#This Row],[TIPO DE COMUNICACIÓN]],Desplegables!$A$2:$A$9,Desplegables!$C$2:$C$9)</f>
        <v>12</v>
      </c>
      <c r="K382" s="68">
        <f>IFERROR(WORKDAY(Derechos_peticion[[#This Row],[FECHA RADICADO ENTRADA MME]],Derechos_peticion[[#This Row],[PLAZO (días)]],Desplegables!$G$2:$G$19),"Diligenciar plazo")</f>
        <v>46086</v>
      </c>
      <c r="L382" s="64"/>
      <c r="M382" s="67"/>
      <c r="N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2" s="69" t="s">
        <v>1499</v>
      </c>
      <c r="P382" s="65">
        <v>46076</v>
      </c>
      <c r="Q382" s="69" t="s">
        <v>36</v>
      </c>
      <c r="R382" s="65" t="s">
        <v>36</v>
      </c>
      <c r="S382" s="71"/>
      <c r="T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82" s="73" t="str">
        <f>IF(Derechos_peticion[[#This Row],[DÍAS DE RESPUESTA]]="","SI",IF(ISNUMBER(Derechos_peticion[[#This Row],[PLAZO (días)]]),IF(Derechos_peticion[[#This Row],[DÍAS DE RESPUESTA]]&lt;=Derechos_peticion[[#This Row],[PLAZO (días)]],"SI","NO"),"Diligencia plazo"))</f>
        <v>SI</v>
      </c>
      <c r="V382" s="74">
        <f>Derechos_peticion[[#This Row],[FECHA ASIGNACIÓN AL GESTOR (GFGS)]]-Derechos_peticion[[#This Row],[FECHA RADICADO ENTRADA MME]]</f>
        <v>1</v>
      </c>
      <c r="W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2" s="18" t="s">
        <v>53</v>
      </c>
      <c r="AA382" s="18">
        <f ca="1">+IF(Z382=Derechos_peticion[[#This Row],[ESTADO]],1,0)</f>
        <v>1</v>
      </c>
      <c r="AD382" s="18" t="e">
        <f>+_xlfn.XLOOKUP(Derechos_peticion[[#This Row],[RADICADO ENTRADA]],$AF$6:$AF$13,$AF$6:$AF$13)</f>
        <v>#N/A</v>
      </c>
    </row>
    <row r="383" spans="1:30" hidden="1">
      <c r="A383" s="59" t="s">
        <v>219</v>
      </c>
      <c r="B383" s="60">
        <v>46071</v>
      </c>
      <c r="C383" s="61" t="s">
        <v>1572</v>
      </c>
      <c r="D383" s="62" t="s">
        <v>1573</v>
      </c>
      <c r="E383" s="63" t="s">
        <v>92</v>
      </c>
      <c r="F383" s="64">
        <v>46071</v>
      </c>
      <c r="G383" s="65">
        <v>46071</v>
      </c>
      <c r="H383" s="66" t="str">
        <f>+TEXT(Derechos_peticion[[#This Row],[FECHA ASIGNACIÓN AL GESTOR (GFGS)]],"MMMM YYYY")</f>
        <v>febrero 2026</v>
      </c>
      <c r="I383" s="67" t="s">
        <v>67</v>
      </c>
      <c r="J383" s="59">
        <f>+_xlfn.XLOOKUP(Derechos_peticion[[#This Row],[TIPO DE COMUNICACIÓN]],Desplegables!$A$2:$A$9,Desplegables!$C$2:$C$9)</f>
        <v>12</v>
      </c>
      <c r="K383" s="68">
        <f>IFERROR(WORKDAY(Derechos_peticion[[#This Row],[FECHA RADICADO ENTRADA MME]],Derechos_peticion[[#This Row],[PLAZO (días)]],Desplegables!$G$2:$G$19),"Diligenciar plazo")</f>
        <v>46087</v>
      </c>
      <c r="L383" s="64"/>
      <c r="M383" s="67"/>
      <c r="N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83" s="69" t="s">
        <v>36</v>
      </c>
      <c r="P383" s="65">
        <v>46072</v>
      </c>
      <c r="Q383" s="69" t="s">
        <v>36</v>
      </c>
      <c r="R383" s="65" t="s">
        <v>36</v>
      </c>
      <c r="S383" s="71" t="s">
        <v>1574</v>
      </c>
      <c r="T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83" s="73" t="str">
        <f>IF(Derechos_peticion[[#This Row],[DÍAS DE RESPUESTA]]="","SI",IF(ISNUMBER(Derechos_peticion[[#This Row],[PLAZO (días)]]),IF(Derechos_peticion[[#This Row],[DÍAS DE RESPUESTA]]&lt;=Derechos_peticion[[#This Row],[PLAZO (días)]],"SI","NO"),"Diligencia plazo"))</f>
        <v>SI</v>
      </c>
      <c r="V383" s="74">
        <f>Derechos_peticion[[#This Row],[FECHA ASIGNACIÓN AL GESTOR (GFGS)]]-Derechos_peticion[[#This Row],[FECHA RADICADO ENTRADA MME]]</f>
        <v>0</v>
      </c>
      <c r="W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3" s="18" t="s">
        <v>38</v>
      </c>
      <c r="AA383" s="18">
        <f ca="1">+IF(Z383=Derechos_peticion[[#This Row],[ESTADO]],1,0)</f>
        <v>1</v>
      </c>
      <c r="AD383" s="18" t="e">
        <f>+_xlfn.XLOOKUP(Derechos_peticion[[#This Row],[RADICADO ENTRADA]],$AF$6:$AF$13,$AF$6:$AF$13)</f>
        <v>#N/A</v>
      </c>
    </row>
    <row r="384" spans="1:30" hidden="1">
      <c r="A384" s="59" t="s">
        <v>1575</v>
      </c>
      <c r="B384" s="60">
        <v>46072</v>
      </c>
      <c r="C384" s="61" t="s">
        <v>1576</v>
      </c>
      <c r="D384" s="62" t="s">
        <v>1577</v>
      </c>
      <c r="E384" s="63" t="s">
        <v>34</v>
      </c>
      <c r="F384" s="64">
        <v>46072</v>
      </c>
      <c r="G384" s="65">
        <v>46072</v>
      </c>
      <c r="H384" s="66" t="str">
        <f>+TEXT(Derechos_peticion[[#This Row],[FECHA ASIGNACIÓN AL GESTOR (GFGS)]],"MMMM YYYY")</f>
        <v>febrero 2026</v>
      </c>
      <c r="I384" s="67" t="s">
        <v>572</v>
      </c>
      <c r="J384" s="59">
        <f>+_xlfn.XLOOKUP(Derechos_peticion[[#This Row],[TIPO DE COMUNICACIÓN]],Desplegables!$A$2:$A$9,Desplegables!$C$2:$C$9)</f>
        <v>12</v>
      </c>
      <c r="K384" s="68">
        <f>IFERROR(WORKDAY(Derechos_peticion[[#This Row],[FECHA RADICADO ENTRADA MME]],Derechos_peticion[[#This Row],[PLAZO (días)]],Desplegables!$G$2:$G$19),"Diligenciar plazo")</f>
        <v>46090</v>
      </c>
      <c r="L384" s="64"/>
      <c r="M384" s="67"/>
      <c r="N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4" s="69" t="s">
        <v>1578</v>
      </c>
      <c r="P384" s="65">
        <v>46077</v>
      </c>
      <c r="Q384" s="69" t="s">
        <v>36</v>
      </c>
      <c r="R384" s="65" t="s">
        <v>36</v>
      </c>
      <c r="S384" s="71"/>
      <c r="T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84" s="73" t="str">
        <f>IF(Derechos_peticion[[#This Row],[DÍAS DE RESPUESTA]]="","SI",IF(ISNUMBER(Derechos_peticion[[#This Row],[PLAZO (días)]]),IF(Derechos_peticion[[#This Row],[DÍAS DE RESPUESTA]]&lt;=Derechos_peticion[[#This Row],[PLAZO (días)]],"SI","NO"),"Diligencia plazo"))</f>
        <v>SI</v>
      </c>
      <c r="V384" s="74">
        <f>Derechos_peticion[[#This Row],[FECHA ASIGNACIÓN AL GESTOR (GFGS)]]-Derechos_peticion[[#This Row],[FECHA RADICADO ENTRADA MME]]</f>
        <v>0</v>
      </c>
      <c r="W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4" s="18" t="s">
        <v>53</v>
      </c>
      <c r="AA384" s="18">
        <f ca="1">+IF(Z384=Derechos_peticion[[#This Row],[ESTADO]],1,0)</f>
        <v>1</v>
      </c>
      <c r="AD384" s="18" t="e">
        <f>+_xlfn.XLOOKUP(Derechos_peticion[[#This Row],[RADICADO ENTRADA]],$AF$6:$AF$13,$AF$6:$AF$13)</f>
        <v>#N/A</v>
      </c>
    </row>
    <row r="385" spans="1:30" hidden="1">
      <c r="A385" s="59" t="s">
        <v>1579</v>
      </c>
      <c r="B385" s="60">
        <v>46072</v>
      </c>
      <c r="C385" s="61" t="s">
        <v>1580</v>
      </c>
      <c r="D385" s="62" t="s">
        <v>1581</v>
      </c>
      <c r="E385" s="63" t="s">
        <v>34</v>
      </c>
      <c r="F385" s="64">
        <v>46072</v>
      </c>
      <c r="G385" s="65">
        <v>46072</v>
      </c>
      <c r="H385" s="66" t="str">
        <f>+TEXT(Derechos_peticion[[#This Row],[FECHA ASIGNACIÓN AL GESTOR (GFGS)]],"MMMM YYYY")</f>
        <v>febrero 2026</v>
      </c>
      <c r="I385" s="67" t="s">
        <v>125</v>
      </c>
      <c r="J385" s="59">
        <f>+_xlfn.XLOOKUP(Derechos_peticion[[#This Row],[TIPO DE COMUNICACIÓN]],Desplegables!$A$2:$A$9,Desplegables!$C$2:$C$9)</f>
        <v>12</v>
      </c>
      <c r="K385" s="68">
        <f>IFERROR(WORKDAY(Derechos_peticion[[#This Row],[FECHA RADICADO ENTRADA MME]],Derechos_peticion[[#This Row],[PLAZO (días)]],Desplegables!$G$2:$G$19),"Diligenciar plazo")</f>
        <v>46090</v>
      </c>
      <c r="L385" s="64"/>
      <c r="M385" s="67" t="s">
        <v>125</v>
      </c>
      <c r="N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5" s="69" t="s">
        <v>36</v>
      </c>
      <c r="P385" s="65">
        <v>46076</v>
      </c>
      <c r="Q385" s="69" t="s">
        <v>36</v>
      </c>
      <c r="R385" s="65" t="s">
        <v>36</v>
      </c>
      <c r="S385" s="71" t="s">
        <v>1582</v>
      </c>
      <c r="T3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5" s="73" t="str">
        <f>IF(Derechos_peticion[[#This Row],[DÍAS DE RESPUESTA]]="","SI",IF(ISNUMBER(Derechos_peticion[[#This Row],[PLAZO (días)]]),IF(Derechos_peticion[[#This Row],[DÍAS DE RESPUESTA]]&lt;=Derechos_peticion[[#This Row],[PLAZO (días)]],"SI","NO"),"Diligencia plazo"))</f>
        <v>SI</v>
      </c>
      <c r="V385" s="74">
        <f>Derechos_peticion[[#This Row],[FECHA ASIGNACIÓN AL GESTOR (GFGS)]]-Derechos_peticion[[#This Row],[FECHA RADICADO ENTRADA MME]]</f>
        <v>0</v>
      </c>
      <c r="W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5" s="18" t="s">
        <v>53</v>
      </c>
      <c r="AA385" s="18">
        <f ca="1">+IF(Z385=Derechos_peticion[[#This Row],[ESTADO]],1,0)</f>
        <v>1</v>
      </c>
      <c r="AD385" s="18" t="e">
        <f>+_xlfn.XLOOKUP(Derechos_peticion[[#This Row],[RADICADO ENTRADA]],$AF$6:$AF$13,$AF$6:$AF$13)</f>
        <v>#N/A</v>
      </c>
    </row>
    <row r="386" spans="1:30" hidden="1">
      <c r="A386" s="59" t="s">
        <v>1583</v>
      </c>
      <c r="B386" s="60">
        <v>46062</v>
      </c>
      <c r="C386" s="61" t="s">
        <v>1584</v>
      </c>
      <c r="D386" s="62" t="s">
        <v>1585</v>
      </c>
      <c r="E386" s="63" t="s">
        <v>34</v>
      </c>
      <c r="F386" s="64">
        <v>46062</v>
      </c>
      <c r="G386" s="65">
        <v>46072</v>
      </c>
      <c r="H386" s="66" t="str">
        <f>+TEXT(Derechos_peticion[[#This Row],[FECHA ASIGNACIÓN AL GESTOR (GFGS)]],"MMMM YYYY")</f>
        <v>febrero 2026</v>
      </c>
      <c r="I386" s="67" t="s">
        <v>572</v>
      </c>
      <c r="J386" s="59">
        <f>+_xlfn.XLOOKUP(Derechos_peticion[[#This Row],[TIPO DE COMUNICACIÓN]],Desplegables!$A$2:$A$9,Desplegables!$C$2:$C$9)</f>
        <v>12</v>
      </c>
      <c r="K386" s="68">
        <f>IFERROR(WORKDAY(Derechos_peticion[[#This Row],[FECHA RADICADO ENTRADA MME]],Derechos_peticion[[#This Row],[PLAZO (días)]],Desplegables!$G$2:$G$19),"Diligenciar plazo")</f>
        <v>46078</v>
      </c>
      <c r="L386" s="64"/>
      <c r="M386" s="67"/>
      <c r="N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6" s="69" t="s">
        <v>1586</v>
      </c>
      <c r="P386" s="65">
        <v>46078</v>
      </c>
      <c r="Q386" s="69" t="s">
        <v>1587</v>
      </c>
      <c r="R386" s="65">
        <v>46077</v>
      </c>
      <c r="S386" s="71"/>
      <c r="T3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386" s="73" t="str">
        <f>IF(Derechos_peticion[[#This Row],[DÍAS DE RESPUESTA]]="","SI",IF(ISNUMBER(Derechos_peticion[[#This Row],[PLAZO (días)]]),IF(Derechos_peticion[[#This Row],[DÍAS DE RESPUESTA]]&lt;=Derechos_peticion[[#This Row],[PLAZO (días)]],"SI","NO"),"Diligencia plazo"))</f>
        <v>NO</v>
      </c>
      <c r="V386" s="74">
        <f>Derechos_peticion[[#This Row],[FECHA ASIGNACIÓN AL GESTOR (GFGS)]]-Derechos_peticion[[#This Row],[FECHA RADICADO ENTRADA MME]]</f>
        <v>10</v>
      </c>
      <c r="W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6" s="18" t="s">
        <v>53</v>
      </c>
      <c r="AA386" s="18">
        <f ca="1">+IF(Z386=Derechos_peticion[[#This Row],[ESTADO]],1,0)</f>
        <v>1</v>
      </c>
      <c r="AD386" s="18" t="e">
        <f>+_xlfn.XLOOKUP(Derechos_peticion[[#This Row],[RADICADO ENTRADA]],$AF$6:$AF$13,$AF$6:$AF$13)</f>
        <v>#N/A</v>
      </c>
    </row>
    <row r="387" spans="1:30" hidden="1">
      <c r="A387" s="59" t="s">
        <v>1588</v>
      </c>
      <c r="B387" s="60">
        <v>46062</v>
      </c>
      <c r="C387" s="61" t="s">
        <v>1589</v>
      </c>
      <c r="D387" s="62" t="s">
        <v>1590</v>
      </c>
      <c r="E387" s="63" t="s">
        <v>34</v>
      </c>
      <c r="F387" s="64">
        <v>46062</v>
      </c>
      <c r="G387" s="65">
        <v>46072</v>
      </c>
      <c r="H387" s="66" t="str">
        <f>+TEXT(Derechos_peticion[[#This Row],[FECHA ASIGNACIÓN AL GESTOR (GFGS)]],"MMMM YYYY")</f>
        <v>febrero 2026</v>
      </c>
      <c r="I387" s="67" t="s">
        <v>125</v>
      </c>
      <c r="J387" s="59">
        <f>+_xlfn.XLOOKUP(Derechos_peticion[[#This Row],[TIPO DE COMUNICACIÓN]],Desplegables!$A$2:$A$9,Desplegables!$C$2:$C$9)</f>
        <v>12</v>
      </c>
      <c r="K387" s="68">
        <f>IFERROR(WORKDAY(Derechos_peticion[[#This Row],[FECHA RADICADO ENTRADA MME]],Derechos_peticion[[#This Row],[PLAZO (días)]],Desplegables!$G$2:$G$19),"Diligenciar plazo")</f>
        <v>46078</v>
      </c>
      <c r="L387" s="64"/>
      <c r="M387" s="67" t="s">
        <v>125</v>
      </c>
      <c r="N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7" s="69" t="s">
        <v>36</v>
      </c>
      <c r="P387" s="65">
        <v>46073</v>
      </c>
      <c r="Q387" s="69" t="s">
        <v>36</v>
      </c>
      <c r="R387" s="65" t="s">
        <v>36</v>
      </c>
      <c r="S387" s="71" t="s">
        <v>1591</v>
      </c>
      <c r="T3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7" s="73" t="str">
        <f>IF(Derechos_peticion[[#This Row],[DÍAS DE RESPUESTA]]="","SI",IF(ISNUMBER(Derechos_peticion[[#This Row],[PLAZO (días)]]),IF(Derechos_peticion[[#This Row],[DÍAS DE RESPUESTA]]&lt;=Derechos_peticion[[#This Row],[PLAZO (días)]],"SI","NO"),"Diligencia plazo"))</f>
        <v>SI</v>
      </c>
      <c r="V387" s="74">
        <f>Derechos_peticion[[#This Row],[FECHA ASIGNACIÓN AL GESTOR (GFGS)]]-Derechos_peticion[[#This Row],[FECHA RADICADO ENTRADA MME]]</f>
        <v>10</v>
      </c>
      <c r="W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7" s="18" t="s">
        <v>53</v>
      </c>
      <c r="AA387" s="18">
        <f ca="1">+IF(Z387=Derechos_peticion[[#This Row],[ESTADO]],1,0)</f>
        <v>1</v>
      </c>
      <c r="AD387" s="18" t="e">
        <f>+_xlfn.XLOOKUP(Derechos_peticion[[#This Row],[RADICADO ENTRADA]],$AF$6:$AF$13,$AF$6:$AF$13)</f>
        <v>#N/A</v>
      </c>
    </row>
    <row r="388" spans="1:30" hidden="1">
      <c r="A388" s="59" t="s">
        <v>1592</v>
      </c>
      <c r="B388" s="60">
        <v>46062</v>
      </c>
      <c r="C388" s="61" t="s">
        <v>1593</v>
      </c>
      <c r="D388" s="62" t="s">
        <v>1594</v>
      </c>
      <c r="E388" s="63" t="s">
        <v>34</v>
      </c>
      <c r="F388" s="64">
        <v>46062</v>
      </c>
      <c r="G388" s="65">
        <v>46072</v>
      </c>
      <c r="H388" s="66" t="str">
        <f>+TEXT(Derechos_peticion[[#This Row],[FECHA ASIGNACIÓN AL GESTOR (GFGS)]],"MMMM YYYY")</f>
        <v>febrero 2026</v>
      </c>
      <c r="I388" s="67" t="s">
        <v>125</v>
      </c>
      <c r="J388" s="59">
        <f>+_xlfn.XLOOKUP(Derechos_peticion[[#This Row],[TIPO DE COMUNICACIÓN]],Desplegables!$A$2:$A$9,Desplegables!$C$2:$C$9)</f>
        <v>12</v>
      </c>
      <c r="K388" s="68">
        <f>IFERROR(WORKDAY(Derechos_peticion[[#This Row],[FECHA RADICADO ENTRADA MME]],Derechos_peticion[[#This Row],[PLAZO (días)]],Desplegables!$G$2:$G$19),"Diligenciar plazo")</f>
        <v>46078</v>
      </c>
      <c r="L388" s="64"/>
      <c r="M388" s="67" t="s">
        <v>125</v>
      </c>
      <c r="N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8" s="69" t="s">
        <v>36</v>
      </c>
      <c r="P388" s="65">
        <v>46073</v>
      </c>
      <c r="Q388" s="69" t="s">
        <v>36</v>
      </c>
      <c r="R388" s="65" t="s">
        <v>36</v>
      </c>
      <c r="S388" s="71" t="s">
        <v>1595</v>
      </c>
      <c r="T3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8" s="73" t="str">
        <f>IF(Derechos_peticion[[#This Row],[DÍAS DE RESPUESTA]]="","SI",IF(ISNUMBER(Derechos_peticion[[#This Row],[PLAZO (días)]]),IF(Derechos_peticion[[#This Row],[DÍAS DE RESPUESTA]]&lt;=Derechos_peticion[[#This Row],[PLAZO (días)]],"SI","NO"),"Diligencia plazo"))</f>
        <v>SI</v>
      </c>
      <c r="V388" s="74">
        <f>Derechos_peticion[[#This Row],[FECHA ASIGNACIÓN AL GESTOR (GFGS)]]-Derechos_peticion[[#This Row],[FECHA RADICADO ENTRADA MME]]</f>
        <v>10</v>
      </c>
      <c r="W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8" s="18" t="s">
        <v>53</v>
      </c>
      <c r="AA388" s="18">
        <f ca="1">+IF(Z388=Derechos_peticion[[#This Row],[ESTADO]],1,0)</f>
        <v>1</v>
      </c>
      <c r="AD388" s="18" t="e">
        <f>+_xlfn.XLOOKUP(Derechos_peticion[[#This Row],[RADICADO ENTRADA]],$AF$6:$AF$13,$AF$6:$AF$13)</f>
        <v>#N/A</v>
      </c>
    </row>
    <row r="389" spans="1:30" hidden="1">
      <c r="A389" s="59" t="s">
        <v>1596</v>
      </c>
      <c r="B389" s="60">
        <v>46063</v>
      </c>
      <c r="C389" s="61" t="s">
        <v>1597</v>
      </c>
      <c r="D389" s="62" t="s">
        <v>1598</v>
      </c>
      <c r="E389" s="63" t="s">
        <v>34</v>
      </c>
      <c r="F389" s="64">
        <v>46063</v>
      </c>
      <c r="G389" s="65">
        <v>46072</v>
      </c>
      <c r="H389" s="66" t="str">
        <f>+TEXT(Derechos_peticion[[#This Row],[FECHA ASIGNACIÓN AL GESTOR (GFGS)]],"MMMM YYYY")</f>
        <v>febrero 2026</v>
      </c>
      <c r="I389" s="67" t="s">
        <v>687</v>
      </c>
      <c r="J389" s="59">
        <f>+_xlfn.XLOOKUP(Derechos_peticion[[#This Row],[TIPO DE COMUNICACIÓN]],Desplegables!$A$2:$A$9,Desplegables!$C$2:$C$9)</f>
        <v>12</v>
      </c>
      <c r="K389" s="68">
        <f>IFERROR(WORKDAY(Derechos_peticion[[#This Row],[FECHA RADICADO ENTRADA MME]],Derechos_peticion[[#This Row],[PLAZO (días)]],Desplegables!$G$2:$G$19),"Diligenciar plazo")</f>
        <v>46079</v>
      </c>
      <c r="L389" s="64"/>
      <c r="M389" s="67"/>
      <c r="N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89" s="69" t="s">
        <v>1599</v>
      </c>
      <c r="P389" s="65">
        <v>46078</v>
      </c>
      <c r="Q389" s="69" t="s">
        <v>1600</v>
      </c>
      <c r="R389" s="65">
        <v>46073</v>
      </c>
      <c r="S389" s="71"/>
      <c r="T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89" s="73" t="str">
        <f>IF(Derechos_peticion[[#This Row],[DÍAS DE RESPUESTA]]="","SI",IF(ISNUMBER(Derechos_peticion[[#This Row],[PLAZO (días)]]),IF(Derechos_peticion[[#This Row],[DÍAS DE RESPUESTA]]&lt;=Derechos_peticion[[#This Row],[PLAZO (días)]],"SI","NO"),"Diligencia plazo"))</f>
        <v>SI</v>
      </c>
      <c r="V389" s="74">
        <f>Derechos_peticion[[#This Row],[FECHA ASIGNACIÓN AL GESTOR (GFGS)]]-Derechos_peticion[[#This Row],[FECHA RADICADO ENTRADA MME]]</f>
        <v>9</v>
      </c>
      <c r="W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9" s="18" t="s">
        <v>53</v>
      </c>
      <c r="AA389" s="18">
        <f ca="1">+IF(Z389=Derechos_peticion[[#This Row],[ESTADO]],1,0)</f>
        <v>1</v>
      </c>
      <c r="AD389" s="18" t="e">
        <f>+_xlfn.XLOOKUP(Derechos_peticion[[#This Row],[RADICADO ENTRADA]],$AF$6:$AF$13,$AF$6:$AF$13)</f>
        <v>#N/A</v>
      </c>
    </row>
    <row r="390" spans="1:30" hidden="1">
      <c r="A390" s="59" t="s">
        <v>1601</v>
      </c>
      <c r="B390" s="60">
        <v>46066</v>
      </c>
      <c r="C390" s="61" t="s">
        <v>1602</v>
      </c>
      <c r="D390" s="62" t="s">
        <v>1415</v>
      </c>
      <c r="E390" s="63" t="s">
        <v>34</v>
      </c>
      <c r="F390" s="64">
        <v>46066</v>
      </c>
      <c r="G390" s="65">
        <v>46072</v>
      </c>
      <c r="H390" s="66" t="str">
        <f>+TEXT(Derechos_peticion[[#This Row],[FECHA ASIGNACIÓN AL GESTOR (GFGS)]],"MMMM YYYY")</f>
        <v>febrero 2026</v>
      </c>
      <c r="I390" s="67" t="s">
        <v>572</v>
      </c>
      <c r="J390" s="59">
        <f>+_xlfn.XLOOKUP(Derechos_peticion[[#This Row],[TIPO DE COMUNICACIÓN]],Desplegables!$A$2:$A$9,Desplegables!$C$2:$C$9)</f>
        <v>12</v>
      </c>
      <c r="K390" s="68">
        <f>IFERROR(WORKDAY(Derechos_peticion[[#This Row],[FECHA RADICADO ENTRADA MME]],Derechos_peticion[[#This Row],[PLAZO (días)]],Desplegables!$G$2:$G$19),"Diligenciar plazo")</f>
        <v>46084</v>
      </c>
      <c r="L390" s="64"/>
      <c r="M390" s="67"/>
      <c r="N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0" s="69" t="s">
        <v>1603</v>
      </c>
      <c r="P390" s="65">
        <v>46078</v>
      </c>
      <c r="Q390" s="69" t="s">
        <v>1604</v>
      </c>
      <c r="R390" s="65">
        <v>46077</v>
      </c>
      <c r="S390" s="71"/>
      <c r="T3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90" s="73" t="str">
        <f>IF(Derechos_peticion[[#This Row],[DÍAS DE RESPUESTA]]="","SI",IF(ISNUMBER(Derechos_peticion[[#This Row],[PLAZO (días)]]),IF(Derechos_peticion[[#This Row],[DÍAS DE RESPUESTA]]&lt;=Derechos_peticion[[#This Row],[PLAZO (días)]],"SI","NO"),"Diligencia plazo"))</f>
        <v>SI</v>
      </c>
      <c r="V390" s="74">
        <f>Derechos_peticion[[#This Row],[FECHA ASIGNACIÓN AL GESTOR (GFGS)]]-Derechos_peticion[[#This Row],[FECHA RADICADO ENTRADA MME]]</f>
        <v>6</v>
      </c>
      <c r="W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0" s="18" t="s">
        <v>53</v>
      </c>
      <c r="AA390" s="18">
        <f ca="1">+IF(Z390=Derechos_peticion[[#This Row],[ESTADO]],1,0)</f>
        <v>1</v>
      </c>
      <c r="AD390" s="18" t="e">
        <f>+_xlfn.XLOOKUP(Derechos_peticion[[#This Row],[RADICADO ENTRADA]],$AF$6:$AF$13,$AF$6:$AF$13)</f>
        <v>#N/A</v>
      </c>
    </row>
    <row r="391" spans="1:30" hidden="1">
      <c r="A391" s="59" t="s">
        <v>1605</v>
      </c>
      <c r="B391" s="60">
        <v>46070</v>
      </c>
      <c r="C391" s="61" t="s">
        <v>1606</v>
      </c>
      <c r="D391" s="62" t="s">
        <v>1607</v>
      </c>
      <c r="E391" s="63" t="s">
        <v>34</v>
      </c>
      <c r="F391" s="64">
        <v>46070</v>
      </c>
      <c r="G391" s="65">
        <v>46072</v>
      </c>
      <c r="H391" s="66" t="str">
        <f>+TEXT(Derechos_peticion[[#This Row],[FECHA ASIGNACIÓN AL GESTOR (GFGS)]],"MMMM YYYY")</f>
        <v>febrero 2026</v>
      </c>
      <c r="I391" s="67" t="s">
        <v>556</v>
      </c>
      <c r="J391" s="59">
        <f>+_xlfn.XLOOKUP(Derechos_peticion[[#This Row],[TIPO DE COMUNICACIÓN]],Desplegables!$A$2:$A$9,Desplegables!$C$2:$C$9)</f>
        <v>12</v>
      </c>
      <c r="K391" s="68">
        <f>IFERROR(WORKDAY(Derechos_peticion[[#This Row],[FECHA RADICADO ENTRADA MME]],Derechos_peticion[[#This Row],[PLAZO (días)]],Desplegables!$G$2:$G$19),"Diligenciar plazo")</f>
        <v>46086</v>
      </c>
      <c r="L391" s="64"/>
      <c r="M391" s="67"/>
      <c r="N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1" s="69" t="s">
        <v>36</v>
      </c>
      <c r="P391" s="65">
        <v>46085</v>
      </c>
      <c r="Q391" s="69" t="s">
        <v>36</v>
      </c>
      <c r="R391" s="65" t="s">
        <v>36</v>
      </c>
      <c r="S391" s="71" t="s">
        <v>1608</v>
      </c>
      <c r="T3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91" s="73" t="str">
        <f>IF(Derechos_peticion[[#This Row],[DÍAS DE RESPUESTA]]="","SI",IF(ISNUMBER(Derechos_peticion[[#This Row],[PLAZO (días)]]),IF(Derechos_peticion[[#This Row],[DÍAS DE RESPUESTA]]&lt;=Derechos_peticion[[#This Row],[PLAZO (días)]],"SI","NO"),"Diligencia plazo"))</f>
        <v>SI</v>
      </c>
      <c r="V391" s="74">
        <f>Derechos_peticion[[#This Row],[FECHA ASIGNACIÓN AL GESTOR (GFGS)]]-Derechos_peticion[[#This Row],[FECHA RADICADO ENTRADA MME]]</f>
        <v>2</v>
      </c>
      <c r="W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1" s="18" t="s">
        <v>38</v>
      </c>
      <c r="AA391" s="18">
        <f ca="1">+IF(Z391=Derechos_peticion[[#This Row],[ESTADO]],1,0)</f>
        <v>1</v>
      </c>
      <c r="AD391" s="18" t="e">
        <f>+_xlfn.XLOOKUP(Derechos_peticion[[#This Row],[RADICADO ENTRADA]],$AF$6:$AF$13,$AF$6:$AF$13)</f>
        <v>#N/A</v>
      </c>
    </row>
    <row r="392" spans="1:30" hidden="1">
      <c r="A392" s="59" t="s">
        <v>1609</v>
      </c>
      <c r="B392" s="60">
        <v>46071</v>
      </c>
      <c r="C392" s="61" t="s">
        <v>1610</v>
      </c>
      <c r="D392" s="62" t="s">
        <v>856</v>
      </c>
      <c r="E392" s="63" t="s">
        <v>34</v>
      </c>
      <c r="F392" s="64">
        <v>46071</v>
      </c>
      <c r="G392" s="65">
        <v>46072</v>
      </c>
      <c r="H392" s="66" t="str">
        <f>+TEXT(Derechos_peticion[[#This Row],[FECHA ASIGNACIÓN AL GESTOR (GFGS)]],"MMMM YYYY")</f>
        <v>febrero 2026</v>
      </c>
      <c r="I392" s="67" t="s">
        <v>125</v>
      </c>
      <c r="J392" s="59">
        <f>+_xlfn.XLOOKUP(Derechos_peticion[[#This Row],[TIPO DE COMUNICACIÓN]],Desplegables!$A$2:$A$9,Desplegables!$C$2:$C$9)</f>
        <v>12</v>
      </c>
      <c r="K392" s="68">
        <f>IFERROR(WORKDAY(Derechos_peticion[[#This Row],[FECHA RADICADO ENTRADA MME]],Derechos_peticion[[#This Row],[PLAZO (días)]],Desplegables!$G$2:$G$19),"Diligenciar plazo")</f>
        <v>46087</v>
      </c>
      <c r="L392" s="64"/>
      <c r="M392" s="67" t="s">
        <v>125</v>
      </c>
      <c r="N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2" s="69" t="s">
        <v>36</v>
      </c>
      <c r="P392" s="65">
        <v>46073</v>
      </c>
      <c r="Q392" s="69" t="s">
        <v>36</v>
      </c>
      <c r="R392" s="65" t="s">
        <v>36</v>
      </c>
      <c r="S392" s="71" t="s">
        <v>1611</v>
      </c>
      <c r="T3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2" s="73" t="str">
        <f>IF(Derechos_peticion[[#This Row],[DÍAS DE RESPUESTA]]="","SI",IF(ISNUMBER(Derechos_peticion[[#This Row],[PLAZO (días)]]),IF(Derechos_peticion[[#This Row],[DÍAS DE RESPUESTA]]&lt;=Derechos_peticion[[#This Row],[PLAZO (días)]],"SI","NO"),"Diligencia plazo"))</f>
        <v>SI</v>
      </c>
      <c r="V392" s="74">
        <f>Derechos_peticion[[#This Row],[FECHA ASIGNACIÓN AL GESTOR (GFGS)]]-Derechos_peticion[[#This Row],[FECHA RADICADO ENTRADA MME]]</f>
        <v>1</v>
      </c>
      <c r="W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2" s="18" t="s">
        <v>53</v>
      </c>
      <c r="AA392" s="18">
        <f ca="1">+IF(Z392=Derechos_peticion[[#This Row],[ESTADO]],1,0)</f>
        <v>1</v>
      </c>
      <c r="AD392" s="18" t="e">
        <f>+_xlfn.XLOOKUP(Derechos_peticion[[#This Row],[RADICADO ENTRADA]],$AF$6:$AF$13,$AF$6:$AF$13)</f>
        <v>#N/A</v>
      </c>
    </row>
    <row r="393" spans="1:30" hidden="1">
      <c r="A393" s="59" t="s">
        <v>1612</v>
      </c>
      <c r="B393" s="60">
        <v>46071</v>
      </c>
      <c r="C393" s="61" t="s">
        <v>1613</v>
      </c>
      <c r="D393" s="62" t="s">
        <v>1607</v>
      </c>
      <c r="E393" s="63" t="s">
        <v>34</v>
      </c>
      <c r="F393" s="64">
        <v>46071</v>
      </c>
      <c r="G393" s="65">
        <v>46072</v>
      </c>
      <c r="H393" s="66" t="str">
        <f>+TEXT(Derechos_peticion[[#This Row],[FECHA ASIGNACIÓN AL GESTOR (GFGS)]],"MMMM YYYY")</f>
        <v>febrero 2026</v>
      </c>
      <c r="I393" s="67" t="s">
        <v>1208</v>
      </c>
      <c r="J393" s="59">
        <f>+_xlfn.XLOOKUP(Derechos_peticion[[#This Row],[TIPO DE COMUNICACIÓN]],Desplegables!$A$2:$A$9,Desplegables!$C$2:$C$9)</f>
        <v>12</v>
      </c>
      <c r="K393" s="68">
        <f>IFERROR(WORKDAY(Derechos_peticion[[#This Row],[FECHA RADICADO ENTRADA MME]],Derechos_peticion[[#This Row],[PLAZO (días)]],Desplegables!$G$2:$G$19),"Diligenciar plazo")</f>
        <v>46087</v>
      </c>
      <c r="L393" s="64"/>
      <c r="M393" s="67"/>
      <c r="N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393" s="69" t="s">
        <v>36</v>
      </c>
      <c r="P393" s="65">
        <v>46079</v>
      </c>
      <c r="Q393" s="69" t="s">
        <v>36</v>
      </c>
      <c r="R393" s="65" t="s">
        <v>36</v>
      </c>
      <c r="S393" s="71" t="s">
        <v>1614</v>
      </c>
      <c r="T3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93" s="73" t="str">
        <f>IF(Derechos_peticion[[#This Row],[DÍAS DE RESPUESTA]]="","SI",IF(ISNUMBER(Derechos_peticion[[#This Row],[PLAZO (días)]]),IF(Derechos_peticion[[#This Row],[DÍAS DE RESPUESTA]]&lt;=Derechos_peticion[[#This Row],[PLAZO (días)]],"SI","NO"),"Diligencia plazo"))</f>
        <v>SI</v>
      </c>
      <c r="V393" s="74">
        <f>Derechos_peticion[[#This Row],[FECHA ASIGNACIÓN AL GESTOR (GFGS)]]-Derechos_peticion[[#This Row],[FECHA RADICADO ENTRADA MME]]</f>
        <v>1</v>
      </c>
      <c r="W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3" s="18" t="s">
        <v>38</v>
      </c>
      <c r="AA393" s="18">
        <f ca="1">+IF(Z393=Derechos_peticion[[#This Row],[ESTADO]],1,0)</f>
        <v>1</v>
      </c>
      <c r="AD393" s="18" t="e">
        <f>+_xlfn.XLOOKUP(Derechos_peticion[[#This Row],[RADICADO ENTRADA]],$AF$6:$AF$13,$AF$6:$AF$13)</f>
        <v>#N/A</v>
      </c>
    </row>
    <row r="394" spans="1:30" hidden="1">
      <c r="A394" s="59" t="s">
        <v>1615</v>
      </c>
      <c r="B394" s="60">
        <v>46071</v>
      </c>
      <c r="C394" s="61" t="s">
        <v>1616</v>
      </c>
      <c r="D394" s="62" t="s">
        <v>1617</v>
      </c>
      <c r="E394" s="63" t="s">
        <v>34</v>
      </c>
      <c r="F394" s="64">
        <v>46071</v>
      </c>
      <c r="G394" s="65">
        <v>46072</v>
      </c>
      <c r="H394" s="66" t="str">
        <f>+TEXT(Derechos_peticion[[#This Row],[FECHA ASIGNACIÓN AL GESTOR (GFGS)]],"MMMM YYYY")</f>
        <v>febrero 2026</v>
      </c>
      <c r="I394" s="67" t="s">
        <v>125</v>
      </c>
      <c r="J394" s="59">
        <f>+_xlfn.XLOOKUP(Derechos_peticion[[#This Row],[TIPO DE COMUNICACIÓN]],Desplegables!$A$2:$A$9,Desplegables!$C$2:$C$9)</f>
        <v>12</v>
      </c>
      <c r="K394" s="68">
        <f>IFERROR(WORKDAY(Derechos_peticion[[#This Row],[FECHA RADICADO ENTRADA MME]],Derechos_peticion[[#This Row],[PLAZO (días)]],Desplegables!$G$2:$G$19),"Diligenciar plazo")</f>
        <v>46087</v>
      </c>
      <c r="L394" s="64"/>
      <c r="M394" s="67" t="s">
        <v>125</v>
      </c>
      <c r="N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4" s="69" t="s">
        <v>36</v>
      </c>
      <c r="P394" s="65">
        <v>46084</v>
      </c>
      <c r="Q394" s="69" t="s">
        <v>36</v>
      </c>
      <c r="R394" s="65" t="s">
        <v>36</v>
      </c>
      <c r="S394" s="71" t="s">
        <v>300</v>
      </c>
      <c r="T3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94" s="73" t="str">
        <f>IF(Derechos_peticion[[#This Row],[DÍAS DE RESPUESTA]]="","SI",IF(ISNUMBER(Derechos_peticion[[#This Row],[PLAZO (días)]]),IF(Derechos_peticion[[#This Row],[DÍAS DE RESPUESTA]]&lt;=Derechos_peticion[[#This Row],[PLAZO (días)]],"SI","NO"),"Diligencia plazo"))</f>
        <v>SI</v>
      </c>
      <c r="V394" s="74">
        <f>Derechos_peticion[[#This Row],[FECHA ASIGNACIÓN AL GESTOR (GFGS)]]-Derechos_peticion[[#This Row],[FECHA RADICADO ENTRADA MME]]</f>
        <v>1</v>
      </c>
      <c r="W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4" s="18" t="s">
        <v>53</v>
      </c>
      <c r="AA394" s="18">
        <f ca="1">+IF(Z394=Derechos_peticion[[#This Row],[ESTADO]],1,0)</f>
        <v>1</v>
      </c>
      <c r="AD394" s="18" t="e">
        <f>+_xlfn.XLOOKUP(Derechos_peticion[[#This Row],[RADICADO ENTRADA]],$AF$6:$AF$13,$AF$6:$AF$13)</f>
        <v>#N/A</v>
      </c>
    </row>
    <row r="395" spans="1:30" hidden="1">
      <c r="A395" s="59" t="s">
        <v>1618</v>
      </c>
      <c r="B395" s="60">
        <v>46066</v>
      </c>
      <c r="C395" s="61" t="s">
        <v>1619</v>
      </c>
      <c r="D395" s="62" t="s">
        <v>1620</v>
      </c>
      <c r="E395" s="63" t="s">
        <v>34</v>
      </c>
      <c r="F395" s="64">
        <v>46070</v>
      </c>
      <c r="G395" s="65">
        <v>46072</v>
      </c>
      <c r="H395" s="66" t="str">
        <f>+TEXT(Derechos_peticion[[#This Row],[FECHA ASIGNACIÓN AL GESTOR (GFGS)]],"MMMM YYYY")</f>
        <v>febrero 2026</v>
      </c>
      <c r="I395" s="67" t="s">
        <v>293</v>
      </c>
      <c r="J395" s="59">
        <f>+_xlfn.XLOOKUP(Derechos_peticion[[#This Row],[TIPO DE COMUNICACIÓN]],Desplegables!$A$2:$A$9,Desplegables!$C$2:$C$9)</f>
        <v>12</v>
      </c>
      <c r="K395" s="68">
        <f>IFERROR(WORKDAY(Derechos_peticion[[#This Row],[FECHA RADICADO ENTRADA MME]],Derechos_peticion[[#This Row],[PLAZO (días)]],Desplegables!$G$2:$G$19),"Diligenciar plazo")</f>
        <v>46084</v>
      </c>
      <c r="L395" s="64"/>
      <c r="M395" s="67"/>
      <c r="N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5" s="69" t="s">
        <v>1621</v>
      </c>
      <c r="P395" s="65">
        <v>46077</v>
      </c>
      <c r="Q395" s="69" t="s">
        <v>36</v>
      </c>
      <c r="R395" s="65" t="s">
        <v>36</v>
      </c>
      <c r="S395" s="71"/>
      <c r="T3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95" s="73" t="str">
        <f>IF(Derechos_peticion[[#This Row],[DÍAS DE RESPUESTA]]="","SI",IF(ISNUMBER(Derechos_peticion[[#This Row],[PLAZO (días)]]),IF(Derechos_peticion[[#This Row],[DÍAS DE RESPUESTA]]&lt;=Derechos_peticion[[#This Row],[PLAZO (días)]],"SI","NO"),"Diligencia plazo"))</f>
        <v>SI</v>
      </c>
      <c r="V395" s="74">
        <f>Derechos_peticion[[#This Row],[FECHA ASIGNACIÓN AL GESTOR (GFGS)]]-Derechos_peticion[[#This Row],[FECHA RADICADO ENTRADA MME]]</f>
        <v>6</v>
      </c>
      <c r="W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5" s="18" t="s">
        <v>53</v>
      </c>
      <c r="AA395" s="18">
        <f ca="1">+IF(Z395=Derechos_peticion[[#This Row],[ESTADO]],1,0)</f>
        <v>1</v>
      </c>
      <c r="AD395" s="18" t="e">
        <f>+_xlfn.XLOOKUP(Derechos_peticion[[#This Row],[RADICADO ENTRADA]],$AF$6:$AF$13,$AF$6:$AF$13)</f>
        <v>#N/A</v>
      </c>
    </row>
    <row r="396" spans="1:30" hidden="1">
      <c r="A396" s="59" t="s">
        <v>1622</v>
      </c>
      <c r="B396" s="60">
        <v>46071</v>
      </c>
      <c r="C396" s="61" t="s">
        <v>1623</v>
      </c>
      <c r="D396" s="62" t="s">
        <v>1624</v>
      </c>
      <c r="E396" s="63" t="s">
        <v>34</v>
      </c>
      <c r="F396" s="64">
        <v>46071</v>
      </c>
      <c r="G396" s="65">
        <v>46072</v>
      </c>
      <c r="H396" s="66" t="str">
        <f>+TEXT(Derechos_peticion[[#This Row],[FECHA ASIGNACIÓN AL GESTOR (GFGS)]],"MMMM YYYY")</f>
        <v>febrero 2026</v>
      </c>
      <c r="I396" s="67" t="s">
        <v>125</v>
      </c>
      <c r="J396" s="59">
        <f>+_xlfn.XLOOKUP(Derechos_peticion[[#This Row],[TIPO DE COMUNICACIÓN]],Desplegables!$A$2:$A$9,Desplegables!$C$2:$C$9)</f>
        <v>12</v>
      </c>
      <c r="K396" s="68">
        <f>IFERROR(WORKDAY(Derechos_peticion[[#This Row],[FECHA RADICADO ENTRADA MME]],Derechos_peticion[[#This Row],[PLAZO (días)]],Desplegables!$G$2:$G$19),"Diligenciar plazo")</f>
        <v>46087</v>
      </c>
      <c r="L396" s="64"/>
      <c r="M396" s="67" t="s">
        <v>125</v>
      </c>
      <c r="N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6" s="69" t="s">
        <v>36</v>
      </c>
      <c r="P396" s="65">
        <v>46073</v>
      </c>
      <c r="Q396" s="69" t="s">
        <v>36</v>
      </c>
      <c r="R396" s="65" t="s">
        <v>36</v>
      </c>
      <c r="S396" s="71" t="s">
        <v>300</v>
      </c>
      <c r="T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6" s="73" t="str">
        <f>IF(Derechos_peticion[[#This Row],[DÍAS DE RESPUESTA]]="","SI",IF(ISNUMBER(Derechos_peticion[[#This Row],[PLAZO (días)]]),IF(Derechos_peticion[[#This Row],[DÍAS DE RESPUESTA]]&lt;=Derechos_peticion[[#This Row],[PLAZO (días)]],"SI","NO"),"Diligencia plazo"))</f>
        <v>SI</v>
      </c>
      <c r="V396" s="74">
        <f>Derechos_peticion[[#This Row],[FECHA ASIGNACIÓN AL GESTOR (GFGS)]]-Derechos_peticion[[#This Row],[FECHA RADICADO ENTRADA MME]]</f>
        <v>1</v>
      </c>
      <c r="W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6" s="18" t="s">
        <v>53</v>
      </c>
      <c r="AA396" s="18">
        <f ca="1">+IF(Z396=Derechos_peticion[[#This Row],[ESTADO]],1,0)</f>
        <v>1</v>
      </c>
      <c r="AD396" s="18" t="e">
        <f>+_xlfn.XLOOKUP(Derechos_peticion[[#This Row],[RADICADO ENTRADA]],$AF$6:$AF$13,$AF$6:$AF$13)</f>
        <v>#N/A</v>
      </c>
    </row>
    <row r="397" spans="1:30" hidden="1">
      <c r="A397" s="59" t="s">
        <v>1625</v>
      </c>
      <c r="B397" s="60">
        <v>46071</v>
      </c>
      <c r="C397" s="61" t="s">
        <v>1626</v>
      </c>
      <c r="D397" s="62" t="s">
        <v>1627</v>
      </c>
      <c r="E397" s="63" t="s">
        <v>34</v>
      </c>
      <c r="F397" s="64">
        <v>46071</v>
      </c>
      <c r="G397" s="65">
        <v>46072</v>
      </c>
      <c r="H397" s="66" t="str">
        <f>+TEXT(Derechos_peticion[[#This Row],[FECHA ASIGNACIÓN AL GESTOR (GFGS)]],"MMMM YYYY")</f>
        <v>febrero 2026</v>
      </c>
      <c r="I397" s="67" t="s">
        <v>125</v>
      </c>
      <c r="J397" s="59">
        <f>+_xlfn.XLOOKUP(Derechos_peticion[[#This Row],[TIPO DE COMUNICACIÓN]],Desplegables!$A$2:$A$9,Desplegables!$C$2:$C$9)</f>
        <v>12</v>
      </c>
      <c r="K397" s="68">
        <f>IFERROR(WORKDAY(Derechos_peticion[[#This Row],[FECHA RADICADO ENTRADA MME]],Derechos_peticion[[#This Row],[PLAZO (días)]],Desplegables!$G$2:$G$19),"Diligenciar plazo")</f>
        <v>46087</v>
      </c>
      <c r="L397" s="64"/>
      <c r="M397" s="67" t="s">
        <v>125</v>
      </c>
      <c r="N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7" s="69" t="s">
        <v>36</v>
      </c>
      <c r="P397" s="65">
        <v>46085</v>
      </c>
      <c r="Q397" s="69" t="s">
        <v>36</v>
      </c>
      <c r="R397" s="65" t="s">
        <v>36</v>
      </c>
      <c r="S397" s="71" t="s">
        <v>300</v>
      </c>
      <c r="T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97" s="73" t="str">
        <f>IF(Derechos_peticion[[#This Row],[DÍAS DE RESPUESTA]]="","SI",IF(ISNUMBER(Derechos_peticion[[#This Row],[PLAZO (días)]]),IF(Derechos_peticion[[#This Row],[DÍAS DE RESPUESTA]]&lt;=Derechos_peticion[[#This Row],[PLAZO (días)]],"SI","NO"),"Diligencia plazo"))</f>
        <v>SI</v>
      </c>
      <c r="V397" s="74">
        <f>Derechos_peticion[[#This Row],[FECHA ASIGNACIÓN AL GESTOR (GFGS)]]-Derechos_peticion[[#This Row],[FECHA RADICADO ENTRADA MME]]</f>
        <v>1</v>
      </c>
      <c r="W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7" s="18" t="s">
        <v>53</v>
      </c>
      <c r="AA397" s="18">
        <f ca="1">+IF(Z397=Derechos_peticion[[#This Row],[ESTADO]],1,0)</f>
        <v>1</v>
      </c>
      <c r="AD397" s="18" t="e">
        <f>+_xlfn.XLOOKUP(Derechos_peticion[[#This Row],[RADICADO ENTRADA]],$AF$6:$AF$13,$AF$6:$AF$13)</f>
        <v>#N/A</v>
      </c>
    </row>
    <row r="398" spans="1:30" hidden="1">
      <c r="A398" s="59" t="s">
        <v>1628</v>
      </c>
      <c r="B398" s="60">
        <v>46071</v>
      </c>
      <c r="C398" s="61" t="s">
        <v>1629</v>
      </c>
      <c r="D398" s="62" t="s">
        <v>1630</v>
      </c>
      <c r="E398" s="63" t="s">
        <v>34</v>
      </c>
      <c r="F398" s="64">
        <v>46071</v>
      </c>
      <c r="G398" s="65">
        <v>46072</v>
      </c>
      <c r="H398" s="66" t="str">
        <f>+TEXT(Derechos_peticion[[#This Row],[FECHA ASIGNACIÓN AL GESTOR (GFGS)]],"MMMM YYYY")</f>
        <v>febrero 2026</v>
      </c>
      <c r="I398" s="67" t="s">
        <v>556</v>
      </c>
      <c r="J398" s="59">
        <f>+_xlfn.XLOOKUP(Derechos_peticion[[#This Row],[TIPO DE COMUNICACIÓN]],Desplegables!$A$2:$A$9,Desplegables!$C$2:$C$9)</f>
        <v>12</v>
      </c>
      <c r="K398" s="68">
        <f>IFERROR(WORKDAY(Derechos_peticion[[#This Row],[FECHA RADICADO ENTRADA MME]],Derechos_peticion[[#This Row],[PLAZO (días)]],Desplegables!$G$2:$G$19),"Diligenciar plazo")</f>
        <v>46087</v>
      </c>
      <c r="L398" s="64"/>
      <c r="M398" s="67"/>
      <c r="N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8" s="69" t="s">
        <v>1631</v>
      </c>
      <c r="P398" s="65">
        <v>46092</v>
      </c>
      <c r="Q398" s="69" t="s">
        <v>1632</v>
      </c>
      <c r="R398" s="65">
        <v>46091</v>
      </c>
      <c r="S398" s="71" t="s">
        <v>1633</v>
      </c>
      <c r="T3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8" s="73" t="str">
        <f>IF(Derechos_peticion[[#This Row],[DÍAS DE RESPUESTA]]="","SI",IF(ISNUMBER(Derechos_peticion[[#This Row],[PLAZO (días)]]),IF(Derechos_peticion[[#This Row],[DÍAS DE RESPUESTA]]&lt;=Derechos_peticion[[#This Row],[PLAZO (días)]],"SI","NO"),"Diligencia plazo"))</f>
        <v>NO</v>
      </c>
      <c r="V398" s="74">
        <f>Derechos_peticion[[#This Row],[FECHA ASIGNACIÓN AL GESTOR (GFGS)]]-Derechos_peticion[[#This Row],[FECHA RADICADO ENTRADA MME]]</f>
        <v>1</v>
      </c>
      <c r="W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8" s="18" t="s">
        <v>53</v>
      </c>
      <c r="AA398" s="18">
        <f ca="1">+IF(Z398=Derechos_peticion[[#This Row],[ESTADO]],1,0)</f>
        <v>1</v>
      </c>
      <c r="AD398" s="18" t="e">
        <f>+_xlfn.XLOOKUP(Derechos_peticion[[#This Row],[RADICADO ENTRADA]],$AF$6:$AF$13,$AF$6:$AF$13)</f>
        <v>#N/A</v>
      </c>
    </row>
    <row r="399" spans="1:30" hidden="1">
      <c r="A399" s="59" t="s">
        <v>1634</v>
      </c>
      <c r="B399" s="60">
        <v>46071</v>
      </c>
      <c r="C399" s="61" t="s">
        <v>1629</v>
      </c>
      <c r="D399" s="62" t="s">
        <v>1630</v>
      </c>
      <c r="E399" s="63" t="s">
        <v>34</v>
      </c>
      <c r="F399" s="64">
        <v>46071</v>
      </c>
      <c r="G399" s="65">
        <v>46072</v>
      </c>
      <c r="H399" s="66" t="str">
        <f>+TEXT(Derechos_peticion[[#This Row],[FECHA ASIGNACIÓN AL GESTOR (GFGS)]],"MMMM YYYY")</f>
        <v>febrero 2026</v>
      </c>
      <c r="I399" s="67" t="s">
        <v>556</v>
      </c>
      <c r="J399" s="59">
        <f>+_xlfn.XLOOKUP(Derechos_peticion[[#This Row],[TIPO DE COMUNICACIÓN]],Desplegables!$A$2:$A$9,Desplegables!$C$2:$C$9)</f>
        <v>12</v>
      </c>
      <c r="K399" s="68">
        <f>IFERROR(WORKDAY(Derechos_peticion[[#This Row],[FECHA RADICADO ENTRADA MME]],Derechos_peticion[[#This Row],[PLAZO (días)]],Desplegables!$G$2:$G$19),"Diligenciar plazo")</f>
        <v>46087</v>
      </c>
      <c r="L399" s="64"/>
      <c r="M399" s="67"/>
      <c r="N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399" s="69" t="s">
        <v>1631</v>
      </c>
      <c r="P399" s="65">
        <v>46092</v>
      </c>
      <c r="Q399" s="69" t="s">
        <v>1632</v>
      </c>
      <c r="R399" s="65">
        <v>46091</v>
      </c>
      <c r="S399" s="71" t="s">
        <v>1633</v>
      </c>
      <c r="T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9" s="73" t="str">
        <f>IF(Derechos_peticion[[#This Row],[DÍAS DE RESPUESTA]]="","SI",IF(ISNUMBER(Derechos_peticion[[#This Row],[PLAZO (días)]]),IF(Derechos_peticion[[#This Row],[DÍAS DE RESPUESTA]]&lt;=Derechos_peticion[[#This Row],[PLAZO (días)]],"SI","NO"),"Diligencia plazo"))</f>
        <v>NO</v>
      </c>
      <c r="V399" s="74">
        <f>Derechos_peticion[[#This Row],[FECHA ASIGNACIÓN AL GESTOR (GFGS)]]-Derechos_peticion[[#This Row],[FECHA RADICADO ENTRADA MME]]</f>
        <v>1</v>
      </c>
      <c r="W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9" s="18" t="s">
        <v>53</v>
      </c>
      <c r="AA399" s="18">
        <f ca="1">+IF(Z399=Derechos_peticion[[#This Row],[ESTADO]],1,0)</f>
        <v>1</v>
      </c>
      <c r="AD399" s="18" t="e">
        <f>+_xlfn.XLOOKUP(Derechos_peticion[[#This Row],[RADICADO ENTRADA]],$AF$6:$AF$13,$AF$6:$AF$13)</f>
        <v>#N/A</v>
      </c>
    </row>
    <row r="400" spans="1:30" hidden="1">
      <c r="A400" s="59" t="s">
        <v>1635</v>
      </c>
      <c r="B400" s="60">
        <v>46071</v>
      </c>
      <c r="C400" s="61" t="s">
        <v>1636</v>
      </c>
      <c r="D400" s="62" t="s">
        <v>1637</v>
      </c>
      <c r="E400" s="63" t="s">
        <v>34</v>
      </c>
      <c r="F400" s="64">
        <v>46071</v>
      </c>
      <c r="G400" s="65">
        <v>46072</v>
      </c>
      <c r="H400" s="66" t="str">
        <f>+TEXT(Derechos_peticion[[#This Row],[FECHA ASIGNACIÓN AL GESTOR (GFGS)]],"MMMM YYYY")</f>
        <v>febrero 2026</v>
      </c>
      <c r="I400" s="67" t="s">
        <v>1638</v>
      </c>
      <c r="J400" s="59">
        <f>+_xlfn.XLOOKUP(Derechos_peticion[[#This Row],[TIPO DE COMUNICACIÓN]],Desplegables!$A$2:$A$9,Desplegables!$C$2:$C$9)</f>
        <v>12</v>
      </c>
      <c r="K400" s="68">
        <f>IFERROR(WORKDAY(Derechos_peticion[[#This Row],[FECHA RADICADO ENTRADA MME]],Derechos_peticion[[#This Row],[PLAZO (días)]],Desplegables!$G$2:$G$19),"Diligenciar plazo")</f>
        <v>46087</v>
      </c>
      <c r="L400" s="64"/>
      <c r="M400" s="67"/>
      <c r="N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0" s="69" t="s">
        <v>1639</v>
      </c>
      <c r="P400" s="65">
        <v>46078</v>
      </c>
      <c r="Q400" s="69" t="s">
        <v>1640</v>
      </c>
      <c r="R400" s="65">
        <v>46077</v>
      </c>
      <c r="S400" s="71"/>
      <c r="T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0" s="73" t="str">
        <f>IF(Derechos_peticion[[#This Row],[DÍAS DE RESPUESTA]]="","SI",IF(ISNUMBER(Derechos_peticion[[#This Row],[PLAZO (días)]]),IF(Derechos_peticion[[#This Row],[DÍAS DE RESPUESTA]]&lt;=Derechos_peticion[[#This Row],[PLAZO (días)]],"SI","NO"),"Diligencia plazo"))</f>
        <v>SI</v>
      </c>
      <c r="V400" s="74">
        <f>Derechos_peticion[[#This Row],[FECHA ASIGNACIÓN AL GESTOR (GFGS)]]-Derechos_peticion[[#This Row],[FECHA RADICADO ENTRADA MME]]</f>
        <v>1</v>
      </c>
      <c r="W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00" s="18" t="s">
        <v>53</v>
      </c>
      <c r="AA400" s="18">
        <f ca="1">+IF(Z400=Derechos_peticion[[#This Row],[ESTADO]],1,0)</f>
        <v>1</v>
      </c>
      <c r="AD400" s="18" t="e">
        <f>+_xlfn.XLOOKUP(Derechos_peticion[[#This Row],[RADICADO ENTRADA]],$AF$6:$AF$13,$AF$6:$AF$13)</f>
        <v>#N/A</v>
      </c>
    </row>
    <row r="401" spans="1:30" hidden="1">
      <c r="A401" s="59" t="s">
        <v>1641</v>
      </c>
      <c r="B401" s="60">
        <v>46072</v>
      </c>
      <c r="C401" s="61" t="s">
        <v>1642</v>
      </c>
      <c r="D401" s="62" t="s">
        <v>1643</v>
      </c>
      <c r="E401" s="63" t="s">
        <v>34</v>
      </c>
      <c r="F401" s="64">
        <v>46072</v>
      </c>
      <c r="G401" s="65">
        <v>46072</v>
      </c>
      <c r="H401" s="66" t="str">
        <f>+TEXT(Derechos_peticion[[#This Row],[FECHA ASIGNACIÓN AL GESTOR (GFGS)]],"MMMM YYYY")</f>
        <v>febrero 2026</v>
      </c>
      <c r="I401" s="67" t="s">
        <v>232</v>
      </c>
      <c r="J401" s="59">
        <f>+_xlfn.XLOOKUP(Derechos_peticion[[#This Row],[TIPO DE COMUNICACIÓN]],Desplegables!$A$2:$A$9,Desplegables!$C$2:$C$9)</f>
        <v>12</v>
      </c>
      <c r="K401" s="68">
        <f>IFERROR(WORKDAY(Derechos_peticion[[#This Row],[FECHA RADICADO ENTRADA MME]],Derechos_peticion[[#This Row],[PLAZO (días)]],Desplegables!$G$2:$G$19),"Diligenciar plazo")</f>
        <v>46090</v>
      </c>
      <c r="L401" s="64"/>
      <c r="M401" s="67"/>
      <c r="N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1" s="69" t="s">
        <v>1644</v>
      </c>
      <c r="P401" s="65">
        <v>46080</v>
      </c>
      <c r="Q401" s="69" t="s">
        <v>36</v>
      </c>
      <c r="R401" s="65" t="s">
        <v>36</v>
      </c>
      <c r="S401" s="71" t="s">
        <v>1645</v>
      </c>
      <c r="T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01" s="73" t="str">
        <f>IF(Derechos_peticion[[#This Row],[DÍAS DE RESPUESTA]]="","SI",IF(ISNUMBER(Derechos_peticion[[#This Row],[PLAZO (días)]]),IF(Derechos_peticion[[#This Row],[DÍAS DE RESPUESTA]]&lt;=Derechos_peticion[[#This Row],[PLAZO (días)]],"SI","NO"),"Diligencia plazo"))</f>
        <v>SI</v>
      </c>
      <c r="V401" s="74">
        <f>Derechos_peticion[[#This Row],[FECHA ASIGNACIÓN AL GESTOR (GFGS)]]-Derechos_peticion[[#This Row],[FECHA RADICADO ENTRADA MME]]</f>
        <v>0</v>
      </c>
      <c r="W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1" s="18" t="s">
        <v>53</v>
      </c>
      <c r="AA401" s="18">
        <f ca="1">+IF(Z401=Derechos_peticion[[#This Row],[ESTADO]],1,0)</f>
        <v>1</v>
      </c>
      <c r="AD401" s="18" t="e">
        <f>+_xlfn.XLOOKUP(Derechos_peticion[[#This Row],[RADICADO ENTRADA]],$AF$6:$AF$13,$AF$6:$AF$13)</f>
        <v>#N/A</v>
      </c>
    </row>
    <row r="402" spans="1:30" hidden="1">
      <c r="A402" s="59" t="s">
        <v>1646</v>
      </c>
      <c r="B402" s="60">
        <v>46072</v>
      </c>
      <c r="C402" s="61" t="s">
        <v>1647</v>
      </c>
      <c r="D402" s="62" t="s">
        <v>1648</v>
      </c>
      <c r="E402" s="63" t="s">
        <v>34</v>
      </c>
      <c r="F402" s="64">
        <v>46072</v>
      </c>
      <c r="G402" s="65">
        <v>46072</v>
      </c>
      <c r="H402" s="66" t="str">
        <f>+TEXT(Derechos_peticion[[#This Row],[FECHA ASIGNACIÓN AL GESTOR (GFGS)]],"MMMM YYYY")</f>
        <v>febrero 2026</v>
      </c>
      <c r="I402" s="67" t="s">
        <v>125</v>
      </c>
      <c r="J402" s="59">
        <f>+_xlfn.XLOOKUP(Derechos_peticion[[#This Row],[TIPO DE COMUNICACIÓN]],Desplegables!$A$2:$A$9,Desplegables!$C$2:$C$9)</f>
        <v>12</v>
      </c>
      <c r="K402" s="68">
        <f>IFERROR(WORKDAY(Derechos_peticion[[#This Row],[FECHA RADICADO ENTRADA MME]],Derechos_peticion[[#This Row],[PLAZO (días)]],Desplegables!$G$2:$G$19),"Diligenciar plazo")</f>
        <v>46090</v>
      </c>
      <c r="L402" s="64"/>
      <c r="M402" s="67" t="s">
        <v>125</v>
      </c>
      <c r="N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2" s="69" t="s">
        <v>36</v>
      </c>
      <c r="P402" s="65">
        <v>46073</v>
      </c>
      <c r="Q402" s="69" t="s">
        <v>36</v>
      </c>
      <c r="R402" s="65" t="s">
        <v>36</v>
      </c>
      <c r="S402" s="71" t="s">
        <v>1478</v>
      </c>
      <c r="T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2" s="73" t="str">
        <f>IF(Derechos_peticion[[#This Row],[DÍAS DE RESPUESTA]]="","SI",IF(ISNUMBER(Derechos_peticion[[#This Row],[PLAZO (días)]]),IF(Derechos_peticion[[#This Row],[DÍAS DE RESPUESTA]]&lt;=Derechos_peticion[[#This Row],[PLAZO (días)]],"SI","NO"),"Diligencia plazo"))</f>
        <v>SI</v>
      </c>
      <c r="V402" s="74">
        <f>Derechos_peticion[[#This Row],[FECHA ASIGNACIÓN AL GESTOR (GFGS)]]-Derechos_peticion[[#This Row],[FECHA RADICADO ENTRADA MME]]</f>
        <v>0</v>
      </c>
      <c r="W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2" s="18" t="s">
        <v>53</v>
      </c>
      <c r="AA402" s="18">
        <f ca="1">+IF(Z402=Derechos_peticion[[#This Row],[ESTADO]],1,0)</f>
        <v>1</v>
      </c>
      <c r="AD402" s="18" t="e">
        <f>+_xlfn.XLOOKUP(Derechos_peticion[[#This Row],[RADICADO ENTRADA]],$AF$6:$AF$13,$AF$6:$AF$13)</f>
        <v>#N/A</v>
      </c>
    </row>
    <row r="403" spans="1:30" hidden="1">
      <c r="A403" s="59" t="s">
        <v>1649</v>
      </c>
      <c r="B403" s="60">
        <v>46059</v>
      </c>
      <c r="C403" s="61" t="s">
        <v>1650</v>
      </c>
      <c r="D403" s="62" t="s">
        <v>632</v>
      </c>
      <c r="E403" s="63" t="s">
        <v>34</v>
      </c>
      <c r="F403" s="64">
        <v>46062</v>
      </c>
      <c r="G403" s="65">
        <v>46073</v>
      </c>
      <c r="H403" s="66" t="str">
        <f>+TEXT(Derechos_peticion[[#This Row],[FECHA ASIGNACIÓN AL GESTOR (GFGS)]],"MMMM YYYY")</f>
        <v>febrero 2026</v>
      </c>
      <c r="I403" s="67" t="s">
        <v>125</v>
      </c>
      <c r="J403" s="59">
        <f>+_xlfn.XLOOKUP(Derechos_peticion[[#This Row],[TIPO DE COMUNICACIÓN]],Desplegables!$A$2:$A$9,Desplegables!$C$2:$C$9)</f>
        <v>12</v>
      </c>
      <c r="K403" s="68">
        <f>IFERROR(WORKDAY(Derechos_peticion[[#This Row],[FECHA RADICADO ENTRADA MME]],Derechos_peticion[[#This Row],[PLAZO (días)]],Desplegables!$G$2:$G$19),"Diligenciar plazo")</f>
        <v>46077</v>
      </c>
      <c r="L403" s="64"/>
      <c r="M403" s="67" t="s">
        <v>125</v>
      </c>
      <c r="N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3" s="69" t="s">
        <v>36</v>
      </c>
      <c r="P403" s="65">
        <v>46077</v>
      </c>
      <c r="Q403" s="69" t="s">
        <v>36</v>
      </c>
      <c r="R403" s="65" t="s">
        <v>36</v>
      </c>
      <c r="S403" s="71" t="s">
        <v>1651</v>
      </c>
      <c r="T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03" s="73" t="str">
        <f>IF(Derechos_peticion[[#This Row],[DÍAS DE RESPUESTA]]="","SI",IF(ISNUMBER(Derechos_peticion[[#This Row],[PLAZO (días)]]),IF(Derechos_peticion[[#This Row],[DÍAS DE RESPUESTA]]&lt;=Derechos_peticion[[#This Row],[PLAZO (días)]],"SI","NO"),"Diligencia plazo"))</f>
        <v>NO</v>
      </c>
      <c r="V403" s="74">
        <f>Derechos_peticion[[#This Row],[FECHA ASIGNACIÓN AL GESTOR (GFGS)]]-Derechos_peticion[[#This Row],[FECHA RADICADO ENTRADA MME]]</f>
        <v>14</v>
      </c>
      <c r="W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3" s="18" t="s">
        <v>53</v>
      </c>
      <c r="AA403" s="18">
        <f ca="1">+IF(Z403=Derechos_peticion[[#This Row],[ESTADO]],1,0)</f>
        <v>1</v>
      </c>
      <c r="AD403" s="18" t="e">
        <f>+_xlfn.XLOOKUP(Derechos_peticion[[#This Row],[RADICADO ENTRADA]],$AF$6:$AF$13,$AF$6:$AF$13)</f>
        <v>#N/A</v>
      </c>
    </row>
    <row r="404" spans="1:30" hidden="1">
      <c r="A404" s="59" t="s">
        <v>1652</v>
      </c>
      <c r="B404" s="60">
        <v>46066</v>
      </c>
      <c r="C404" s="61" t="s">
        <v>1653</v>
      </c>
      <c r="D404" s="62" t="s">
        <v>1654</v>
      </c>
      <c r="E404" s="63" t="s">
        <v>34</v>
      </c>
      <c r="F404" s="64">
        <v>46066</v>
      </c>
      <c r="G404" s="65">
        <v>46073</v>
      </c>
      <c r="H404" s="66" t="str">
        <f>+TEXT(Derechos_peticion[[#This Row],[FECHA ASIGNACIÓN AL GESTOR (GFGS)]],"MMMM YYYY")</f>
        <v>febrero 2026</v>
      </c>
      <c r="I404" s="67" t="s">
        <v>950</v>
      </c>
      <c r="J404" s="59">
        <f>+_xlfn.XLOOKUP(Derechos_peticion[[#This Row],[TIPO DE COMUNICACIÓN]],Desplegables!$A$2:$A$9,Desplegables!$C$2:$C$9)</f>
        <v>12</v>
      </c>
      <c r="K404" s="68">
        <f>IFERROR(WORKDAY(Derechos_peticion[[#This Row],[FECHA RADICADO ENTRADA MME]],Derechos_peticion[[#This Row],[PLAZO (días)]],Desplegables!$G$2:$G$19),"Diligenciar plazo")</f>
        <v>46084</v>
      </c>
      <c r="L404" s="64"/>
      <c r="M404" s="67"/>
      <c r="N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4" s="69" t="s">
        <v>1655</v>
      </c>
      <c r="P404" s="65">
        <v>46079</v>
      </c>
      <c r="Q404" s="69" t="s">
        <v>1656</v>
      </c>
      <c r="R404" s="65">
        <v>46078</v>
      </c>
      <c r="S404" s="71"/>
      <c r="T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04" s="73" t="str">
        <f>IF(Derechos_peticion[[#This Row],[DÍAS DE RESPUESTA]]="","SI",IF(ISNUMBER(Derechos_peticion[[#This Row],[PLAZO (días)]]),IF(Derechos_peticion[[#This Row],[DÍAS DE RESPUESTA]]&lt;=Derechos_peticion[[#This Row],[PLAZO (días)]],"SI","NO"),"Diligencia plazo"))</f>
        <v>SI</v>
      </c>
      <c r="V404" s="74">
        <f>Derechos_peticion[[#This Row],[FECHA ASIGNACIÓN AL GESTOR (GFGS)]]-Derechos_peticion[[#This Row],[FECHA RADICADO ENTRADA MME]]</f>
        <v>7</v>
      </c>
      <c r="W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04" s="18" t="s">
        <v>53</v>
      </c>
      <c r="AA404" s="18">
        <f ca="1">+IF(Z404=Derechos_peticion[[#This Row],[ESTADO]],1,0)</f>
        <v>1</v>
      </c>
      <c r="AD404" s="18" t="e">
        <f>+_xlfn.XLOOKUP(Derechos_peticion[[#This Row],[RADICADO ENTRADA]],$AF$6:$AF$13,$AF$6:$AF$13)</f>
        <v>#N/A</v>
      </c>
    </row>
    <row r="405" spans="1:30" hidden="1">
      <c r="A405" s="59" t="s">
        <v>1657</v>
      </c>
      <c r="B405" s="60">
        <v>46066</v>
      </c>
      <c r="C405" s="61" t="s">
        <v>1658</v>
      </c>
      <c r="D405" s="62" t="s">
        <v>1659</v>
      </c>
      <c r="E405" s="63" t="s">
        <v>34</v>
      </c>
      <c r="F405" s="64">
        <v>46066</v>
      </c>
      <c r="G405" s="65">
        <v>46073</v>
      </c>
      <c r="H405" s="66" t="str">
        <f>+TEXT(Derechos_peticion[[#This Row],[FECHA ASIGNACIÓN AL GESTOR (GFGS)]],"MMMM YYYY")</f>
        <v>febrero 2026</v>
      </c>
      <c r="I405" s="67" t="s">
        <v>125</v>
      </c>
      <c r="J405" s="59">
        <f>+_xlfn.XLOOKUP(Derechos_peticion[[#This Row],[TIPO DE COMUNICACIÓN]],Desplegables!$A$2:$A$9,Desplegables!$C$2:$C$9)</f>
        <v>12</v>
      </c>
      <c r="K405" s="68">
        <f>IFERROR(WORKDAY(Derechos_peticion[[#This Row],[FECHA RADICADO ENTRADA MME]],Derechos_peticion[[#This Row],[PLAZO (días)]],Desplegables!$G$2:$G$19),"Diligenciar plazo")</f>
        <v>46084</v>
      </c>
      <c r="L405" s="64"/>
      <c r="M405" s="67" t="s">
        <v>125</v>
      </c>
      <c r="N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5" s="69" t="s">
        <v>36</v>
      </c>
      <c r="P405" s="65">
        <v>46073</v>
      </c>
      <c r="Q405" s="69" t="s">
        <v>36</v>
      </c>
      <c r="R405" s="65" t="s">
        <v>36</v>
      </c>
      <c r="S405" s="71" t="s">
        <v>300</v>
      </c>
      <c r="T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5" s="73" t="str">
        <f>IF(Derechos_peticion[[#This Row],[DÍAS DE RESPUESTA]]="","SI",IF(ISNUMBER(Derechos_peticion[[#This Row],[PLAZO (días)]]),IF(Derechos_peticion[[#This Row],[DÍAS DE RESPUESTA]]&lt;=Derechos_peticion[[#This Row],[PLAZO (días)]],"SI","NO"),"Diligencia plazo"))</f>
        <v>SI</v>
      </c>
      <c r="V405" s="74">
        <f>Derechos_peticion[[#This Row],[FECHA ASIGNACIÓN AL GESTOR (GFGS)]]-Derechos_peticion[[#This Row],[FECHA RADICADO ENTRADA MME]]</f>
        <v>7</v>
      </c>
      <c r="W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5" s="18" t="s">
        <v>53</v>
      </c>
      <c r="AA405" s="18">
        <f ca="1">+IF(Z405=Derechos_peticion[[#This Row],[ESTADO]],1,0)</f>
        <v>1</v>
      </c>
      <c r="AD405" s="18" t="e">
        <f>+_xlfn.XLOOKUP(Derechos_peticion[[#This Row],[RADICADO ENTRADA]],$AF$6:$AF$13,$AF$6:$AF$13)</f>
        <v>#N/A</v>
      </c>
    </row>
    <row r="406" spans="1:30" hidden="1">
      <c r="A406" s="59" t="s">
        <v>1660</v>
      </c>
      <c r="B406" s="60">
        <v>46066</v>
      </c>
      <c r="C406" s="61" t="s">
        <v>1661</v>
      </c>
      <c r="D406" s="62" t="s">
        <v>632</v>
      </c>
      <c r="E406" s="63" t="s">
        <v>34</v>
      </c>
      <c r="F406" s="64">
        <v>46066</v>
      </c>
      <c r="G406" s="65">
        <v>46073</v>
      </c>
      <c r="H406" s="66" t="str">
        <f>+TEXT(Derechos_peticion[[#This Row],[FECHA ASIGNACIÓN AL GESTOR (GFGS)]],"MMMM YYYY")</f>
        <v>febrero 2026</v>
      </c>
      <c r="I406" s="67" t="s">
        <v>67</v>
      </c>
      <c r="J406" s="59">
        <f>+_xlfn.XLOOKUP(Derechos_peticion[[#This Row],[TIPO DE COMUNICACIÓN]],Desplegables!$A$2:$A$9,Desplegables!$C$2:$C$9)</f>
        <v>12</v>
      </c>
      <c r="K406" s="68">
        <f>IFERROR(WORKDAY(Derechos_peticion[[#This Row],[FECHA RADICADO ENTRADA MME]],Derechos_peticion[[#This Row],[PLAZO (días)]],Desplegables!$G$2:$G$19),"Diligenciar plazo")</f>
        <v>46084</v>
      </c>
      <c r="L406" s="64"/>
      <c r="M406" s="67"/>
      <c r="N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406" s="69" t="s">
        <v>36</v>
      </c>
      <c r="P406" s="65">
        <v>46080</v>
      </c>
      <c r="Q406" s="69" t="s">
        <v>36</v>
      </c>
      <c r="R406" s="65" t="s">
        <v>36</v>
      </c>
      <c r="S406" s="71" t="s">
        <v>1662</v>
      </c>
      <c r="T4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06" s="73" t="str">
        <f>IF(Derechos_peticion[[#This Row],[DÍAS DE RESPUESTA]]="","SI",IF(ISNUMBER(Derechos_peticion[[#This Row],[PLAZO (días)]]),IF(Derechos_peticion[[#This Row],[DÍAS DE RESPUESTA]]&lt;=Derechos_peticion[[#This Row],[PLAZO (días)]],"SI","NO"),"Diligencia plazo"))</f>
        <v>SI</v>
      </c>
      <c r="V406" s="74">
        <f>Derechos_peticion[[#This Row],[FECHA ASIGNACIÓN AL GESTOR (GFGS)]]-Derechos_peticion[[#This Row],[FECHA RADICADO ENTRADA MME]]</f>
        <v>7</v>
      </c>
      <c r="W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6" s="18" t="s">
        <v>38</v>
      </c>
      <c r="AA406" s="18">
        <f ca="1">+IF(Z406=Derechos_peticion[[#This Row],[ESTADO]],1,0)</f>
        <v>1</v>
      </c>
      <c r="AD406" s="18" t="e">
        <f>+_xlfn.XLOOKUP(Derechos_peticion[[#This Row],[RADICADO ENTRADA]],$AF$6:$AF$13,$AF$6:$AF$13)</f>
        <v>#N/A</v>
      </c>
    </row>
    <row r="407" spans="1:30" hidden="1">
      <c r="A407" s="59" t="s">
        <v>1609</v>
      </c>
      <c r="B407" s="60">
        <v>46071</v>
      </c>
      <c r="C407" s="61" t="s">
        <v>1610</v>
      </c>
      <c r="D407" s="62" t="s">
        <v>856</v>
      </c>
      <c r="E407" s="63" t="s">
        <v>34</v>
      </c>
      <c r="F407" s="64">
        <v>46071</v>
      </c>
      <c r="G407" s="65">
        <v>46073</v>
      </c>
      <c r="H407" s="66" t="str">
        <f>+TEXT(Derechos_peticion[[#This Row],[FECHA ASIGNACIÓN AL GESTOR (GFGS)]],"MMMM YYYY")</f>
        <v>febrero 2026</v>
      </c>
      <c r="I407" s="67" t="s">
        <v>125</v>
      </c>
      <c r="J407" s="59">
        <f>+_xlfn.XLOOKUP(Derechos_peticion[[#This Row],[TIPO DE COMUNICACIÓN]],Desplegables!$A$2:$A$9,Desplegables!$C$2:$C$9)</f>
        <v>12</v>
      </c>
      <c r="K407" s="68">
        <f>IFERROR(WORKDAY(Derechos_peticion[[#This Row],[FECHA RADICADO ENTRADA MME]],Derechos_peticion[[#This Row],[PLAZO (días)]],Desplegables!$G$2:$G$19),"Diligenciar plazo")</f>
        <v>46087</v>
      </c>
      <c r="L407" s="64"/>
      <c r="M407" s="67" t="s">
        <v>125</v>
      </c>
      <c r="N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7" s="69" t="s">
        <v>36</v>
      </c>
      <c r="P407" s="65">
        <v>46073</v>
      </c>
      <c r="Q407" s="69" t="s">
        <v>36</v>
      </c>
      <c r="R407" s="65" t="s">
        <v>36</v>
      </c>
      <c r="S407" s="71" t="s">
        <v>1611</v>
      </c>
      <c r="T4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07" s="73" t="str">
        <f>IF(Derechos_peticion[[#This Row],[DÍAS DE RESPUESTA]]="","SI",IF(ISNUMBER(Derechos_peticion[[#This Row],[PLAZO (días)]]),IF(Derechos_peticion[[#This Row],[DÍAS DE RESPUESTA]]&lt;=Derechos_peticion[[#This Row],[PLAZO (días)]],"SI","NO"),"Diligencia plazo"))</f>
        <v>SI</v>
      </c>
      <c r="V407" s="74">
        <f>Derechos_peticion[[#This Row],[FECHA ASIGNACIÓN AL GESTOR (GFGS)]]-Derechos_peticion[[#This Row],[FECHA RADICADO ENTRADA MME]]</f>
        <v>2</v>
      </c>
      <c r="W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7" s="18" t="s">
        <v>53</v>
      </c>
      <c r="AA407" s="18">
        <f ca="1">+IF(Z407=Derechos_peticion[[#This Row],[ESTADO]],1,0)</f>
        <v>1</v>
      </c>
      <c r="AD407" s="18" t="e">
        <f>+_xlfn.XLOOKUP(Derechos_peticion[[#This Row],[RADICADO ENTRADA]],$AF$6:$AF$13,$AF$6:$AF$13)</f>
        <v>#N/A</v>
      </c>
    </row>
    <row r="408" spans="1:30" hidden="1">
      <c r="A408" s="59" t="s">
        <v>1663</v>
      </c>
      <c r="B408" s="60">
        <v>46071</v>
      </c>
      <c r="C408" s="61" t="s">
        <v>1664</v>
      </c>
      <c r="D408" s="62" t="s">
        <v>632</v>
      </c>
      <c r="E408" s="63" t="s">
        <v>34</v>
      </c>
      <c r="F408" s="64">
        <v>46071</v>
      </c>
      <c r="G408" s="65">
        <v>46073</v>
      </c>
      <c r="H408" s="66" t="str">
        <f>+TEXT(Derechos_peticion[[#This Row],[FECHA ASIGNACIÓN AL GESTOR (GFGS)]],"MMMM YYYY")</f>
        <v>febrero 2026</v>
      </c>
      <c r="I408" s="67" t="s">
        <v>687</v>
      </c>
      <c r="J408" s="59">
        <f>+_xlfn.XLOOKUP(Derechos_peticion[[#This Row],[TIPO DE COMUNICACIÓN]],Desplegables!$A$2:$A$9,Desplegables!$C$2:$C$9)</f>
        <v>12</v>
      </c>
      <c r="K408" s="68">
        <f>IFERROR(WORKDAY(Derechos_peticion[[#This Row],[FECHA RADICADO ENTRADA MME]],Derechos_peticion[[#This Row],[PLAZO (días)]],Desplegables!$G$2:$G$19),"Diligenciar plazo")</f>
        <v>46087</v>
      </c>
      <c r="L408" s="64"/>
      <c r="M408" s="67"/>
      <c r="N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8" s="69" t="s">
        <v>1665</v>
      </c>
      <c r="P408" s="65">
        <v>46083</v>
      </c>
      <c r="Q408" s="69" t="s">
        <v>36</v>
      </c>
      <c r="R408" s="65" t="s">
        <v>36</v>
      </c>
      <c r="S408" s="71"/>
      <c r="T4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08" s="73" t="str">
        <f>IF(Derechos_peticion[[#This Row],[DÍAS DE RESPUESTA]]="","SI",IF(ISNUMBER(Derechos_peticion[[#This Row],[PLAZO (días)]]),IF(Derechos_peticion[[#This Row],[DÍAS DE RESPUESTA]]&lt;=Derechos_peticion[[#This Row],[PLAZO (días)]],"SI","NO"),"Diligencia plazo"))</f>
        <v>SI</v>
      </c>
      <c r="V408" s="74">
        <f>Derechos_peticion[[#This Row],[FECHA ASIGNACIÓN AL GESTOR (GFGS)]]-Derechos_peticion[[#This Row],[FECHA RADICADO ENTRADA MME]]</f>
        <v>2</v>
      </c>
      <c r="W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8" s="18" t="s">
        <v>53</v>
      </c>
      <c r="AA408" s="18">
        <f ca="1">+IF(Z408=Derechos_peticion[[#This Row],[ESTADO]],1,0)</f>
        <v>1</v>
      </c>
      <c r="AD408" s="18" t="e">
        <f>+_xlfn.XLOOKUP(Derechos_peticion[[#This Row],[RADICADO ENTRADA]],$AF$6:$AF$13,$AF$6:$AF$13)</f>
        <v>#N/A</v>
      </c>
    </row>
    <row r="409" spans="1:30" hidden="1">
      <c r="A409" s="59" t="s">
        <v>1666</v>
      </c>
      <c r="B409" s="60">
        <v>46071</v>
      </c>
      <c r="C409" s="61" t="s">
        <v>1667</v>
      </c>
      <c r="D409" s="62" t="s">
        <v>632</v>
      </c>
      <c r="E409" s="63" t="s">
        <v>34</v>
      </c>
      <c r="F409" s="64">
        <v>46071</v>
      </c>
      <c r="G409" s="65">
        <v>46073</v>
      </c>
      <c r="H409" s="66" t="str">
        <f>+TEXT(Derechos_peticion[[#This Row],[FECHA ASIGNACIÓN AL GESTOR (GFGS)]],"MMMM YYYY")</f>
        <v>febrero 2026</v>
      </c>
      <c r="I409" s="67" t="s">
        <v>125</v>
      </c>
      <c r="J409" s="59">
        <f>+_xlfn.XLOOKUP(Derechos_peticion[[#This Row],[TIPO DE COMUNICACIÓN]],Desplegables!$A$2:$A$9,Desplegables!$C$2:$C$9)</f>
        <v>12</v>
      </c>
      <c r="K409" s="68">
        <f>IFERROR(WORKDAY(Derechos_peticion[[#This Row],[FECHA RADICADO ENTRADA MME]],Derechos_peticion[[#This Row],[PLAZO (días)]],Desplegables!$G$2:$G$19),"Diligenciar plazo")</f>
        <v>46087</v>
      </c>
      <c r="L409" s="64"/>
      <c r="M409" s="67" t="s">
        <v>125</v>
      </c>
      <c r="N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09" s="69" t="s">
        <v>36</v>
      </c>
      <c r="P409" s="65">
        <v>46077</v>
      </c>
      <c r="Q409" s="69" t="s">
        <v>36</v>
      </c>
      <c r="R409" s="65" t="s">
        <v>36</v>
      </c>
      <c r="S409" s="71" t="s">
        <v>641</v>
      </c>
      <c r="T4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09" s="73" t="str">
        <f>IF(Derechos_peticion[[#This Row],[DÍAS DE RESPUESTA]]="","SI",IF(ISNUMBER(Derechos_peticion[[#This Row],[PLAZO (días)]]),IF(Derechos_peticion[[#This Row],[DÍAS DE RESPUESTA]]&lt;=Derechos_peticion[[#This Row],[PLAZO (días)]],"SI","NO"),"Diligencia plazo"))</f>
        <v>SI</v>
      </c>
      <c r="V409" s="74">
        <f>Derechos_peticion[[#This Row],[FECHA ASIGNACIÓN AL GESTOR (GFGS)]]-Derechos_peticion[[#This Row],[FECHA RADICADO ENTRADA MME]]</f>
        <v>2</v>
      </c>
      <c r="W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9" s="18" t="s">
        <v>53</v>
      </c>
      <c r="AA409" s="18">
        <f ca="1">+IF(Z409=Derechos_peticion[[#This Row],[ESTADO]],1,0)</f>
        <v>1</v>
      </c>
      <c r="AD409" s="18" t="e">
        <f>+_xlfn.XLOOKUP(Derechos_peticion[[#This Row],[RADICADO ENTRADA]],$AF$6:$AF$13,$AF$6:$AF$13)</f>
        <v>#N/A</v>
      </c>
    </row>
    <row r="410" spans="1:30" hidden="1">
      <c r="A410" s="59" t="s">
        <v>1668</v>
      </c>
      <c r="B410" s="60">
        <v>46072</v>
      </c>
      <c r="C410" s="61" t="s">
        <v>1669</v>
      </c>
      <c r="D410" s="62" t="s">
        <v>1670</v>
      </c>
      <c r="E410" s="63" t="s">
        <v>34</v>
      </c>
      <c r="F410" s="64">
        <v>46072</v>
      </c>
      <c r="G410" s="65">
        <v>46073</v>
      </c>
      <c r="H410" s="66" t="str">
        <f>+TEXT(Derechos_peticion[[#This Row],[FECHA ASIGNACIÓN AL GESTOR (GFGS)]],"MMMM YYYY")</f>
        <v>febrero 2026</v>
      </c>
      <c r="I410" s="67" t="s">
        <v>125</v>
      </c>
      <c r="J410" s="59">
        <f>+_xlfn.XLOOKUP(Derechos_peticion[[#This Row],[TIPO DE COMUNICACIÓN]],Desplegables!$A$2:$A$9,Desplegables!$C$2:$C$9)</f>
        <v>12</v>
      </c>
      <c r="K410" s="68">
        <f>IFERROR(WORKDAY(Derechos_peticion[[#This Row],[FECHA RADICADO ENTRADA MME]],Derechos_peticion[[#This Row],[PLAZO (días)]],Desplegables!$G$2:$G$19),"Diligenciar plazo")</f>
        <v>46090</v>
      </c>
      <c r="L410" s="64"/>
      <c r="M410" s="67" t="s">
        <v>125</v>
      </c>
      <c r="N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0" s="69" t="s">
        <v>36</v>
      </c>
      <c r="P410" s="65">
        <v>46076</v>
      </c>
      <c r="Q410" s="69" t="s">
        <v>36</v>
      </c>
      <c r="R410" s="65" t="s">
        <v>36</v>
      </c>
      <c r="S410" s="71" t="s">
        <v>179</v>
      </c>
      <c r="T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10" s="73" t="str">
        <f>IF(Derechos_peticion[[#This Row],[DÍAS DE RESPUESTA]]="","SI",IF(ISNUMBER(Derechos_peticion[[#This Row],[PLAZO (días)]]),IF(Derechos_peticion[[#This Row],[DÍAS DE RESPUESTA]]&lt;=Derechos_peticion[[#This Row],[PLAZO (días)]],"SI","NO"),"Diligencia plazo"))</f>
        <v>SI</v>
      </c>
      <c r="V410" s="74">
        <f>Derechos_peticion[[#This Row],[FECHA ASIGNACIÓN AL GESTOR (GFGS)]]-Derechos_peticion[[#This Row],[FECHA RADICADO ENTRADA MME]]</f>
        <v>1</v>
      </c>
      <c r="W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0" s="18" t="s">
        <v>53</v>
      </c>
      <c r="AA410" s="18">
        <f ca="1">+IF(Z410=Derechos_peticion[[#This Row],[ESTADO]],1,0)</f>
        <v>1</v>
      </c>
      <c r="AD410" s="18" t="e">
        <f>+_xlfn.XLOOKUP(Derechos_peticion[[#This Row],[RADICADO ENTRADA]],$AF$6:$AF$13,$AF$6:$AF$13)</f>
        <v>#N/A</v>
      </c>
    </row>
    <row r="411" spans="1:30" hidden="1">
      <c r="A411" s="59" t="s">
        <v>1671</v>
      </c>
      <c r="B411" s="60">
        <v>46072</v>
      </c>
      <c r="C411" s="61" t="s">
        <v>1672</v>
      </c>
      <c r="D411" s="62" t="s">
        <v>1673</v>
      </c>
      <c r="E411" s="63" t="s">
        <v>34</v>
      </c>
      <c r="F411" s="64">
        <v>46072</v>
      </c>
      <c r="G411" s="65">
        <v>46073</v>
      </c>
      <c r="H411" s="66" t="str">
        <f>+TEXT(Derechos_peticion[[#This Row],[FECHA ASIGNACIÓN AL GESTOR (GFGS)]],"MMMM YYYY")</f>
        <v>febrero 2026</v>
      </c>
      <c r="I411" s="67" t="s">
        <v>566</v>
      </c>
      <c r="J411" s="59">
        <f>+_xlfn.XLOOKUP(Derechos_peticion[[#This Row],[TIPO DE COMUNICACIÓN]],Desplegables!$A$2:$A$9,Desplegables!$C$2:$C$9)</f>
        <v>12</v>
      </c>
      <c r="K411" s="68">
        <f>IFERROR(WORKDAY(Derechos_peticion[[#This Row],[FECHA RADICADO ENTRADA MME]],Derechos_peticion[[#This Row],[PLAZO (días)]],Desplegables!$G$2:$G$19),"Diligenciar plazo")</f>
        <v>46090</v>
      </c>
      <c r="L411" s="64"/>
      <c r="M411" s="67"/>
      <c r="N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1" s="69" t="s">
        <v>1674</v>
      </c>
      <c r="P411" s="65">
        <v>46077</v>
      </c>
      <c r="Q411" s="69" t="s">
        <v>36</v>
      </c>
      <c r="R411" s="65" t="s">
        <v>36</v>
      </c>
      <c r="S411" s="71"/>
      <c r="T4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1" s="73" t="str">
        <f>IF(Derechos_peticion[[#This Row],[DÍAS DE RESPUESTA]]="","SI",IF(ISNUMBER(Derechos_peticion[[#This Row],[PLAZO (días)]]),IF(Derechos_peticion[[#This Row],[DÍAS DE RESPUESTA]]&lt;=Derechos_peticion[[#This Row],[PLAZO (días)]],"SI","NO"),"Diligencia plazo"))</f>
        <v>SI</v>
      </c>
      <c r="V411" s="74">
        <f>Derechos_peticion[[#This Row],[FECHA ASIGNACIÓN AL GESTOR (GFGS)]]-Derechos_peticion[[#This Row],[FECHA RADICADO ENTRADA MME]]</f>
        <v>1</v>
      </c>
      <c r="W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1" s="18" t="s">
        <v>53</v>
      </c>
      <c r="AA411" s="18">
        <f ca="1">+IF(Z411=Derechos_peticion[[#This Row],[ESTADO]],1,0)</f>
        <v>1</v>
      </c>
      <c r="AD411" s="18" t="e">
        <f>+_xlfn.XLOOKUP(Derechos_peticion[[#This Row],[RADICADO ENTRADA]],$AF$6:$AF$13,$AF$6:$AF$13)</f>
        <v>#N/A</v>
      </c>
    </row>
    <row r="412" spans="1:30" hidden="1">
      <c r="A412" s="59" t="s">
        <v>1675</v>
      </c>
      <c r="B412" s="60">
        <v>46072</v>
      </c>
      <c r="C412" s="61" t="s">
        <v>1676</v>
      </c>
      <c r="D412" s="62" t="s">
        <v>1677</v>
      </c>
      <c r="E412" s="63" t="s">
        <v>34</v>
      </c>
      <c r="F412" s="64">
        <v>46072</v>
      </c>
      <c r="G412" s="65">
        <v>46073</v>
      </c>
      <c r="H412" s="66" t="str">
        <f>+TEXT(Derechos_peticion[[#This Row],[FECHA ASIGNACIÓN AL GESTOR (GFGS)]],"MMMM YYYY")</f>
        <v>febrero 2026</v>
      </c>
      <c r="I412" s="67" t="s">
        <v>125</v>
      </c>
      <c r="J412" s="59">
        <f>+_xlfn.XLOOKUP(Derechos_peticion[[#This Row],[TIPO DE COMUNICACIÓN]],Desplegables!$A$2:$A$9,Desplegables!$C$2:$C$9)</f>
        <v>12</v>
      </c>
      <c r="K412" s="68">
        <f>IFERROR(WORKDAY(Derechos_peticion[[#This Row],[FECHA RADICADO ENTRADA MME]],Derechos_peticion[[#This Row],[PLAZO (días)]],Desplegables!$G$2:$G$19),"Diligenciar plazo")</f>
        <v>46090</v>
      </c>
      <c r="L412" s="64"/>
      <c r="M412" s="67" t="s">
        <v>125</v>
      </c>
      <c r="N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2" s="69" t="s">
        <v>36</v>
      </c>
      <c r="P412" s="65">
        <v>46073</v>
      </c>
      <c r="Q412" s="69" t="s">
        <v>36</v>
      </c>
      <c r="R412" s="65" t="s">
        <v>36</v>
      </c>
      <c r="S412" s="71" t="s">
        <v>1678</v>
      </c>
      <c r="T4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12" s="73" t="str">
        <f>IF(Derechos_peticion[[#This Row],[DÍAS DE RESPUESTA]]="","SI",IF(ISNUMBER(Derechos_peticion[[#This Row],[PLAZO (días)]]),IF(Derechos_peticion[[#This Row],[DÍAS DE RESPUESTA]]&lt;=Derechos_peticion[[#This Row],[PLAZO (días)]],"SI","NO"),"Diligencia plazo"))</f>
        <v>SI</v>
      </c>
      <c r="V412" s="74">
        <f>Derechos_peticion[[#This Row],[FECHA ASIGNACIÓN AL GESTOR (GFGS)]]-Derechos_peticion[[#This Row],[FECHA RADICADO ENTRADA MME]]</f>
        <v>1</v>
      </c>
      <c r="W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2" s="18" t="s">
        <v>53</v>
      </c>
      <c r="AA412" s="18">
        <f ca="1">+IF(Z412=Derechos_peticion[[#This Row],[ESTADO]],1,0)</f>
        <v>1</v>
      </c>
      <c r="AD412" s="18" t="e">
        <f>+_xlfn.XLOOKUP(Derechos_peticion[[#This Row],[RADICADO ENTRADA]],$AF$6:$AF$13,$AF$6:$AF$13)</f>
        <v>#N/A</v>
      </c>
    </row>
    <row r="413" spans="1:30" hidden="1">
      <c r="A413" s="59" t="s">
        <v>1679</v>
      </c>
      <c r="B413" s="60">
        <v>46072</v>
      </c>
      <c r="C413" s="61" t="s">
        <v>1680</v>
      </c>
      <c r="D413" s="62" t="s">
        <v>337</v>
      </c>
      <c r="E413" s="63" t="s">
        <v>34</v>
      </c>
      <c r="F413" s="64">
        <v>46072</v>
      </c>
      <c r="G413" s="65">
        <v>46073</v>
      </c>
      <c r="H413" s="66" t="str">
        <f>+TEXT(Derechos_peticion[[#This Row],[FECHA ASIGNACIÓN AL GESTOR (GFGS)]],"MMMM YYYY")</f>
        <v>febrero 2026</v>
      </c>
      <c r="I413" s="67" t="s">
        <v>67</v>
      </c>
      <c r="J413" s="59">
        <f>+_xlfn.XLOOKUP(Derechos_peticion[[#This Row],[TIPO DE COMUNICACIÓN]],Desplegables!$A$2:$A$9,Desplegables!$C$2:$C$9)</f>
        <v>12</v>
      </c>
      <c r="K413" s="68">
        <f>IFERROR(WORKDAY(Derechos_peticion[[#This Row],[FECHA RADICADO ENTRADA MME]],Derechos_peticion[[#This Row],[PLAZO (días)]],Desplegables!$G$2:$G$19),"Diligenciar plazo")</f>
        <v>46090</v>
      </c>
      <c r="L413" s="64"/>
      <c r="M413" s="67"/>
      <c r="N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3" s="69" t="s">
        <v>1681</v>
      </c>
      <c r="P413" s="65">
        <v>46077</v>
      </c>
      <c r="Q413" s="69" t="s">
        <v>36</v>
      </c>
      <c r="R413" s="65" t="s">
        <v>36</v>
      </c>
      <c r="S413" s="71"/>
      <c r="T4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3" s="73" t="str">
        <f>IF(Derechos_peticion[[#This Row],[DÍAS DE RESPUESTA]]="","SI",IF(ISNUMBER(Derechos_peticion[[#This Row],[PLAZO (días)]]),IF(Derechos_peticion[[#This Row],[DÍAS DE RESPUESTA]]&lt;=Derechos_peticion[[#This Row],[PLAZO (días)]],"SI","NO"),"Diligencia plazo"))</f>
        <v>SI</v>
      </c>
      <c r="V413" s="74">
        <f>Derechos_peticion[[#This Row],[FECHA ASIGNACIÓN AL GESTOR (GFGS)]]-Derechos_peticion[[#This Row],[FECHA RADICADO ENTRADA MME]]</f>
        <v>1</v>
      </c>
      <c r="W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3" s="18" t="s">
        <v>53</v>
      </c>
      <c r="AA413" s="18">
        <f ca="1">+IF(Z413=Derechos_peticion[[#This Row],[ESTADO]],1,0)</f>
        <v>1</v>
      </c>
      <c r="AD413" s="18" t="e">
        <f>+_xlfn.XLOOKUP(Derechos_peticion[[#This Row],[RADICADO ENTRADA]],$AF$6:$AF$13,$AF$6:$AF$13)</f>
        <v>#N/A</v>
      </c>
    </row>
    <row r="414" spans="1:30" hidden="1">
      <c r="A414" s="59" t="s">
        <v>1682</v>
      </c>
      <c r="B414" s="60">
        <v>46072</v>
      </c>
      <c r="C414" s="61" t="s">
        <v>1683</v>
      </c>
      <c r="D414" s="62" t="s">
        <v>640</v>
      </c>
      <c r="E414" s="63" t="s">
        <v>34</v>
      </c>
      <c r="F414" s="64">
        <v>46072</v>
      </c>
      <c r="G414" s="65">
        <v>46073</v>
      </c>
      <c r="H414" s="66" t="str">
        <f>+TEXT(Derechos_peticion[[#This Row],[FECHA ASIGNACIÓN AL GESTOR (GFGS)]],"MMMM YYYY")</f>
        <v>febrero 2026</v>
      </c>
      <c r="I414" s="67" t="s">
        <v>125</v>
      </c>
      <c r="J414" s="59">
        <f>+_xlfn.XLOOKUP(Derechos_peticion[[#This Row],[TIPO DE COMUNICACIÓN]],Desplegables!$A$2:$A$9,Desplegables!$C$2:$C$9)</f>
        <v>12</v>
      </c>
      <c r="K414" s="68">
        <f>IFERROR(WORKDAY(Derechos_peticion[[#This Row],[FECHA RADICADO ENTRADA MME]],Derechos_peticion[[#This Row],[PLAZO (días)]],Desplegables!$G$2:$G$19),"Diligenciar plazo")</f>
        <v>46090</v>
      </c>
      <c r="L414" s="64"/>
      <c r="M414" s="67" t="s">
        <v>125</v>
      </c>
      <c r="N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4" s="69" t="s">
        <v>36</v>
      </c>
      <c r="P414" s="65">
        <v>46077</v>
      </c>
      <c r="Q414" s="69" t="s">
        <v>36</v>
      </c>
      <c r="R414" s="65" t="s">
        <v>36</v>
      </c>
      <c r="S414" s="71" t="s">
        <v>179</v>
      </c>
      <c r="T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4" s="73" t="str">
        <f>IF(Derechos_peticion[[#This Row],[DÍAS DE RESPUESTA]]="","SI",IF(ISNUMBER(Derechos_peticion[[#This Row],[PLAZO (días)]]),IF(Derechos_peticion[[#This Row],[DÍAS DE RESPUESTA]]&lt;=Derechos_peticion[[#This Row],[PLAZO (días)]],"SI","NO"),"Diligencia plazo"))</f>
        <v>SI</v>
      </c>
      <c r="V414" s="74">
        <f>Derechos_peticion[[#This Row],[FECHA ASIGNACIÓN AL GESTOR (GFGS)]]-Derechos_peticion[[#This Row],[FECHA RADICADO ENTRADA MME]]</f>
        <v>1</v>
      </c>
      <c r="W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4" s="18" t="s">
        <v>53</v>
      </c>
      <c r="AA414" s="18">
        <f ca="1">+IF(Z414=Derechos_peticion[[#This Row],[ESTADO]],1,0)</f>
        <v>1</v>
      </c>
      <c r="AD414" s="18" t="e">
        <f>+_xlfn.XLOOKUP(Derechos_peticion[[#This Row],[RADICADO ENTRADA]],$AF$6:$AF$13,$AF$6:$AF$13)</f>
        <v>#N/A</v>
      </c>
    </row>
    <row r="415" spans="1:30" hidden="1">
      <c r="A415" s="59" t="s">
        <v>1684</v>
      </c>
      <c r="B415" s="60">
        <v>46072</v>
      </c>
      <c r="C415" s="61" t="s">
        <v>1685</v>
      </c>
      <c r="D415" s="62" t="s">
        <v>1686</v>
      </c>
      <c r="E415" s="63" t="s">
        <v>34</v>
      </c>
      <c r="F415" s="64">
        <v>46072</v>
      </c>
      <c r="G415" s="65">
        <v>46073</v>
      </c>
      <c r="H415" s="66" t="str">
        <f>+TEXT(Derechos_peticion[[#This Row],[FECHA ASIGNACIÓN AL GESTOR (GFGS)]],"MMMM YYYY")</f>
        <v>febrero 2026</v>
      </c>
      <c r="I415" s="67" t="s">
        <v>572</v>
      </c>
      <c r="J415" s="59">
        <f>+_xlfn.XLOOKUP(Derechos_peticion[[#This Row],[TIPO DE COMUNICACIÓN]],Desplegables!$A$2:$A$9,Desplegables!$C$2:$C$9)</f>
        <v>12</v>
      </c>
      <c r="K415" s="68">
        <f>IFERROR(WORKDAY(Derechos_peticion[[#This Row],[FECHA RADICADO ENTRADA MME]],Derechos_peticion[[#This Row],[PLAZO (días)]],Desplegables!$G$2:$G$19),"Diligenciar plazo")</f>
        <v>46090</v>
      </c>
      <c r="L415" s="64"/>
      <c r="M415" s="67"/>
      <c r="N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5" s="69" t="s">
        <v>1687</v>
      </c>
      <c r="P415" s="65">
        <v>46077</v>
      </c>
      <c r="Q415" s="69" t="s">
        <v>36</v>
      </c>
      <c r="R415" s="65" t="s">
        <v>36</v>
      </c>
      <c r="S415" s="71"/>
      <c r="T4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5" s="73" t="str">
        <f>IF(Derechos_peticion[[#This Row],[DÍAS DE RESPUESTA]]="","SI",IF(ISNUMBER(Derechos_peticion[[#This Row],[PLAZO (días)]]),IF(Derechos_peticion[[#This Row],[DÍAS DE RESPUESTA]]&lt;=Derechos_peticion[[#This Row],[PLAZO (días)]],"SI","NO"),"Diligencia plazo"))</f>
        <v>SI</v>
      </c>
      <c r="V415" s="74">
        <f>Derechos_peticion[[#This Row],[FECHA ASIGNACIÓN AL GESTOR (GFGS)]]-Derechos_peticion[[#This Row],[FECHA RADICADO ENTRADA MME]]</f>
        <v>1</v>
      </c>
      <c r="W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5" s="18" t="s">
        <v>53</v>
      </c>
      <c r="AA415" s="18">
        <f ca="1">+IF(Z415=Derechos_peticion[[#This Row],[ESTADO]],1,0)</f>
        <v>1</v>
      </c>
      <c r="AD415" s="18" t="e">
        <f>+_xlfn.XLOOKUP(Derechos_peticion[[#This Row],[RADICADO ENTRADA]],$AF$6:$AF$13,$AF$6:$AF$13)</f>
        <v>#N/A</v>
      </c>
    </row>
    <row r="416" spans="1:30" hidden="1">
      <c r="A416" s="59" t="s">
        <v>1688</v>
      </c>
      <c r="B416" s="60">
        <v>46072</v>
      </c>
      <c r="C416" s="61" t="s">
        <v>1689</v>
      </c>
      <c r="D416" s="62" t="s">
        <v>337</v>
      </c>
      <c r="E416" s="63" t="s">
        <v>34</v>
      </c>
      <c r="F416" s="64">
        <v>46072</v>
      </c>
      <c r="G416" s="65">
        <v>46073</v>
      </c>
      <c r="H416" s="66" t="str">
        <f>+TEXT(Derechos_peticion[[#This Row],[FECHA ASIGNACIÓN AL GESTOR (GFGS)]],"MMMM YYYY")</f>
        <v>febrero 2026</v>
      </c>
      <c r="I416" s="67" t="s">
        <v>67</v>
      </c>
      <c r="J416" s="59">
        <f>+_xlfn.XLOOKUP(Derechos_peticion[[#This Row],[TIPO DE COMUNICACIÓN]],Desplegables!$A$2:$A$9,Desplegables!$C$2:$C$9)</f>
        <v>12</v>
      </c>
      <c r="K416" s="68">
        <f>IFERROR(WORKDAY(Derechos_peticion[[#This Row],[FECHA RADICADO ENTRADA MME]],Derechos_peticion[[#This Row],[PLAZO (días)]],Desplegables!$G$2:$G$19),"Diligenciar plazo")</f>
        <v>46090</v>
      </c>
      <c r="L416" s="64"/>
      <c r="M416" s="67"/>
      <c r="N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6" s="69" t="s">
        <v>1681</v>
      </c>
      <c r="P416" s="65">
        <v>46077</v>
      </c>
      <c r="Q416" s="69" t="s">
        <v>36</v>
      </c>
      <c r="R416" s="65" t="s">
        <v>36</v>
      </c>
      <c r="S416" s="71"/>
      <c r="T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6" s="73" t="str">
        <f>IF(Derechos_peticion[[#This Row],[DÍAS DE RESPUESTA]]="","SI",IF(ISNUMBER(Derechos_peticion[[#This Row],[PLAZO (días)]]),IF(Derechos_peticion[[#This Row],[DÍAS DE RESPUESTA]]&lt;=Derechos_peticion[[#This Row],[PLAZO (días)]],"SI","NO"),"Diligencia plazo"))</f>
        <v>SI</v>
      </c>
      <c r="V416" s="74">
        <f>Derechos_peticion[[#This Row],[FECHA ASIGNACIÓN AL GESTOR (GFGS)]]-Derechos_peticion[[#This Row],[FECHA RADICADO ENTRADA MME]]</f>
        <v>1</v>
      </c>
      <c r="W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6" s="18" t="s">
        <v>53</v>
      </c>
      <c r="AA416" s="18">
        <f ca="1">+IF(Z416=Derechos_peticion[[#This Row],[ESTADO]],1,0)</f>
        <v>1</v>
      </c>
      <c r="AD416" s="18" t="e">
        <f>+_xlfn.XLOOKUP(Derechos_peticion[[#This Row],[RADICADO ENTRADA]],$AF$6:$AF$13,$AF$6:$AF$13)</f>
        <v>#N/A</v>
      </c>
    </row>
    <row r="417" spans="1:30" hidden="1">
      <c r="A417" s="59" t="s">
        <v>1690</v>
      </c>
      <c r="B417" s="60">
        <v>46072</v>
      </c>
      <c r="C417" s="61" t="s">
        <v>1691</v>
      </c>
      <c r="D417" s="62" t="s">
        <v>337</v>
      </c>
      <c r="E417" s="63" t="s">
        <v>34</v>
      </c>
      <c r="F417" s="64">
        <v>46072</v>
      </c>
      <c r="G417" s="65">
        <v>46073</v>
      </c>
      <c r="H417" s="66" t="str">
        <f>+TEXT(Derechos_peticion[[#This Row],[FECHA ASIGNACIÓN AL GESTOR (GFGS)]],"MMMM YYYY")</f>
        <v>febrero 2026</v>
      </c>
      <c r="I417" s="67" t="s">
        <v>67</v>
      </c>
      <c r="J417" s="59">
        <f>+_xlfn.XLOOKUP(Derechos_peticion[[#This Row],[TIPO DE COMUNICACIÓN]],Desplegables!$A$2:$A$9,Desplegables!$C$2:$C$9)</f>
        <v>12</v>
      </c>
      <c r="K417" s="68">
        <f>IFERROR(WORKDAY(Derechos_peticion[[#This Row],[FECHA RADICADO ENTRADA MME]],Derechos_peticion[[#This Row],[PLAZO (días)]],Desplegables!$G$2:$G$19),"Diligenciar plazo")</f>
        <v>46090</v>
      </c>
      <c r="L417" s="64"/>
      <c r="M417" s="67"/>
      <c r="N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7" s="69" t="s">
        <v>1681</v>
      </c>
      <c r="P417" s="65">
        <v>46077</v>
      </c>
      <c r="Q417" s="69" t="s">
        <v>36</v>
      </c>
      <c r="R417" s="65" t="s">
        <v>36</v>
      </c>
      <c r="S417" s="71"/>
      <c r="T4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7" s="73" t="str">
        <f>IF(Derechos_peticion[[#This Row],[DÍAS DE RESPUESTA]]="","SI",IF(ISNUMBER(Derechos_peticion[[#This Row],[PLAZO (días)]]),IF(Derechos_peticion[[#This Row],[DÍAS DE RESPUESTA]]&lt;=Derechos_peticion[[#This Row],[PLAZO (días)]],"SI","NO"),"Diligencia plazo"))</f>
        <v>SI</v>
      </c>
      <c r="V417" s="74">
        <f>Derechos_peticion[[#This Row],[FECHA ASIGNACIÓN AL GESTOR (GFGS)]]-Derechos_peticion[[#This Row],[FECHA RADICADO ENTRADA MME]]</f>
        <v>1</v>
      </c>
      <c r="W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7" s="18" t="s">
        <v>53</v>
      </c>
      <c r="AA417" s="18">
        <f ca="1">+IF(Z417=Derechos_peticion[[#This Row],[ESTADO]],1,0)</f>
        <v>1</v>
      </c>
      <c r="AD417" s="18" t="e">
        <f>+_xlfn.XLOOKUP(Derechos_peticion[[#This Row],[RADICADO ENTRADA]],$AF$6:$AF$13,$AF$6:$AF$13)</f>
        <v>#N/A</v>
      </c>
    </row>
    <row r="418" spans="1:30" hidden="1">
      <c r="A418" s="59" t="s">
        <v>1692</v>
      </c>
      <c r="B418" s="60">
        <v>46072</v>
      </c>
      <c r="C418" s="61" t="s">
        <v>1693</v>
      </c>
      <c r="D418" s="62" t="s">
        <v>337</v>
      </c>
      <c r="E418" s="63" t="s">
        <v>34</v>
      </c>
      <c r="F418" s="64">
        <v>46072</v>
      </c>
      <c r="G418" s="65">
        <v>46073</v>
      </c>
      <c r="H418" s="66" t="str">
        <f>+TEXT(Derechos_peticion[[#This Row],[FECHA ASIGNACIÓN AL GESTOR (GFGS)]],"MMMM YYYY")</f>
        <v>febrero 2026</v>
      </c>
      <c r="I418" s="67" t="s">
        <v>67</v>
      </c>
      <c r="J418" s="59">
        <f>+_xlfn.XLOOKUP(Derechos_peticion[[#This Row],[TIPO DE COMUNICACIÓN]],Desplegables!$A$2:$A$9,Desplegables!$C$2:$C$9)</f>
        <v>12</v>
      </c>
      <c r="K418" s="68">
        <f>IFERROR(WORKDAY(Derechos_peticion[[#This Row],[FECHA RADICADO ENTRADA MME]],Derechos_peticion[[#This Row],[PLAZO (días)]],Desplegables!$G$2:$G$19),"Diligenciar plazo")</f>
        <v>46090</v>
      </c>
      <c r="L418" s="64"/>
      <c r="M418" s="67"/>
      <c r="N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8" s="69" t="s">
        <v>1681</v>
      </c>
      <c r="P418" s="65">
        <v>46077</v>
      </c>
      <c r="Q418" s="69" t="s">
        <v>36</v>
      </c>
      <c r="R418" s="65" t="s">
        <v>36</v>
      </c>
      <c r="S418" s="71"/>
      <c r="T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8" s="73" t="str">
        <f>IF(Derechos_peticion[[#This Row],[DÍAS DE RESPUESTA]]="","SI",IF(ISNUMBER(Derechos_peticion[[#This Row],[PLAZO (días)]]),IF(Derechos_peticion[[#This Row],[DÍAS DE RESPUESTA]]&lt;=Derechos_peticion[[#This Row],[PLAZO (días)]],"SI","NO"),"Diligencia plazo"))</f>
        <v>SI</v>
      </c>
      <c r="V418" s="74">
        <f>Derechos_peticion[[#This Row],[FECHA ASIGNACIÓN AL GESTOR (GFGS)]]-Derechos_peticion[[#This Row],[FECHA RADICADO ENTRADA MME]]</f>
        <v>1</v>
      </c>
      <c r="W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8" s="18" t="s">
        <v>53</v>
      </c>
      <c r="AA418" s="18">
        <f ca="1">+IF(Z418=Derechos_peticion[[#This Row],[ESTADO]],1,0)</f>
        <v>1</v>
      </c>
      <c r="AD418" s="18" t="e">
        <f>+_xlfn.XLOOKUP(Derechos_peticion[[#This Row],[RADICADO ENTRADA]],$AF$6:$AF$13,$AF$6:$AF$13)</f>
        <v>#N/A</v>
      </c>
    </row>
    <row r="419" spans="1:30" hidden="1">
      <c r="A419" s="59" t="s">
        <v>1694</v>
      </c>
      <c r="B419" s="60">
        <v>46072</v>
      </c>
      <c r="C419" s="61" t="s">
        <v>1693</v>
      </c>
      <c r="D419" s="62" t="s">
        <v>337</v>
      </c>
      <c r="E419" s="63" t="s">
        <v>34</v>
      </c>
      <c r="F419" s="64">
        <v>46072</v>
      </c>
      <c r="G419" s="65">
        <v>46073</v>
      </c>
      <c r="H419" s="66" t="str">
        <f>+TEXT(Derechos_peticion[[#This Row],[FECHA ASIGNACIÓN AL GESTOR (GFGS)]],"MMMM YYYY")</f>
        <v>febrero 2026</v>
      </c>
      <c r="I419" s="67" t="s">
        <v>67</v>
      </c>
      <c r="J419" s="59">
        <f>+_xlfn.XLOOKUP(Derechos_peticion[[#This Row],[TIPO DE COMUNICACIÓN]],Desplegables!$A$2:$A$9,Desplegables!$C$2:$C$9)</f>
        <v>12</v>
      </c>
      <c r="K419" s="68">
        <f>IFERROR(WORKDAY(Derechos_peticion[[#This Row],[FECHA RADICADO ENTRADA MME]],Derechos_peticion[[#This Row],[PLAZO (días)]],Desplegables!$G$2:$G$19),"Diligenciar plazo")</f>
        <v>46090</v>
      </c>
      <c r="L419" s="64"/>
      <c r="M419" s="67"/>
      <c r="N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19" s="69" t="s">
        <v>1681</v>
      </c>
      <c r="P419" s="65">
        <v>46077</v>
      </c>
      <c r="Q419" s="69" t="s">
        <v>36</v>
      </c>
      <c r="R419" s="65" t="s">
        <v>36</v>
      </c>
      <c r="S419" s="71"/>
      <c r="T4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9" s="73" t="str">
        <f>IF(Derechos_peticion[[#This Row],[DÍAS DE RESPUESTA]]="","SI",IF(ISNUMBER(Derechos_peticion[[#This Row],[PLAZO (días)]]),IF(Derechos_peticion[[#This Row],[DÍAS DE RESPUESTA]]&lt;=Derechos_peticion[[#This Row],[PLAZO (días)]],"SI","NO"),"Diligencia plazo"))</f>
        <v>SI</v>
      </c>
      <c r="V419" s="74">
        <f>Derechos_peticion[[#This Row],[FECHA ASIGNACIÓN AL GESTOR (GFGS)]]-Derechos_peticion[[#This Row],[FECHA RADICADO ENTRADA MME]]</f>
        <v>1</v>
      </c>
      <c r="W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9" s="18" t="s">
        <v>53</v>
      </c>
      <c r="AA419" s="18">
        <f ca="1">+IF(Z419=Derechos_peticion[[#This Row],[ESTADO]],1,0)</f>
        <v>1</v>
      </c>
      <c r="AD419" s="18" t="e">
        <f>+_xlfn.XLOOKUP(Derechos_peticion[[#This Row],[RADICADO ENTRADA]],$AF$6:$AF$13,$AF$6:$AF$13)</f>
        <v>#N/A</v>
      </c>
    </row>
    <row r="420" spans="1:30" hidden="1">
      <c r="A420" s="59" t="s">
        <v>1695</v>
      </c>
      <c r="B420" s="60">
        <v>46072</v>
      </c>
      <c r="C420" s="61" t="s">
        <v>1696</v>
      </c>
      <c r="D420" s="62" t="s">
        <v>465</v>
      </c>
      <c r="E420" s="63" t="s">
        <v>34</v>
      </c>
      <c r="F420" s="64">
        <v>46072</v>
      </c>
      <c r="G420" s="65">
        <v>46073</v>
      </c>
      <c r="H420" s="66" t="str">
        <f>+TEXT(Derechos_peticion[[#This Row],[FECHA ASIGNACIÓN AL GESTOR (GFGS)]],"MMMM YYYY")</f>
        <v>febrero 2026</v>
      </c>
      <c r="I420" s="67" t="s">
        <v>125</v>
      </c>
      <c r="J420" s="59">
        <f>+_xlfn.XLOOKUP(Derechos_peticion[[#This Row],[TIPO DE COMUNICACIÓN]],Desplegables!$A$2:$A$9,Desplegables!$C$2:$C$9)</f>
        <v>12</v>
      </c>
      <c r="K420" s="68">
        <f>IFERROR(WORKDAY(Derechos_peticion[[#This Row],[FECHA RADICADO ENTRADA MME]],Derechos_peticion[[#This Row],[PLAZO (días)]],Desplegables!$G$2:$G$19),"Diligenciar plazo")</f>
        <v>46090</v>
      </c>
      <c r="L420" s="64"/>
      <c r="M420" s="67" t="s">
        <v>125</v>
      </c>
      <c r="N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0" s="69" t="s">
        <v>36</v>
      </c>
      <c r="P420" s="65">
        <v>46076</v>
      </c>
      <c r="Q420" s="69" t="s">
        <v>36</v>
      </c>
      <c r="R420" s="65" t="s">
        <v>36</v>
      </c>
      <c r="S420" s="71" t="s">
        <v>126</v>
      </c>
      <c r="T4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0" s="73" t="str">
        <f>IF(Derechos_peticion[[#This Row],[DÍAS DE RESPUESTA]]="","SI",IF(ISNUMBER(Derechos_peticion[[#This Row],[PLAZO (días)]]),IF(Derechos_peticion[[#This Row],[DÍAS DE RESPUESTA]]&lt;=Derechos_peticion[[#This Row],[PLAZO (días)]],"SI","NO"),"Diligencia plazo"))</f>
        <v>SI</v>
      </c>
      <c r="V420" s="74">
        <f>Derechos_peticion[[#This Row],[FECHA ASIGNACIÓN AL GESTOR (GFGS)]]-Derechos_peticion[[#This Row],[FECHA RADICADO ENTRADA MME]]</f>
        <v>1</v>
      </c>
      <c r="W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0" s="18" t="s">
        <v>53</v>
      </c>
      <c r="AA420" s="18">
        <f ca="1">+IF(Z420=Derechos_peticion[[#This Row],[ESTADO]],1,0)</f>
        <v>1</v>
      </c>
      <c r="AD420" s="18" t="e">
        <f>+_xlfn.XLOOKUP(Derechos_peticion[[#This Row],[RADICADO ENTRADA]],$AF$6:$AF$13,$AF$6:$AF$13)</f>
        <v>#N/A</v>
      </c>
    </row>
    <row r="421" spans="1:30" hidden="1">
      <c r="A421" s="59" t="s">
        <v>1697</v>
      </c>
      <c r="B421" s="60">
        <v>46072</v>
      </c>
      <c r="C421" s="61" t="s">
        <v>1698</v>
      </c>
      <c r="D421" s="62" t="s">
        <v>541</v>
      </c>
      <c r="E421" s="63" t="s">
        <v>34</v>
      </c>
      <c r="F421" s="64">
        <v>46072</v>
      </c>
      <c r="G421" s="65">
        <v>46073</v>
      </c>
      <c r="H421" s="66" t="str">
        <f>+TEXT(Derechos_peticion[[#This Row],[FECHA ASIGNACIÓN AL GESTOR (GFGS)]],"MMMM YYYY")</f>
        <v>febrero 2026</v>
      </c>
      <c r="I421" s="67" t="s">
        <v>1699</v>
      </c>
      <c r="J421" s="59">
        <f>+_xlfn.XLOOKUP(Derechos_peticion[[#This Row],[TIPO DE COMUNICACIÓN]],Desplegables!$A$2:$A$9,Desplegables!$C$2:$C$9)</f>
        <v>12</v>
      </c>
      <c r="K421" s="68">
        <f>IFERROR(WORKDAY(Derechos_peticion[[#This Row],[FECHA RADICADO ENTRADA MME]],Derechos_peticion[[#This Row],[PLAZO (días)]],Desplegables!$G$2:$G$19),"Diligenciar plazo")</f>
        <v>46090</v>
      </c>
      <c r="L421" s="64"/>
      <c r="M421" s="67"/>
      <c r="N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1" s="69" t="s">
        <v>1700</v>
      </c>
      <c r="P421" s="65">
        <v>46080</v>
      </c>
      <c r="Q421" s="69" t="s">
        <v>1701</v>
      </c>
      <c r="R421" s="65">
        <v>46078</v>
      </c>
      <c r="S421" s="71"/>
      <c r="T4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1" s="73" t="str">
        <f>IF(Derechos_peticion[[#This Row],[DÍAS DE RESPUESTA]]="","SI",IF(ISNUMBER(Derechos_peticion[[#This Row],[PLAZO (días)]]),IF(Derechos_peticion[[#This Row],[DÍAS DE RESPUESTA]]&lt;=Derechos_peticion[[#This Row],[PLAZO (días)]],"SI","NO"),"Diligencia plazo"))</f>
        <v>SI</v>
      </c>
      <c r="V421" s="74">
        <f>Derechos_peticion[[#This Row],[FECHA ASIGNACIÓN AL GESTOR (GFGS)]]-Derechos_peticion[[#This Row],[FECHA RADICADO ENTRADA MME]]</f>
        <v>1</v>
      </c>
      <c r="W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1" s="18" t="s">
        <v>53</v>
      </c>
      <c r="AA421" s="18">
        <f ca="1">+IF(Z421=Derechos_peticion[[#This Row],[ESTADO]],1,0)</f>
        <v>1</v>
      </c>
      <c r="AD421" s="18" t="e">
        <f>+_xlfn.XLOOKUP(Derechos_peticion[[#This Row],[RADICADO ENTRADA]],$AF$6:$AF$13,$AF$6:$AF$13)</f>
        <v>#N/A</v>
      </c>
    </row>
    <row r="422" spans="1:30" hidden="1">
      <c r="A422" s="59" t="s">
        <v>1702</v>
      </c>
      <c r="B422" s="60">
        <v>46072</v>
      </c>
      <c r="C422" s="61" t="s">
        <v>1703</v>
      </c>
      <c r="D422" s="62" t="s">
        <v>1704</v>
      </c>
      <c r="E422" s="63" t="s">
        <v>34</v>
      </c>
      <c r="F422" s="64">
        <v>46072</v>
      </c>
      <c r="G422" s="65">
        <v>46073</v>
      </c>
      <c r="H422" s="66" t="str">
        <f>+TEXT(Derechos_peticion[[#This Row],[FECHA ASIGNACIÓN AL GESTOR (GFGS)]],"MMMM YYYY")</f>
        <v>febrero 2026</v>
      </c>
      <c r="I422" s="67" t="s">
        <v>1705</v>
      </c>
      <c r="J422" s="59">
        <f>+_xlfn.XLOOKUP(Derechos_peticion[[#This Row],[TIPO DE COMUNICACIÓN]],Desplegables!$A$2:$A$9,Desplegables!$C$2:$C$9)</f>
        <v>12</v>
      </c>
      <c r="K422" s="68">
        <f>IFERROR(WORKDAY(Derechos_peticion[[#This Row],[FECHA RADICADO ENTRADA MME]],Derechos_peticion[[#This Row],[PLAZO (días)]],Desplegables!$G$2:$G$19),"Diligenciar plazo")</f>
        <v>46090</v>
      </c>
      <c r="L422" s="64"/>
      <c r="M422" s="67"/>
      <c r="N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2" s="69" t="s">
        <v>1706</v>
      </c>
      <c r="P422" s="65">
        <v>46078</v>
      </c>
      <c r="Q422" s="69" t="s">
        <v>1707</v>
      </c>
      <c r="R422" s="65">
        <v>46077</v>
      </c>
      <c r="S422" s="71"/>
      <c r="T4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2" s="73" t="str">
        <f>IF(Derechos_peticion[[#This Row],[DÍAS DE RESPUESTA]]="","SI",IF(ISNUMBER(Derechos_peticion[[#This Row],[PLAZO (días)]]),IF(Derechos_peticion[[#This Row],[DÍAS DE RESPUESTA]]&lt;=Derechos_peticion[[#This Row],[PLAZO (días)]],"SI","NO"),"Diligencia plazo"))</f>
        <v>SI</v>
      </c>
      <c r="V422" s="74">
        <f>Derechos_peticion[[#This Row],[FECHA ASIGNACIÓN AL GESTOR (GFGS)]]-Derechos_peticion[[#This Row],[FECHA RADICADO ENTRADA MME]]</f>
        <v>1</v>
      </c>
      <c r="W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2" s="18" t="s">
        <v>53</v>
      </c>
      <c r="AA422" s="18">
        <f ca="1">+IF(Z422=Derechos_peticion[[#This Row],[ESTADO]],1,0)</f>
        <v>1</v>
      </c>
      <c r="AD422" s="18" t="e">
        <f>+_xlfn.XLOOKUP(Derechos_peticion[[#This Row],[RADICADO ENTRADA]],$AF$6:$AF$13,$AF$6:$AF$13)</f>
        <v>#N/A</v>
      </c>
    </row>
    <row r="423" spans="1:30" hidden="1">
      <c r="A423" s="59" t="s">
        <v>223</v>
      </c>
      <c r="B423" s="60">
        <v>46073</v>
      </c>
      <c r="C423" s="61" t="s">
        <v>1708</v>
      </c>
      <c r="D423" s="62" t="s">
        <v>370</v>
      </c>
      <c r="E423" s="63" t="s">
        <v>92</v>
      </c>
      <c r="F423" s="64">
        <v>46073</v>
      </c>
      <c r="G423" s="65">
        <v>46073</v>
      </c>
      <c r="H423" s="66" t="str">
        <f>+TEXT(Derechos_peticion[[#This Row],[FECHA ASIGNACIÓN AL GESTOR (GFGS)]],"MMMM YYYY")</f>
        <v>febrero 2026</v>
      </c>
      <c r="I423" s="67" t="s">
        <v>494</v>
      </c>
      <c r="J423" s="59">
        <f>+_xlfn.XLOOKUP(Derechos_peticion[[#This Row],[TIPO DE COMUNICACIÓN]],Desplegables!$A$2:$A$9,Desplegables!$C$2:$C$9)</f>
        <v>12</v>
      </c>
      <c r="K423" s="68">
        <f>IFERROR(WORKDAY(Derechos_peticion[[#This Row],[FECHA RADICADO ENTRADA MME]],Derechos_peticion[[#This Row],[PLAZO (días)]],Desplegables!$G$2:$G$19),"Diligenciar plazo")</f>
        <v>46091</v>
      </c>
      <c r="L423" s="64"/>
      <c r="M423" s="67"/>
      <c r="N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3" s="69" t="s">
        <v>1709</v>
      </c>
      <c r="P423" s="65">
        <v>46077</v>
      </c>
      <c r="Q423" s="69" t="s">
        <v>36</v>
      </c>
      <c r="R423" s="65" t="s">
        <v>36</v>
      </c>
      <c r="S423" s="71" t="s">
        <v>1710</v>
      </c>
      <c r="T4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3" s="73" t="str">
        <f>IF(Derechos_peticion[[#This Row],[DÍAS DE RESPUESTA]]="","SI",IF(ISNUMBER(Derechos_peticion[[#This Row],[PLAZO (días)]]),IF(Derechos_peticion[[#This Row],[DÍAS DE RESPUESTA]]&lt;=Derechos_peticion[[#This Row],[PLAZO (días)]],"SI","NO"),"Diligencia plazo"))</f>
        <v>SI</v>
      </c>
      <c r="V423" s="74">
        <f>Derechos_peticion[[#This Row],[FECHA ASIGNACIÓN AL GESTOR (GFGS)]]-Derechos_peticion[[#This Row],[FECHA RADICADO ENTRADA MME]]</f>
        <v>0</v>
      </c>
      <c r="W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3" s="18" t="s">
        <v>53</v>
      </c>
      <c r="AA423" s="18">
        <f ca="1">+IF(Z423=Derechos_peticion[[#This Row],[ESTADO]],1,0)</f>
        <v>1</v>
      </c>
      <c r="AD423" s="18" t="e">
        <f>+_xlfn.XLOOKUP(Derechos_peticion[[#This Row],[RADICADO ENTRADA]],$AF$6:$AF$13,$AF$6:$AF$13)</f>
        <v>#N/A</v>
      </c>
    </row>
    <row r="424" spans="1:30" hidden="1">
      <c r="A424" s="59" t="s">
        <v>1711</v>
      </c>
      <c r="B424" s="60">
        <v>46073</v>
      </c>
      <c r="C424" s="61" t="s">
        <v>1712</v>
      </c>
      <c r="D424" s="62" t="s">
        <v>571</v>
      </c>
      <c r="E424" s="63" t="s">
        <v>34</v>
      </c>
      <c r="F424" s="64">
        <v>46073</v>
      </c>
      <c r="G424" s="65">
        <v>46073</v>
      </c>
      <c r="H424" s="66" t="str">
        <f>+TEXT(Derechos_peticion[[#This Row],[FECHA ASIGNACIÓN AL GESTOR (GFGS)]],"MMMM YYYY")</f>
        <v>febrero 2026</v>
      </c>
      <c r="I424" s="67" t="s">
        <v>125</v>
      </c>
      <c r="J424" s="59">
        <f>+_xlfn.XLOOKUP(Derechos_peticion[[#This Row],[TIPO DE COMUNICACIÓN]],Desplegables!$A$2:$A$9,Desplegables!$C$2:$C$9)</f>
        <v>12</v>
      </c>
      <c r="K424" s="68">
        <f>IFERROR(WORKDAY(Derechos_peticion[[#This Row],[FECHA RADICADO ENTRADA MME]],Derechos_peticion[[#This Row],[PLAZO (días)]],Desplegables!$G$2:$G$19),"Diligenciar plazo")</f>
        <v>46091</v>
      </c>
      <c r="L424" s="64"/>
      <c r="M424" s="67" t="s">
        <v>125</v>
      </c>
      <c r="N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4" s="69" t="s">
        <v>36</v>
      </c>
      <c r="P424" s="65">
        <v>46077</v>
      </c>
      <c r="Q424" s="69" t="s">
        <v>36</v>
      </c>
      <c r="R424" s="65" t="s">
        <v>36</v>
      </c>
      <c r="S424" s="71" t="s">
        <v>126</v>
      </c>
      <c r="T4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4" s="73" t="str">
        <f>IF(Derechos_peticion[[#This Row],[DÍAS DE RESPUESTA]]="","SI",IF(ISNUMBER(Derechos_peticion[[#This Row],[PLAZO (días)]]),IF(Derechos_peticion[[#This Row],[DÍAS DE RESPUESTA]]&lt;=Derechos_peticion[[#This Row],[PLAZO (días)]],"SI","NO"),"Diligencia plazo"))</f>
        <v>SI</v>
      </c>
      <c r="V424" s="74">
        <f>Derechos_peticion[[#This Row],[FECHA ASIGNACIÓN AL GESTOR (GFGS)]]-Derechos_peticion[[#This Row],[FECHA RADICADO ENTRADA MME]]</f>
        <v>0</v>
      </c>
      <c r="W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4" s="18" t="s">
        <v>53</v>
      </c>
      <c r="AA424" s="18">
        <f ca="1">+IF(Z424=Derechos_peticion[[#This Row],[ESTADO]],1,0)</f>
        <v>1</v>
      </c>
      <c r="AD424" s="18" t="e">
        <f>+_xlfn.XLOOKUP(Derechos_peticion[[#This Row],[RADICADO ENTRADA]],$AF$6:$AF$13,$AF$6:$AF$13)</f>
        <v>#N/A</v>
      </c>
    </row>
    <row r="425" spans="1:30" hidden="1">
      <c r="A425" s="59" t="s">
        <v>1713</v>
      </c>
      <c r="B425" s="60">
        <v>46073</v>
      </c>
      <c r="C425" s="61" t="s">
        <v>1714</v>
      </c>
      <c r="D425" s="62" t="s">
        <v>1715</v>
      </c>
      <c r="E425" s="63" t="s">
        <v>34</v>
      </c>
      <c r="F425" s="64">
        <v>46073</v>
      </c>
      <c r="G425" s="65">
        <v>46073</v>
      </c>
      <c r="H425" s="66" t="str">
        <f>+TEXT(Derechos_peticion[[#This Row],[FECHA ASIGNACIÓN AL GESTOR (GFGS)]],"MMMM YYYY")</f>
        <v>febrero 2026</v>
      </c>
      <c r="I425" s="67" t="s">
        <v>566</v>
      </c>
      <c r="J425" s="59">
        <f>+_xlfn.XLOOKUP(Derechos_peticion[[#This Row],[TIPO DE COMUNICACIÓN]],Desplegables!$A$2:$A$9,Desplegables!$C$2:$C$9)</f>
        <v>12</v>
      </c>
      <c r="K425" s="68">
        <f>IFERROR(WORKDAY(Derechos_peticion[[#This Row],[FECHA RADICADO ENTRADA MME]],Derechos_peticion[[#This Row],[PLAZO (días)]],Desplegables!$G$2:$G$19),"Diligenciar plazo")</f>
        <v>46091</v>
      </c>
      <c r="L425" s="64"/>
      <c r="M425" s="67"/>
      <c r="N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5" s="69" t="s">
        <v>1716</v>
      </c>
      <c r="P425" s="65">
        <v>46076</v>
      </c>
      <c r="Q425" s="69" t="s">
        <v>36</v>
      </c>
      <c r="R425" s="65" t="s">
        <v>36</v>
      </c>
      <c r="S425" s="71"/>
      <c r="T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25" s="73" t="str">
        <f>IF(Derechos_peticion[[#This Row],[DÍAS DE RESPUESTA]]="","SI",IF(ISNUMBER(Derechos_peticion[[#This Row],[PLAZO (días)]]),IF(Derechos_peticion[[#This Row],[DÍAS DE RESPUESTA]]&lt;=Derechos_peticion[[#This Row],[PLAZO (días)]],"SI","NO"),"Diligencia plazo"))</f>
        <v>SI</v>
      </c>
      <c r="V425" s="74">
        <f>Derechos_peticion[[#This Row],[FECHA ASIGNACIÓN AL GESTOR (GFGS)]]-Derechos_peticion[[#This Row],[FECHA RADICADO ENTRADA MME]]</f>
        <v>0</v>
      </c>
      <c r="W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5" s="18" t="s">
        <v>53</v>
      </c>
      <c r="AA425" s="18">
        <f ca="1">+IF(Z425=Derechos_peticion[[#This Row],[ESTADO]],1,0)</f>
        <v>1</v>
      </c>
      <c r="AD425" s="18" t="e">
        <f>+_xlfn.XLOOKUP(Derechos_peticion[[#This Row],[RADICADO ENTRADA]],$AF$6:$AF$13,$AF$6:$AF$13)</f>
        <v>#N/A</v>
      </c>
    </row>
    <row r="426" spans="1:30" hidden="1">
      <c r="A426" s="59" t="s">
        <v>1717</v>
      </c>
      <c r="B426" s="60">
        <v>46073</v>
      </c>
      <c r="C426" s="61" t="s">
        <v>1718</v>
      </c>
      <c r="D426" s="62" t="s">
        <v>571</v>
      </c>
      <c r="E426" s="63" t="s">
        <v>34</v>
      </c>
      <c r="F426" s="64">
        <v>46073</v>
      </c>
      <c r="G426" s="65">
        <v>46073</v>
      </c>
      <c r="H426" s="66" t="str">
        <f>+TEXT(Derechos_peticion[[#This Row],[FECHA ASIGNACIÓN AL GESTOR (GFGS)]],"MMMM YYYY")</f>
        <v>febrero 2026</v>
      </c>
      <c r="I426" s="67" t="s">
        <v>125</v>
      </c>
      <c r="J426" s="59">
        <f>+_xlfn.XLOOKUP(Derechos_peticion[[#This Row],[TIPO DE COMUNICACIÓN]],Desplegables!$A$2:$A$9,Desplegables!$C$2:$C$9)</f>
        <v>12</v>
      </c>
      <c r="K426" s="68">
        <f>IFERROR(WORKDAY(Derechos_peticion[[#This Row],[FECHA RADICADO ENTRADA MME]],Derechos_peticion[[#This Row],[PLAZO (días)]],Desplegables!$G$2:$G$19),"Diligenciar plazo")</f>
        <v>46091</v>
      </c>
      <c r="L426" s="64"/>
      <c r="M426" s="67" t="s">
        <v>125</v>
      </c>
      <c r="N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6" s="69" t="s">
        <v>36</v>
      </c>
      <c r="P426" s="65">
        <v>46079</v>
      </c>
      <c r="Q426" s="69" t="s">
        <v>36</v>
      </c>
      <c r="R426" s="65" t="s">
        <v>36</v>
      </c>
      <c r="S426" s="71" t="s">
        <v>1719</v>
      </c>
      <c r="T4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6" s="73" t="str">
        <f>IF(Derechos_peticion[[#This Row],[DÍAS DE RESPUESTA]]="","SI",IF(ISNUMBER(Derechos_peticion[[#This Row],[PLAZO (días)]]),IF(Derechos_peticion[[#This Row],[DÍAS DE RESPUESTA]]&lt;=Derechos_peticion[[#This Row],[PLAZO (días)]],"SI","NO"),"Diligencia plazo"))</f>
        <v>SI</v>
      </c>
      <c r="V426" s="74">
        <f>Derechos_peticion[[#This Row],[FECHA ASIGNACIÓN AL GESTOR (GFGS)]]-Derechos_peticion[[#This Row],[FECHA RADICADO ENTRADA MME]]</f>
        <v>0</v>
      </c>
      <c r="W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6" s="18" t="s">
        <v>53</v>
      </c>
      <c r="AA426" s="18">
        <f ca="1">+IF(Z426=Derechos_peticion[[#This Row],[ESTADO]],1,0)</f>
        <v>1</v>
      </c>
      <c r="AD426" s="18" t="e">
        <f>+_xlfn.XLOOKUP(Derechos_peticion[[#This Row],[RADICADO ENTRADA]],$AF$6:$AF$13,$AF$6:$AF$13)</f>
        <v>#N/A</v>
      </c>
    </row>
    <row r="427" spans="1:30" hidden="1">
      <c r="A427" s="59" t="s">
        <v>1720</v>
      </c>
      <c r="B427" s="60">
        <v>46058</v>
      </c>
      <c r="C427" s="61" t="s">
        <v>1721</v>
      </c>
      <c r="D427" s="62" t="s">
        <v>1722</v>
      </c>
      <c r="E427" s="63" t="s">
        <v>34</v>
      </c>
      <c r="F427" s="64">
        <v>46058</v>
      </c>
      <c r="G427" s="65">
        <v>46076</v>
      </c>
      <c r="H427" s="66" t="str">
        <f>+TEXT(Derechos_peticion[[#This Row],[FECHA ASIGNACIÓN AL GESTOR (GFGS)]],"MMMM YYYY")</f>
        <v>febrero 2026</v>
      </c>
      <c r="I427" s="67" t="s">
        <v>1705</v>
      </c>
      <c r="J427" s="59">
        <f>+_xlfn.XLOOKUP(Derechos_peticion[[#This Row],[TIPO DE COMUNICACIÓN]],Desplegables!$A$2:$A$9,Desplegables!$C$2:$C$9)</f>
        <v>12</v>
      </c>
      <c r="K427" s="68">
        <f>IFERROR(WORKDAY(Derechos_peticion[[#This Row],[FECHA RADICADO ENTRADA MME]],Derechos_peticion[[#This Row],[PLAZO (días)]],Desplegables!$G$2:$G$19),"Diligenciar plazo")</f>
        <v>46076</v>
      </c>
      <c r="L427" s="64"/>
      <c r="M427" s="67"/>
      <c r="N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7" s="69" t="s">
        <v>1723</v>
      </c>
      <c r="P427" s="65">
        <v>46078</v>
      </c>
      <c r="Q427" s="69" t="s">
        <v>1724</v>
      </c>
      <c r="R427" s="65">
        <v>46077</v>
      </c>
      <c r="S427" s="71"/>
      <c r="T4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427" s="73" t="str">
        <f>IF(Derechos_peticion[[#This Row],[DÍAS DE RESPUESTA]]="","SI",IF(ISNUMBER(Derechos_peticion[[#This Row],[PLAZO (días)]]),IF(Derechos_peticion[[#This Row],[DÍAS DE RESPUESTA]]&lt;=Derechos_peticion[[#This Row],[PLAZO (días)]],"SI","NO"),"Diligencia plazo"))</f>
        <v>NO</v>
      </c>
      <c r="V427" s="74">
        <f>Derechos_peticion[[#This Row],[FECHA ASIGNACIÓN AL GESTOR (GFGS)]]-Derechos_peticion[[#This Row],[FECHA RADICADO ENTRADA MME]]</f>
        <v>18</v>
      </c>
      <c r="W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7" s="18" t="s">
        <v>53</v>
      </c>
      <c r="AA427" s="18">
        <f ca="1">+IF(Z427=Derechos_peticion[[#This Row],[ESTADO]],1,0)</f>
        <v>1</v>
      </c>
      <c r="AD427" s="18" t="e">
        <f>+_xlfn.XLOOKUP(Derechos_peticion[[#This Row],[RADICADO ENTRADA]],$AF$6:$AF$13,$AF$6:$AF$13)</f>
        <v>#N/A</v>
      </c>
    </row>
    <row r="428" spans="1:30" hidden="1">
      <c r="A428" s="59" t="s">
        <v>1725</v>
      </c>
      <c r="B428" s="60">
        <v>46069</v>
      </c>
      <c r="C428" s="61" t="s">
        <v>1726</v>
      </c>
      <c r="D428" s="62" t="s">
        <v>1727</v>
      </c>
      <c r="E428" s="63" t="s">
        <v>34</v>
      </c>
      <c r="F428" s="64">
        <v>46069</v>
      </c>
      <c r="G428" s="65">
        <v>46076</v>
      </c>
      <c r="H428" s="66" t="str">
        <f>+TEXT(Derechos_peticion[[#This Row],[FECHA ASIGNACIÓN AL GESTOR (GFGS)]],"MMMM YYYY")</f>
        <v>febrero 2026</v>
      </c>
      <c r="I428" s="67" t="s">
        <v>125</v>
      </c>
      <c r="J428" s="59">
        <f>+_xlfn.XLOOKUP(Derechos_peticion[[#This Row],[TIPO DE COMUNICACIÓN]],Desplegables!$A$2:$A$9,Desplegables!$C$2:$C$9)</f>
        <v>12</v>
      </c>
      <c r="K428" s="68">
        <f>IFERROR(WORKDAY(Derechos_peticion[[#This Row],[FECHA RADICADO ENTRADA MME]],Derechos_peticion[[#This Row],[PLAZO (días)]],Desplegables!$G$2:$G$19),"Diligenciar plazo")</f>
        <v>46085</v>
      </c>
      <c r="L428" s="64"/>
      <c r="M428" s="67" t="s">
        <v>125</v>
      </c>
      <c r="N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8" s="69" t="s">
        <v>36</v>
      </c>
      <c r="P428" s="65">
        <v>46076</v>
      </c>
      <c r="Q428" s="69" t="s">
        <v>36</v>
      </c>
      <c r="R428" s="65" t="s">
        <v>36</v>
      </c>
      <c r="S428" s="71" t="s">
        <v>1728</v>
      </c>
      <c r="T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28" s="73" t="str">
        <f>IF(Derechos_peticion[[#This Row],[DÍAS DE RESPUESTA]]="","SI",IF(ISNUMBER(Derechos_peticion[[#This Row],[PLAZO (días)]]),IF(Derechos_peticion[[#This Row],[DÍAS DE RESPUESTA]]&lt;=Derechos_peticion[[#This Row],[PLAZO (días)]],"SI","NO"),"Diligencia plazo"))</f>
        <v>SI</v>
      </c>
      <c r="V428" s="74">
        <f>Derechos_peticion[[#This Row],[FECHA ASIGNACIÓN AL GESTOR (GFGS)]]-Derechos_peticion[[#This Row],[FECHA RADICADO ENTRADA MME]]</f>
        <v>7</v>
      </c>
      <c r="W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8" s="18" t="s">
        <v>53</v>
      </c>
      <c r="AA428" s="18">
        <f ca="1">+IF(Z428=Derechos_peticion[[#This Row],[ESTADO]],1,0)</f>
        <v>1</v>
      </c>
      <c r="AD428" s="18" t="e">
        <f>+_xlfn.XLOOKUP(Derechos_peticion[[#This Row],[RADICADO ENTRADA]],$AF$6:$AF$13,$AF$6:$AF$13)</f>
        <v>#N/A</v>
      </c>
    </row>
    <row r="429" spans="1:30" hidden="1">
      <c r="A429" s="59" t="s">
        <v>1729</v>
      </c>
      <c r="B429" s="60">
        <v>46070</v>
      </c>
      <c r="C429" s="61" t="s">
        <v>1730</v>
      </c>
      <c r="D429" s="62" t="s">
        <v>1731</v>
      </c>
      <c r="E429" s="63" t="s">
        <v>34</v>
      </c>
      <c r="F429" s="64">
        <v>46070</v>
      </c>
      <c r="G429" s="65">
        <v>46076</v>
      </c>
      <c r="H429" s="66" t="str">
        <f>+TEXT(Derechos_peticion[[#This Row],[FECHA ASIGNACIÓN AL GESTOR (GFGS)]],"MMMM YYYY")</f>
        <v>febrero 2026</v>
      </c>
      <c r="I429" s="67" t="s">
        <v>1732</v>
      </c>
      <c r="J429" s="59">
        <f>+_xlfn.XLOOKUP(Derechos_peticion[[#This Row],[TIPO DE COMUNICACIÓN]],Desplegables!$A$2:$A$9,Desplegables!$C$2:$C$9)</f>
        <v>12</v>
      </c>
      <c r="K429" s="68">
        <f>IFERROR(WORKDAY(Derechos_peticion[[#This Row],[FECHA RADICADO ENTRADA MME]],Derechos_peticion[[#This Row],[PLAZO (días)]],Desplegables!$G$2:$G$19),"Diligenciar plazo")</f>
        <v>46086</v>
      </c>
      <c r="L429" s="64"/>
      <c r="M429" s="67"/>
      <c r="N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29" s="69" t="s">
        <v>1733</v>
      </c>
      <c r="P429" s="65">
        <v>46079</v>
      </c>
      <c r="Q429" s="69" t="s">
        <v>1734</v>
      </c>
      <c r="R429" s="65">
        <v>46079</v>
      </c>
      <c r="S429" s="71"/>
      <c r="T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29" s="73" t="str">
        <f>IF(Derechos_peticion[[#This Row],[DÍAS DE RESPUESTA]]="","SI",IF(ISNUMBER(Derechos_peticion[[#This Row],[PLAZO (días)]]),IF(Derechos_peticion[[#This Row],[DÍAS DE RESPUESTA]]&lt;=Derechos_peticion[[#This Row],[PLAZO (días)]],"SI","NO"),"Diligencia plazo"))</f>
        <v>SI</v>
      </c>
      <c r="V429" s="74">
        <f>Derechos_peticion[[#This Row],[FECHA ASIGNACIÓN AL GESTOR (GFGS)]]-Derechos_peticion[[#This Row],[FECHA RADICADO ENTRADA MME]]</f>
        <v>6</v>
      </c>
      <c r="W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9" s="18" t="s">
        <v>53</v>
      </c>
      <c r="AA429" s="18">
        <f ca="1">+IF(Z429=Derechos_peticion[[#This Row],[ESTADO]],1,0)</f>
        <v>1</v>
      </c>
      <c r="AD429" s="18" t="e">
        <f>+_xlfn.XLOOKUP(Derechos_peticion[[#This Row],[RADICADO ENTRADA]],$AF$6:$AF$13,$AF$6:$AF$13)</f>
        <v>#N/A</v>
      </c>
    </row>
    <row r="430" spans="1:30" hidden="1">
      <c r="A430" s="59" t="s">
        <v>1735</v>
      </c>
      <c r="B430" s="60">
        <v>46071</v>
      </c>
      <c r="C430" s="61" t="s">
        <v>1736</v>
      </c>
      <c r="D430" s="62" t="s">
        <v>1737</v>
      </c>
      <c r="E430" s="63" t="s">
        <v>34</v>
      </c>
      <c r="F430" s="64">
        <v>46071</v>
      </c>
      <c r="G430" s="65">
        <v>46076</v>
      </c>
      <c r="H430" s="66" t="str">
        <f>+TEXT(Derechos_peticion[[#This Row],[FECHA ASIGNACIÓN AL GESTOR (GFGS)]],"MMMM YYYY")</f>
        <v>febrero 2026</v>
      </c>
      <c r="I430" s="67" t="s">
        <v>125</v>
      </c>
      <c r="J430" s="59">
        <f>+_xlfn.XLOOKUP(Derechos_peticion[[#This Row],[TIPO DE COMUNICACIÓN]],Desplegables!$A$2:$A$9,Desplegables!$C$2:$C$9)</f>
        <v>12</v>
      </c>
      <c r="K430" s="68">
        <f>IFERROR(WORKDAY(Derechos_peticion[[#This Row],[FECHA RADICADO ENTRADA MME]],Derechos_peticion[[#This Row],[PLAZO (días)]],Desplegables!$G$2:$G$19),"Diligenciar plazo")</f>
        <v>46087</v>
      </c>
      <c r="L430" s="64"/>
      <c r="M430" s="67" t="s">
        <v>125</v>
      </c>
      <c r="N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0" s="69" t="s">
        <v>36</v>
      </c>
      <c r="P430" s="65">
        <v>46076</v>
      </c>
      <c r="Q430" s="69" t="s">
        <v>36</v>
      </c>
      <c r="R430" s="65" t="s">
        <v>36</v>
      </c>
      <c r="S430" s="71" t="s">
        <v>617</v>
      </c>
      <c r="T4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30" s="73" t="str">
        <f>IF(Derechos_peticion[[#This Row],[DÍAS DE RESPUESTA]]="","SI",IF(ISNUMBER(Derechos_peticion[[#This Row],[PLAZO (días)]]),IF(Derechos_peticion[[#This Row],[DÍAS DE RESPUESTA]]&lt;=Derechos_peticion[[#This Row],[PLAZO (días)]],"SI","NO"),"Diligencia plazo"))</f>
        <v>SI</v>
      </c>
      <c r="V430" s="74">
        <f>Derechos_peticion[[#This Row],[FECHA ASIGNACIÓN AL GESTOR (GFGS)]]-Derechos_peticion[[#This Row],[FECHA RADICADO ENTRADA MME]]</f>
        <v>5</v>
      </c>
      <c r="W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0" s="18" t="s">
        <v>53</v>
      </c>
      <c r="AA430" s="18">
        <f ca="1">+IF(Z430=Derechos_peticion[[#This Row],[ESTADO]],1,0)</f>
        <v>1</v>
      </c>
      <c r="AD430" s="18" t="e">
        <f>+_xlfn.XLOOKUP(Derechos_peticion[[#This Row],[RADICADO ENTRADA]],$AF$6:$AF$13,$AF$6:$AF$13)</f>
        <v>#N/A</v>
      </c>
    </row>
    <row r="431" spans="1:30" hidden="1">
      <c r="A431" s="59" t="s">
        <v>1738</v>
      </c>
      <c r="B431" s="60">
        <v>46072</v>
      </c>
      <c r="C431" s="61" t="s">
        <v>1739</v>
      </c>
      <c r="D431" s="62" t="s">
        <v>288</v>
      </c>
      <c r="E431" s="63" t="s">
        <v>34</v>
      </c>
      <c r="F431" s="64">
        <v>46072</v>
      </c>
      <c r="G431" s="65">
        <v>46076</v>
      </c>
      <c r="H431" s="66" t="str">
        <f>+TEXT(Derechos_peticion[[#This Row],[FECHA ASIGNACIÓN AL GESTOR (GFGS)]],"MMMM YYYY")</f>
        <v>febrero 2026</v>
      </c>
      <c r="I431" s="67" t="s">
        <v>35</v>
      </c>
      <c r="J431" s="59">
        <f>+_xlfn.XLOOKUP(Derechos_peticion[[#This Row],[TIPO DE COMUNICACIÓN]],Desplegables!$A$2:$A$9,Desplegables!$C$2:$C$9)</f>
        <v>12</v>
      </c>
      <c r="K431" s="68">
        <f>IFERROR(WORKDAY(Derechos_peticion[[#This Row],[FECHA RADICADO ENTRADA MME]],Derechos_peticion[[#This Row],[PLAZO (días)]],Desplegables!$G$2:$G$19),"Diligenciar plazo")</f>
        <v>46090</v>
      </c>
      <c r="L431" s="64"/>
      <c r="M431" s="67"/>
      <c r="N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1" s="69" t="s">
        <v>1740</v>
      </c>
      <c r="P431" s="65">
        <v>46080</v>
      </c>
      <c r="Q431" s="69" t="s">
        <v>36</v>
      </c>
      <c r="R431" s="65" t="s">
        <v>36</v>
      </c>
      <c r="S431" s="71"/>
      <c r="T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1" s="73" t="str">
        <f>IF(Derechos_peticion[[#This Row],[DÍAS DE RESPUESTA]]="","SI",IF(ISNUMBER(Derechos_peticion[[#This Row],[PLAZO (días)]]),IF(Derechos_peticion[[#This Row],[DÍAS DE RESPUESTA]]&lt;=Derechos_peticion[[#This Row],[PLAZO (días)]],"SI","NO"),"Diligencia plazo"))</f>
        <v>SI</v>
      </c>
      <c r="V431" s="74">
        <f>Derechos_peticion[[#This Row],[FECHA ASIGNACIÓN AL GESTOR (GFGS)]]-Derechos_peticion[[#This Row],[FECHA RADICADO ENTRADA MME]]</f>
        <v>4</v>
      </c>
      <c r="W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1" s="18" t="s">
        <v>53</v>
      </c>
      <c r="AA431" s="18">
        <f ca="1">+IF(Z431=Derechos_peticion[[#This Row],[ESTADO]],1,0)</f>
        <v>1</v>
      </c>
      <c r="AD431" s="18" t="e">
        <f>+_xlfn.XLOOKUP(Derechos_peticion[[#This Row],[RADICADO ENTRADA]],$AF$6:$AF$13,$AF$6:$AF$13)</f>
        <v>#N/A</v>
      </c>
    </row>
    <row r="432" spans="1:30" hidden="1">
      <c r="A432" s="59" t="s">
        <v>1741</v>
      </c>
      <c r="B432" s="60">
        <v>46072</v>
      </c>
      <c r="C432" s="61" t="s">
        <v>1742</v>
      </c>
      <c r="D432" s="62" t="s">
        <v>1743</v>
      </c>
      <c r="E432" s="63" t="s">
        <v>34</v>
      </c>
      <c r="F432" s="64">
        <v>46072</v>
      </c>
      <c r="G432" s="65">
        <v>46076</v>
      </c>
      <c r="H432" s="66" t="str">
        <f>+TEXT(Derechos_peticion[[#This Row],[FECHA ASIGNACIÓN AL GESTOR (GFGS)]],"MMMM YYYY")</f>
        <v>febrero 2026</v>
      </c>
      <c r="I432" s="67" t="s">
        <v>125</v>
      </c>
      <c r="J432" s="59">
        <f>+_xlfn.XLOOKUP(Derechos_peticion[[#This Row],[TIPO DE COMUNICACIÓN]],Desplegables!$A$2:$A$9,Desplegables!$C$2:$C$9)</f>
        <v>12</v>
      </c>
      <c r="K432" s="68">
        <f>IFERROR(WORKDAY(Derechos_peticion[[#This Row],[FECHA RADICADO ENTRADA MME]],Derechos_peticion[[#This Row],[PLAZO (días)]],Desplegables!$G$2:$G$19),"Diligenciar plazo")</f>
        <v>46090</v>
      </c>
      <c r="L432" s="64"/>
      <c r="M432" s="67" t="s">
        <v>125</v>
      </c>
      <c r="N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2" s="69" t="s">
        <v>36</v>
      </c>
      <c r="P432" s="65">
        <v>46076</v>
      </c>
      <c r="Q432" s="69" t="s">
        <v>36</v>
      </c>
      <c r="R432" s="65" t="s">
        <v>36</v>
      </c>
      <c r="S432" s="71" t="s">
        <v>300</v>
      </c>
      <c r="T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2" s="73" t="str">
        <f>IF(Derechos_peticion[[#This Row],[DÍAS DE RESPUESTA]]="","SI",IF(ISNUMBER(Derechos_peticion[[#This Row],[PLAZO (días)]]),IF(Derechos_peticion[[#This Row],[DÍAS DE RESPUESTA]]&lt;=Derechos_peticion[[#This Row],[PLAZO (días)]],"SI","NO"),"Diligencia plazo"))</f>
        <v>SI</v>
      </c>
      <c r="V432" s="74">
        <f>Derechos_peticion[[#This Row],[FECHA ASIGNACIÓN AL GESTOR (GFGS)]]-Derechos_peticion[[#This Row],[FECHA RADICADO ENTRADA MME]]</f>
        <v>4</v>
      </c>
      <c r="W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2" s="18" t="s">
        <v>53</v>
      </c>
      <c r="AA432" s="18">
        <f ca="1">+IF(Z432=Derechos_peticion[[#This Row],[ESTADO]],1,0)</f>
        <v>1</v>
      </c>
      <c r="AD432" s="18" t="e">
        <f>+_xlfn.XLOOKUP(Derechos_peticion[[#This Row],[RADICADO ENTRADA]],$AF$6:$AF$13,$AF$6:$AF$13)</f>
        <v>#N/A</v>
      </c>
    </row>
    <row r="433" spans="1:30" hidden="1">
      <c r="A433" s="59" t="s">
        <v>1744</v>
      </c>
      <c r="B433" s="60">
        <v>46072</v>
      </c>
      <c r="C433" s="61" t="s">
        <v>1745</v>
      </c>
      <c r="D433" s="62" t="s">
        <v>1743</v>
      </c>
      <c r="E433" s="63" t="s">
        <v>34</v>
      </c>
      <c r="F433" s="64">
        <v>46072</v>
      </c>
      <c r="G433" s="65">
        <v>46076</v>
      </c>
      <c r="H433" s="66" t="str">
        <f>+TEXT(Derechos_peticion[[#This Row],[FECHA ASIGNACIÓN AL GESTOR (GFGS)]],"MMMM YYYY")</f>
        <v>febrero 2026</v>
      </c>
      <c r="I433" s="67" t="s">
        <v>125</v>
      </c>
      <c r="J433" s="59">
        <f>+_xlfn.XLOOKUP(Derechos_peticion[[#This Row],[TIPO DE COMUNICACIÓN]],Desplegables!$A$2:$A$9,Desplegables!$C$2:$C$9)</f>
        <v>12</v>
      </c>
      <c r="K433" s="68">
        <f>IFERROR(WORKDAY(Derechos_peticion[[#This Row],[FECHA RADICADO ENTRADA MME]],Derechos_peticion[[#This Row],[PLAZO (días)]],Desplegables!$G$2:$G$19),"Diligenciar plazo")</f>
        <v>46090</v>
      </c>
      <c r="L433" s="64"/>
      <c r="M433" s="67" t="s">
        <v>125</v>
      </c>
      <c r="N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3" s="69" t="s">
        <v>36</v>
      </c>
      <c r="P433" s="65">
        <v>46076</v>
      </c>
      <c r="Q433" s="69" t="s">
        <v>36</v>
      </c>
      <c r="R433" s="65" t="s">
        <v>36</v>
      </c>
      <c r="S433" s="71" t="s">
        <v>300</v>
      </c>
      <c r="T4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3" s="73" t="str">
        <f>IF(Derechos_peticion[[#This Row],[DÍAS DE RESPUESTA]]="","SI",IF(ISNUMBER(Derechos_peticion[[#This Row],[PLAZO (días)]]),IF(Derechos_peticion[[#This Row],[DÍAS DE RESPUESTA]]&lt;=Derechos_peticion[[#This Row],[PLAZO (días)]],"SI","NO"),"Diligencia plazo"))</f>
        <v>SI</v>
      </c>
      <c r="V433" s="74">
        <f>Derechos_peticion[[#This Row],[FECHA ASIGNACIÓN AL GESTOR (GFGS)]]-Derechos_peticion[[#This Row],[FECHA RADICADO ENTRADA MME]]</f>
        <v>4</v>
      </c>
      <c r="W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3" s="18" t="s">
        <v>53</v>
      </c>
      <c r="AA433" s="18">
        <f ca="1">+IF(Z433=Derechos_peticion[[#This Row],[ESTADO]],1,0)</f>
        <v>1</v>
      </c>
      <c r="AD433" s="18" t="e">
        <f>+_xlfn.XLOOKUP(Derechos_peticion[[#This Row],[RADICADO ENTRADA]],$AF$6:$AF$13,$AF$6:$AF$13)</f>
        <v>#N/A</v>
      </c>
    </row>
    <row r="434" spans="1:30" hidden="1">
      <c r="A434" s="59" t="s">
        <v>1746</v>
      </c>
      <c r="B434" s="60">
        <v>46072</v>
      </c>
      <c r="C434" s="61" t="s">
        <v>1747</v>
      </c>
      <c r="D434" s="62" t="s">
        <v>1748</v>
      </c>
      <c r="E434" s="63" t="s">
        <v>34</v>
      </c>
      <c r="F434" s="64">
        <v>46072</v>
      </c>
      <c r="G434" s="65">
        <v>46076</v>
      </c>
      <c r="H434" s="66" t="str">
        <f>+TEXT(Derechos_peticion[[#This Row],[FECHA ASIGNACIÓN AL GESTOR (GFGS)]],"MMMM YYYY")</f>
        <v>febrero 2026</v>
      </c>
      <c r="I434" s="67" t="s">
        <v>1749</v>
      </c>
      <c r="J434" s="59">
        <f>+_xlfn.XLOOKUP(Derechos_peticion[[#This Row],[TIPO DE COMUNICACIÓN]],Desplegables!$A$2:$A$9,Desplegables!$C$2:$C$9)</f>
        <v>12</v>
      </c>
      <c r="K434" s="68">
        <f>IFERROR(WORKDAY(Derechos_peticion[[#This Row],[FECHA RADICADO ENTRADA MME]],Derechos_peticion[[#This Row],[PLAZO (días)]],Desplegables!$G$2:$G$19),"Diligenciar plazo")</f>
        <v>46090</v>
      </c>
      <c r="L434" s="64"/>
      <c r="M434" s="67"/>
      <c r="N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4" s="69" t="s">
        <v>1750</v>
      </c>
      <c r="P434" s="65">
        <v>46078</v>
      </c>
      <c r="Q434" s="69" t="s">
        <v>1751</v>
      </c>
      <c r="R434" s="65">
        <v>46077</v>
      </c>
      <c r="S434" s="71"/>
      <c r="T4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4" s="73" t="str">
        <f>IF(Derechos_peticion[[#This Row],[DÍAS DE RESPUESTA]]="","SI",IF(ISNUMBER(Derechos_peticion[[#This Row],[PLAZO (días)]]),IF(Derechos_peticion[[#This Row],[DÍAS DE RESPUESTA]]&lt;=Derechos_peticion[[#This Row],[PLAZO (días)]],"SI","NO"),"Diligencia plazo"))</f>
        <v>SI</v>
      </c>
      <c r="V434" s="74">
        <f>Derechos_peticion[[#This Row],[FECHA ASIGNACIÓN AL GESTOR (GFGS)]]-Derechos_peticion[[#This Row],[FECHA RADICADO ENTRADA MME]]</f>
        <v>4</v>
      </c>
      <c r="W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4" s="18" t="s">
        <v>53</v>
      </c>
      <c r="AA434" s="18">
        <f ca="1">+IF(Z434=Derechos_peticion[[#This Row],[ESTADO]],1,0)</f>
        <v>1</v>
      </c>
      <c r="AD434" s="18" t="e">
        <f>+_xlfn.XLOOKUP(Derechos_peticion[[#This Row],[RADICADO ENTRADA]],$AF$6:$AF$13,$AF$6:$AF$13)</f>
        <v>#N/A</v>
      </c>
    </row>
    <row r="435" spans="1:30" hidden="1">
      <c r="A435" s="59" t="s">
        <v>1752</v>
      </c>
      <c r="B435" s="60">
        <v>46072</v>
      </c>
      <c r="C435" s="61" t="s">
        <v>1753</v>
      </c>
      <c r="D435" s="62" t="s">
        <v>454</v>
      </c>
      <c r="E435" s="63" t="s">
        <v>34</v>
      </c>
      <c r="F435" s="64">
        <v>46072</v>
      </c>
      <c r="G435" s="65">
        <v>46076</v>
      </c>
      <c r="H435" s="66" t="str">
        <f>+TEXT(Derechos_peticion[[#This Row],[FECHA ASIGNACIÓN AL GESTOR (GFGS)]],"MMMM YYYY")</f>
        <v>febrero 2026</v>
      </c>
      <c r="I435" s="67" t="s">
        <v>125</v>
      </c>
      <c r="J435" s="59">
        <f>+_xlfn.XLOOKUP(Derechos_peticion[[#This Row],[TIPO DE COMUNICACIÓN]],Desplegables!$A$2:$A$9,Desplegables!$C$2:$C$9)</f>
        <v>12</v>
      </c>
      <c r="K435" s="68">
        <f>IFERROR(WORKDAY(Derechos_peticion[[#This Row],[FECHA RADICADO ENTRADA MME]],Derechos_peticion[[#This Row],[PLAZO (días)]],Desplegables!$G$2:$G$19),"Diligenciar plazo")</f>
        <v>46090</v>
      </c>
      <c r="L435" s="64"/>
      <c r="M435" s="67" t="s">
        <v>125</v>
      </c>
      <c r="N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5" s="69" t="s">
        <v>36</v>
      </c>
      <c r="P435" s="65">
        <v>46076</v>
      </c>
      <c r="Q435" s="69" t="s">
        <v>36</v>
      </c>
      <c r="R435" s="65" t="s">
        <v>36</v>
      </c>
      <c r="S435" s="71" t="s">
        <v>1754</v>
      </c>
      <c r="T4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5" s="73" t="str">
        <f>IF(Derechos_peticion[[#This Row],[DÍAS DE RESPUESTA]]="","SI",IF(ISNUMBER(Derechos_peticion[[#This Row],[PLAZO (días)]]),IF(Derechos_peticion[[#This Row],[DÍAS DE RESPUESTA]]&lt;=Derechos_peticion[[#This Row],[PLAZO (días)]],"SI","NO"),"Diligencia plazo"))</f>
        <v>SI</v>
      </c>
      <c r="V435" s="74">
        <f>Derechos_peticion[[#This Row],[FECHA ASIGNACIÓN AL GESTOR (GFGS)]]-Derechos_peticion[[#This Row],[FECHA RADICADO ENTRADA MME]]</f>
        <v>4</v>
      </c>
      <c r="W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5" s="18" t="s">
        <v>53</v>
      </c>
      <c r="AA435" s="18">
        <f ca="1">+IF(Z435=Derechos_peticion[[#This Row],[ESTADO]],1,0)</f>
        <v>1</v>
      </c>
      <c r="AD435" s="18" t="e">
        <f>+_xlfn.XLOOKUP(Derechos_peticion[[#This Row],[RADICADO ENTRADA]],$AF$6:$AF$13,$AF$6:$AF$13)</f>
        <v>#N/A</v>
      </c>
    </row>
    <row r="436" spans="1:30" hidden="1">
      <c r="A436" s="59" t="s">
        <v>1755</v>
      </c>
      <c r="B436" s="60">
        <v>46072</v>
      </c>
      <c r="C436" s="61" t="s">
        <v>1756</v>
      </c>
      <c r="D436" s="62" t="s">
        <v>938</v>
      </c>
      <c r="E436" s="63" t="s">
        <v>34</v>
      </c>
      <c r="F436" s="64">
        <v>46072</v>
      </c>
      <c r="G436" s="65">
        <v>46076</v>
      </c>
      <c r="H436" s="66" t="str">
        <f>+TEXT(Derechos_peticion[[#This Row],[FECHA ASIGNACIÓN AL GESTOR (GFGS)]],"MMMM YYYY")</f>
        <v>febrero 2026</v>
      </c>
      <c r="I436" s="67" t="s">
        <v>566</v>
      </c>
      <c r="J436" s="59">
        <f>+_xlfn.XLOOKUP(Derechos_peticion[[#This Row],[TIPO DE COMUNICACIÓN]],Desplegables!$A$2:$A$9,Desplegables!$C$2:$C$9)</f>
        <v>12</v>
      </c>
      <c r="K436" s="68">
        <f>IFERROR(WORKDAY(Derechos_peticion[[#This Row],[FECHA RADICADO ENTRADA MME]],Derechos_peticion[[#This Row],[PLAZO (días)]],Desplegables!$G$2:$G$19),"Diligenciar plazo")</f>
        <v>46090</v>
      </c>
      <c r="L436" s="64"/>
      <c r="M436" s="67"/>
      <c r="N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6" s="69" t="s">
        <v>1757</v>
      </c>
      <c r="P436" s="65">
        <v>46076</v>
      </c>
      <c r="Q436" s="69" t="s">
        <v>36</v>
      </c>
      <c r="R436" s="65" t="s">
        <v>36</v>
      </c>
      <c r="S436" s="71"/>
      <c r="T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6" s="73" t="str">
        <f>IF(Derechos_peticion[[#This Row],[DÍAS DE RESPUESTA]]="","SI",IF(ISNUMBER(Derechos_peticion[[#This Row],[PLAZO (días)]]),IF(Derechos_peticion[[#This Row],[DÍAS DE RESPUESTA]]&lt;=Derechos_peticion[[#This Row],[PLAZO (días)]],"SI","NO"),"Diligencia plazo"))</f>
        <v>SI</v>
      </c>
      <c r="V436" s="74">
        <f>Derechos_peticion[[#This Row],[FECHA ASIGNACIÓN AL GESTOR (GFGS)]]-Derechos_peticion[[#This Row],[FECHA RADICADO ENTRADA MME]]</f>
        <v>4</v>
      </c>
      <c r="W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6" s="18" t="s">
        <v>53</v>
      </c>
      <c r="AA436" s="18">
        <f ca="1">+IF(Z436=Derechos_peticion[[#This Row],[ESTADO]],1,0)</f>
        <v>1</v>
      </c>
      <c r="AD436" s="18" t="e">
        <f>+_xlfn.XLOOKUP(Derechos_peticion[[#This Row],[RADICADO ENTRADA]],$AF$6:$AF$13,$AF$6:$AF$13)</f>
        <v>#N/A</v>
      </c>
    </row>
    <row r="437" spans="1:30" hidden="1">
      <c r="A437" s="59" t="s">
        <v>1758</v>
      </c>
      <c r="B437" s="60">
        <v>46070</v>
      </c>
      <c r="C437" s="61" t="s">
        <v>1759</v>
      </c>
      <c r="D437" s="62" t="s">
        <v>1760</v>
      </c>
      <c r="E437" s="63" t="s">
        <v>34</v>
      </c>
      <c r="F437" s="64">
        <v>46070</v>
      </c>
      <c r="G437" s="65">
        <v>46076</v>
      </c>
      <c r="H437" s="66" t="str">
        <f>+TEXT(Derechos_peticion[[#This Row],[FECHA ASIGNACIÓN AL GESTOR (GFGS)]],"MMMM YYYY")</f>
        <v>febrero 2026</v>
      </c>
      <c r="I437" s="67" t="s">
        <v>125</v>
      </c>
      <c r="J437" s="59">
        <f>+_xlfn.XLOOKUP(Derechos_peticion[[#This Row],[TIPO DE COMUNICACIÓN]],Desplegables!$A$2:$A$9,Desplegables!$C$2:$C$9)</f>
        <v>12</v>
      </c>
      <c r="K437" s="68">
        <f>IFERROR(WORKDAY(Derechos_peticion[[#This Row],[FECHA RADICADO ENTRADA MME]],Derechos_peticion[[#This Row],[PLAZO (días)]],Desplegables!$G$2:$G$19),"Diligenciar plazo")</f>
        <v>46086</v>
      </c>
      <c r="L437" s="64"/>
      <c r="M437" s="67" t="s">
        <v>125</v>
      </c>
      <c r="N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7" s="69" t="s">
        <v>36</v>
      </c>
      <c r="P437" s="65">
        <v>46076</v>
      </c>
      <c r="Q437" s="69" t="s">
        <v>36</v>
      </c>
      <c r="R437" s="65" t="s">
        <v>36</v>
      </c>
      <c r="S437" s="71" t="s">
        <v>1761</v>
      </c>
      <c r="T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7" s="73" t="str">
        <f>IF(Derechos_peticion[[#This Row],[DÍAS DE RESPUESTA]]="","SI",IF(ISNUMBER(Derechos_peticion[[#This Row],[PLAZO (días)]]),IF(Derechos_peticion[[#This Row],[DÍAS DE RESPUESTA]]&lt;=Derechos_peticion[[#This Row],[PLAZO (días)]],"SI","NO"),"Diligencia plazo"))</f>
        <v>SI</v>
      </c>
      <c r="V437" s="74">
        <f>Derechos_peticion[[#This Row],[FECHA ASIGNACIÓN AL GESTOR (GFGS)]]-Derechos_peticion[[#This Row],[FECHA RADICADO ENTRADA MME]]</f>
        <v>6</v>
      </c>
      <c r="W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7" s="18" t="s">
        <v>53</v>
      </c>
      <c r="AA437" s="18">
        <f ca="1">+IF(Z437=Derechos_peticion[[#This Row],[ESTADO]],1,0)</f>
        <v>1</v>
      </c>
      <c r="AD437" s="18" t="e">
        <f>+_xlfn.XLOOKUP(Derechos_peticion[[#This Row],[RADICADO ENTRADA]],$AF$6:$AF$13,$AF$6:$AF$13)</f>
        <v>#N/A</v>
      </c>
    </row>
    <row r="438" spans="1:30" hidden="1">
      <c r="A438" s="59" t="s">
        <v>1762</v>
      </c>
      <c r="B438" s="60">
        <v>46070</v>
      </c>
      <c r="C438" s="61" t="s">
        <v>1763</v>
      </c>
      <c r="D438" s="62" t="s">
        <v>1764</v>
      </c>
      <c r="E438" s="63" t="s">
        <v>34</v>
      </c>
      <c r="F438" s="64">
        <v>46070</v>
      </c>
      <c r="G438" s="65">
        <v>46076</v>
      </c>
      <c r="H438" s="66" t="str">
        <f>+TEXT(Derechos_peticion[[#This Row],[FECHA ASIGNACIÓN AL GESTOR (GFGS)]],"MMMM YYYY")</f>
        <v>febrero 2026</v>
      </c>
      <c r="I438" s="67" t="s">
        <v>566</v>
      </c>
      <c r="J438" s="59">
        <f>+_xlfn.XLOOKUP(Derechos_peticion[[#This Row],[TIPO DE COMUNICACIÓN]],Desplegables!$A$2:$A$9,Desplegables!$C$2:$C$9)</f>
        <v>12</v>
      </c>
      <c r="K438" s="68">
        <f>IFERROR(WORKDAY(Derechos_peticion[[#This Row],[FECHA RADICADO ENTRADA MME]],Derechos_peticion[[#This Row],[PLAZO (días)]],Desplegables!$G$2:$G$19),"Diligenciar plazo")</f>
        <v>46086</v>
      </c>
      <c r="L438" s="64"/>
      <c r="M438" s="67"/>
      <c r="N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8" s="69" t="s">
        <v>1765</v>
      </c>
      <c r="P438" s="65">
        <v>46077</v>
      </c>
      <c r="Q438" s="69" t="s">
        <v>1766</v>
      </c>
      <c r="R438" s="65">
        <v>46077</v>
      </c>
      <c r="S438" s="71" t="s">
        <v>1767</v>
      </c>
      <c r="T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38" s="73" t="str">
        <f>IF(Derechos_peticion[[#This Row],[DÍAS DE RESPUESTA]]="","SI",IF(ISNUMBER(Derechos_peticion[[#This Row],[PLAZO (días)]]),IF(Derechos_peticion[[#This Row],[DÍAS DE RESPUESTA]]&lt;=Derechos_peticion[[#This Row],[PLAZO (días)]],"SI","NO"),"Diligencia plazo"))</f>
        <v>SI</v>
      </c>
      <c r="V438" s="74">
        <f>Derechos_peticion[[#This Row],[FECHA ASIGNACIÓN AL GESTOR (GFGS)]]-Derechos_peticion[[#This Row],[FECHA RADICADO ENTRADA MME]]</f>
        <v>6</v>
      </c>
      <c r="W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8" s="18" t="s">
        <v>53</v>
      </c>
      <c r="AA438" s="18">
        <f ca="1">+IF(Z438=Derechos_peticion[[#This Row],[ESTADO]],1,0)</f>
        <v>1</v>
      </c>
      <c r="AD438" s="18" t="e">
        <f>+_xlfn.XLOOKUP(Derechos_peticion[[#This Row],[RADICADO ENTRADA]],$AF$6:$AF$13,$AF$6:$AF$13)</f>
        <v>#N/A</v>
      </c>
    </row>
    <row r="439" spans="1:30" hidden="1">
      <c r="A439" s="59" t="s">
        <v>1768</v>
      </c>
      <c r="B439" s="60">
        <v>46070</v>
      </c>
      <c r="C439" s="61" t="s">
        <v>1769</v>
      </c>
      <c r="D439" s="62" t="s">
        <v>1770</v>
      </c>
      <c r="E439" s="63" t="s">
        <v>34</v>
      </c>
      <c r="F439" s="64">
        <v>46070</v>
      </c>
      <c r="G439" s="65">
        <v>46076</v>
      </c>
      <c r="H439" s="66" t="str">
        <f>+TEXT(Derechos_peticion[[#This Row],[FECHA ASIGNACIÓN AL GESTOR (GFGS)]],"MMMM YYYY")</f>
        <v>febrero 2026</v>
      </c>
      <c r="I439" s="67" t="s">
        <v>125</v>
      </c>
      <c r="J439" s="59">
        <f>+_xlfn.XLOOKUP(Derechos_peticion[[#This Row],[TIPO DE COMUNICACIÓN]],Desplegables!$A$2:$A$9,Desplegables!$C$2:$C$9)</f>
        <v>12</v>
      </c>
      <c r="K439" s="68">
        <f>IFERROR(WORKDAY(Derechos_peticion[[#This Row],[FECHA RADICADO ENTRADA MME]],Derechos_peticion[[#This Row],[PLAZO (días)]],Desplegables!$G$2:$G$19),"Diligenciar plazo")</f>
        <v>46086</v>
      </c>
      <c r="L439" s="64"/>
      <c r="M439" s="67" t="s">
        <v>125</v>
      </c>
      <c r="N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39" s="69" t="s">
        <v>36</v>
      </c>
      <c r="P439" s="65">
        <v>46076</v>
      </c>
      <c r="Q439" s="69" t="s">
        <v>36</v>
      </c>
      <c r="R439" s="65" t="s">
        <v>36</v>
      </c>
      <c r="S439" s="71" t="s">
        <v>367</v>
      </c>
      <c r="T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9" s="73" t="str">
        <f>IF(Derechos_peticion[[#This Row],[DÍAS DE RESPUESTA]]="","SI",IF(ISNUMBER(Derechos_peticion[[#This Row],[PLAZO (días)]]),IF(Derechos_peticion[[#This Row],[DÍAS DE RESPUESTA]]&lt;=Derechos_peticion[[#This Row],[PLAZO (días)]],"SI","NO"),"Diligencia plazo"))</f>
        <v>SI</v>
      </c>
      <c r="V439" s="74">
        <f>Derechos_peticion[[#This Row],[FECHA ASIGNACIÓN AL GESTOR (GFGS)]]-Derechos_peticion[[#This Row],[FECHA RADICADO ENTRADA MME]]</f>
        <v>6</v>
      </c>
      <c r="W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9" s="18" t="s">
        <v>53</v>
      </c>
      <c r="AA439" s="18">
        <f ca="1">+IF(Z439=Derechos_peticion[[#This Row],[ESTADO]],1,0)</f>
        <v>1</v>
      </c>
      <c r="AD439" s="18" t="e">
        <f>+_xlfn.XLOOKUP(Derechos_peticion[[#This Row],[RADICADO ENTRADA]],$AF$6:$AF$13,$AF$6:$AF$13)</f>
        <v>#N/A</v>
      </c>
    </row>
    <row r="440" spans="1:30" hidden="1">
      <c r="A440" s="59" t="s">
        <v>1771</v>
      </c>
      <c r="B440" s="60">
        <v>46070</v>
      </c>
      <c r="C440" s="61" t="s">
        <v>1772</v>
      </c>
      <c r="D440" s="62" t="s">
        <v>173</v>
      </c>
      <c r="E440" s="63" t="s">
        <v>34</v>
      </c>
      <c r="F440" s="64">
        <v>46070</v>
      </c>
      <c r="G440" s="65">
        <v>46076</v>
      </c>
      <c r="H440" s="66" t="str">
        <f>+TEXT(Derechos_peticion[[#This Row],[FECHA ASIGNACIÓN AL GESTOR (GFGS)]],"MMMM YYYY")</f>
        <v>febrero 2026</v>
      </c>
      <c r="I440" s="67" t="s">
        <v>566</v>
      </c>
      <c r="J440" s="59">
        <f>+_xlfn.XLOOKUP(Derechos_peticion[[#This Row],[TIPO DE COMUNICACIÓN]],Desplegables!$A$2:$A$9,Desplegables!$C$2:$C$9)</f>
        <v>12</v>
      </c>
      <c r="K440" s="68">
        <f>IFERROR(WORKDAY(Derechos_peticion[[#This Row],[FECHA RADICADO ENTRADA MME]],Derechos_peticion[[#This Row],[PLAZO (días)]],Desplegables!$G$2:$G$19),"Diligenciar plazo")</f>
        <v>46086</v>
      </c>
      <c r="L440" s="64"/>
      <c r="M440" s="67"/>
      <c r="N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0" s="69" t="s">
        <v>1773</v>
      </c>
      <c r="P440" s="65">
        <v>46077</v>
      </c>
      <c r="Q440" s="69" t="s">
        <v>1774</v>
      </c>
      <c r="R440" s="65">
        <v>46077</v>
      </c>
      <c r="S440" s="71" t="s">
        <v>1775</v>
      </c>
      <c r="T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40" s="73" t="str">
        <f>IF(Derechos_peticion[[#This Row],[DÍAS DE RESPUESTA]]="","SI",IF(ISNUMBER(Derechos_peticion[[#This Row],[PLAZO (días)]]),IF(Derechos_peticion[[#This Row],[DÍAS DE RESPUESTA]]&lt;=Derechos_peticion[[#This Row],[PLAZO (días)]],"SI","NO"),"Diligencia plazo"))</f>
        <v>SI</v>
      </c>
      <c r="V440" s="74">
        <f>Derechos_peticion[[#This Row],[FECHA ASIGNACIÓN AL GESTOR (GFGS)]]-Derechos_peticion[[#This Row],[FECHA RADICADO ENTRADA MME]]</f>
        <v>6</v>
      </c>
      <c r="W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0" s="18" t="s">
        <v>53</v>
      </c>
      <c r="AA440" s="18">
        <f ca="1">+IF(Z440=Derechos_peticion[[#This Row],[ESTADO]],1,0)</f>
        <v>1</v>
      </c>
      <c r="AD440" s="18" t="e">
        <f>+_xlfn.XLOOKUP(Derechos_peticion[[#This Row],[RADICADO ENTRADA]],$AF$6:$AF$13,$AF$6:$AF$13)</f>
        <v>#N/A</v>
      </c>
    </row>
    <row r="441" spans="1:30" hidden="1">
      <c r="A441" s="59" t="s">
        <v>1776</v>
      </c>
      <c r="B441" s="60">
        <v>46070</v>
      </c>
      <c r="C441" s="61" t="s">
        <v>1777</v>
      </c>
      <c r="D441" s="62" t="s">
        <v>1200</v>
      </c>
      <c r="E441" s="63" t="s">
        <v>34</v>
      </c>
      <c r="F441" s="64">
        <v>46070</v>
      </c>
      <c r="G441" s="65">
        <v>46076</v>
      </c>
      <c r="H441" s="66" t="str">
        <f>+TEXT(Derechos_peticion[[#This Row],[FECHA ASIGNACIÓN AL GESTOR (GFGS)]],"MMMM YYYY")</f>
        <v>febrero 2026</v>
      </c>
      <c r="I441" s="67" t="s">
        <v>125</v>
      </c>
      <c r="J441" s="59">
        <f>+_xlfn.XLOOKUP(Derechos_peticion[[#This Row],[TIPO DE COMUNICACIÓN]],Desplegables!$A$2:$A$9,Desplegables!$C$2:$C$9)</f>
        <v>12</v>
      </c>
      <c r="K441" s="68">
        <f>IFERROR(WORKDAY(Derechos_peticion[[#This Row],[FECHA RADICADO ENTRADA MME]],Derechos_peticion[[#This Row],[PLAZO (días)]],Desplegables!$G$2:$G$19),"Diligenciar plazo")</f>
        <v>46086</v>
      </c>
      <c r="L441" s="64"/>
      <c r="M441" s="67" t="s">
        <v>125</v>
      </c>
      <c r="N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1" s="69" t="s">
        <v>36</v>
      </c>
      <c r="P441" s="65">
        <v>46076</v>
      </c>
      <c r="Q441" s="69" t="s">
        <v>36</v>
      </c>
      <c r="R441" s="65" t="s">
        <v>36</v>
      </c>
      <c r="S441" s="71" t="s">
        <v>300</v>
      </c>
      <c r="T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1" s="73" t="str">
        <f>IF(Derechos_peticion[[#This Row],[DÍAS DE RESPUESTA]]="","SI",IF(ISNUMBER(Derechos_peticion[[#This Row],[PLAZO (días)]]),IF(Derechos_peticion[[#This Row],[DÍAS DE RESPUESTA]]&lt;=Derechos_peticion[[#This Row],[PLAZO (días)]],"SI","NO"),"Diligencia plazo"))</f>
        <v>SI</v>
      </c>
      <c r="V441" s="74">
        <f>Derechos_peticion[[#This Row],[FECHA ASIGNACIÓN AL GESTOR (GFGS)]]-Derechos_peticion[[#This Row],[FECHA RADICADO ENTRADA MME]]</f>
        <v>6</v>
      </c>
      <c r="W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1" s="18" t="s">
        <v>53</v>
      </c>
      <c r="AA441" s="18">
        <f ca="1">+IF(Z441=Derechos_peticion[[#This Row],[ESTADO]],1,0)</f>
        <v>1</v>
      </c>
      <c r="AD441" s="18" t="e">
        <f>+_xlfn.XLOOKUP(Derechos_peticion[[#This Row],[RADICADO ENTRADA]],$AF$6:$AF$13,$AF$6:$AF$13)</f>
        <v>#N/A</v>
      </c>
    </row>
    <row r="442" spans="1:30" hidden="1">
      <c r="A442" s="59" t="s">
        <v>1778</v>
      </c>
      <c r="B442" s="60">
        <v>46070</v>
      </c>
      <c r="C442" s="61" t="s">
        <v>1779</v>
      </c>
      <c r="D442" s="62" t="s">
        <v>1780</v>
      </c>
      <c r="E442" s="63" t="s">
        <v>34</v>
      </c>
      <c r="F442" s="64">
        <v>46070</v>
      </c>
      <c r="G442" s="65">
        <v>46076</v>
      </c>
      <c r="H442" s="66" t="str">
        <f>+TEXT(Derechos_peticion[[#This Row],[FECHA ASIGNACIÓN AL GESTOR (GFGS)]],"MMMM YYYY")</f>
        <v>febrero 2026</v>
      </c>
      <c r="I442" s="67" t="s">
        <v>566</v>
      </c>
      <c r="J442" s="59">
        <f>+_xlfn.XLOOKUP(Derechos_peticion[[#This Row],[TIPO DE COMUNICACIÓN]],Desplegables!$A$2:$A$9,Desplegables!$C$2:$C$9)</f>
        <v>12</v>
      </c>
      <c r="K442" s="68">
        <f>IFERROR(WORKDAY(Derechos_peticion[[#This Row],[FECHA RADICADO ENTRADA MME]],Derechos_peticion[[#This Row],[PLAZO (días)]],Desplegables!$G$2:$G$19),"Diligenciar plazo")</f>
        <v>46086</v>
      </c>
      <c r="L442" s="64"/>
      <c r="M442" s="67"/>
      <c r="N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2" s="69" t="s">
        <v>1757</v>
      </c>
      <c r="P442" s="65">
        <v>46076</v>
      </c>
      <c r="Q442" s="69" t="s">
        <v>36</v>
      </c>
      <c r="R442" s="65" t="s">
        <v>36</v>
      </c>
      <c r="S442" s="71"/>
      <c r="T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2" s="73" t="str">
        <f>IF(Derechos_peticion[[#This Row],[DÍAS DE RESPUESTA]]="","SI",IF(ISNUMBER(Derechos_peticion[[#This Row],[PLAZO (días)]]),IF(Derechos_peticion[[#This Row],[DÍAS DE RESPUESTA]]&lt;=Derechos_peticion[[#This Row],[PLAZO (días)]],"SI","NO"),"Diligencia plazo"))</f>
        <v>SI</v>
      </c>
      <c r="V442" s="74">
        <f>Derechos_peticion[[#This Row],[FECHA ASIGNACIÓN AL GESTOR (GFGS)]]-Derechos_peticion[[#This Row],[FECHA RADICADO ENTRADA MME]]</f>
        <v>6</v>
      </c>
      <c r="W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2" s="18" t="s">
        <v>53</v>
      </c>
      <c r="AA442" s="18">
        <f ca="1">+IF(Z442=Derechos_peticion[[#This Row],[ESTADO]],1,0)</f>
        <v>1</v>
      </c>
      <c r="AD442" s="18" t="e">
        <f>+_xlfn.XLOOKUP(Derechos_peticion[[#This Row],[RADICADO ENTRADA]],$AF$6:$AF$13,$AF$6:$AF$13)</f>
        <v>#N/A</v>
      </c>
    </row>
    <row r="443" spans="1:30" hidden="1">
      <c r="A443" s="59" t="s">
        <v>1781</v>
      </c>
      <c r="B443" s="60">
        <v>46071</v>
      </c>
      <c r="C443" s="61" t="s">
        <v>1782</v>
      </c>
      <c r="D443" s="62" t="s">
        <v>1783</v>
      </c>
      <c r="E443" s="63" t="s">
        <v>34</v>
      </c>
      <c r="F443" s="64">
        <v>46071</v>
      </c>
      <c r="G443" s="65">
        <v>46076</v>
      </c>
      <c r="H443" s="66" t="str">
        <f>+TEXT(Derechos_peticion[[#This Row],[FECHA ASIGNACIÓN AL GESTOR (GFGS)]],"MMMM YYYY")</f>
        <v>febrero 2026</v>
      </c>
      <c r="I443" s="67" t="s">
        <v>950</v>
      </c>
      <c r="J443" s="59">
        <f>+_xlfn.XLOOKUP(Derechos_peticion[[#This Row],[TIPO DE COMUNICACIÓN]],Desplegables!$A$2:$A$9,Desplegables!$C$2:$C$9)</f>
        <v>12</v>
      </c>
      <c r="K443" s="68">
        <f>IFERROR(WORKDAY(Derechos_peticion[[#This Row],[FECHA RADICADO ENTRADA MME]],Derechos_peticion[[#This Row],[PLAZO (días)]],Desplegables!$G$2:$G$19),"Diligenciar plazo")</f>
        <v>46087</v>
      </c>
      <c r="L443" s="64"/>
      <c r="M443" s="67"/>
      <c r="N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3" s="69" t="s">
        <v>1784</v>
      </c>
      <c r="P443" s="65">
        <v>46079</v>
      </c>
      <c r="Q443" s="69" t="s">
        <v>36</v>
      </c>
      <c r="R443" s="65" t="s">
        <v>36</v>
      </c>
      <c r="S443" s="71"/>
      <c r="T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43" s="73" t="str">
        <f>IF(Derechos_peticion[[#This Row],[DÍAS DE RESPUESTA]]="","SI",IF(ISNUMBER(Derechos_peticion[[#This Row],[PLAZO (días)]]),IF(Derechos_peticion[[#This Row],[DÍAS DE RESPUESTA]]&lt;=Derechos_peticion[[#This Row],[PLAZO (días)]],"SI","NO"),"Diligencia plazo"))</f>
        <v>SI</v>
      </c>
      <c r="V443" s="74">
        <f>Derechos_peticion[[#This Row],[FECHA ASIGNACIÓN AL GESTOR (GFGS)]]-Derechos_peticion[[#This Row],[FECHA RADICADO ENTRADA MME]]</f>
        <v>5</v>
      </c>
      <c r="W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3" s="18" t="s">
        <v>53</v>
      </c>
      <c r="AA443" s="18">
        <f ca="1">+IF(Z443=Derechos_peticion[[#This Row],[ESTADO]],1,0)</f>
        <v>1</v>
      </c>
      <c r="AD443" s="18" t="e">
        <f>+_xlfn.XLOOKUP(Derechos_peticion[[#This Row],[RADICADO ENTRADA]],$AF$6:$AF$13,$AF$6:$AF$13)</f>
        <v>#N/A</v>
      </c>
    </row>
    <row r="444" spans="1:30" hidden="1">
      <c r="A444" s="59" t="s">
        <v>1785</v>
      </c>
      <c r="B444" s="60">
        <v>46070</v>
      </c>
      <c r="C444" s="61" t="s">
        <v>1786</v>
      </c>
      <c r="D444" s="62" t="s">
        <v>1787</v>
      </c>
      <c r="E444" s="63" t="s">
        <v>34</v>
      </c>
      <c r="F444" s="64">
        <v>46070</v>
      </c>
      <c r="G444" s="65">
        <v>46076</v>
      </c>
      <c r="H444" s="66" t="str">
        <f>+TEXT(Derechos_peticion[[#This Row],[FECHA ASIGNACIÓN AL GESTOR (GFGS)]],"MMMM YYYY")</f>
        <v>febrero 2026</v>
      </c>
      <c r="I444" s="67" t="s">
        <v>1699</v>
      </c>
      <c r="J444" s="59">
        <f>+_xlfn.XLOOKUP(Derechos_peticion[[#This Row],[TIPO DE COMUNICACIÓN]],Desplegables!$A$2:$A$9,Desplegables!$C$2:$C$9)</f>
        <v>12</v>
      </c>
      <c r="K444" s="68">
        <f>IFERROR(WORKDAY(Derechos_peticion[[#This Row],[FECHA RADICADO ENTRADA MME]],Derechos_peticion[[#This Row],[PLAZO (días)]],Desplegables!$G$2:$G$19),"Diligenciar plazo")</f>
        <v>46086</v>
      </c>
      <c r="L444" s="64"/>
      <c r="M444" s="67"/>
      <c r="N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4" s="69" t="s">
        <v>1788</v>
      </c>
      <c r="P444" s="65">
        <v>46080</v>
      </c>
      <c r="Q444" s="69" t="s">
        <v>1789</v>
      </c>
      <c r="R444" s="65">
        <v>46079</v>
      </c>
      <c r="S444" s="71"/>
      <c r="T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44" s="73" t="str">
        <f>IF(Derechos_peticion[[#This Row],[DÍAS DE RESPUESTA]]="","SI",IF(ISNUMBER(Derechos_peticion[[#This Row],[PLAZO (días)]]),IF(Derechos_peticion[[#This Row],[DÍAS DE RESPUESTA]]&lt;=Derechos_peticion[[#This Row],[PLAZO (días)]],"SI","NO"),"Diligencia plazo"))</f>
        <v>SI</v>
      </c>
      <c r="V444" s="74">
        <f>Derechos_peticion[[#This Row],[FECHA ASIGNACIÓN AL GESTOR (GFGS)]]-Derechos_peticion[[#This Row],[FECHA RADICADO ENTRADA MME]]</f>
        <v>6</v>
      </c>
      <c r="W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44" s="18" t="s">
        <v>53</v>
      </c>
      <c r="AA444" s="18">
        <f ca="1">+IF(Z444=Derechos_peticion[[#This Row],[ESTADO]],1,0)</f>
        <v>1</v>
      </c>
      <c r="AD444" s="18" t="e">
        <f>+_xlfn.XLOOKUP(Derechos_peticion[[#This Row],[RADICADO ENTRADA]],$AF$6:$AF$13,$AF$6:$AF$13)</f>
        <v>#N/A</v>
      </c>
    </row>
    <row r="445" spans="1:30" hidden="1">
      <c r="A445" s="59" t="s">
        <v>1790</v>
      </c>
      <c r="B445" s="60">
        <v>46069</v>
      </c>
      <c r="C445" s="61" t="s">
        <v>1791</v>
      </c>
      <c r="D445" s="62" t="s">
        <v>1792</v>
      </c>
      <c r="E445" s="63" t="s">
        <v>34</v>
      </c>
      <c r="F445" s="64">
        <v>46070</v>
      </c>
      <c r="G445" s="65">
        <v>46076</v>
      </c>
      <c r="H445" s="66" t="str">
        <f>+TEXT(Derechos_peticion[[#This Row],[FECHA ASIGNACIÓN AL GESTOR (GFGS)]],"MMMM YYYY")</f>
        <v>febrero 2026</v>
      </c>
      <c r="I445" s="67" t="s">
        <v>125</v>
      </c>
      <c r="J445" s="59">
        <f>+_xlfn.XLOOKUP(Derechos_peticion[[#This Row],[TIPO DE COMUNICACIÓN]],Desplegables!$A$2:$A$9,Desplegables!$C$2:$C$9)</f>
        <v>12</v>
      </c>
      <c r="K445" s="68">
        <f>IFERROR(WORKDAY(Derechos_peticion[[#This Row],[FECHA RADICADO ENTRADA MME]],Derechos_peticion[[#This Row],[PLAZO (días)]],Desplegables!$G$2:$G$19),"Diligenciar plazo")</f>
        <v>46085</v>
      </c>
      <c r="L445" s="64"/>
      <c r="M445" s="67" t="s">
        <v>125</v>
      </c>
      <c r="N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5" s="69" t="s">
        <v>36</v>
      </c>
      <c r="P445" s="65">
        <v>46085</v>
      </c>
      <c r="Q445" s="69" t="s">
        <v>36</v>
      </c>
      <c r="R445" s="65" t="s">
        <v>36</v>
      </c>
      <c r="S445" s="71" t="s">
        <v>1793</v>
      </c>
      <c r="T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45" s="73" t="str">
        <f>IF(Derechos_peticion[[#This Row],[DÍAS DE RESPUESTA]]="","SI",IF(ISNUMBER(Derechos_peticion[[#This Row],[PLAZO (días)]]),IF(Derechos_peticion[[#This Row],[DÍAS DE RESPUESTA]]&lt;=Derechos_peticion[[#This Row],[PLAZO (días)]],"SI","NO"),"Diligencia plazo"))</f>
        <v>NO</v>
      </c>
      <c r="V445" s="74">
        <f>Derechos_peticion[[#This Row],[FECHA ASIGNACIÓN AL GESTOR (GFGS)]]-Derechos_peticion[[#This Row],[FECHA RADICADO ENTRADA MME]]</f>
        <v>7</v>
      </c>
      <c r="W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5" s="18" t="s">
        <v>53</v>
      </c>
      <c r="AA445" s="18">
        <f ca="1">+IF(Z445=Derechos_peticion[[#This Row],[ESTADO]],1,0)</f>
        <v>1</v>
      </c>
      <c r="AD445" s="18" t="e">
        <f>+_xlfn.XLOOKUP(Derechos_peticion[[#This Row],[RADICADO ENTRADA]],$AF$6:$AF$13,$AF$6:$AF$13)</f>
        <v>#N/A</v>
      </c>
    </row>
    <row r="446" spans="1:30" hidden="1">
      <c r="A446" s="59" t="s">
        <v>1794</v>
      </c>
      <c r="B446" s="60">
        <v>46071</v>
      </c>
      <c r="C446" s="61" t="s">
        <v>1795</v>
      </c>
      <c r="D446" s="62" t="s">
        <v>1796</v>
      </c>
      <c r="E446" s="63" t="s">
        <v>34</v>
      </c>
      <c r="F446" s="64">
        <v>46071</v>
      </c>
      <c r="G446" s="65">
        <v>46076</v>
      </c>
      <c r="H446" s="66" t="str">
        <f>+TEXT(Derechos_peticion[[#This Row],[FECHA ASIGNACIÓN AL GESTOR (GFGS)]],"MMMM YYYY")</f>
        <v>febrero 2026</v>
      </c>
      <c r="I446" s="67" t="s">
        <v>1749</v>
      </c>
      <c r="J446" s="59">
        <f>+_xlfn.XLOOKUP(Derechos_peticion[[#This Row],[TIPO DE COMUNICACIÓN]],Desplegables!$A$2:$A$9,Desplegables!$C$2:$C$9)</f>
        <v>12</v>
      </c>
      <c r="K446" s="68">
        <f>IFERROR(WORKDAY(Derechos_peticion[[#This Row],[FECHA RADICADO ENTRADA MME]],Derechos_peticion[[#This Row],[PLAZO (días)]],Desplegables!$G$2:$G$19),"Diligenciar plazo")</f>
        <v>46087</v>
      </c>
      <c r="L446" s="64"/>
      <c r="M446" s="67"/>
      <c r="N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6" s="69" t="s">
        <v>1797</v>
      </c>
      <c r="P446" s="65">
        <v>46080</v>
      </c>
      <c r="Q446" s="69" t="s">
        <v>1798</v>
      </c>
      <c r="R446" s="65">
        <v>46078</v>
      </c>
      <c r="S446" s="71"/>
      <c r="T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46" s="73" t="str">
        <f>IF(Derechos_peticion[[#This Row],[DÍAS DE RESPUESTA]]="","SI",IF(ISNUMBER(Derechos_peticion[[#This Row],[PLAZO (días)]]),IF(Derechos_peticion[[#This Row],[DÍAS DE RESPUESTA]]&lt;=Derechos_peticion[[#This Row],[PLAZO (días)]],"SI","NO"),"Diligencia plazo"))</f>
        <v>SI</v>
      </c>
      <c r="V446" s="74">
        <f>Derechos_peticion[[#This Row],[FECHA ASIGNACIÓN AL GESTOR (GFGS)]]-Derechos_peticion[[#This Row],[FECHA RADICADO ENTRADA MME]]</f>
        <v>5</v>
      </c>
      <c r="W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6" s="18" t="s">
        <v>53</v>
      </c>
      <c r="AA446" s="18">
        <f ca="1">+IF(Z446=Derechos_peticion[[#This Row],[ESTADO]],1,0)</f>
        <v>1</v>
      </c>
      <c r="AD446" s="18" t="e">
        <f>+_xlfn.XLOOKUP(Derechos_peticion[[#This Row],[RADICADO ENTRADA]],$AF$6:$AF$13,$AF$6:$AF$13)</f>
        <v>#N/A</v>
      </c>
    </row>
    <row r="447" spans="1:30" hidden="1">
      <c r="A447" s="59" t="s">
        <v>1799</v>
      </c>
      <c r="B447" s="60">
        <v>46071</v>
      </c>
      <c r="C447" s="61" t="s">
        <v>1800</v>
      </c>
      <c r="D447" s="62" t="s">
        <v>1801</v>
      </c>
      <c r="E447" s="63" t="s">
        <v>34</v>
      </c>
      <c r="F447" s="64">
        <v>46071</v>
      </c>
      <c r="G447" s="65">
        <v>46076</v>
      </c>
      <c r="H447" s="66" t="str">
        <f>+TEXT(Derechos_peticion[[#This Row],[FECHA ASIGNACIÓN AL GESTOR (GFGS)]],"MMMM YYYY")</f>
        <v>febrero 2026</v>
      </c>
      <c r="I447" s="67" t="s">
        <v>125</v>
      </c>
      <c r="J447" s="59">
        <f>+_xlfn.XLOOKUP(Derechos_peticion[[#This Row],[TIPO DE COMUNICACIÓN]],Desplegables!$A$2:$A$9,Desplegables!$C$2:$C$9)</f>
        <v>12</v>
      </c>
      <c r="K447" s="68">
        <f>IFERROR(WORKDAY(Derechos_peticion[[#This Row],[FECHA RADICADO ENTRADA MME]],Derechos_peticion[[#This Row],[PLAZO (días)]],Desplegables!$G$2:$G$19),"Diligenciar plazo")</f>
        <v>46087</v>
      </c>
      <c r="L447" s="64"/>
      <c r="M447" s="67" t="s">
        <v>125</v>
      </c>
      <c r="N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7" s="69" t="s">
        <v>36</v>
      </c>
      <c r="P447" s="65">
        <v>46076</v>
      </c>
      <c r="Q447" s="69" t="s">
        <v>36</v>
      </c>
      <c r="R447" s="65" t="s">
        <v>36</v>
      </c>
      <c r="S447" s="71" t="s">
        <v>126</v>
      </c>
      <c r="T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7" s="73" t="str">
        <f>IF(Derechos_peticion[[#This Row],[DÍAS DE RESPUESTA]]="","SI",IF(ISNUMBER(Derechos_peticion[[#This Row],[PLAZO (días)]]),IF(Derechos_peticion[[#This Row],[DÍAS DE RESPUESTA]]&lt;=Derechos_peticion[[#This Row],[PLAZO (días)]],"SI","NO"),"Diligencia plazo"))</f>
        <v>SI</v>
      </c>
      <c r="V447" s="74">
        <f>Derechos_peticion[[#This Row],[FECHA ASIGNACIÓN AL GESTOR (GFGS)]]-Derechos_peticion[[#This Row],[FECHA RADICADO ENTRADA MME]]</f>
        <v>5</v>
      </c>
      <c r="W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7" s="18" t="s">
        <v>53</v>
      </c>
      <c r="AA447" s="18">
        <f ca="1">+IF(Z447=Derechos_peticion[[#This Row],[ESTADO]],1,0)</f>
        <v>1</v>
      </c>
      <c r="AD447" s="18" t="e">
        <f>+_xlfn.XLOOKUP(Derechos_peticion[[#This Row],[RADICADO ENTRADA]],$AF$6:$AF$13,$AF$6:$AF$13)</f>
        <v>#N/A</v>
      </c>
    </row>
    <row r="448" spans="1:30" hidden="1">
      <c r="A448" s="59" t="s">
        <v>1802</v>
      </c>
      <c r="B448" s="60">
        <v>46071</v>
      </c>
      <c r="C448" s="61" t="s">
        <v>1803</v>
      </c>
      <c r="D448" s="62" t="s">
        <v>1804</v>
      </c>
      <c r="E448" s="63" t="s">
        <v>34</v>
      </c>
      <c r="F448" s="64">
        <v>46072</v>
      </c>
      <c r="G448" s="65">
        <v>46076</v>
      </c>
      <c r="H448" s="66" t="str">
        <f>+TEXT(Derechos_peticion[[#This Row],[FECHA ASIGNACIÓN AL GESTOR (GFGS)]],"MMMM YYYY")</f>
        <v>febrero 2026</v>
      </c>
      <c r="I448" s="67" t="s">
        <v>125</v>
      </c>
      <c r="J448" s="59">
        <f>+_xlfn.XLOOKUP(Derechos_peticion[[#This Row],[TIPO DE COMUNICACIÓN]],Desplegables!$A$2:$A$9,Desplegables!$C$2:$C$9)</f>
        <v>12</v>
      </c>
      <c r="K448" s="68">
        <f>IFERROR(WORKDAY(Derechos_peticion[[#This Row],[FECHA RADICADO ENTRADA MME]],Derechos_peticion[[#This Row],[PLAZO (días)]],Desplegables!$G$2:$G$19),"Diligenciar plazo")</f>
        <v>46087</v>
      </c>
      <c r="L448" s="64"/>
      <c r="M448" s="67" t="s">
        <v>125</v>
      </c>
      <c r="N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8" s="69" t="s">
        <v>36</v>
      </c>
      <c r="P448" s="65">
        <v>46077</v>
      </c>
      <c r="Q448" s="69" t="s">
        <v>36</v>
      </c>
      <c r="R448" s="65" t="s">
        <v>36</v>
      </c>
      <c r="S448" s="71" t="s">
        <v>946</v>
      </c>
      <c r="T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8" s="73" t="str">
        <f>IF(Derechos_peticion[[#This Row],[DÍAS DE RESPUESTA]]="","SI",IF(ISNUMBER(Derechos_peticion[[#This Row],[PLAZO (días)]]),IF(Derechos_peticion[[#This Row],[DÍAS DE RESPUESTA]]&lt;=Derechos_peticion[[#This Row],[PLAZO (días)]],"SI","NO"),"Diligencia plazo"))</f>
        <v>SI</v>
      </c>
      <c r="V448" s="74">
        <f>Derechos_peticion[[#This Row],[FECHA ASIGNACIÓN AL GESTOR (GFGS)]]-Derechos_peticion[[#This Row],[FECHA RADICADO ENTRADA MME]]</f>
        <v>5</v>
      </c>
      <c r="W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8" s="18" t="s">
        <v>53</v>
      </c>
      <c r="AA448" s="18">
        <f ca="1">+IF(Z448=Derechos_peticion[[#This Row],[ESTADO]],1,0)</f>
        <v>1</v>
      </c>
      <c r="AD448" s="18" t="e">
        <f>+_xlfn.XLOOKUP(Derechos_peticion[[#This Row],[RADICADO ENTRADA]],$AF$6:$AF$13,$AF$6:$AF$13)</f>
        <v>#N/A</v>
      </c>
    </row>
    <row r="449" spans="1:30" hidden="1">
      <c r="A449" s="59" t="s">
        <v>1805</v>
      </c>
      <c r="B449" s="60">
        <v>46071</v>
      </c>
      <c r="C449" s="61" t="s">
        <v>1806</v>
      </c>
      <c r="D449" s="62" t="s">
        <v>1807</v>
      </c>
      <c r="E449" s="63" t="s">
        <v>34</v>
      </c>
      <c r="F449" s="64">
        <v>46072</v>
      </c>
      <c r="G449" s="65">
        <v>46076</v>
      </c>
      <c r="H449" s="66" t="str">
        <f>+TEXT(Derechos_peticion[[#This Row],[FECHA ASIGNACIÓN AL GESTOR (GFGS)]],"MMMM YYYY")</f>
        <v>febrero 2026</v>
      </c>
      <c r="I449" s="67" t="s">
        <v>125</v>
      </c>
      <c r="J449" s="59">
        <f>+_xlfn.XLOOKUP(Derechos_peticion[[#This Row],[TIPO DE COMUNICACIÓN]],Desplegables!$A$2:$A$9,Desplegables!$C$2:$C$9)</f>
        <v>12</v>
      </c>
      <c r="K449" s="68">
        <f>IFERROR(WORKDAY(Derechos_peticion[[#This Row],[FECHA RADICADO ENTRADA MME]],Derechos_peticion[[#This Row],[PLAZO (días)]],Desplegables!$G$2:$G$19),"Diligenciar plazo")</f>
        <v>46087</v>
      </c>
      <c r="L449" s="64"/>
      <c r="M449" s="67" t="s">
        <v>125</v>
      </c>
      <c r="N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49" s="69" t="s">
        <v>36</v>
      </c>
      <c r="P449" s="65">
        <v>46076</v>
      </c>
      <c r="Q449" s="69" t="s">
        <v>36</v>
      </c>
      <c r="R449" s="65" t="s">
        <v>36</v>
      </c>
      <c r="S449" s="71" t="s">
        <v>367</v>
      </c>
      <c r="T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9" s="73" t="str">
        <f>IF(Derechos_peticion[[#This Row],[DÍAS DE RESPUESTA]]="","SI",IF(ISNUMBER(Derechos_peticion[[#This Row],[PLAZO (días)]]),IF(Derechos_peticion[[#This Row],[DÍAS DE RESPUESTA]]&lt;=Derechos_peticion[[#This Row],[PLAZO (días)]],"SI","NO"),"Diligencia plazo"))</f>
        <v>SI</v>
      </c>
      <c r="V449" s="74">
        <f>Derechos_peticion[[#This Row],[FECHA ASIGNACIÓN AL GESTOR (GFGS)]]-Derechos_peticion[[#This Row],[FECHA RADICADO ENTRADA MME]]</f>
        <v>5</v>
      </c>
      <c r="W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9" s="18" t="s">
        <v>53</v>
      </c>
      <c r="AA449" s="18">
        <f ca="1">+IF(Z449=Derechos_peticion[[#This Row],[ESTADO]],1,0)</f>
        <v>1</v>
      </c>
      <c r="AD449" s="18" t="e">
        <f>+_xlfn.XLOOKUP(Derechos_peticion[[#This Row],[RADICADO ENTRADA]],$AF$6:$AF$13,$AF$6:$AF$13)</f>
        <v>#N/A</v>
      </c>
    </row>
    <row r="450" spans="1:30" hidden="1">
      <c r="A450" s="59" t="s">
        <v>1808</v>
      </c>
      <c r="B450" s="60">
        <v>46071</v>
      </c>
      <c r="C450" s="61" t="s">
        <v>1809</v>
      </c>
      <c r="D450" s="62" t="s">
        <v>1810</v>
      </c>
      <c r="E450" s="63" t="s">
        <v>34</v>
      </c>
      <c r="F450" s="64">
        <v>46071</v>
      </c>
      <c r="G450" s="65">
        <v>46076</v>
      </c>
      <c r="H450" s="66" t="str">
        <f>+TEXT(Derechos_peticion[[#This Row],[FECHA ASIGNACIÓN AL GESTOR (GFGS)]],"MMMM YYYY")</f>
        <v>febrero 2026</v>
      </c>
      <c r="I450" s="67" t="s">
        <v>125</v>
      </c>
      <c r="J450" s="59">
        <f>+_xlfn.XLOOKUP(Derechos_peticion[[#This Row],[TIPO DE COMUNICACIÓN]],Desplegables!$A$2:$A$9,Desplegables!$C$2:$C$9)</f>
        <v>12</v>
      </c>
      <c r="K450" s="68">
        <f>IFERROR(WORKDAY(Derechos_peticion[[#This Row],[FECHA RADICADO ENTRADA MME]],Derechos_peticion[[#This Row],[PLAZO (días)]],Desplegables!$G$2:$G$19),"Diligenciar plazo")</f>
        <v>46087</v>
      </c>
      <c r="L450" s="64"/>
      <c r="M450" s="67" t="s">
        <v>125</v>
      </c>
      <c r="N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0" s="69" t="s">
        <v>36</v>
      </c>
      <c r="P450" s="65">
        <v>46084</v>
      </c>
      <c r="Q450" s="69" t="s">
        <v>36</v>
      </c>
      <c r="R450" s="65" t="s">
        <v>36</v>
      </c>
      <c r="S450" s="71" t="s">
        <v>300</v>
      </c>
      <c r="T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50" s="73" t="str">
        <f>IF(Derechos_peticion[[#This Row],[DÍAS DE RESPUESTA]]="","SI",IF(ISNUMBER(Derechos_peticion[[#This Row],[PLAZO (días)]]),IF(Derechos_peticion[[#This Row],[DÍAS DE RESPUESTA]]&lt;=Derechos_peticion[[#This Row],[PLAZO (días)]],"SI","NO"),"Diligencia plazo"))</f>
        <v>SI</v>
      </c>
      <c r="V450" s="74">
        <f>Derechos_peticion[[#This Row],[FECHA ASIGNACIÓN AL GESTOR (GFGS)]]-Derechos_peticion[[#This Row],[FECHA RADICADO ENTRADA MME]]</f>
        <v>5</v>
      </c>
      <c r="W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0" s="18" t="s">
        <v>53</v>
      </c>
      <c r="AA450" s="18">
        <f ca="1">+IF(Z450=Derechos_peticion[[#This Row],[ESTADO]],1,0)</f>
        <v>1</v>
      </c>
      <c r="AD450" s="18" t="e">
        <f>+_xlfn.XLOOKUP(Derechos_peticion[[#This Row],[RADICADO ENTRADA]],$AF$6:$AF$13,$AF$6:$AF$13)</f>
        <v>#N/A</v>
      </c>
    </row>
    <row r="451" spans="1:30" hidden="1">
      <c r="A451" s="59" t="s">
        <v>1811</v>
      </c>
      <c r="B451" s="60">
        <v>46072</v>
      </c>
      <c r="C451" s="61" t="s">
        <v>1812</v>
      </c>
      <c r="D451" s="62" t="s">
        <v>1813</v>
      </c>
      <c r="E451" s="63" t="s">
        <v>34</v>
      </c>
      <c r="F451" s="64">
        <v>46072</v>
      </c>
      <c r="G451" s="65">
        <v>46076</v>
      </c>
      <c r="H451" s="66" t="str">
        <f>+TEXT(Derechos_peticion[[#This Row],[FECHA ASIGNACIÓN AL GESTOR (GFGS)]],"MMMM YYYY")</f>
        <v>febrero 2026</v>
      </c>
      <c r="I451" s="67" t="s">
        <v>125</v>
      </c>
      <c r="J451" s="59">
        <f>+_xlfn.XLOOKUP(Derechos_peticion[[#This Row],[TIPO DE COMUNICACIÓN]],Desplegables!$A$2:$A$9,Desplegables!$C$2:$C$9)</f>
        <v>12</v>
      </c>
      <c r="K451" s="68">
        <f>IFERROR(WORKDAY(Derechos_peticion[[#This Row],[FECHA RADICADO ENTRADA MME]],Derechos_peticion[[#This Row],[PLAZO (días)]],Desplegables!$G$2:$G$19),"Diligenciar plazo")</f>
        <v>46090</v>
      </c>
      <c r="L451" s="64"/>
      <c r="M451" s="67" t="s">
        <v>125</v>
      </c>
      <c r="N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1" s="69" t="s">
        <v>36</v>
      </c>
      <c r="P451" s="65">
        <v>46076</v>
      </c>
      <c r="Q451" s="69" t="s">
        <v>36</v>
      </c>
      <c r="R451" s="65" t="s">
        <v>36</v>
      </c>
      <c r="S451" s="71" t="s">
        <v>617</v>
      </c>
      <c r="T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1" s="73" t="str">
        <f>IF(Derechos_peticion[[#This Row],[DÍAS DE RESPUESTA]]="","SI",IF(ISNUMBER(Derechos_peticion[[#This Row],[PLAZO (días)]]),IF(Derechos_peticion[[#This Row],[DÍAS DE RESPUESTA]]&lt;=Derechos_peticion[[#This Row],[PLAZO (días)]],"SI","NO"),"Diligencia plazo"))</f>
        <v>SI</v>
      </c>
      <c r="V451" s="74">
        <f>Derechos_peticion[[#This Row],[FECHA ASIGNACIÓN AL GESTOR (GFGS)]]-Derechos_peticion[[#This Row],[FECHA RADICADO ENTRADA MME]]</f>
        <v>4</v>
      </c>
      <c r="W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1" s="18" t="s">
        <v>53</v>
      </c>
      <c r="AA451" s="18">
        <f ca="1">+IF(Z451=Derechos_peticion[[#This Row],[ESTADO]],1,0)</f>
        <v>1</v>
      </c>
      <c r="AD451" s="18" t="e">
        <f>+_xlfn.XLOOKUP(Derechos_peticion[[#This Row],[RADICADO ENTRADA]],$AF$6:$AF$13,$AF$6:$AF$13)</f>
        <v>#N/A</v>
      </c>
    </row>
    <row r="452" spans="1:30" hidden="1">
      <c r="A452" s="59" t="s">
        <v>1814</v>
      </c>
      <c r="B452" s="60">
        <v>46072</v>
      </c>
      <c r="C452" s="61" t="s">
        <v>1815</v>
      </c>
      <c r="D452" s="62" t="s">
        <v>1764</v>
      </c>
      <c r="E452" s="63" t="s">
        <v>34</v>
      </c>
      <c r="F452" s="64">
        <v>46072</v>
      </c>
      <c r="G452" s="65">
        <v>46076</v>
      </c>
      <c r="H452" s="66" t="str">
        <f>+TEXT(Derechos_peticion[[#This Row],[FECHA ASIGNACIÓN AL GESTOR (GFGS)]],"MMMM YYYY")</f>
        <v>febrero 2026</v>
      </c>
      <c r="I452" s="67" t="s">
        <v>572</v>
      </c>
      <c r="J452" s="59">
        <f>+_xlfn.XLOOKUP(Derechos_peticion[[#This Row],[TIPO DE COMUNICACIÓN]],Desplegables!$A$2:$A$9,Desplegables!$C$2:$C$9)</f>
        <v>12</v>
      </c>
      <c r="K452" s="68">
        <f>IFERROR(WORKDAY(Derechos_peticion[[#This Row],[FECHA RADICADO ENTRADA MME]],Derechos_peticion[[#This Row],[PLAZO (días)]],Desplegables!$G$2:$G$19),"Diligenciar plazo")</f>
        <v>46090</v>
      </c>
      <c r="L452" s="64"/>
      <c r="M452" s="67"/>
      <c r="N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2" s="69" t="s">
        <v>1816</v>
      </c>
      <c r="P452" s="65">
        <v>46078</v>
      </c>
      <c r="Q452" s="69" t="s">
        <v>1817</v>
      </c>
      <c r="R452" s="65">
        <v>46077</v>
      </c>
      <c r="S452" s="71"/>
      <c r="T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52" s="73" t="str">
        <f>IF(Derechos_peticion[[#This Row],[DÍAS DE RESPUESTA]]="","SI",IF(ISNUMBER(Derechos_peticion[[#This Row],[PLAZO (días)]]),IF(Derechos_peticion[[#This Row],[DÍAS DE RESPUESTA]]&lt;=Derechos_peticion[[#This Row],[PLAZO (días)]],"SI","NO"),"Diligencia plazo"))</f>
        <v>SI</v>
      </c>
      <c r="V452" s="74">
        <f>Derechos_peticion[[#This Row],[FECHA ASIGNACIÓN AL GESTOR (GFGS)]]-Derechos_peticion[[#This Row],[FECHA RADICADO ENTRADA MME]]</f>
        <v>4</v>
      </c>
      <c r="W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2" s="18" t="s">
        <v>53</v>
      </c>
      <c r="AA452" s="18">
        <f ca="1">+IF(Z452=Derechos_peticion[[#This Row],[ESTADO]],1,0)</f>
        <v>1</v>
      </c>
      <c r="AD452" s="18" t="e">
        <f>+_xlfn.XLOOKUP(Derechos_peticion[[#This Row],[RADICADO ENTRADA]],$AF$6:$AF$13,$AF$6:$AF$13)</f>
        <v>#N/A</v>
      </c>
    </row>
    <row r="453" spans="1:30" hidden="1">
      <c r="A453" s="59" t="s">
        <v>1818</v>
      </c>
      <c r="B453" s="60">
        <v>46072</v>
      </c>
      <c r="C453" s="61" t="s">
        <v>1819</v>
      </c>
      <c r="D453" s="62" t="s">
        <v>1820</v>
      </c>
      <c r="E453" s="63" t="s">
        <v>34</v>
      </c>
      <c r="F453" s="64">
        <v>46072</v>
      </c>
      <c r="G453" s="65">
        <v>46076</v>
      </c>
      <c r="H453" s="66" t="str">
        <f>+TEXT(Derechos_peticion[[#This Row],[FECHA ASIGNACIÓN AL GESTOR (GFGS)]],"MMMM YYYY")</f>
        <v>febrero 2026</v>
      </c>
      <c r="I453" s="67" t="s">
        <v>1208</v>
      </c>
      <c r="J453" s="59">
        <f>+_xlfn.XLOOKUP(Derechos_peticion[[#This Row],[TIPO DE COMUNICACIÓN]],Desplegables!$A$2:$A$9,Desplegables!$C$2:$C$9)</f>
        <v>12</v>
      </c>
      <c r="K453" s="68">
        <f>IFERROR(WORKDAY(Derechos_peticion[[#This Row],[FECHA RADICADO ENTRADA MME]],Derechos_peticion[[#This Row],[PLAZO (días)]],Desplegables!$G$2:$G$19),"Diligenciar plazo")</f>
        <v>46090</v>
      </c>
      <c r="L453" s="64"/>
      <c r="M453" s="67"/>
      <c r="N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3" s="69" t="s">
        <v>1821</v>
      </c>
      <c r="P453" s="65">
        <v>46077</v>
      </c>
      <c r="Q453" s="69" t="s">
        <v>36</v>
      </c>
      <c r="R453" s="65" t="s">
        <v>36</v>
      </c>
      <c r="S453" s="71"/>
      <c r="T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53" s="73" t="str">
        <f>IF(Derechos_peticion[[#This Row],[DÍAS DE RESPUESTA]]="","SI",IF(ISNUMBER(Derechos_peticion[[#This Row],[PLAZO (días)]]),IF(Derechos_peticion[[#This Row],[DÍAS DE RESPUESTA]]&lt;=Derechos_peticion[[#This Row],[PLAZO (días)]],"SI","NO"),"Diligencia plazo"))</f>
        <v>SI</v>
      </c>
      <c r="V453" s="74">
        <f>Derechos_peticion[[#This Row],[FECHA ASIGNACIÓN AL GESTOR (GFGS)]]-Derechos_peticion[[#This Row],[FECHA RADICADO ENTRADA MME]]</f>
        <v>4</v>
      </c>
      <c r="W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3" s="18" t="s">
        <v>53</v>
      </c>
      <c r="AA453" s="18">
        <f ca="1">+IF(Z453=Derechos_peticion[[#This Row],[ESTADO]],1,0)</f>
        <v>1</v>
      </c>
      <c r="AD453" s="18" t="e">
        <f>+_xlfn.XLOOKUP(Derechos_peticion[[#This Row],[RADICADO ENTRADA]],$AF$6:$AF$13,$AF$6:$AF$13)</f>
        <v>#N/A</v>
      </c>
    </row>
    <row r="454" spans="1:30" hidden="1">
      <c r="A454" s="59" t="s">
        <v>1822</v>
      </c>
      <c r="B454" s="60">
        <v>46072</v>
      </c>
      <c r="C454" s="61" t="s">
        <v>1823</v>
      </c>
      <c r="D454" s="62" t="s">
        <v>1824</v>
      </c>
      <c r="E454" s="63" t="s">
        <v>34</v>
      </c>
      <c r="F454" s="64">
        <v>46072</v>
      </c>
      <c r="G454" s="65">
        <v>46076</v>
      </c>
      <c r="H454" s="66" t="str">
        <f>+TEXT(Derechos_peticion[[#This Row],[FECHA ASIGNACIÓN AL GESTOR (GFGS)]],"MMMM YYYY")</f>
        <v>febrero 2026</v>
      </c>
      <c r="I454" s="67" t="s">
        <v>1208</v>
      </c>
      <c r="J454" s="59">
        <f>+_xlfn.XLOOKUP(Derechos_peticion[[#This Row],[TIPO DE COMUNICACIÓN]],Desplegables!$A$2:$A$9,Desplegables!$C$2:$C$9)</f>
        <v>12</v>
      </c>
      <c r="K454" s="68">
        <f>IFERROR(WORKDAY(Derechos_peticion[[#This Row],[FECHA RADICADO ENTRADA MME]],Derechos_peticion[[#This Row],[PLAZO (días)]],Desplegables!$G$2:$G$19),"Diligenciar plazo")</f>
        <v>46090</v>
      </c>
      <c r="L454" s="64"/>
      <c r="M454" s="67"/>
      <c r="N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4" s="69" t="s">
        <v>1825</v>
      </c>
      <c r="P454" s="65">
        <v>46079</v>
      </c>
      <c r="Q454" s="69" t="s">
        <v>1826</v>
      </c>
      <c r="R454" s="65">
        <v>46078</v>
      </c>
      <c r="S454" s="71"/>
      <c r="T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4" s="73" t="str">
        <f>IF(Derechos_peticion[[#This Row],[DÍAS DE RESPUESTA]]="","SI",IF(ISNUMBER(Derechos_peticion[[#This Row],[PLAZO (días)]]),IF(Derechos_peticion[[#This Row],[DÍAS DE RESPUESTA]]&lt;=Derechos_peticion[[#This Row],[PLAZO (días)]],"SI","NO"),"Diligencia plazo"))</f>
        <v>SI</v>
      </c>
      <c r="V454" s="74">
        <f>Derechos_peticion[[#This Row],[FECHA ASIGNACIÓN AL GESTOR (GFGS)]]-Derechos_peticion[[#This Row],[FECHA RADICADO ENTRADA MME]]</f>
        <v>4</v>
      </c>
      <c r="W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4" s="18" t="s">
        <v>53</v>
      </c>
      <c r="AA454" s="18">
        <f ca="1">+IF(Z454=Derechos_peticion[[#This Row],[ESTADO]],1,0)</f>
        <v>1</v>
      </c>
      <c r="AD454" s="18" t="e">
        <f>+_xlfn.XLOOKUP(Derechos_peticion[[#This Row],[RADICADO ENTRADA]],$AF$6:$AF$13,$AF$6:$AF$13)</f>
        <v>#N/A</v>
      </c>
    </row>
    <row r="455" spans="1:30" hidden="1">
      <c r="A455" s="59" t="s">
        <v>1827</v>
      </c>
      <c r="B455" s="60">
        <v>46072</v>
      </c>
      <c r="C455" s="61" t="s">
        <v>1828</v>
      </c>
      <c r="D455" s="62" t="s">
        <v>1829</v>
      </c>
      <c r="E455" s="63" t="s">
        <v>34</v>
      </c>
      <c r="F455" s="64">
        <v>46072</v>
      </c>
      <c r="G455" s="65">
        <v>46076</v>
      </c>
      <c r="H455" s="66" t="str">
        <f>+TEXT(Derechos_peticion[[#This Row],[FECHA ASIGNACIÓN AL GESTOR (GFGS)]],"MMMM YYYY")</f>
        <v>febrero 2026</v>
      </c>
      <c r="I455" s="67" t="s">
        <v>232</v>
      </c>
      <c r="J455" s="59">
        <f>+_xlfn.XLOOKUP(Derechos_peticion[[#This Row],[TIPO DE COMUNICACIÓN]],Desplegables!$A$2:$A$9,Desplegables!$C$2:$C$9)</f>
        <v>12</v>
      </c>
      <c r="K455" s="68">
        <f>IFERROR(WORKDAY(Derechos_peticion[[#This Row],[FECHA RADICADO ENTRADA MME]],Derechos_peticion[[#This Row],[PLAZO (días)]],Desplegables!$G$2:$G$19),"Diligenciar plazo")</f>
        <v>46090</v>
      </c>
      <c r="L455" s="64"/>
      <c r="M455" s="67"/>
      <c r="N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5" s="69" t="s">
        <v>1830</v>
      </c>
      <c r="P455" s="65">
        <v>46080</v>
      </c>
      <c r="Q455" s="69" t="s">
        <v>1831</v>
      </c>
      <c r="R455" s="65">
        <v>46080</v>
      </c>
      <c r="S455" s="71" t="s">
        <v>1832</v>
      </c>
      <c r="T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55" s="73" t="str">
        <f>IF(Derechos_peticion[[#This Row],[DÍAS DE RESPUESTA]]="","SI",IF(ISNUMBER(Derechos_peticion[[#This Row],[PLAZO (días)]]),IF(Derechos_peticion[[#This Row],[DÍAS DE RESPUESTA]]&lt;=Derechos_peticion[[#This Row],[PLAZO (días)]],"SI","NO"),"Diligencia plazo"))</f>
        <v>SI</v>
      </c>
      <c r="V455" s="74">
        <f>Derechos_peticion[[#This Row],[FECHA ASIGNACIÓN AL GESTOR (GFGS)]]-Derechos_peticion[[#This Row],[FECHA RADICADO ENTRADA MME]]</f>
        <v>4</v>
      </c>
      <c r="W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55" s="18" t="s">
        <v>53</v>
      </c>
      <c r="AA455" s="18">
        <f ca="1">+IF(Z455=Derechos_peticion[[#This Row],[ESTADO]],1,0)</f>
        <v>1</v>
      </c>
      <c r="AD455" s="18" t="e">
        <f>+_xlfn.XLOOKUP(Derechos_peticion[[#This Row],[RADICADO ENTRADA]],$AF$6:$AF$13,$AF$6:$AF$13)</f>
        <v>#N/A</v>
      </c>
    </row>
    <row r="456" spans="1:30" hidden="1">
      <c r="A456" s="59" t="s">
        <v>1833</v>
      </c>
      <c r="B456" s="60">
        <v>46072</v>
      </c>
      <c r="C456" s="61" t="s">
        <v>1834</v>
      </c>
      <c r="D456" s="62" t="s">
        <v>1743</v>
      </c>
      <c r="E456" s="63" t="s">
        <v>34</v>
      </c>
      <c r="F456" s="64">
        <v>46072</v>
      </c>
      <c r="G456" s="65">
        <v>46076</v>
      </c>
      <c r="H456" s="66" t="str">
        <f>+TEXT(Derechos_peticion[[#This Row],[FECHA ASIGNACIÓN AL GESTOR (GFGS)]],"MMMM YYYY")</f>
        <v>febrero 2026</v>
      </c>
      <c r="I456" s="67" t="s">
        <v>59</v>
      </c>
      <c r="J456" s="59">
        <f>+_xlfn.XLOOKUP(Derechos_peticion[[#This Row],[TIPO DE COMUNICACIÓN]],Desplegables!$A$2:$A$9,Desplegables!$C$2:$C$9)</f>
        <v>12</v>
      </c>
      <c r="K456" s="68">
        <f>IFERROR(WORKDAY(Derechos_peticion[[#This Row],[FECHA RADICADO ENTRADA MME]],Derechos_peticion[[#This Row],[PLAZO (días)]],Desplegables!$G$2:$G$19),"Diligenciar plazo")</f>
        <v>46090</v>
      </c>
      <c r="L456" s="64"/>
      <c r="M456" s="67"/>
      <c r="N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6" s="69" t="s">
        <v>1835</v>
      </c>
      <c r="P456" s="65">
        <v>46079</v>
      </c>
      <c r="Q456" s="69" t="s">
        <v>1836</v>
      </c>
      <c r="R456" s="65">
        <v>46079</v>
      </c>
      <c r="S456" s="71" t="s">
        <v>300</v>
      </c>
      <c r="T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6" s="73" t="str">
        <f>IF(Derechos_peticion[[#This Row],[DÍAS DE RESPUESTA]]="","SI",IF(ISNUMBER(Derechos_peticion[[#This Row],[PLAZO (días)]]),IF(Derechos_peticion[[#This Row],[DÍAS DE RESPUESTA]]&lt;=Derechos_peticion[[#This Row],[PLAZO (días)]],"SI","NO"),"Diligencia plazo"))</f>
        <v>SI</v>
      </c>
      <c r="V456" s="74">
        <f>Derechos_peticion[[#This Row],[FECHA ASIGNACIÓN AL GESTOR (GFGS)]]-Derechos_peticion[[#This Row],[FECHA RADICADO ENTRADA MME]]</f>
        <v>4</v>
      </c>
      <c r="W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6" s="18" t="s">
        <v>53</v>
      </c>
      <c r="AA456" s="18">
        <f ca="1">+IF(Z456=Derechos_peticion[[#This Row],[ESTADO]],1,0)</f>
        <v>1</v>
      </c>
      <c r="AD456" s="18" t="e">
        <f>+_xlfn.XLOOKUP(Derechos_peticion[[#This Row],[RADICADO ENTRADA]],$AF$6:$AF$13,$AF$6:$AF$13)</f>
        <v>#N/A</v>
      </c>
    </row>
    <row r="457" spans="1:30" hidden="1">
      <c r="A457" s="59" t="s">
        <v>1837</v>
      </c>
      <c r="B457" s="60">
        <v>46073</v>
      </c>
      <c r="C457" s="61" t="s">
        <v>1838</v>
      </c>
      <c r="D457" s="62" t="s">
        <v>1839</v>
      </c>
      <c r="E457" s="63" t="s">
        <v>34</v>
      </c>
      <c r="F457" s="64">
        <v>46073</v>
      </c>
      <c r="G457" s="65">
        <v>46076</v>
      </c>
      <c r="H457" s="66" t="str">
        <f>+TEXT(Derechos_peticion[[#This Row],[FECHA ASIGNACIÓN AL GESTOR (GFGS)]],"MMMM YYYY")</f>
        <v>febrero 2026</v>
      </c>
      <c r="I457" s="67" t="s">
        <v>125</v>
      </c>
      <c r="J457" s="59">
        <f>+_xlfn.XLOOKUP(Derechos_peticion[[#This Row],[TIPO DE COMUNICACIÓN]],Desplegables!$A$2:$A$9,Desplegables!$C$2:$C$9)</f>
        <v>12</v>
      </c>
      <c r="K457" s="68">
        <f>IFERROR(WORKDAY(Derechos_peticion[[#This Row],[FECHA RADICADO ENTRADA MME]],Derechos_peticion[[#This Row],[PLAZO (días)]],Desplegables!$G$2:$G$19),"Diligenciar plazo")</f>
        <v>46091</v>
      </c>
      <c r="L457" s="64"/>
      <c r="M457" s="67" t="s">
        <v>125</v>
      </c>
      <c r="N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7" s="69" t="s">
        <v>36</v>
      </c>
      <c r="P457" s="65">
        <v>46077</v>
      </c>
      <c r="Q457" s="69" t="s">
        <v>36</v>
      </c>
      <c r="R457" s="65" t="s">
        <v>36</v>
      </c>
      <c r="S457" s="71" t="s">
        <v>1840</v>
      </c>
      <c r="T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7" s="73" t="str">
        <f>IF(Derechos_peticion[[#This Row],[DÍAS DE RESPUESTA]]="","SI",IF(ISNUMBER(Derechos_peticion[[#This Row],[PLAZO (días)]]),IF(Derechos_peticion[[#This Row],[DÍAS DE RESPUESTA]]&lt;=Derechos_peticion[[#This Row],[PLAZO (días)]],"SI","NO"),"Diligencia plazo"))</f>
        <v>SI</v>
      </c>
      <c r="V457" s="74">
        <f>Derechos_peticion[[#This Row],[FECHA ASIGNACIÓN AL GESTOR (GFGS)]]-Derechos_peticion[[#This Row],[FECHA RADICADO ENTRADA MME]]</f>
        <v>3</v>
      </c>
      <c r="W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7" s="18" t="s">
        <v>53</v>
      </c>
      <c r="AA457" s="18">
        <f ca="1">+IF(Z457=Derechos_peticion[[#This Row],[ESTADO]],1,0)</f>
        <v>1</v>
      </c>
      <c r="AD457" s="18" t="e">
        <f>+_xlfn.XLOOKUP(Derechos_peticion[[#This Row],[RADICADO ENTRADA]],$AF$6:$AF$13,$AF$6:$AF$13)</f>
        <v>#N/A</v>
      </c>
    </row>
    <row r="458" spans="1:30" hidden="1">
      <c r="A458" s="59" t="s">
        <v>1841</v>
      </c>
      <c r="B458" s="60">
        <v>46073</v>
      </c>
      <c r="C458" s="61" t="s">
        <v>1842</v>
      </c>
      <c r="D458" s="62" t="s">
        <v>1737</v>
      </c>
      <c r="E458" s="63" t="s">
        <v>34</v>
      </c>
      <c r="F458" s="64">
        <v>46073</v>
      </c>
      <c r="G458" s="65">
        <v>46076</v>
      </c>
      <c r="H458" s="66" t="str">
        <f>+TEXT(Derechos_peticion[[#This Row],[FECHA ASIGNACIÓN AL GESTOR (GFGS)]],"MMMM YYYY")</f>
        <v>febrero 2026</v>
      </c>
      <c r="I458" s="67" t="s">
        <v>125</v>
      </c>
      <c r="J458" s="59">
        <f>+_xlfn.XLOOKUP(Derechos_peticion[[#This Row],[TIPO DE COMUNICACIÓN]],Desplegables!$A$2:$A$9,Desplegables!$C$2:$C$9)</f>
        <v>12</v>
      </c>
      <c r="K458" s="68">
        <f>IFERROR(WORKDAY(Derechos_peticion[[#This Row],[FECHA RADICADO ENTRADA MME]],Derechos_peticion[[#This Row],[PLAZO (días)]],Desplegables!$G$2:$G$19),"Diligenciar plazo")</f>
        <v>46091</v>
      </c>
      <c r="L458" s="64"/>
      <c r="M458" s="67" t="s">
        <v>125</v>
      </c>
      <c r="N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8" s="69" t="s">
        <v>36</v>
      </c>
      <c r="P458" s="65">
        <v>46084</v>
      </c>
      <c r="Q458" s="69" t="s">
        <v>36</v>
      </c>
      <c r="R458" s="65" t="s">
        <v>36</v>
      </c>
      <c r="S458" s="71" t="s">
        <v>179</v>
      </c>
      <c r="T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58" s="73" t="str">
        <f>IF(Derechos_peticion[[#This Row],[DÍAS DE RESPUESTA]]="","SI",IF(ISNUMBER(Derechos_peticion[[#This Row],[PLAZO (días)]]),IF(Derechos_peticion[[#This Row],[DÍAS DE RESPUESTA]]&lt;=Derechos_peticion[[#This Row],[PLAZO (días)]],"SI","NO"),"Diligencia plazo"))</f>
        <v>SI</v>
      </c>
      <c r="V458" s="74">
        <f>Derechos_peticion[[#This Row],[FECHA ASIGNACIÓN AL GESTOR (GFGS)]]-Derechos_peticion[[#This Row],[FECHA RADICADO ENTRADA MME]]</f>
        <v>3</v>
      </c>
      <c r="W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8" s="18" t="s">
        <v>53</v>
      </c>
      <c r="AA458" s="18">
        <f ca="1">+IF(Z458=Derechos_peticion[[#This Row],[ESTADO]],1,0)</f>
        <v>1</v>
      </c>
      <c r="AD458" s="18" t="e">
        <f>+_xlfn.XLOOKUP(Derechos_peticion[[#This Row],[RADICADO ENTRADA]],$AF$6:$AF$13,$AF$6:$AF$13)</f>
        <v>#N/A</v>
      </c>
    </row>
    <row r="459" spans="1:30" hidden="1">
      <c r="A459" s="59" t="s">
        <v>1843</v>
      </c>
      <c r="B459" s="60">
        <v>46073</v>
      </c>
      <c r="C459" s="61" t="s">
        <v>1838</v>
      </c>
      <c r="D459" s="62" t="s">
        <v>1839</v>
      </c>
      <c r="E459" s="63" t="s">
        <v>34</v>
      </c>
      <c r="F459" s="64">
        <v>46073</v>
      </c>
      <c r="G459" s="65">
        <v>46076</v>
      </c>
      <c r="H459" s="66" t="str">
        <f>+TEXT(Derechos_peticion[[#This Row],[FECHA ASIGNACIÓN AL GESTOR (GFGS)]],"MMMM YYYY")</f>
        <v>febrero 2026</v>
      </c>
      <c r="I459" s="67" t="s">
        <v>125</v>
      </c>
      <c r="J459" s="59">
        <f>+_xlfn.XLOOKUP(Derechos_peticion[[#This Row],[TIPO DE COMUNICACIÓN]],Desplegables!$A$2:$A$9,Desplegables!$C$2:$C$9)</f>
        <v>12</v>
      </c>
      <c r="K459" s="68">
        <f>IFERROR(WORKDAY(Derechos_peticion[[#This Row],[FECHA RADICADO ENTRADA MME]],Derechos_peticion[[#This Row],[PLAZO (días)]],Desplegables!$G$2:$G$19),"Diligenciar plazo")</f>
        <v>46091</v>
      </c>
      <c r="L459" s="64"/>
      <c r="M459" s="67" t="s">
        <v>125</v>
      </c>
      <c r="N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59" s="69" t="s">
        <v>36</v>
      </c>
      <c r="P459" s="65">
        <v>46077</v>
      </c>
      <c r="Q459" s="69" t="s">
        <v>36</v>
      </c>
      <c r="R459" s="65" t="s">
        <v>36</v>
      </c>
      <c r="S459" s="71" t="s">
        <v>946</v>
      </c>
      <c r="T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9" s="73" t="str">
        <f>IF(Derechos_peticion[[#This Row],[DÍAS DE RESPUESTA]]="","SI",IF(ISNUMBER(Derechos_peticion[[#This Row],[PLAZO (días)]]),IF(Derechos_peticion[[#This Row],[DÍAS DE RESPUESTA]]&lt;=Derechos_peticion[[#This Row],[PLAZO (días)]],"SI","NO"),"Diligencia plazo"))</f>
        <v>SI</v>
      </c>
      <c r="V459" s="74">
        <f>Derechos_peticion[[#This Row],[FECHA ASIGNACIÓN AL GESTOR (GFGS)]]-Derechos_peticion[[#This Row],[FECHA RADICADO ENTRADA MME]]</f>
        <v>3</v>
      </c>
      <c r="W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9" s="18" t="s">
        <v>53</v>
      </c>
      <c r="AA459" s="18">
        <f ca="1">+IF(Z459=Derechos_peticion[[#This Row],[ESTADO]],1,0)</f>
        <v>1</v>
      </c>
      <c r="AD459" s="18" t="e">
        <f>+_xlfn.XLOOKUP(Derechos_peticion[[#This Row],[RADICADO ENTRADA]],$AF$6:$AF$13,$AF$6:$AF$13)</f>
        <v>#N/A</v>
      </c>
    </row>
    <row r="460" spans="1:30" hidden="1">
      <c r="A460" s="59" t="s">
        <v>1844</v>
      </c>
      <c r="B460" s="60">
        <v>46073</v>
      </c>
      <c r="C460" s="61" t="s">
        <v>1845</v>
      </c>
      <c r="D460" s="62" t="s">
        <v>379</v>
      </c>
      <c r="E460" s="63" t="s">
        <v>34</v>
      </c>
      <c r="F460" s="64">
        <v>46073</v>
      </c>
      <c r="G460" s="65">
        <v>46076</v>
      </c>
      <c r="H460" s="66" t="str">
        <f>+TEXT(Derechos_peticion[[#This Row],[FECHA ASIGNACIÓN AL GESTOR (GFGS)]],"MMMM YYYY")</f>
        <v>febrero 2026</v>
      </c>
      <c r="I460" s="67" t="s">
        <v>125</v>
      </c>
      <c r="J460" s="59">
        <f>+_xlfn.XLOOKUP(Derechos_peticion[[#This Row],[TIPO DE COMUNICACIÓN]],Desplegables!$A$2:$A$9,Desplegables!$C$2:$C$9)</f>
        <v>12</v>
      </c>
      <c r="K460" s="68">
        <f>IFERROR(WORKDAY(Derechos_peticion[[#This Row],[FECHA RADICADO ENTRADA MME]],Derechos_peticion[[#This Row],[PLAZO (días)]],Desplegables!$G$2:$G$19),"Diligenciar plazo")</f>
        <v>46091</v>
      </c>
      <c r="L460" s="64"/>
      <c r="M460" s="67" t="s">
        <v>125</v>
      </c>
      <c r="N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0" s="69" t="s">
        <v>36</v>
      </c>
      <c r="P460" s="65">
        <v>46077</v>
      </c>
      <c r="Q460" s="69" t="s">
        <v>36</v>
      </c>
      <c r="R460" s="65" t="s">
        <v>36</v>
      </c>
      <c r="S460" s="71" t="s">
        <v>1240</v>
      </c>
      <c r="T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0" s="73" t="str">
        <f>IF(Derechos_peticion[[#This Row],[DÍAS DE RESPUESTA]]="","SI",IF(ISNUMBER(Derechos_peticion[[#This Row],[PLAZO (días)]]),IF(Derechos_peticion[[#This Row],[DÍAS DE RESPUESTA]]&lt;=Derechos_peticion[[#This Row],[PLAZO (días)]],"SI","NO"),"Diligencia plazo"))</f>
        <v>SI</v>
      </c>
      <c r="V460" s="74">
        <f>Derechos_peticion[[#This Row],[FECHA ASIGNACIÓN AL GESTOR (GFGS)]]-Derechos_peticion[[#This Row],[FECHA RADICADO ENTRADA MME]]</f>
        <v>3</v>
      </c>
      <c r="W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0" s="18" t="s">
        <v>53</v>
      </c>
      <c r="AA460" s="18">
        <f ca="1">+IF(Z460=Derechos_peticion[[#This Row],[ESTADO]],1,0)</f>
        <v>1</v>
      </c>
      <c r="AD460" s="18" t="e">
        <f>+_xlfn.XLOOKUP(Derechos_peticion[[#This Row],[RADICADO ENTRADA]],$AF$6:$AF$13,$AF$6:$AF$13)</f>
        <v>#N/A</v>
      </c>
    </row>
    <row r="461" spans="1:30" hidden="1">
      <c r="A461" s="59" t="s">
        <v>1846</v>
      </c>
      <c r="B461" s="60">
        <v>46073</v>
      </c>
      <c r="C461" s="61" t="s">
        <v>1847</v>
      </c>
      <c r="D461" s="62" t="s">
        <v>1290</v>
      </c>
      <c r="E461" s="63" t="s">
        <v>34</v>
      </c>
      <c r="F461" s="64">
        <v>46073</v>
      </c>
      <c r="G461" s="65">
        <v>46076</v>
      </c>
      <c r="H461" s="66" t="str">
        <f>+TEXT(Derechos_peticion[[#This Row],[FECHA ASIGNACIÓN AL GESTOR (GFGS)]],"MMMM YYYY")</f>
        <v>febrero 2026</v>
      </c>
      <c r="I461" s="67" t="s">
        <v>125</v>
      </c>
      <c r="J461" s="59">
        <f>+_xlfn.XLOOKUP(Derechos_peticion[[#This Row],[TIPO DE COMUNICACIÓN]],Desplegables!$A$2:$A$9,Desplegables!$C$2:$C$9)</f>
        <v>12</v>
      </c>
      <c r="K461" s="68">
        <f>IFERROR(WORKDAY(Derechos_peticion[[#This Row],[FECHA RADICADO ENTRADA MME]],Derechos_peticion[[#This Row],[PLAZO (días)]],Desplegables!$G$2:$G$19),"Diligenciar plazo")</f>
        <v>46091</v>
      </c>
      <c r="L461" s="64"/>
      <c r="M461" s="67" t="s">
        <v>125</v>
      </c>
      <c r="N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1" s="69" t="s">
        <v>36</v>
      </c>
      <c r="P461" s="65">
        <v>46076</v>
      </c>
      <c r="Q461" s="69" t="s">
        <v>36</v>
      </c>
      <c r="R461" s="65" t="s">
        <v>36</v>
      </c>
      <c r="S461" s="71" t="s">
        <v>300</v>
      </c>
      <c r="T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1" s="73" t="str">
        <f>IF(Derechos_peticion[[#This Row],[DÍAS DE RESPUESTA]]="","SI",IF(ISNUMBER(Derechos_peticion[[#This Row],[PLAZO (días)]]),IF(Derechos_peticion[[#This Row],[DÍAS DE RESPUESTA]]&lt;=Derechos_peticion[[#This Row],[PLAZO (días)]],"SI","NO"),"Diligencia plazo"))</f>
        <v>SI</v>
      </c>
      <c r="V461" s="74">
        <f>Derechos_peticion[[#This Row],[FECHA ASIGNACIÓN AL GESTOR (GFGS)]]-Derechos_peticion[[#This Row],[FECHA RADICADO ENTRADA MME]]</f>
        <v>3</v>
      </c>
      <c r="W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1" s="18" t="s">
        <v>53</v>
      </c>
      <c r="AA461" s="18">
        <f ca="1">+IF(Z461=Derechos_peticion[[#This Row],[ESTADO]],1,0)</f>
        <v>1</v>
      </c>
      <c r="AD461" s="18" t="e">
        <f>+_xlfn.XLOOKUP(Derechos_peticion[[#This Row],[RADICADO ENTRADA]],$AF$6:$AF$13,$AF$6:$AF$13)</f>
        <v>#N/A</v>
      </c>
    </row>
    <row r="462" spans="1:30" hidden="1">
      <c r="A462" s="59" t="s">
        <v>1848</v>
      </c>
      <c r="B462" s="60">
        <v>46073</v>
      </c>
      <c r="C462" s="61" t="s">
        <v>1849</v>
      </c>
      <c r="D462" s="62" t="s">
        <v>1850</v>
      </c>
      <c r="E462" s="63" t="s">
        <v>34</v>
      </c>
      <c r="F462" s="64">
        <v>46073</v>
      </c>
      <c r="G462" s="65">
        <v>46076</v>
      </c>
      <c r="H462" s="66" t="str">
        <f>+TEXT(Derechos_peticion[[#This Row],[FECHA ASIGNACIÓN AL GESTOR (GFGS)]],"MMMM YYYY")</f>
        <v>febrero 2026</v>
      </c>
      <c r="I462" s="67" t="s">
        <v>961</v>
      </c>
      <c r="J462" s="59">
        <f>+_xlfn.XLOOKUP(Derechos_peticion[[#This Row],[TIPO DE COMUNICACIÓN]],Desplegables!$A$2:$A$9,Desplegables!$C$2:$C$9)</f>
        <v>12</v>
      </c>
      <c r="K462" s="68">
        <f>IFERROR(WORKDAY(Derechos_peticion[[#This Row],[FECHA RADICADO ENTRADA MME]],Derechos_peticion[[#This Row],[PLAZO (días)]],Desplegables!$G$2:$G$19),"Diligenciar plazo")</f>
        <v>46091</v>
      </c>
      <c r="L462" s="64"/>
      <c r="M462" s="67"/>
      <c r="N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2" s="69" t="s">
        <v>1851</v>
      </c>
      <c r="P462" s="65">
        <v>46077</v>
      </c>
      <c r="Q462" s="69" t="s">
        <v>36</v>
      </c>
      <c r="R462" s="65" t="s">
        <v>36</v>
      </c>
      <c r="S462" s="71"/>
      <c r="T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2" s="73" t="str">
        <f>IF(Derechos_peticion[[#This Row],[DÍAS DE RESPUESTA]]="","SI",IF(ISNUMBER(Derechos_peticion[[#This Row],[PLAZO (días)]]),IF(Derechos_peticion[[#This Row],[DÍAS DE RESPUESTA]]&lt;=Derechos_peticion[[#This Row],[PLAZO (días)]],"SI","NO"),"Diligencia plazo"))</f>
        <v>SI</v>
      </c>
      <c r="V462" s="74">
        <f>Derechos_peticion[[#This Row],[FECHA ASIGNACIÓN AL GESTOR (GFGS)]]-Derechos_peticion[[#This Row],[FECHA RADICADO ENTRADA MME]]</f>
        <v>3</v>
      </c>
      <c r="W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2" s="18" t="s">
        <v>53</v>
      </c>
      <c r="AA462" s="18">
        <f ca="1">+IF(Z462=Derechos_peticion[[#This Row],[ESTADO]],1,0)</f>
        <v>1</v>
      </c>
      <c r="AD462" s="18" t="e">
        <f>+_xlfn.XLOOKUP(Derechos_peticion[[#This Row],[RADICADO ENTRADA]],$AF$6:$AF$13,$AF$6:$AF$13)</f>
        <v>#N/A</v>
      </c>
    </row>
    <row r="463" spans="1:30" hidden="1">
      <c r="A463" s="59" t="s">
        <v>1852</v>
      </c>
      <c r="B463" s="60">
        <v>46073</v>
      </c>
      <c r="C463" s="61" t="s">
        <v>1853</v>
      </c>
      <c r="D463" s="62" t="s">
        <v>1854</v>
      </c>
      <c r="E463" s="63" t="s">
        <v>34</v>
      </c>
      <c r="F463" s="64">
        <v>46073</v>
      </c>
      <c r="G463" s="65">
        <v>46076</v>
      </c>
      <c r="H463" s="66" t="str">
        <f>+TEXT(Derechos_peticion[[#This Row],[FECHA ASIGNACIÓN AL GESTOR (GFGS)]],"MMMM YYYY")</f>
        <v>febrero 2026</v>
      </c>
      <c r="I463" s="67" t="s">
        <v>1699</v>
      </c>
      <c r="J463" s="59">
        <f>+_xlfn.XLOOKUP(Derechos_peticion[[#This Row],[TIPO DE COMUNICACIÓN]],Desplegables!$A$2:$A$9,Desplegables!$C$2:$C$9)</f>
        <v>12</v>
      </c>
      <c r="K463" s="68">
        <f>IFERROR(WORKDAY(Derechos_peticion[[#This Row],[FECHA RADICADO ENTRADA MME]],Derechos_peticion[[#This Row],[PLAZO (días)]],Desplegables!$G$2:$G$19),"Diligenciar plazo")</f>
        <v>46091</v>
      </c>
      <c r="L463" s="64"/>
      <c r="M463" s="67"/>
      <c r="N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3" s="69" t="s">
        <v>1855</v>
      </c>
      <c r="P463" s="65">
        <v>46080</v>
      </c>
      <c r="Q463" s="69" t="s">
        <v>1856</v>
      </c>
      <c r="R463" s="65">
        <v>46080</v>
      </c>
      <c r="S463" s="71"/>
      <c r="T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63" s="73" t="str">
        <f>IF(Derechos_peticion[[#This Row],[DÍAS DE RESPUESTA]]="","SI",IF(ISNUMBER(Derechos_peticion[[#This Row],[PLAZO (días)]]),IF(Derechos_peticion[[#This Row],[DÍAS DE RESPUESTA]]&lt;=Derechos_peticion[[#This Row],[PLAZO (días)]],"SI","NO"),"Diligencia plazo"))</f>
        <v>SI</v>
      </c>
      <c r="V463" s="74">
        <f>Derechos_peticion[[#This Row],[FECHA ASIGNACIÓN AL GESTOR (GFGS)]]-Derechos_peticion[[#This Row],[FECHA RADICADO ENTRADA MME]]</f>
        <v>3</v>
      </c>
      <c r="W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3" s="18" t="s">
        <v>53</v>
      </c>
      <c r="AA463" s="18">
        <f ca="1">+IF(Z463=Derechos_peticion[[#This Row],[ESTADO]],1,0)</f>
        <v>1</v>
      </c>
      <c r="AD463" s="18" t="e">
        <f>+_xlfn.XLOOKUP(Derechos_peticion[[#This Row],[RADICADO ENTRADA]],$AF$6:$AF$13,$AF$6:$AF$13)</f>
        <v>#N/A</v>
      </c>
    </row>
    <row r="464" spans="1:30" hidden="1">
      <c r="A464" s="59" t="s">
        <v>1857</v>
      </c>
      <c r="B464" s="60">
        <v>46073</v>
      </c>
      <c r="C464" s="61" t="s">
        <v>1858</v>
      </c>
      <c r="D464" s="62" t="s">
        <v>1859</v>
      </c>
      <c r="E464" s="63" t="s">
        <v>34</v>
      </c>
      <c r="F464" s="64">
        <v>46073</v>
      </c>
      <c r="G464" s="65">
        <v>46076</v>
      </c>
      <c r="H464" s="66" t="str">
        <f>+TEXT(Derechos_peticion[[#This Row],[FECHA ASIGNACIÓN AL GESTOR (GFGS)]],"MMMM YYYY")</f>
        <v>febrero 2026</v>
      </c>
      <c r="I464" s="67" t="s">
        <v>125</v>
      </c>
      <c r="J464" s="59">
        <f>+_xlfn.XLOOKUP(Derechos_peticion[[#This Row],[TIPO DE COMUNICACIÓN]],Desplegables!$A$2:$A$9,Desplegables!$C$2:$C$9)</f>
        <v>12</v>
      </c>
      <c r="K464" s="68">
        <f>IFERROR(WORKDAY(Derechos_peticion[[#This Row],[FECHA RADICADO ENTRADA MME]],Derechos_peticion[[#This Row],[PLAZO (días)]],Desplegables!$G$2:$G$19),"Diligenciar plazo")</f>
        <v>46091</v>
      </c>
      <c r="L464" s="64"/>
      <c r="M464" s="67" t="s">
        <v>125</v>
      </c>
      <c r="N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4" s="69" t="s">
        <v>36</v>
      </c>
      <c r="P464" s="65">
        <v>46076</v>
      </c>
      <c r="Q464" s="69" t="s">
        <v>36</v>
      </c>
      <c r="R464" s="65" t="s">
        <v>36</v>
      </c>
      <c r="S464" s="71" t="s">
        <v>667</v>
      </c>
      <c r="T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4" s="73" t="str">
        <f>IF(Derechos_peticion[[#This Row],[DÍAS DE RESPUESTA]]="","SI",IF(ISNUMBER(Derechos_peticion[[#This Row],[PLAZO (días)]]),IF(Derechos_peticion[[#This Row],[DÍAS DE RESPUESTA]]&lt;=Derechos_peticion[[#This Row],[PLAZO (días)]],"SI","NO"),"Diligencia plazo"))</f>
        <v>SI</v>
      </c>
      <c r="V464" s="74">
        <f>Derechos_peticion[[#This Row],[FECHA ASIGNACIÓN AL GESTOR (GFGS)]]-Derechos_peticion[[#This Row],[FECHA RADICADO ENTRADA MME]]</f>
        <v>3</v>
      </c>
      <c r="W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4" s="18" t="s">
        <v>53</v>
      </c>
      <c r="AA464" s="18">
        <f ca="1">+IF(Z464=Derechos_peticion[[#This Row],[ESTADO]],1,0)</f>
        <v>1</v>
      </c>
      <c r="AD464" s="18" t="e">
        <f>+_xlfn.XLOOKUP(Derechos_peticion[[#This Row],[RADICADO ENTRADA]],$AF$6:$AF$13,$AF$6:$AF$13)</f>
        <v>#N/A</v>
      </c>
    </row>
    <row r="465" spans="1:30" hidden="1">
      <c r="A465" s="59" t="s">
        <v>1860</v>
      </c>
      <c r="B465" s="60">
        <v>46073</v>
      </c>
      <c r="C465" s="61" t="s">
        <v>1861</v>
      </c>
      <c r="D465" s="62" t="s">
        <v>1862</v>
      </c>
      <c r="E465" s="63" t="s">
        <v>34</v>
      </c>
      <c r="F465" s="64">
        <v>46073</v>
      </c>
      <c r="G465" s="65">
        <v>46076</v>
      </c>
      <c r="H465" s="66" t="str">
        <f>+TEXT(Derechos_peticion[[#This Row],[FECHA ASIGNACIÓN AL GESTOR (GFGS)]],"MMMM YYYY")</f>
        <v>febrero 2026</v>
      </c>
      <c r="I465" s="67" t="s">
        <v>125</v>
      </c>
      <c r="J465" s="59">
        <f>+_xlfn.XLOOKUP(Derechos_peticion[[#This Row],[TIPO DE COMUNICACIÓN]],Desplegables!$A$2:$A$9,Desplegables!$C$2:$C$9)</f>
        <v>12</v>
      </c>
      <c r="K465" s="68">
        <f>IFERROR(WORKDAY(Derechos_peticion[[#This Row],[FECHA RADICADO ENTRADA MME]],Derechos_peticion[[#This Row],[PLAZO (días)]],Desplegables!$G$2:$G$19),"Diligenciar plazo")</f>
        <v>46091</v>
      </c>
      <c r="L465" s="64"/>
      <c r="M465" s="67" t="s">
        <v>125</v>
      </c>
      <c r="N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5" s="69" t="s">
        <v>36</v>
      </c>
      <c r="P465" s="65">
        <v>46077</v>
      </c>
      <c r="Q465" s="69" t="s">
        <v>36</v>
      </c>
      <c r="R465" s="65" t="s">
        <v>36</v>
      </c>
      <c r="S465" s="71" t="s">
        <v>179</v>
      </c>
      <c r="T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5" s="73" t="str">
        <f>IF(Derechos_peticion[[#This Row],[DÍAS DE RESPUESTA]]="","SI",IF(ISNUMBER(Derechos_peticion[[#This Row],[PLAZO (días)]]),IF(Derechos_peticion[[#This Row],[DÍAS DE RESPUESTA]]&lt;=Derechos_peticion[[#This Row],[PLAZO (días)]],"SI","NO"),"Diligencia plazo"))</f>
        <v>SI</v>
      </c>
      <c r="V465" s="74">
        <f>Derechos_peticion[[#This Row],[FECHA ASIGNACIÓN AL GESTOR (GFGS)]]-Derechos_peticion[[#This Row],[FECHA RADICADO ENTRADA MME]]</f>
        <v>3</v>
      </c>
      <c r="W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5" s="18" t="s">
        <v>53</v>
      </c>
      <c r="AA465" s="18">
        <f ca="1">+IF(Z465=Derechos_peticion[[#This Row],[ESTADO]],1,0)</f>
        <v>1</v>
      </c>
      <c r="AD465" s="18" t="e">
        <f>+_xlfn.XLOOKUP(Derechos_peticion[[#This Row],[RADICADO ENTRADA]],$AF$6:$AF$13,$AF$6:$AF$13)</f>
        <v>#N/A</v>
      </c>
    </row>
    <row r="466" spans="1:30" hidden="1">
      <c r="A466" s="59" t="s">
        <v>1863</v>
      </c>
      <c r="B466" s="60">
        <v>46076</v>
      </c>
      <c r="C466" s="61" t="s">
        <v>1864</v>
      </c>
      <c r="D466" s="62" t="s">
        <v>1865</v>
      </c>
      <c r="E466" s="63" t="s">
        <v>34</v>
      </c>
      <c r="F466" s="64">
        <v>46076</v>
      </c>
      <c r="G466" s="65">
        <v>46076</v>
      </c>
      <c r="H466" s="66" t="str">
        <f>+TEXT(Derechos_peticion[[#This Row],[FECHA ASIGNACIÓN AL GESTOR (GFGS)]],"MMMM YYYY")</f>
        <v>febrero 2026</v>
      </c>
      <c r="I466" s="67" t="s">
        <v>59</v>
      </c>
      <c r="J466" s="59">
        <f>+_xlfn.XLOOKUP(Derechos_peticion[[#This Row],[TIPO DE COMUNICACIÓN]],Desplegables!$A$2:$A$9,Desplegables!$C$2:$C$9)</f>
        <v>12</v>
      </c>
      <c r="K466" s="68">
        <f>IFERROR(WORKDAY(Derechos_peticion[[#This Row],[FECHA RADICADO ENTRADA MME]],Derechos_peticion[[#This Row],[PLAZO (días)]],Desplegables!$G$2:$G$19),"Diligenciar plazo")</f>
        <v>46092</v>
      </c>
      <c r="L466" s="64"/>
      <c r="M466" s="67"/>
      <c r="N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6" s="69" t="s">
        <v>1866</v>
      </c>
      <c r="P466" s="65">
        <v>46079</v>
      </c>
      <c r="Q466" s="69" t="s">
        <v>1867</v>
      </c>
      <c r="R466" s="65">
        <v>46079</v>
      </c>
      <c r="S466" s="71" t="s">
        <v>300</v>
      </c>
      <c r="T4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6" s="73" t="str">
        <f>IF(Derechos_peticion[[#This Row],[DÍAS DE RESPUESTA]]="","SI",IF(ISNUMBER(Derechos_peticion[[#This Row],[PLAZO (días)]]),IF(Derechos_peticion[[#This Row],[DÍAS DE RESPUESTA]]&lt;=Derechos_peticion[[#This Row],[PLAZO (días)]],"SI","NO"),"Diligencia plazo"))</f>
        <v>SI</v>
      </c>
      <c r="V466" s="74">
        <f>Derechos_peticion[[#This Row],[FECHA ASIGNACIÓN AL GESTOR (GFGS)]]-Derechos_peticion[[#This Row],[FECHA RADICADO ENTRADA MME]]</f>
        <v>0</v>
      </c>
      <c r="W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6" s="18" t="s">
        <v>53</v>
      </c>
      <c r="AA466" s="18">
        <f ca="1">+IF(Z466=Derechos_peticion[[#This Row],[ESTADO]],1,0)</f>
        <v>1</v>
      </c>
      <c r="AD466" s="18" t="e">
        <f>+_xlfn.XLOOKUP(Derechos_peticion[[#This Row],[RADICADO ENTRADA]],$AF$6:$AF$13,$AF$6:$AF$13)</f>
        <v>#N/A</v>
      </c>
    </row>
    <row r="467" spans="1:30" hidden="1">
      <c r="A467" s="59" t="s">
        <v>1868</v>
      </c>
      <c r="B467" s="60">
        <v>46076</v>
      </c>
      <c r="C467" s="61" t="s">
        <v>1869</v>
      </c>
      <c r="D467" s="62" t="s">
        <v>1870</v>
      </c>
      <c r="E467" s="63" t="s">
        <v>34</v>
      </c>
      <c r="F467" s="64">
        <v>46076</v>
      </c>
      <c r="G467" s="65">
        <v>46076</v>
      </c>
      <c r="H467" s="66" t="str">
        <f>+TEXT(Derechos_peticion[[#This Row],[FECHA ASIGNACIÓN AL GESTOR (GFGS)]],"MMMM YYYY")</f>
        <v>febrero 2026</v>
      </c>
      <c r="I467" s="67" t="s">
        <v>125</v>
      </c>
      <c r="J467" s="59">
        <f>+_xlfn.XLOOKUP(Derechos_peticion[[#This Row],[TIPO DE COMUNICACIÓN]],Desplegables!$A$2:$A$9,Desplegables!$C$2:$C$9)</f>
        <v>12</v>
      </c>
      <c r="K467" s="68">
        <f>IFERROR(WORKDAY(Derechos_peticion[[#This Row],[FECHA RADICADO ENTRADA MME]],Derechos_peticion[[#This Row],[PLAZO (días)]],Desplegables!$G$2:$G$19),"Diligenciar plazo")</f>
        <v>46092</v>
      </c>
      <c r="L467" s="64"/>
      <c r="M467" s="67" t="s">
        <v>125</v>
      </c>
      <c r="N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7" s="69" t="s">
        <v>36</v>
      </c>
      <c r="P467" s="65">
        <v>46076</v>
      </c>
      <c r="Q467" s="69" t="s">
        <v>36</v>
      </c>
      <c r="R467" s="65" t="s">
        <v>36</v>
      </c>
      <c r="S467" s="71" t="s">
        <v>300</v>
      </c>
      <c r="T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67" s="73" t="str">
        <f>IF(Derechos_peticion[[#This Row],[DÍAS DE RESPUESTA]]="","SI",IF(ISNUMBER(Derechos_peticion[[#This Row],[PLAZO (días)]]),IF(Derechos_peticion[[#This Row],[DÍAS DE RESPUESTA]]&lt;=Derechos_peticion[[#This Row],[PLAZO (días)]],"SI","NO"),"Diligencia plazo"))</f>
        <v>SI</v>
      </c>
      <c r="V467" s="74">
        <f>Derechos_peticion[[#This Row],[FECHA ASIGNACIÓN AL GESTOR (GFGS)]]-Derechos_peticion[[#This Row],[FECHA RADICADO ENTRADA MME]]</f>
        <v>0</v>
      </c>
      <c r="W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7" s="18" t="s">
        <v>53</v>
      </c>
      <c r="AA467" s="18">
        <f ca="1">+IF(Z467=Derechos_peticion[[#This Row],[ESTADO]],1,0)</f>
        <v>1</v>
      </c>
      <c r="AD467" s="18" t="e">
        <f>+_xlfn.XLOOKUP(Derechos_peticion[[#This Row],[RADICADO ENTRADA]],$AF$6:$AF$13,$AF$6:$AF$13)</f>
        <v>#N/A</v>
      </c>
    </row>
    <row r="468" spans="1:30" hidden="1">
      <c r="A468" s="59" t="s">
        <v>1871</v>
      </c>
      <c r="B468" s="60">
        <v>46076</v>
      </c>
      <c r="C468" s="61" t="s">
        <v>1872</v>
      </c>
      <c r="D468" s="62" t="s">
        <v>880</v>
      </c>
      <c r="E468" s="63" t="s">
        <v>34</v>
      </c>
      <c r="F468" s="64">
        <v>46076</v>
      </c>
      <c r="G468" s="65">
        <v>46076</v>
      </c>
      <c r="H468" s="66" t="str">
        <f>+TEXT(Derechos_peticion[[#This Row],[FECHA ASIGNACIÓN AL GESTOR (GFGS)]],"MMMM YYYY")</f>
        <v>febrero 2026</v>
      </c>
      <c r="I468" s="67" t="s">
        <v>556</v>
      </c>
      <c r="J468" s="59">
        <f>+_xlfn.XLOOKUP(Derechos_peticion[[#This Row],[TIPO DE COMUNICACIÓN]],Desplegables!$A$2:$A$9,Desplegables!$C$2:$C$9)</f>
        <v>12</v>
      </c>
      <c r="K468" s="68">
        <f>IFERROR(WORKDAY(Derechos_peticion[[#This Row],[FECHA RADICADO ENTRADA MME]],Derechos_peticion[[#This Row],[PLAZO (días)]],Desplegables!$G$2:$G$19),"Diligenciar plazo")</f>
        <v>46092</v>
      </c>
      <c r="L468" s="64"/>
      <c r="M468" s="67"/>
      <c r="N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8" s="69" t="s">
        <v>1873</v>
      </c>
      <c r="P468" s="65">
        <v>46092</v>
      </c>
      <c r="Q468" s="69" t="s">
        <v>1874</v>
      </c>
      <c r="R468" s="65">
        <v>46091</v>
      </c>
      <c r="S468" s="71" t="s">
        <v>1875</v>
      </c>
      <c r="T4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8" s="73" t="str">
        <f>IF(Derechos_peticion[[#This Row],[DÍAS DE RESPUESTA]]="","SI",IF(ISNUMBER(Derechos_peticion[[#This Row],[PLAZO (días)]]),IF(Derechos_peticion[[#This Row],[DÍAS DE RESPUESTA]]&lt;=Derechos_peticion[[#This Row],[PLAZO (días)]],"SI","NO"),"Diligencia plazo"))</f>
        <v>NO</v>
      </c>
      <c r="V468" s="74">
        <f>Derechos_peticion[[#This Row],[FECHA ASIGNACIÓN AL GESTOR (GFGS)]]-Derechos_peticion[[#This Row],[FECHA RADICADO ENTRADA MME]]</f>
        <v>0</v>
      </c>
      <c r="W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8" s="18" t="s">
        <v>53</v>
      </c>
      <c r="AA468" s="18">
        <f ca="1">+IF(Z468=Derechos_peticion[[#This Row],[ESTADO]],1,0)</f>
        <v>1</v>
      </c>
      <c r="AD468" s="18" t="e">
        <f>+_xlfn.XLOOKUP(Derechos_peticion[[#This Row],[RADICADO ENTRADA]],$AF$6:$AF$13,$AF$6:$AF$13)</f>
        <v>#N/A</v>
      </c>
    </row>
    <row r="469" spans="1:30" hidden="1">
      <c r="A469" s="59" t="s">
        <v>1876</v>
      </c>
      <c r="B469" s="60">
        <v>46076</v>
      </c>
      <c r="C469" s="61" t="s">
        <v>1877</v>
      </c>
      <c r="D469" s="62" t="s">
        <v>1878</v>
      </c>
      <c r="E469" s="63" t="s">
        <v>34</v>
      </c>
      <c r="F469" s="64">
        <v>46076</v>
      </c>
      <c r="G469" s="65">
        <v>46076</v>
      </c>
      <c r="H469" s="66" t="str">
        <f>+TEXT(Derechos_peticion[[#This Row],[FECHA ASIGNACIÓN AL GESTOR (GFGS)]],"MMMM YYYY")</f>
        <v>febrero 2026</v>
      </c>
      <c r="I469" s="67" t="s">
        <v>125</v>
      </c>
      <c r="J469" s="59">
        <f>+_xlfn.XLOOKUP(Derechos_peticion[[#This Row],[TIPO DE COMUNICACIÓN]],Desplegables!$A$2:$A$9,Desplegables!$C$2:$C$9)</f>
        <v>12</v>
      </c>
      <c r="K469" s="68">
        <f>IFERROR(WORKDAY(Derechos_peticion[[#This Row],[FECHA RADICADO ENTRADA MME]],Derechos_peticion[[#This Row],[PLAZO (días)]],Desplegables!$G$2:$G$19),"Diligenciar plazo")</f>
        <v>46092</v>
      </c>
      <c r="L469" s="64"/>
      <c r="M469" s="67" t="s">
        <v>125</v>
      </c>
      <c r="N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69" s="69" t="s">
        <v>36</v>
      </c>
      <c r="P469" s="65">
        <v>46079</v>
      </c>
      <c r="Q469" s="69" t="s">
        <v>36</v>
      </c>
      <c r="R469" s="65" t="s">
        <v>36</v>
      </c>
      <c r="S469" s="71" t="s">
        <v>1879</v>
      </c>
      <c r="T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9" s="73" t="str">
        <f>IF(Derechos_peticion[[#This Row],[DÍAS DE RESPUESTA]]="","SI",IF(ISNUMBER(Derechos_peticion[[#This Row],[PLAZO (días)]]),IF(Derechos_peticion[[#This Row],[DÍAS DE RESPUESTA]]&lt;=Derechos_peticion[[#This Row],[PLAZO (días)]],"SI","NO"),"Diligencia plazo"))</f>
        <v>SI</v>
      </c>
      <c r="V469" s="74">
        <f>Derechos_peticion[[#This Row],[FECHA ASIGNACIÓN AL GESTOR (GFGS)]]-Derechos_peticion[[#This Row],[FECHA RADICADO ENTRADA MME]]</f>
        <v>0</v>
      </c>
      <c r="W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9" s="18" t="s">
        <v>53</v>
      </c>
      <c r="AA469" s="18">
        <f ca="1">+IF(Z469=Derechos_peticion[[#This Row],[ESTADO]],1,0)</f>
        <v>1</v>
      </c>
      <c r="AD469" s="18" t="e">
        <f>+_xlfn.XLOOKUP(Derechos_peticion[[#This Row],[RADICADO ENTRADA]],$AF$6:$AF$13,$AF$6:$AF$13)</f>
        <v>#N/A</v>
      </c>
    </row>
    <row r="470" spans="1:30" hidden="1">
      <c r="A470" s="59" t="s">
        <v>1880</v>
      </c>
      <c r="B470" s="60">
        <v>46076</v>
      </c>
      <c r="C470" s="61" t="s">
        <v>1881</v>
      </c>
      <c r="D470" s="62" t="s">
        <v>1882</v>
      </c>
      <c r="E470" s="63" t="s">
        <v>34</v>
      </c>
      <c r="F470" s="64">
        <v>46076</v>
      </c>
      <c r="G470" s="65">
        <v>46076</v>
      </c>
      <c r="H470" s="66" t="str">
        <f>+TEXT(Derechos_peticion[[#This Row],[FECHA ASIGNACIÓN AL GESTOR (GFGS)]],"MMMM YYYY")</f>
        <v>febrero 2026</v>
      </c>
      <c r="I470" s="67" t="s">
        <v>125</v>
      </c>
      <c r="J470" s="59">
        <f>+_xlfn.XLOOKUP(Derechos_peticion[[#This Row],[TIPO DE COMUNICACIÓN]],Desplegables!$A$2:$A$9,Desplegables!$C$2:$C$9)</f>
        <v>12</v>
      </c>
      <c r="K470" s="68">
        <f>IFERROR(WORKDAY(Derechos_peticion[[#This Row],[FECHA RADICADO ENTRADA MME]],Derechos_peticion[[#This Row],[PLAZO (días)]],Desplegables!$G$2:$G$19),"Diligenciar plazo")</f>
        <v>46092</v>
      </c>
      <c r="L470" s="64"/>
      <c r="M470" s="67" t="s">
        <v>125</v>
      </c>
      <c r="N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0" s="69" t="s">
        <v>36</v>
      </c>
      <c r="P470" s="65">
        <v>46076</v>
      </c>
      <c r="Q470" s="69" t="s">
        <v>36</v>
      </c>
      <c r="R470" s="65" t="s">
        <v>36</v>
      </c>
      <c r="S470" s="71" t="s">
        <v>667</v>
      </c>
      <c r="T4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70" s="73" t="str">
        <f>IF(Derechos_peticion[[#This Row],[DÍAS DE RESPUESTA]]="","SI",IF(ISNUMBER(Derechos_peticion[[#This Row],[PLAZO (días)]]),IF(Derechos_peticion[[#This Row],[DÍAS DE RESPUESTA]]&lt;=Derechos_peticion[[#This Row],[PLAZO (días)]],"SI","NO"),"Diligencia plazo"))</f>
        <v>SI</v>
      </c>
      <c r="V470" s="74">
        <f>Derechos_peticion[[#This Row],[FECHA ASIGNACIÓN AL GESTOR (GFGS)]]-Derechos_peticion[[#This Row],[FECHA RADICADO ENTRADA MME]]</f>
        <v>0</v>
      </c>
      <c r="W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0" s="18" t="s">
        <v>53</v>
      </c>
      <c r="AA470" s="18">
        <f ca="1">+IF(Z470=Derechos_peticion[[#This Row],[ESTADO]],1,0)</f>
        <v>1</v>
      </c>
      <c r="AD470" s="18" t="e">
        <f>+_xlfn.XLOOKUP(Derechos_peticion[[#This Row],[RADICADO ENTRADA]],$AF$6:$AF$13,$AF$6:$AF$13)</f>
        <v>#N/A</v>
      </c>
    </row>
    <row r="471" spans="1:30" hidden="1">
      <c r="A471" s="59" t="s">
        <v>1883</v>
      </c>
      <c r="B471" s="60">
        <v>46069</v>
      </c>
      <c r="C471" s="61" t="s">
        <v>1884</v>
      </c>
      <c r="D471" s="62" t="s">
        <v>1885</v>
      </c>
      <c r="E471" s="63" t="s">
        <v>34</v>
      </c>
      <c r="F471" s="64">
        <v>46069</v>
      </c>
      <c r="G471" s="65">
        <v>46076</v>
      </c>
      <c r="H471" s="66" t="str">
        <f>+TEXT(Derechos_peticion[[#This Row],[FECHA ASIGNACIÓN AL GESTOR (GFGS)]],"MMMM YYYY")</f>
        <v>febrero 2026</v>
      </c>
      <c r="I471" s="67" t="s">
        <v>566</v>
      </c>
      <c r="J471" s="59">
        <f>+_xlfn.XLOOKUP(Derechos_peticion[[#This Row],[TIPO DE COMUNICACIÓN]],Desplegables!$A$2:$A$9,Desplegables!$C$2:$C$9)</f>
        <v>12</v>
      </c>
      <c r="K471" s="68">
        <f>IFERROR(WORKDAY(Derechos_peticion[[#This Row],[FECHA RADICADO ENTRADA MME]],Derechos_peticion[[#This Row],[PLAZO (días)]],Desplegables!$G$2:$G$19),"Diligenciar plazo")</f>
        <v>46085</v>
      </c>
      <c r="L471" s="64"/>
      <c r="M471" s="67"/>
      <c r="N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1" s="69" t="s">
        <v>1886</v>
      </c>
      <c r="P471" s="65">
        <v>46077</v>
      </c>
      <c r="Q471" s="69" t="s">
        <v>1887</v>
      </c>
      <c r="R471" s="65">
        <v>46077</v>
      </c>
      <c r="S471" s="71" t="s">
        <v>1888</v>
      </c>
      <c r="T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1" s="73" t="str">
        <f>IF(Derechos_peticion[[#This Row],[DÍAS DE RESPUESTA]]="","SI",IF(ISNUMBER(Derechos_peticion[[#This Row],[PLAZO (días)]]),IF(Derechos_peticion[[#This Row],[DÍAS DE RESPUESTA]]&lt;=Derechos_peticion[[#This Row],[PLAZO (días)]],"SI","NO"),"Diligencia plazo"))</f>
        <v>SI</v>
      </c>
      <c r="V471" s="74">
        <f>Derechos_peticion[[#This Row],[FECHA ASIGNACIÓN AL GESTOR (GFGS)]]-Derechos_peticion[[#This Row],[FECHA RADICADO ENTRADA MME]]</f>
        <v>7</v>
      </c>
      <c r="W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71" s="18" t="s">
        <v>53</v>
      </c>
      <c r="AA471" s="18">
        <f ca="1">+IF(Z471=Derechos_peticion[[#This Row],[ESTADO]],1,0)</f>
        <v>1</v>
      </c>
      <c r="AD471" s="18" t="e">
        <f>+_xlfn.XLOOKUP(Derechos_peticion[[#This Row],[RADICADO ENTRADA]],$AF$6:$AF$13,$AF$6:$AF$13)</f>
        <v>#N/A</v>
      </c>
    </row>
    <row r="472" spans="1:30" hidden="1">
      <c r="A472" s="59" t="s">
        <v>1889</v>
      </c>
      <c r="B472" s="60">
        <v>46073</v>
      </c>
      <c r="C472" s="61" t="s">
        <v>1890</v>
      </c>
      <c r="D472" s="62" t="s">
        <v>1891</v>
      </c>
      <c r="E472" s="63" t="s">
        <v>34</v>
      </c>
      <c r="F472" s="64">
        <v>46073</v>
      </c>
      <c r="G472" s="65">
        <v>46076</v>
      </c>
      <c r="H472" s="66" t="str">
        <f>+TEXT(Derechos_peticion[[#This Row],[FECHA ASIGNACIÓN AL GESTOR (GFGS)]],"MMMM YYYY")</f>
        <v>febrero 2026</v>
      </c>
      <c r="I472" s="67" t="s">
        <v>125</v>
      </c>
      <c r="J472" s="59">
        <f>+_xlfn.XLOOKUP(Derechos_peticion[[#This Row],[TIPO DE COMUNICACIÓN]],Desplegables!$A$2:$A$9,Desplegables!$C$2:$C$9)</f>
        <v>12</v>
      </c>
      <c r="K472" s="68">
        <f>IFERROR(WORKDAY(Derechos_peticion[[#This Row],[FECHA RADICADO ENTRADA MME]],Derechos_peticion[[#This Row],[PLAZO (días)]],Desplegables!$G$2:$G$19),"Diligenciar plazo")</f>
        <v>46091</v>
      </c>
      <c r="L472" s="64"/>
      <c r="M472" s="67" t="s">
        <v>125</v>
      </c>
      <c r="N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2" s="69" t="s">
        <v>36</v>
      </c>
      <c r="P472" s="65">
        <v>46076</v>
      </c>
      <c r="Q472" s="69" t="s">
        <v>36</v>
      </c>
      <c r="R472" s="65" t="s">
        <v>36</v>
      </c>
      <c r="S472" s="71" t="s">
        <v>1892</v>
      </c>
      <c r="T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2" s="73" t="str">
        <f>IF(Derechos_peticion[[#This Row],[DÍAS DE RESPUESTA]]="","SI",IF(ISNUMBER(Derechos_peticion[[#This Row],[PLAZO (días)]]),IF(Derechos_peticion[[#This Row],[DÍAS DE RESPUESTA]]&lt;=Derechos_peticion[[#This Row],[PLAZO (días)]],"SI","NO"),"Diligencia plazo"))</f>
        <v>SI</v>
      </c>
      <c r="V472" s="74">
        <f>Derechos_peticion[[#This Row],[FECHA ASIGNACIÓN AL GESTOR (GFGS)]]-Derechos_peticion[[#This Row],[FECHA RADICADO ENTRADA MME]]</f>
        <v>3</v>
      </c>
      <c r="W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2" s="18" t="s">
        <v>53</v>
      </c>
      <c r="AA472" s="18">
        <f ca="1">+IF(Z472=Derechos_peticion[[#This Row],[ESTADO]],1,0)</f>
        <v>1</v>
      </c>
      <c r="AD472" s="18" t="e">
        <f>+_xlfn.XLOOKUP(Derechos_peticion[[#This Row],[RADICADO ENTRADA]],$AF$6:$AF$13,$AF$6:$AF$13)</f>
        <v>#N/A</v>
      </c>
    </row>
    <row r="473" spans="1:30" hidden="1">
      <c r="A473" s="59" t="s">
        <v>1893</v>
      </c>
      <c r="B473" s="60">
        <v>46076</v>
      </c>
      <c r="C473" s="61" t="s">
        <v>1894</v>
      </c>
      <c r="D473" s="62" t="s">
        <v>1895</v>
      </c>
      <c r="E473" s="63" t="s">
        <v>34</v>
      </c>
      <c r="F473" s="64">
        <v>46076</v>
      </c>
      <c r="G473" s="65">
        <v>46076</v>
      </c>
      <c r="H473" s="66" t="str">
        <f>+TEXT(Derechos_peticion[[#This Row],[FECHA ASIGNACIÓN AL GESTOR (GFGS)]],"MMMM YYYY")</f>
        <v>febrero 2026</v>
      </c>
      <c r="I473" s="67" t="s">
        <v>572</v>
      </c>
      <c r="J473" s="59">
        <f>+_xlfn.XLOOKUP(Derechos_peticion[[#This Row],[TIPO DE COMUNICACIÓN]],Desplegables!$A$2:$A$9,Desplegables!$C$2:$C$9)</f>
        <v>12</v>
      </c>
      <c r="K473" s="68">
        <f>IFERROR(WORKDAY(Derechos_peticion[[#This Row],[FECHA RADICADO ENTRADA MME]],Derechos_peticion[[#This Row],[PLAZO (días)]],Desplegables!$G$2:$G$19),"Diligenciar plazo")</f>
        <v>46092</v>
      </c>
      <c r="L473" s="64"/>
      <c r="M473" s="67"/>
      <c r="N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3" s="69" t="s">
        <v>1896</v>
      </c>
      <c r="P473" s="65">
        <v>46077</v>
      </c>
      <c r="Q473" s="69" t="s">
        <v>36</v>
      </c>
      <c r="R473" s="65" t="s">
        <v>36</v>
      </c>
      <c r="S473" s="71"/>
      <c r="T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3" s="73" t="str">
        <f>IF(Derechos_peticion[[#This Row],[DÍAS DE RESPUESTA]]="","SI",IF(ISNUMBER(Derechos_peticion[[#This Row],[PLAZO (días)]]),IF(Derechos_peticion[[#This Row],[DÍAS DE RESPUESTA]]&lt;=Derechos_peticion[[#This Row],[PLAZO (días)]],"SI","NO"),"Diligencia plazo"))</f>
        <v>SI</v>
      </c>
      <c r="V473" s="74">
        <f>Derechos_peticion[[#This Row],[FECHA ASIGNACIÓN AL GESTOR (GFGS)]]-Derechos_peticion[[#This Row],[FECHA RADICADO ENTRADA MME]]</f>
        <v>0</v>
      </c>
      <c r="W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3" s="18" t="s">
        <v>53</v>
      </c>
      <c r="AA473" s="18">
        <f ca="1">+IF(Z473=Derechos_peticion[[#This Row],[ESTADO]],1,0)</f>
        <v>1</v>
      </c>
      <c r="AD473" s="18" t="e">
        <f>+_xlfn.XLOOKUP(Derechos_peticion[[#This Row],[RADICADO ENTRADA]],$AF$6:$AF$13,$AF$6:$AF$13)</f>
        <v>#N/A</v>
      </c>
    </row>
    <row r="474" spans="1:30" hidden="1">
      <c r="A474" s="59" t="s">
        <v>1897</v>
      </c>
      <c r="B474" s="60">
        <v>46076</v>
      </c>
      <c r="C474" s="61" t="s">
        <v>1898</v>
      </c>
      <c r="D474" s="62" t="s">
        <v>1899</v>
      </c>
      <c r="E474" s="63" t="s">
        <v>34</v>
      </c>
      <c r="F474" s="64">
        <v>46076</v>
      </c>
      <c r="G474" s="65">
        <v>46076</v>
      </c>
      <c r="H474" s="66" t="str">
        <f>+TEXT(Derechos_peticion[[#This Row],[FECHA ASIGNACIÓN AL GESTOR (GFGS)]],"MMMM YYYY")</f>
        <v>febrero 2026</v>
      </c>
      <c r="I474" s="67" t="s">
        <v>125</v>
      </c>
      <c r="J474" s="59">
        <f>+_xlfn.XLOOKUP(Derechos_peticion[[#This Row],[TIPO DE COMUNICACIÓN]],Desplegables!$A$2:$A$9,Desplegables!$C$2:$C$9)</f>
        <v>12</v>
      </c>
      <c r="K474" s="68">
        <f>IFERROR(WORKDAY(Derechos_peticion[[#This Row],[FECHA RADICADO ENTRADA MME]],Derechos_peticion[[#This Row],[PLAZO (días)]],Desplegables!$G$2:$G$19),"Diligenciar plazo")</f>
        <v>46092</v>
      </c>
      <c r="L474" s="64"/>
      <c r="M474" s="67" t="s">
        <v>125</v>
      </c>
      <c r="N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4" s="69" t="s">
        <v>36</v>
      </c>
      <c r="P474" s="65">
        <v>46084</v>
      </c>
      <c r="Q474" s="69" t="s">
        <v>36</v>
      </c>
      <c r="R474" s="65" t="s">
        <v>36</v>
      </c>
      <c r="S474" s="71" t="s">
        <v>300</v>
      </c>
      <c r="T4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4" s="73" t="str">
        <f>IF(Derechos_peticion[[#This Row],[DÍAS DE RESPUESTA]]="","SI",IF(ISNUMBER(Derechos_peticion[[#This Row],[PLAZO (días)]]),IF(Derechos_peticion[[#This Row],[DÍAS DE RESPUESTA]]&lt;=Derechos_peticion[[#This Row],[PLAZO (días)]],"SI","NO"),"Diligencia plazo"))</f>
        <v>SI</v>
      </c>
      <c r="V474" s="74">
        <f>Derechos_peticion[[#This Row],[FECHA ASIGNACIÓN AL GESTOR (GFGS)]]-Derechos_peticion[[#This Row],[FECHA RADICADO ENTRADA MME]]</f>
        <v>0</v>
      </c>
      <c r="W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4" s="18" t="s">
        <v>53</v>
      </c>
      <c r="AA474" s="18">
        <f ca="1">+IF(Z474=Derechos_peticion[[#This Row],[ESTADO]],1,0)</f>
        <v>1</v>
      </c>
      <c r="AD474" s="18" t="e">
        <f>+_xlfn.XLOOKUP(Derechos_peticion[[#This Row],[RADICADO ENTRADA]],$AF$6:$AF$13,$AF$6:$AF$13)</f>
        <v>#N/A</v>
      </c>
    </row>
    <row r="475" spans="1:30" hidden="1">
      <c r="A475" s="59" t="s">
        <v>1900</v>
      </c>
      <c r="B475" s="60">
        <v>46076</v>
      </c>
      <c r="C475" s="61" t="s">
        <v>1401</v>
      </c>
      <c r="D475" s="62" t="s">
        <v>1901</v>
      </c>
      <c r="E475" s="63" t="s">
        <v>34</v>
      </c>
      <c r="F475" s="64">
        <v>46076</v>
      </c>
      <c r="G475" s="65">
        <v>46076</v>
      </c>
      <c r="H475" s="66" t="str">
        <f>+TEXT(Derechos_peticion[[#This Row],[FECHA ASIGNACIÓN AL GESTOR (GFGS)]],"MMMM YYYY")</f>
        <v>febrero 2026</v>
      </c>
      <c r="I475" s="67" t="s">
        <v>1902</v>
      </c>
      <c r="J475" s="59">
        <f>+_xlfn.XLOOKUP(Derechos_peticion[[#This Row],[TIPO DE COMUNICACIÓN]],Desplegables!$A$2:$A$9,Desplegables!$C$2:$C$9)</f>
        <v>12</v>
      </c>
      <c r="K475" s="68">
        <f>IFERROR(WORKDAY(Derechos_peticion[[#This Row],[FECHA RADICADO ENTRADA MME]],Derechos_peticion[[#This Row],[PLAZO (días)]],Desplegables!$G$2:$G$19),"Diligenciar plazo")</f>
        <v>46092</v>
      </c>
      <c r="L475" s="64"/>
      <c r="M475" s="67"/>
      <c r="N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5" s="69" t="s">
        <v>1903</v>
      </c>
      <c r="P475" s="65">
        <v>46080</v>
      </c>
      <c r="Q475" s="69" t="s">
        <v>1904</v>
      </c>
      <c r="R475" s="65">
        <v>46078</v>
      </c>
      <c r="S475" s="71" t="s">
        <v>1905</v>
      </c>
      <c r="T4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5" s="73" t="str">
        <f>IF(Derechos_peticion[[#This Row],[DÍAS DE RESPUESTA]]="","SI",IF(ISNUMBER(Derechos_peticion[[#This Row],[PLAZO (días)]]),IF(Derechos_peticion[[#This Row],[DÍAS DE RESPUESTA]]&lt;=Derechos_peticion[[#This Row],[PLAZO (días)]],"SI","NO"),"Diligencia plazo"))</f>
        <v>SI</v>
      </c>
      <c r="V475" s="74">
        <f>Derechos_peticion[[#This Row],[FECHA ASIGNACIÓN AL GESTOR (GFGS)]]-Derechos_peticion[[#This Row],[FECHA RADICADO ENTRADA MME]]</f>
        <v>0</v>
      </c>
      <c r="W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5" s="18" t="s">
        <v>53</v>
      </c>
      <c r="AA475" s="18">
        <f ca="1">+IF(Z475=Derechos_peticion[[#This Row],[ESTADO]],1,0)</f>
        <v>1</v>
      </c>
      <c r="AD475" s="18" t="e">
        <f>+_xlfn.XLOOKUP(Derechos_peticion[[#This Row],[RADICADO ENTRADA]],$AF$6:$AF$13,$AF$6:$AF$13)</f>
        <v>#N/A</v>
      </c>
    </row>
    <row r="476" spans="1:30" hidden="1">
      <c r="A476" s="59" t="s">
        <v>1906</v>
      </c>
      <c r="B476" s="60">
        <v>46076</v>
      </c>
      <c r="C476" s="61" t="s">
        <v>1907</v>
      </c>
      <c r="D476" s="62" t="s">
        <v>1908</v>
      </c>
      <c r="E476" s="63" t="s">
        <v>34</v>
      </c>
      <c r="F476" s="64">
        <v>46076</v>
      </c>
      <c r="G476" s="65">
        <v>46076</v>
      </c>
      <c r="H476" s="66" t="str">
        <f>+TEXT(Derechos_peticion[[#This Row],[FECHA ASIGNACIÓN AL GESTOR (GFGS)]],"MMMM YYYY")</f>
        <v>febrero 2026</v>
      </c>
      <c r="I476" s="67" t="s">
        <v>566</v>
      </c>
      <c r="J476" s="59">
        <f>+_xlfn.XLOOKUP(Derechos_peticion[[#This Row],[TIPO DE COMUNICACIÓN]],Desplegables!$A$2:$A$9,Desplegables!$C$2:$C$9)</f>
        <v>12</v>
      </c>
      <c r="K476" s="68">
        <f>IFERROR(WORKDAY(Derechos_peticion[[#This Row],[FECHA RADICADO ENTRADA MME]],Derechos_peticion[[#This Row],[PLAZO (días)]],Desplegables!$G$2:$G$19),"Diligenciar plazo")</f>
        <v>46092</v>
      </c>
      <c r="L476" s="64"/>
      <c r="M476" s="67"/>
      <c r="N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6" s="69" t="s">
        <v>1909</v>
      </c>
      <c r="P476" s="65">
        <v>46077</v>
      </c>
      <c r="Q476" s="69" t="s">
        <v>1910</v>
      </c>
      <c r="R476" s="65">
        <v>46077</v>
      </c>
      <c r="S476" s="71" t="s">
        <v>814</v>
      </c>
      <c r="T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6" s="73" t="str">
        <f>IF(Derechos_peticion[[#This Row],[DÍAS DE RESPUESTA]]="","SI",IF(ISNUMBER(Derechos_peticion[[#This Row],[PLAZO (días)]]),IF(Derechos_peticion[[#This Row],[DÍAS DE RESPUESTA]]&lt;=Derechos_peticion[[#This Row],[PLAZO (días)]],"SI","NO"),"Diligencia plazo"))</f>
        <v>SI</v>
      </c>
      <c r="V476" s="74">
        <f>Derechos_peticion[[#This Row],[FECHA ASIGNACIÓN AL GESTOR (GFGS)]]-Derechos_peticion[[#This Row],[FECHA RADICADO ENTRADA MME]]</f>
        <v>0</v>
      </c>
      <c r="W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6" s="18" t="s">
        <v>53</v>
      </c>
      <c r="AA476" s="18">
        <f ca="1">+IF(Z476=Derechos_peticion[[#This Row],[ESTADO]],1,0)</f>
        <v>1</v>
      </c>
      <c r="AD476" s="18" t="e">
        <f>+_xlfn.XLOOKUP(Derechos_peticion[[#This Row],[RADICADO ENTRADA]],$AF$6:$AF$13,$AF$6:$AF$13)</f>
        <v>#N/A</v>
      </c>
    </row>
    <row r="477" spans="1:30" hidden="1">
      <c r="A477" s="59" t="s">
        <v>1911</v>
      </c>
      <c r="B477" s="60">
        <v>46076</v>
      </c>
      <c r="C477" s="61" t="s">
        <v>1912</v>
      </c>
      <c r="D477" s="62" t="s">
        <v>1913</v>
      </c>
      <c r="E477" s="63" t="s">
        <v>34</v>
      </c>
      <c r="F477" s="64">
        <v>46076</v>
      </c>
      <c r="G477" s="65">
        <v>46076</v>
      </c>
      <c r="H477" s="66" t="str">
        <f>+TEXT(Derechos_peticion[[#This Row],[FECHA ASIGNACIÓN AL GESTOR (GFGS)]],"MMMM YYYY")</f>
        <v>febrero 2026</v>
      </c>
      <c r="I477" s="67" t="s">
        <v>125</v>
      </c>
      <c r="J477" s="59">
        <f>+_xlfn.XLOOKUP(Derechos_peticion[[#This Row],[TIPO DE COMUNICACIÓN]],Desplegables!$A$2:$A$9,Desplegables!$C$2:$C$9)</f>
        <v>12</v>
      </c>
      <c r="K477" s="68">
        <f>IFERROR(WORKDAY(Derechos_peticion[[#This Row],[FECHA RADICADO ENTRADA MME]],Derechos_peticion[[#This Row],[PLAZO (días)]],Desplegables!$G$2:$G$19),"Diligenciar plazo")</f>
        <v>46092</v>
      </c>
      <c r="L477" s="64"/>
      <c r="M477" s="67" t="s">
        <v>125</v>
      </c>
      <c r="N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7" s="69" t="s">
        <v>36</v>
      </c>
      <c r="P477" s="65">
        <v>46080</v>
      </c>
      <c r="Q477" s="69" t="s">
        <v>36</v>
      </c>
      <c r="R477" s="65" t="s">
        <v>36</v>
      </c>
      <c r="S477" s="71" t="s">
        <v>1914</v>
      </c>
      <c r="T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7" s="73" t="str">
        <f>IF(Derechos_peticion[[#This Row],[DÍAS DE RESPUESTA]]="","SI",IF(ISNUMBER(Derechos_peticion[[#This Row],[PLAZO (días)]]),IF(Derechos_peticion[[#This Row],[DÍAS DE RESPUESTA]]&lt;=Derechos_peticion[[#This Row],[PLAZO (días)]],"SI","NO"),"Diligencia plazo"))</f>
        <v>SI</v>
      </c>
      <c r="V477" s="74">
        <f>Derechos_peticion[[#This Row],[FECHA ASIGNACIÓN AL GESTOR (GFGS)]]-Derechos_peticion[[#This Row],[FECHA RADICADO ENTRADA MME]]</f>
        <v>0</v>
      </c>
      <c r="W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7" s="18" t="s">
        <v>53</v>
      </c>
      <c r="AA477" s="18">
        <f ca="1">+IF(Z477=Derechos_peticion[[#This Row],[ESTADO]],1,0)</f>
        <v>1</v>
      </c>
      <c r="AD477" s="18" t="e">
        <f>+_xlfn.XLOOKUP(Derechos_peticion[[#This Row],[RADICADO ENTRADA]],$AF$6:$AF$13,$AF$6:$AF$13)</f>
        <v>#N/A</v>
      </c>
    </row>
    <row r="478" spans="1:30" hidden="1">
      <c r="A478" s="59" t="s">
        <v>1915</v>
      </c>
      <c r="B478" s="60">
        <v>46076</v>
      </c>
      <c r="C478" s="61" t="s">
        <v>1916</v>
      </c>
      <c r="D478" s="62" t="s">
        <v>337</v>
      </c>
      <c r="E478" s="63" t="s">
        <v>34</v>
      </c>
      <c r="F478" s="64">
        <v>46076</v>
      </c>
      <c r="G478" s="65">
        <v>46076</v>
      </c>
      <c r="H478" s="66" t="str">
        <f>+TEXT(Derechos_peticion[[#This Row],[FECHA ASIGNACIÓN AL GESTOR (GFGS)]],"MMMM YYYY")</f>
        <v>febrero 2026</v>
      </c>
      <c r="I478" s="67" t="s">
        <v>67</v>
      </c>
      <c r="J478" s="59">
        <f>+_xlfn.XLOOKUP(Derechos_peticion[[#This Row],[TIPO DE COMUNICACIÓN]],Desplegables!$A$2:$A$9,Desplegables!$C$2:$C$9)</f>
        <v>12</v>
      </c>
      <c r="K478" s="68">
        <f>IFERROR(WORKDAY(Derechos_peticion[[#This Row],[FECHA RADICADO ENTRADA MME]],Derechos_peticion[[#This Row],[PLAZO (días)]],Desplegables!$G$2:$G$19),"Diligenciar plazo")</f>
        <v>46092</v>
      </c>
      <c r="L478" s="64"/>
      <c r="M478" s="67"/>
      <c r="N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8" s="69" t="s">
        <v>1917</v>
      </c>
      <c r="P478" s="65">
        <v>46080</v>
      </c>
      <c r="Q478" s="69" t="s">
        <v>36</v>
      </c>
      <c r="R478" s="65" t="s">
        <v>36</v>
      </c>
      <c r="S478" s="71"/>
      <c r="T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8" s="73" t="str">
        <f>IF(Derechos_peticion[[#This Row],[DÍAS DE RESPUESTA]]="","SI",IF(ISNUMBER(Derechos_peticion[[#This Row],[PLAZO (días)]]),IF(Derechos_peticion[[#This Row],[DÍAS DE RESPUESTA]]&lt;=Derechos_peticion[[#This Row],[PLAZO (días)]],"SI","NO"),"Diligencia plazo"))</f>
        <v>SI</v>
      </c>
      <c r="V478" s="74">
        <f>Derechos_peticion[[#This Row],[FECHA ASIGNACIÓN AL GESTOR (GFGS)]]-Derechos_peticion[[#This Row],[FECHA RADICADO ENTRADA MME]]</f>
        <v>0</v>
      </c>
      <c r="W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8" s="18" t="s">
        <v>53</v>
      </c>
      <c r="AA478" s="18">
        <f ca="1">+IF(Z478=Derechos_peticion[[#This Row],[ESTADO]],1,0)</f>
        <v>1</v>
      </c>
      <c r="AD478" s="18" t="e">
        <f>+_xlfn.XLOOKUP(Derechos_peticion[[#This Row],[RADICADO ENTRADA]],$AF$6:$AF$13,$AF$6:$AF$13)</f>
        <v>#N/A</v>
      </c>
    </row>
    <row r="479" spans="1:30" hidden="1">
      <c r="A479" s="59" t="s">
        <v>1918</v>
      </c>
      <c r="B479" s="60">
        <v>46076</v>
      </c>
      <c r="C479" s="61" t="s">
        <v>1919</v>
      </c>
      <c r="D479" s="62" t="s">
        <v>1920</v>
      </c>
      <c r="E479" s="63" t="s">
        <v>34</v>
      </c>
      <c r="F479" s="64">
        <v>46076</v>
      </c>
      <c r="G479" s="65">
        <v>46076</v>
      </c>
      <c r="H479" s="66" t="str">
        <f>+TEXT(Derechos_peticion[[#This Row],[FECHA ASIGNACIÓN AL GESTOR (GFGS)]],"MMMM YYYY")</f>
        <v>febrero 2026</v>
      </c>
      <c r="I479" s="67" t="s">
        <v>125</v>
      </c>
      <c r="J479" s="59">
        <f>+_xlfn.XLOOKUP(Derechos_peticion[[#This Row],[TIPO DE COMUNICACIÓN]],Desplegables!$A$2:$A$9,Desplegables!$C$2:$C$9)</f>
        <v>12</v>
      </c>
      <c r="K479" s="68">
        <f>IFERROR(WORKDAY(Derechos_peticion[[#This Row],[FECHA RADICADO ENTRADA MME]],Derechos_peticion[[#This Row],[PLAZO (días)]],Desplegables!$G$2:$G$19),"Diligenciar plazo")</f>
        <v>46092</v>
      </c>
      <c r="L479" s="64"/>
      <c r="M479" s="67" t="s">
        <v>125</v>
      </c>
      <c r="N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79" s="69" t="s">
        <v>36</v>
      </c>
      <c r="P479" s="65">
        <v>46077</v>
      </c>
      <c r="Q479" s="69" t="s">
        <v>36</v>
      </c>
      <c r="R479" s="65" t="s">
        <v>36</v>
      </c>
      <c r="S479" s="71" t="s">
        <v>409</v>
      </c>
      <c r="T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9" s="73" t="str">
        <f>IF(Derechos_peticion[[#This Row],[DÍAS DE RESPUESTA]]="","SI",IF(ISNUMBER(Derechos_peticion[[#This Row],[PLAZO (días)]]),IF(Derechos_peticion[[#This Row],[DÍAS DE RESPUESTA]]&lt;=Derechos_peticion[[#This Row],[PLAZO (días)]],"SI","NO"),"Diligencia plazo"))</f>
        <v>SI</v>
      </c>
      <c r="V479" s="74">
        <f>Derechos_peticion[[#This Row],[FECHA ASIGNACIÓN AL GESTOR (GFGS)]]-Derechos_peticion[[#This Row],[FECHA RADICADO ENTRADA MME]]</f>
        <v>0</v>
      </c>
      <c r="W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9" s="18" t="s">
        <v>53</v>
      </c>
      <c r="AA479" s="18">
        <f ca="1">+IF(Z479=Derechos_peticion[[#This Row],[ESTADO]],1,0)</f>
        <v>1</v>
      </c>
      <c r="AD479" s="18" t="e">
        <f>+_xlfn.XLOOKUP(Derechos_peticion[[#This Row],[RADICADO ENTRADA]],$AF$6:$AF$13,$AF$6:$AF$13)</f>
        <v>#N/A</v>
      </c>
    </row>
    <row r="480" spans="1:30" hidden="1">
      <c r="A480" s="59" t="s">
        <v>1921</v>
      </c>
      <c r="B480" s="60">
        <v>46065</v>
      </c>
      <c r="C480" s="61" t="s">
        <v>1922</v>
      </c>
      <c r="D480" s="62" t="s">
        <v>226</v>
      </c>
      <c r="E480" s="63" t="s">
        <v>34</v>
      </c>
      <c r="F480" s="64">
        <v>46071</v>
      </c>
      <c r="G480" s="65">
        <v>46077</v>
      </c>
      <c r="H480" s="66" t="str">
        <f>+TEXT(Derechos_peticion[[#This Row],[FECHA ASIGNACIÓN AL GESTOR (GFGS)]],"MMMM YYYY")</f>
        <v>febrero 2026</v>
      </c>
      <c r="I480" s="67" t="s">
        <v>125</v>
      </c>
      <c r="J480" s="59">
        <f>+_xlfn.XLOOKUP(Derechos_peticion[[#This Row],[TIPO DE COMUNICACIÓN]],Desplegables!$A$2:$A$9,Desplegables!$C$2:$C$9)</f>
        <v>12</v>
      </c>
      <c r="K480" s="68">
        <f>IFERROR(WORKDAY(Derechos_peticion[[#This Row],[FECHA RADICADO ENTRADA MME]],Derechos_peticion[[#This Row],[PLAZO (días)]],Desplegables!$G$2:$G$19),"Diligenciar plazo")</f>
        <v>46083</v>
      </c>
      <c r="L480" s="64"/>
      <c r="M480" s="67" t="s">
        <v>125</v>
      </c>
      <c r="N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0" s="69" t="s">
        <v>36</v>
      </c>
      <c r="P480" s="65">
        <v>46087</v>
      </c>
      <c r="Q480" s="69" t="s">
        <v>36</v>
      </c>
      <c r="R480" s="65" t="s">
        <v>36</v>
      </c>
      <c r="S480" s="71" t="s">
        <v>1923</v>
      </c>
      <c r="T4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480" s="73" t="str">
        <f>IF(Derechos_peticion[[#This Row],[DÍAS DE RESPUESTA]]="","SI",IF(ISNUMBER(Derechos_peticion[[#This Row],[PLAZO (días)]]),IF(Derechos_peticion[[#This Row],[DÍAS DE RESPUESTA]]&lt;=Derechos_peticion[[#This Row],[PLAZO (días)]],"SI","NO"),"Diligencia plazo"))</f>
        <v>NO</v>
      </c>
      <c r="V480" s="74">
        <f>Derechos_peticion[[#This Row],[FECHA ASIGNACIÓN AL GESTOR (GFGS)]]-Derechos_peticion[[#This Row],[FECHA RADICADO ENTRADA MME]]</f>
        <v>12</v>
      </c>
      <c r="W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0" s="18" t="s">
        <v>53</v>
      </c>
      <c r="AA480" s="18">
        <f ca="1">+IF(Z480=Derechos_peticion[[#This Row],[ESTADO]],1,0)</f>
        <v>1</v>
      </c>
      <c r="AD480" s="18" t="e">
        <f>+_xlfn.XLOOKUP(Derechos_peticion[[#This Row],[RADICADO ENTRADA]],$AF$6:$AF$13,$AF$6:$AF$13)</f>
        <v>#N/A</v>
      </c>
    </row>
    <row r="481" spans="1:30" hidden="1">
      <c r="A481" s="59" t="s">
        <v>1924</v>
      </c>
      <c r="B481" s="60">
        <v>46076</v>
      </c>
      <c r="C481" s="61" t="s">
        <v>1919</v>
      </c>
      <c r="D481" s="62" t="s">
        <v>1920</v>
      </c>
      <c r="E481" s="63" t="s">
        <v>34</v>
      </c>
      <c r="F481" s="64">
        <v>46076</v>
      </c>
      <c r="G481" s="65">
        <v>46076</v>
      </c>
      <c r="H481" s="66" t="str">
        <f>+TEXT(Derechos_peticion[[#This Row],[FECHA ASIGNACIÓN AL GESTOR (GFGS)]],"MMMM YYYY")</f>
        <v>febrero 2026</v>
      </c>
      <c r="I481" s="67" t="s">
        <v>125</v>
      </c>
      <c r="J481" s="59">
        <f>+_xlfn.XLOOKUP(Derechos_peticion[[#This Row],[TIPO DE COMUNICACIÓN]],Desplegables!$A$2:$A$9,Desplegables!$C$2:$C$9)</f>
        <v>12</v>
      </c>
      <c r="K481" s="68">
        <f>IFERROR(WORKDAY(Derechos_peticion[[#This Row],[FECHA RADICADO ENTRADA MME]],Derechos_peticion[[#This Row],[PLAZO (días)]],Desplegables!$G$2:$G$19),"Diligenciar plazo")</f>
        <v>46092</v>
      </c>
      <c r="L481" s="64"/>
      <c r="M481" s="67" t="s">
        <v>125</v>
      </c>
      <c r="N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1" s="69" t="s">
        <v>36</v>
      </c>
      <c r="P481" s="65">
        <v>46077</v>
      </c>
      <c r="Q481" s="69" t="s">
        <v>36</v>
      </c>
      <c r="R481" s="65" t="s">
        <v>36</v>
      </c>
      <c r="S481" s="71" t="s">
        <v>409</v>
      </c>
      <c r="T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1" s="73" t="str">
        <f>IF(Derechos_peticion[[#This Row],[DÍAS DE RESPUESTA]]="","SI",IF(ISNUMBER(Derechos_peticion[[#This Row],[PLAZO (días)]]),IF(Derechos_peticion[[#This Row],[DÍAS DE RESPUESTA]]&lt;=Derechos_peticion[[#This Row],[PLAZO (días)]],"SI","NO"),"Diligencia plazo"))</f>
        <v>SI</v>
      </c>
      <c r="V481" s="74">
        <f>Derechos_peticion[[#This Row],[FECHA ASIGNACIÓN AL GESTOR (GFGS)]]-Derechos_peticion[[#This Row],[FECHA RADICADO ENTRADA MME]]</f>
        <v>0</v>
      </c>
      <c r="W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1" s="18" t="s">
        <v>53</v>
      </c>
      <c r="AA481" s="18">
        <f ca="1">+IF(Z481=Derechos_peticion[[#This Row],[ESTADO]],1,0)</f>
        <v>1</v>
      </c>
      <c r="AD481" s="18" t="e">
        <f>+_xlfn.XLOOKUP(Derechos_peticion[[#This Row],[RADICADO ENTRADA]],$AF$6:$AF$13,$AF$6:$AF$13)</f>
        <v>#N/A</v>
      </c>
    </row>
    <row r="482" spans="1:30" hidden="1">
      <c r="A482" s="59" t="s">
        <v>1925</v>
      </c>
      <c r="B482" s="60">
        <v>46066</v>
      </c>
      <c r="C482" s="61" t="s">
        <v>1926</v>
      </c>
      <c r="D482" s="62" t="s">
        <v>967</v>
      </c>
      <c r="E482" s="63" t="s">
        <v>34</v>
      </c>
      <c r="F482" s="64">
        <v>46069</v>
      </c>
      <c r="G482" s="65">
        <v>46077</v>
      </c>
      <c r="H482" s="66" t="str">
        <f>+TEXT(Derechos_peticion[[#This Row],[FECHA ASIGNACIÓN AL GESTOR (GFGS)]],"MMMM YYYY")</f>
        <v>febrero 2026</v>
      </c>
      <c r="I482" s="67" t="s">
        <v>125</v>
      </c>
      <c r="J482" s="59">
        <f>+_xlfn.XLOOKUP(Derechos_peticion[[#This Row],[TIPO DE COMUNICACIÓN]],Desplegables!$A$2:$A$9,Desplegables!$C$2:$C$9)</f>
        <v>12</v>
      </c>
      <c r="K482" s="68">
        <f>IFERROR(WORKDAY(Derechos_peticion[[#This Row],[FECHA RADICADO ENTRADA MME]],Derechos_peticion[[#This Row],[PLAZO (días)]],Desplegables!$G$2:$G$19),"Diligenciar plazo")</f>
        <v>46084</v>
      </c>
      <c r="L482" s="64"/>
      <c r="M482" s="67" t="s">
        <v>125</v>
      </c>
      <c r="N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2" s="69" t="s">
        <v>36</v>
      </c>
      <c r="P482" s="65">
        <v>46077</v>
      </c>
      <c r="Q482" s="69" t="s">
        <v>36</v>
      </c>
      <c r="R482" s="65" t="s">
        <v>36</v>
      </c>
      <c r="S482" s="71" t="s">
        <v>667</v>
      </c>
      <c r="T4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2" s="73" t="str">
        <f>IF(Derechos_peticion[[#This Row],[DÍAS DE RESPUESTA]]="","SI",IF(ISNUMBER(Derechos_peticion[[#This Row],[PLAZO (días)]]),IF(Derechos_peticion[[#This Row],[DÍAS DE RESPUESTA]]&lt;=Derechos_peticion[[#This Row],[PLAZO (días)]],"SI","NO"),"Diligencia plazo"))</f>
        <v>SI</v>
      </c>
      <c r="V482" s="74">
        <f>Derechos_peticion[[#This Row],[FECHA ASIGNACIÓN AL GESTOR (GFGS)]]-Derechos_peticion[[#This Row],[FECHA RADICADO ENTRADA MME]]</f>
        <v>11</v>
      </c>
      <c r="W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2" s="18" t="s">
        <v>53</v>
      </c>
      <c r="AA482" s="18">
        <f ca="1">+IF(Z482=Derechos_peticion[[#This Row],[ESTADO]],1,0)</f>
        <v>1</v>
      </c>
      <c r="AD482" s="18" t="e">
        <f>+_xlfn.XLOOKUP(Derechos_peticion[[#This Row],[RADICADO ENTRADA]],$AF$6:$AF$13,$AF$6:$AF$13)</f>
        <v>#N/A</v>
      </c>
    </row>
    <row r="483" spans="1:30" hidden="1">
      <c r="A483" s="59" t="s">
        <v>1927</v>
      </c>
      <c r="B483" s="60">
        <v>46051</v>
      </c>
      <c r="C483" s="61" t="s">
        <v>1928</v>
      </c>
      <c r="D483" s="62" t="s">
        <v>1929</v>
      </c>
      <c r="E483" s="63" t="s">
        <v>34</v>
      </c>
      <c r="F483" s="64">
        <v>46062</v>
      </c>
      <c r="G483" s="65">
        <v>46077</v>
      </c>
      <c r="H483" s="66" t="str">
        <f>+TEXT(Derechos_peticion[[#This Row],[FECHA ASIGNACIÓN AL GESTOR (GFGS)]],"MMMM YYYY")</f>
        <v>febrero 2026</v>
      </c>
      <c r="I483" s="67" t="s">
        <v>125</v>
      </c>
      <c r="J483" s="59">
        <f>+_xlfn.XLOOKUP(Derechos_peticion[[#This Row],[TIPO DE COMUNICACIÓN]],Desplegables!$A$2:$A$9,Desplegables!$C$2:$C$9)</f>
        <v>12</v>
      </c>
      <c r="K483" s="68">
        <f>IFERROR(WORKDAY(Derechos_peticion[[#This Row],[FECHA RADICADO ENTRADA MME]],Derechos_peticion[[#This Row],[PLAZO (días)]],Desplegables!$G$2:$G$19),"Diligenciar plazo")</f>
        <v>46069</v>
      </c>
      <c r="L483" s="64"/>
      <c r="M483" s="67" t="s">
        <v>125</v>
      </c>
      <c r="N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3" s="69" t="s">
        <v>36</v>
      </c>
      <c r="P483" s="65">
        <v>46077</v>
      </c>
      <c r="Q483" s="69" t="s">
        <v>36</v>
      </c>
      <c r="R483" s="65" t="s">
        <v>36</v>
      </c>
      <c r="S483" s="71" t="s">
        <v>1591</v>
      </c>
      <c r="T4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483" s="73" t="str">
        <f>IF(Derechos_peticion[[#This Row],[DÍAS DE RESPUESTA]]="","SI",IF(ISNUMBER(Derechos_peticion[[#This Row],[PLAZO (días)]]),IF(Derechos_peticion[[#This Row],[DÍAS DE RESPUESTA]]&lt;=Derechos_peticion[[#This Row],[PLAZO (días)]],"SI","NO"),"Diligencia plazo"))</f>
        <v>NO</v>
      </c>
      <c r="V483" s="74">
        <f>Derechos_peticion[[#This Row],[FECHA ASIGNACIÓN AL GESTOR (GFGS)]]-Derechos_peticion[[#This Row],[FECHA RADICADO ENTRADA MME]]</f>
        <v>26</v>
      </c>
      <c r="W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3" s="18" t="s">
        <v>53</v>
      </c>
      <c r="AA483" s="18">
        <f ca="1">+IF(Z483=Derechos_peticion[[#This Row],[ESTADO]],1,0)</f>
        <v>1</v>
      </c>
      <c r="AD483" s="18" t="e">
        <f>+_xlfn.XLOOKUP(Derechos_peticion[[#This Row],[RADICADO ENTRADA]],$AF$6:$AF$13,$AF$6:$AF$13)</f>
        <v>#N/A</v>
      </c>
    </row>
    <row r="484" spans="1:30" hidden="1">
      <c r="A484" s="59" t="s">
        <v>1930</v>
      </c>
      <c r="B484" s="60">
        <v>46069</v>
      </c>
      <c r="C484" s="61" t="s">
        <v>1931</v>
      </c>
      <c r="D484" s="62" t="s">
        <v>571</v>
      </c>
      <c r="E484" s="63" t="s">
        <v>34</v>
      </c>
      <c r="F484" s="64">
        <v>46070</v>
      </c>
      <c r="G484" s="65">
        <v>46077</v>
      </c>
      <c r="H484" s="66" t="str">
        <f>+TEXT(Derechos_peticion[[#This Row],[FECHA ASIGNACIÓN AL GESTOR (GFGS)]],"MMMM YYYY")</f>
        <v>febrero 2026</v>
      </c>
      <c r="I484" s="67" t="s">
        <v>971</v>
      </c>
      <c r="J484" s="59">
        <f>+_xlfn.XLOOKUP(Derechos_peticion[[#This Row],[TIPO DE COMUNICACIÓN]],Desplegables!$A$2:$A$9,Desplegables!$C$2:$C$9)</f>
        <v>12</v>
      </c>
      <c r="K484" s="68">
        <f>IFERROR(WORKDAY(Derechos_peticion[[#This Row],[FECHA RADICADO ENTRADA MME]],Derechos_peticion[[#This Row],[PLAZO (días)]],Desplegables!$G$2:$G$19),"Diligenciar plazo")</f>
        <v>46085</v>
      </c>
      <c r="L484" s="64"/>
      <c r="M484" s="67"/>
      <c r="N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4" s="69" t="s">
        <v>1932</v>
      </c>
      <c r="P484" s="65">
        <v>46078</v>
      </c>
      <c r="Q484" s="69" t="s">
        <v>36</v>
      </c>
      <c r="R484" s="65" t="s">
        <v>36</v>
      </c>
      <c r="S484" s="71"/>
      <c r="T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4" s="73" t="str">
        <f>IF(Derechos_peticion[[#This Row],[DÍAS DE RESPUESTA]]="","SI",IF(ISNUMBER(Derechos_peticion[[#This Row],[PLAZO (días)]]),IF(Derechos_peticion[[#This Row],[DÍAS DE RESPUESTA]]&lt;=Derechos_peticion[[#This Row],[PLAZO (días)]],"SI","NO"),"Diligencia plazo"))</f>
        <v>SI</v>
      </c>
      <c r="V484" s="74">
        <f>Derechos_peticion[[#This Row],[FECHA ASIGNACIÓN AL GESTOR (GFGS)]]-Derechos_peticion[[#This Row],[FECHA RADICADO ENTRADA MME]]</f>
        <v>8</v>
      </c>
      <c r="W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4" s="18" t="s">
        <v>53</v>
      </c>
      <c r="AA484" s="18">
        <f ca="1">+IF(Z484=Derechos_peticion[[#This Row],[ESTADO]],1,0)</f>
        <v>1</v>
      </c>
      <c r="AD484" s="18" t="e">
        <f>+_xlfn.XLOOKUP(Derechos_peticion[[#This Row],[RADICADO ENTRADA]],$AF$6:$AF$13,$AF$6:$AF$13)</f>
        <v>#N/A</v>
      </c>
    </row>
    <row r="485" spans="1:30" hidden="1">
      <c r="A485" s="59" t="s">
        <v>1933</v>
      </c>
      <c r="B485" s="60">
        <v>46076</v>
      </c>
      <c r="C485" s="61" t="s">
        <v>1934</v>
      </c>
      <c r="D485" s="62" t="s">
        <v>1935</v>
      </c>
      <c r="E485" s="63" t="s">
        <v>34</v>
      </c>
      <c r="F485" s="64">
        <v>46077</v>
      </c>
      <c r="G485" s="65">
        <v>46077</v>
      </c>
      <c r="H485" s="66" t="str">
        <f>+TEXT(Derechos_peticion[[#This Row],[FECHA ASIGNACIÓN AL GESTOR (GFGS)]],"MMMM YYYY")</f>
        <v>febrero 2026</v>
      </c>
      <c r="I485" s="67" t="s">
        <v>125</v>
      </c>
      <c r="J485" s="59">
        <f>+_xlfn.XLOOKUP(Derechos_peticion[[#This Row],[TIPO DE COMUNICACIÓN]],Desplegables!$A$2:$A$9,Desplegables!$C$2:$C$9)</f>
        <v>12</v>
      </c>
      <c r="K485" s="68">
        <f>IFERROR(WORKDAY(Derechos_peticion[[#This Row],[FECHA RADICADO ENTRADA MME]],Derechos_peticion[[#This Row],[PLAZO (días)]],Desplegables!$G$2:$G$19),"Diligenciar plazo")</f>
        <v>46092</v>
      </c>
      <c r="L485" s="64"/>
      <c r="M485" s="67" t="s">
        <v>125</v>
      </c>
      <c r="N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5" s="69" t="s">
        <v>36</v>
      </c>
      <c r="P485" s="65">
        <v>46077</v>
      </c>
      <c r="Q485" s="69" t="s">
        <v>36</v>
      </c>
      <c r="R485" s="65" t="s">
        <v>36</v>
      </c>
      <c r="S485" s="71" t="s">
        <v>1936</v>
      </c>
      <c r="T4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5" s="73" t="str">
        <f>IF(Derechos_peticion[[#This Row],[DÍAS DE RESPUESTA]]="","SI",IF(ISNUMBER(Derechos_peticion[[#This Row],[PLAZO (días)]]),IF(Derechos_peticion[[#This Row],[DÍAS DE RESPUESTA]]&lt;=Derechos_peticion[[#This Row],[PLAZO (días)]],"SI","NO"),"Diligencia plazo"))</f>
        <v>SI</v>
      </c>
      <c r="V485" s="74">
        <f>Derechos_peticion[[#This Row],[FECHA ASIGNACIÓN AL GESTOR (GFGS)]]-Derechos_peticion[[#This Row],[FECHA RADICADO ENTRADA MME]]</f>
        <v>1</v>
      </c>
      <c r="W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5" s="18" t="s">
        <v>53</v>
      </c>
      <c r="AA485" s="18">
        <f ca="1">+IF(Z485=Derechos_peticion[[#This Row],[ESTADO]],1,0)</f>
        <v>1</v>
      </c>
      <c r="AD485" s="18" t="e">
        <f>+_xlfn.XLOOKUP(Derechos_peticion[[#This Row],[RADICADO ENTRADA]],$AF$6:$AF$13,$AF$6:$AF$13)</f>
        <v>#N/A</v>
      </c>
    </row>
    <row r="486" spans="1:30" hidden="1">
      <c r="A486" s="59" t="s">
        <v>1937</v>
      </c>
      <c r="B486" s="60">
        <v>46077</v>
      </c>
      <c r="C486" s="61" t="s">
        <v>1938</v>
      </c>
      <c r="D486" s="62" t="s">
        <v>1003</v>
      </c>
      <c r="E486" s="63" t="s">
        <v>34</v>
      </c>
      <c r="F486" s="64">
        <v>46077</v>
      </c>
      <c r="G486" s="65">
        <v>46077</v>
      </c>
      <c r="H486" s="66" t="str">
        <f>+TEXT(Derechos_peticion[[#This Row],[FECHA ASIGNACIÓN AL GESTOR (GFGS)]],"MMMM YYYY")</f>
        <v>febrero 2026</v>
      </c>
      <c r="I486" s="67" t="s">
        <v>494</v>
      </c>
      <c r="J486" s="59">
        <f>+_xlfn.XLOOKUP(Derechos_peticion[[#This Row],[TIPO DE COMUNICACIÓN]],Desplegables!$A$2:$A$9,Desplegables!$C$2:$C$9)</f>
        <v>12</v>
      </c>
      <c r="K486" s="68">
        <f>IFERROR(WORKDAY(Derechos_peticion[[#This Row],[FECHA RADICADO ENTRADA MME]],Derechos_peticion[[#This Row],[PLAZO (días)]],Desplegables!$G$2:$G$19),"Diligenciar plazo")</f>
        <v>46093</v>
      </c>
      <c r="L486" s="64"/>
      <c r="M486" s="67"/>
      <c r="N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6" s="69" t="s">
        <v>1004</v>
      </c>
      <c r="P486" s="65">
        <v>46085</v>
      </c>
      <c r="Q486" s="69" t="s">
        <v>36</v>
      </c>
      <c r="R486" s="65" t="s">
        <v>36</v>
      </c>
      <c r="S486" s="71" t="s">
        <v>1939</v>
      </c>
      <c r="T4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6" s="73" t="str">
        <f>IF(Derechos_peticion[[#This Row],[DÍAS DE RESPUESTA]]="","SI",IF(ISNUMBER(Derechos_peticion[[#This Row],[PLAZO (días)]]),IF(Derechos_peticion[[#This Row],[DÍAS DE RESPUESTA]]&lt;=Derechos_peticion[[#This Row],[PLAZO (días)]],"SI","NO"),"Diligencia plazo"))</f>
        <v>SI</v>
      </c>
      <c r="V486" s="74">
        <f>Derechos_peticion[[#This Row],[FECHA ASIGNACIÓN AL GESTOR (GFGS)]]-Derechos_peticion[[#This Row],[FECHA RADICADO ENTRADA MME]]</f>
        <v>0</v>
      </c>
      <c r="W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6" s="18" t="s">
        <v>53</v>
      </c>
      <c r="AA486" s="18">
        <f ca="1">+IF(Z486=Derechos_peticion[[#This Row],[ESTADO]],1,0)</f>
        <v>1</v>
      </c>
      <c r="AD486" s="18" t="e">
        <f>+_xlfn.XLOOKUP(Derechos_peticion[[#This Row],[RADICADO ENTRADA]],$AF$6:$AF$13,$AF$6:$AF$13)</f>
        <v>#N/A</v>
      </c>
    </row>
    <row r="487" spans="1:30" hidden="1">
      <c r="A487" s="59" t="s">
        <v>1940</v>
      </c>
      <c r="B487" s="60">
        <v>46077</v>
      </c>
      <c r="C487" s="61" t="s">
        <v>1938</v>
      </c>
      <c r="D487" s="62" t="s">
        <v>1003</v>
      </c>
      <c r="E487" s="63" t="s">
        <v>34</v>
      </c>
      <c r="F487" s="64">
        <v>46077</v>
      </c>
      <c r="G487" s="65">
        <v>46077</v>
      </c>
      <c r="H487" s="66" t="str">
        <f>+TEXT(Derechos_peticion[[#This Row],[FECHA ASIGNACIÓN AL GESTOR (GFGS)]],"MMMM YYYY")</f>
        <v>febrero 2026</v>
      </c>
      <c r="I487" s="67" t="s">
        <v>494</v>
      </c>
      <c r="J487" s="59">
        <f>+_xlfn.XLOOKUP(Derechos_peticion[[#This Row],[TIPO DE COMUNICACIÓN]],Desplegables!$A$2:$A$9,Desplegables!$C$2:$C$9)</f>
        <v>12</v>
      </c>
      <c r="K487" s="68">
        <f>IFERROR(WORKDAY(Derechos_peticion[[#This Row],[FECHA RADICADO ENTRADA MME]],Derechos_peticion[[#This Row],[PLAZO (días)]],Desplegables!$G$2:$G$19),"Diligenciar plazo")</f>
        <v>46093</v>
      </c>
      <c r="L487" s="64"/>
      <c r="M487" s="67"/>
      <c r="N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7" s="69" t="s">
        <v>1941</v>
      </c>
      <c r="P487" s="65">
        <v>46085</v>
      </c>
      <c r="Q487" s="69" t="s">
        <v>36</v>
      </c>
      <c r="R487" s="65" t="s">
        <v>36</v>
      </c>
      <c r="S487" s="71" t="s">
        <v>1939</v>
      </c>
      <c r="T4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7" s="73" t="str">
        <f>IF(Derechos_peticion[[#This Row],[DÍAS DE RESPUESTA]]="","SI",IF(ISNUMBER(Derechos_peticion[[#This Row],[PLAZO (días)]]),IF(Derechos_peticion[[#This Row],[DÍAS DE RESPUESTA]]&lt;=Derechos_peticion[[#This Row],[PLAZO (días)]],"SI","NO"),"Diligencia plazo"))</f>
        <v>SI</v>
      </c>
      <c r="V487" s="74">
        <f>Derechos_peticion[[#This Row],[FECHA ASIGNACIÓN AL GESTOR (GFGS)]]-Derechos_peticion[[#This Row],[FECHA RADICADO ENTRADA MME]]</f>
        <v>0</v>
      </c>
      <c r="W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7" s="18" t="s">
        <v>53</v>
      </c>
      <c r="AA487" s="18">
        <f ca="1">+IF(Z487=Derechos_peticion[[#This Row],[ESTADO]],1,0)</f>
        <v>1</v>
      </c>
      <c r="AD487" s="18" t="e">
        <f>+_xlfn.XLOOKUP(Derechos_peticion[[#This Row],[RADICADO ENTRADA]],$AF$6:$AF$13,$AF$6:$AF$13)</f>
        <v>#N/A</v>
      </c>
    </row>
    <row r="488" spans="1:30" hidden="1">
      <c r="A488" s="59" t="s">
        <v>1942</v>
      </c>
      <c r="B488" s="60">
        <v>46077</v>
      </c>
      <c r="C488" s="61" t="s">
        <v>1943</v>
      </c>
      <c r="D488" s="62" t="s">
        <v>1944</v>
      </c>
      <c r="E488" s="63" t="s">
        <v>34</v>
      </c>
      <c r="F488" s="64">
        <v>46077</v>
      </c>
      <c r="G488" s="65">
        <v>46077</v>
      </c>
      <c r="H488" s="66" t="str">
        <f>+TEXT(Derechos_peticion[[#This Row],[FECHA ASIGNACIÓN AL GESTOR (GFGS)]],"MMMM YYYY")</f>
        <v>febrero 2026</v>
      </c>
      <c r="I488" s="67" t="s">
        <v>125</v>
      </c>
      <c r="J488" s="59">
        <f>+_xlfn.XLOOKUP(Derechos_peticion[[#This Row],[TIPO DE COMUNICACIÓN]],Desplegables!$A$2:$A$9,Desplegables!$C$2:$C$9)</f>
        <v>12</v>
      </c>
      <c r="K488" s="68">
        <f>IFERROR(WORKDAY(Derechos_peticion[[#This Row],[FECHA RADICADO ENTRADA MME]],Derechos_peticion[[#This Row],[PLAZO (días)]],Desplegables!$G$2:$G$19),"Diligenciar plazo")</f>
        <v>46093</v>
      </c>
      <c r="L488" s="64"/>
      <c r="M488" s="67" t="s">
        <v>125</v>
      </c>
      <c r="N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8" s="69" t="s">
        <v>36</v>
      </c>
      <c r="P488" s="65">
        <v>46077</v>
      </c>
      <c r="Q488" s="69" t="s">
        <v>36</v>
      </c>
      <c r="R488" s="65" t="s">
        <v>36</v>
      </c>
      <c r="S488" s="71" t="s">
        <v>617</v>
      </c>
      <c r="T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88" s="73" t="str">
        <f>IF(Derechos_peticion[[#This Row],[DÍAS DE RESPUESTA]]="","SI",IF(ISNUMBER(Derechos_peticion[[#This Row],[PLAZO (días)]]),IF(Derechos_peticion[[#This Row],[DÍAS DE RESPUESTA]]&lt;=Derechos_peticion[[#This Row],[PLAZO (días)]],"SI","NO"),"Diligencia plazo"))</f>
        <v>SI</v>
      </c>
      <c r="V488" s="74">
        <f>Derechos_peticion[[#This Row],[FECHA ASIGNACIÓN AL GESTOR (GFGS)]]-Derechos_peticion[[#This Row],[FECHA RADICADO ENTRADA MME]]</f>
        <v>0</v>
      </c>
      <c r="W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8" s="18" t="s">
        <v>53</v>
      </c>
      <c r="AA488" s="18">
        <f ca="1">+IF(Z488=Derechos_peticion[[#This Row],[ESTADO]],1,0)</f>
        <v>1</v>
      </c>
      <c r="AD488" s="18" t="e">
        <f>+_xlfn.XLOOKUP(Derechos_peticion[[#This Row],[RADICADO ENTRADA]],$AF$6:$AF$13,$AF$6:$AF$13)</f>
        <v>#N/A</v>
      </c>
    </row>
    <row r="489" spans="1:30" hidden="1">
      <c r="A489" s="59" t="s">
        <v>1945</v>
      </c>
      <c r="B489" s="60">
        <v>46077</v>
      </c>
      <c r="C489" s="61" t="s">
        <v>1946</v>
      </c>
      <c r="D489" s="62" t="s">
        <v>1947</v>
      </c>
      <c r="E489" s="63" t="s">
        <v>34</v>
      </c>
      <c r="F489" s="64">
        <v>46077</v>
      </c>
      <c r="G489" s="65">
        <v>46077</v>
      </c>
      <c r="H489" s="66" t="str">
        <f>+TEXT(Derechos_peticion[[#This Row],[FECHA ASIGNACIÓN AL GESTOR (GFGS)]],"MMMM YYYY")</f>
        <v>febrero 2026</v>
      </c>
      <c r="I489" s="67" t="s">
        <v>125</v>
      </c>
      <c r="J489" s="59">
        <f>+_xlfn.XLOOKUP(Derechos_peticion[[#This Row],[TIPO DE COMUNICACIÓN]],Desplegables!$A$2:$A$9,Desplegables!$C$2:$C$9)</f>
        <v>12</v>
      </c>
      <c r="K489" s="68">
        <f>IFERROR(WORKDAY(Derechos_peticion[[#This Row],[FECHA RADICADO ENTRADA MME]],Derechos_peticion[[#This Row],[PLAZO (días)]],Desplegables!$G$2:$G$19),"Diligenciar plazo")</f>
        <v>46093</v>
      </c>
      <c r="L489" s="64"/>
      <c r="M489" s="67" t="s">
        <v>125</v>
      </c>
      <c r="N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89" s="69" t="s">
        <v>36</v>
      </c>
      <c r="P489" s="65">
        <v>46084</v>
      </c>
      <c r="Q489" s="69" t="s">
        <v>36</v>
      </c>
      <c r="R489" s="65" t="s">
        <v>36</v>
      </c>
      <c r="S489" s="71" t="s">
        <v>179</v>
      </c>
      <c r="T4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89" s="73" t="str">
        <f>IF(Derechos_peticion[[#This Row],[DÍAS DE RESPUESTA]]="","SI",IF(ISNUMBER(Derechos_peticion[[#This Row],[PLAZO (días)]]),IF(Derechos_peticion[[#This Row],[DÍAS DE RESPUESTA]]&lt;=Derechos_peticion[[#This Row],[PLAZO (días)]],"SI","NO"),"Diligencia plazo"))</f>
        <v>SI</v>
      </c>
      <c r="V489" s="74">
        <f>Derechos_peticion[[#This Row],[FECHA ASIGNACIÓN AL GESTOR (GFGS)]]-Derechos_peticion[[#This Row],[FECHA RADICADO ENTRADA MME]]</f>
        <v>0</v>
      </c>
      <c r="W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9" s="18" t="s">
        <v>53</v>
      </c>
      <c r="AA489" s="18">
        <f ca="1">+IF(Z489=Derechos_peticion[[#This Row],[ESTADO]],1,0)</f>
        <v>1</v>
      </c>
      <c r="AD489" s="18" t="e">
        <f>+_xlfn.XLOOKUP(Derechos_peticion[[#This Row],[RADICADO ENTRADA]],$AF$6:$AF$13,$AF$6:$AF$13)</f>
        <v>#N/A</v>
      </c>
    </row>
    <row r="490" spans="1:30" hidden="1">
      <c r="A490" s="59" t="s">
        <v>1948</v>
      </c>
      <c r="B490" s="60">
        <v>46077</v>
      </c>
      <c r="C490" s="61" t="s">
        <v>1949</v>
      </c>
      <c r="D490" s="62" t="s">
        <v>450</v>
      </c>
      <c r="E490" s="63" t="s">
        <v>34</v>
      </c>
      <c r="F490" s="64">
        <v>46077</v>
      </c>
      <c r="G490" s="65">
        <v>46077</v>
      </c>
      <c r="H490" s="66" t="str">
        <f>+TEXT(Derechos_peticion[[#This Row],[FECHA ASIGNACIÓN AL GESTOR (GFGS)]],"MMMM YYYY")</f>
        <v>febrero 2026</v>
      </c>
      <c r="I490" s="67" t="s">
        <v>67</v>
      </c>
      <c r="J490" s="59">
        <f>+_xlfn.XLOOKUP(Derechos_peticion[[#This Row],[TIPO DE COMUNICACIÓN]],Desplegables!$A$2:$A$9,Desplegables!$C$2:$C$9)</f>
        <v>12</v>
      </c>
      <c r="K490" s="68">
        <f>IFERROR(WORKDAY(Derechos_peticion[[#This Row],[FECHA RADICADO ENTRADA MME]],Derechos_peticion[[#This Row],[PLAZO (días)]],Desplegables!$G$2:$G$19),"Diligenciar plazo")</f>
        <v>46093</v>
      </c>
      <c r="L490" s="64"/>
      <c r="M490" s="67"/>
      <c r="N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0" s="69" t="s">
        <v>1917</v>
      </c>
      <c r="P490" s="65">
        <v>46080</v>
      </c>
      <c r="Q490" s="69" t="s">
        <v>36</v>
      </c>
      <c r="R490" s="65" t="s">
        <v>36</v>
      </c>
      <c r="S490" s="71"/>
      <c r="T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0" s="73" t="str">
        <f>IF(Derechos_peticion[[#This Row],[DÍAS DE RESPUESTA]]="","SI",IF(ISNUMBER(Derechos_peticion[[#This Row],[PLAZO (días)]]),IF(Derechos_peticion[[#This Row],[DÍAS DE RESPUESTA]]&lt;=Derechos_peticion[[#This Row],[PLAZO (días)]],"SI","NO"),"Diligencia plazo"))</f>
        <v>SI</v>
      </c>
      <c r="V490" s="74">
        <f>Derechos_peticion[[#This Row],[FECHA ASIGNACIÓN AL GESTOR (GFGS)]]-Derechos_peticion[[#This Row],[FECHA RADICADO ENTRADA MME]]</f>
        <v>0</v>
      </c>
      <c r="W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0" s="18" t="s">
        <v>53</v>
      </c>
      <c r="AA490" s="18">
        <f ca="1">+IF(Z490=Derechos_peticion[[#This Row],[ESTADO]],1,0)</f>
        <v>1</v>
      </c>
      <c r="AD490" s="18" t="e">
        <f>+_xlfn.XLOOKUP(Derechos_peticion[[#This Row],[RADICADO ENTRADA]],$AF$6:$AF$13,$AF$6:$AF$13)</f>
        <v>#N/A</v>
      </c>
    </row>
    <row r="491" spans="1:30" hidden="1">
      <c r="A491" s="59" t="s">
        <v>1950</v>
      </c>
      <c r="B491" s="60">
        <v>46077</v>
      </c>
      <c r="C491" s="61" t="s">
        <v>1951</v>
      </c>
      <c r="D491" s="62" t="s">
        <v>450</v>
      </c>
      <c r="E491" s="63" t="s">
        <v>34</v>
      </c>
      <c r="F491" s="64">
        <v>46077</v>
      </c>
      <c r="G491" s="65">
        <v>46077</v>
      </c>
      <c r="H491" s="66" t="str">
        <f>+TEXT(Derechos_peticion[[#This Row],[FECHA ASIGNACIÓN AL GESTOR (GFGS)]],"MMMM YYYY")</f>
        <v>febrero 2026</v>
      </c>
      <c r="I491" s="67" t="s">
        <v>67</v>
      </c>
      <c r="J491" s="59">
        <f>+_xlfn.XLOOKUP(Derechos_peticion[[#This Row],[TIPO DE COMUNICACIÓN]],Desplegables!$A$2:$A$9,Desplegables!$C$2:$C$9)</f>
        <v>12</v>
      </c>
      <c r="K491" s="68">
        <f>IFERROR(WORKDAY(Derechos_peticion[[#This Row],[FECHA RADICADO ENTRADA MME]],Derechos_peticion[[#This Row],[PLAZO (días)]],Desplegables!$G$2:$G$19),"Diligenciar plazo")</f>
        <v>46093</v>
      </c>
      <c r="L491" s="64"/>
      <c r="M491" s="67"/>
      <c r="N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1" s="69" t="s">
        <v>1917</v>
      </c>
      <c r="P491" s="65">
        <v>46080</v>
      </c>
      <c r="Q491" s="69" t="s">
        <v>36</v>
      </c>
      <c r="R491" s="65" t="s">
        <v>36</v>
      </c>
      <c r="S491" s="71"/>
      <c r="T4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1" s="73" t="str">
        <f>IF(Derechos_peticion[[#This Row],[DÍAS DE RESPUESTA]]="","SI",IF(ISNUMBER(Derechos_peticion[[#This Row],[PLAZO (días)]]),IF(Derechos_peticion[[#This Row],[DÍAS DE RESPUESTA]]&lt;=Derechos_peticion[[#This Row],[PLAZO (días)]],"SI","NO"),"Diligencia plazo"))</f>
        <v>SI</v>
      </c>
      <c r="V491" s="74">
        <f>Derechos_peticion[[#This Row],[FECHA ASIGNACIÓN AL GESTOR (GFGS)]]-Derechos_peticion[[#This Row],[FECHA RADICADO ENTRADA MME]]</f>
        <v>0</v>
      </c>
      <c r="W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1" s="18" t="s">
        <v>53</v>
      </c>
      <c r="AA491" s="18">
        <f ca="1">+IF(Z491=Derechos_peticion[[#This Row],[ESTADO]],1,0)</f>
        <v>1</v>
      </c>
      <c r="AD491" s="18" t="e">
        <f>+_xlfn.XLOOKUP(Derechos_peticion[[#This Row],[RADICADO ENTRADA]],$AF$6:$AF$13,$AF$6:$AF$13)</f>
        <v>#N/A</v>
      </c>
    </row>
    <row r="492" spans="1:30" hidden="1">
      <c r="A492" s="59" t="s">
        <v>1952</v>
      </c>
      <c r="B492" s="60">
        <v>46059</v>
      </c>
      <c r="C492" s="61" t="s">
        <v>1953</v>
      </c>
      <c r="D492" s="62" t="s">
        <v>1954</v>
      </c>
      <c r="E492" s="63" t="s">
        <v>34</v>
      </c>
      <c r="F492" s="64">
        <v>46062</v>
      </c>
      <c r="G492" s="65">
        <v>46062</v>
      </c>
      <c r="H492" s="66" t="str">
        <f>+TEXT(Derechos_peticion[[#This Row],[FECHA ASIGNACIÓN AL GESTOR (GFGS)]],"MMMM YYYY")</f>
        <v>febrero 2026</v>
      </c>
      <c r="I492" s="67" t="s">
        <v>93</v>
      </c>
      <c r="J492" s="59">
        <f>+_xlfn.XLOOKUP(Derechos_peticion[[#This Row],[TIPO DE COMUNICACIÓN]],Desplegables!$A$2:$A$9,Desplegables!$C$2:$C$9)</f>
        <v>12</v>
      </c>
      <c r="K492" s="68">
        <f>IFERROR(WORKDAY(Derechos_peticion[[#This Row],[FECHA RADICADO ENTRADA MME]],Derechos_peticion[[#This Row],[PLAZO (días)]],Desplegables!$G$2:$G$19),"Diligenciar plazo")</f>
        <v>46077</v>
      </c>
      <c r="L492" s="64"/>
      <c r="M492" s="67"/>
      <c r="N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2" s="69" t="s">
        <v>1955</v>
      </c>
      <c r="P492" s="65">
        <v>46062</v>
      </c>
      <c r="Q492" s="69" t="s">
        <v>36</v>
      </c>
      <c r="R492" s="65" t="s">
        <v>36</v>
      </c>
      <c r="S492" s="71"/>
      <c r="T4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2" s="73" t="str">
        <f>IF(Derechos_peticion[[#This Row],[DÍAS DE RESPUESTA]]="","SI",IF(ISNUMBER(Derechos_peticion[[#This Row],[PLAZO (días)]]),IF(Derechos_peticion[[#This Row],[DÍAS DE RESPUESTA]]&lt;=Derechos_peticion[[#This Row],[PLAZO (días)]],"SI","NO"),"Diligencia plazo"))</f>
        <v>SI</v>
      </c>
      <c r="V492" s="74">
        <f>Derechos_peticion[[#This Row],[FECHA ASIGNACIÓN AL GESTOR (GFGS)]]-Derechos_peticion[[#This Row],[FECHA RADICADO ENTRADA MME]]</f>
        <v>3</v>
      </c>
      <c r="W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2" s="18" t="s">
        <v>53</v>
      </c>
      <c r="AA492" s="18">
        <f ca="1">+IF(Z492=Derechos_peticion[[#This Row],[ESTADO]],1,0)</f>
        <v>1</v>
      </c>
      <c r="AD492" s="18" t="e">
        <f>+_xlfn.XLOOKUP(Derechos_peticion[[#This Row],[RADICADO ENTRADA]],$AF$6:$AF$13,$AF$6:$AF$13)</f>
        <v>#N/A</v>
      </c>
    </row>
    <row r="493" spans="1:30" hidden="1">
      <c r="A493" s="59" t="s">
        <v>1956</v>
      </c>
      <c r="B493" s="60">
        <v>46072</v>
      </c>
      <c r="C493" s="61" t="s">
        <v>1957</v>
      </c>
      <c r="D493" s="62" t="s">
        <v>1954</v>
      </c>
      <c r="E493" s="63" t="s">
        <v>34</v>
      </c>
      <c r="F493" s="64">
        <v>46072</v>
      </c>
      <c r="G493" s="65">
        <v>46072</v>
      </c>
      <c r="H493" s="66" t="str">
        <f>+TEXT(Derechos_peticion[[#This Row],[FECHA ASIGNACIÓN AL GESTOR (GFGS)]],"MMMM YYYY")</f>
        <v>febrero 2026</v>
      </c>
      <c r="I493" s="67" t="s">
        <v>93</v>
      </c>
      <c r="J493" s="59">
        <f>+_xlfn.XLOOKUP(Derechos_peticion[[#This Row],[TIPO DE COMUNICACIÓN]],Desplegables!$A$2:$A$9,Desplegables!$C$2:$C$9)</f>
        <v>12</v>
      </c>
      <c r="K493" s="68">
        <f>IFERROR(WORKDAY(Derechos_peticion[[#This Row],[FECHA RADICADO ENTRADA MME]],Derechos_peticion[[#This Row],[PLAZO (días)]],Desplegables!$G$2:$G$19),"Diligenciar plazo")</f>
        <v>46090</v>
      </c>
      <c r="L493" s="64"/>
      <c r="M493" s="67"/>
      <c r="N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3" s="69" t="s">
        <v>1955</v>
      </c>
      <c r="P493" s="65">
        <v>46062</v>
      </c>
      <c r="Q493" s="69" t="s">
        <v>36</v>
      </c>
      <c r="R493" s="65" t="s">
        <v>36</v>
      </c>
      <c r="S493" s="71"/>
      <c r="T4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3" s="73" t="str">
        <f>IF(Derechos_peticion[[#This Row],[DÍAS DE RESPUESTA]]="","SI",IF(ISNUMBER(Derechos_peticion[[#This Row],[PLAZO (días)]]),IF(Derechos_peticion[[#This Row],[DÍAS DE RESPUESTA]]&lt;=Derechos_peticion[[#This Row],[PLAZO (días)]],"SI","NO"),"Diligencia plazo"))</f>
        <v>SI</v>
      </c>
      <c r="V493" s="74">
        <f>Derechos_peticion[[#This Row],[FECHA ASIGNACIÓN AL GESTOR (GFGS)]]-Derechos_peticion[[#This Row],[FECHA RADICADO ENTRADA MME]]</f>
        <v>0</v>
      </c>
      <c r="W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3" s="18" t="s">
        <v>53</v>
      </c>
      <c r="AA493" s="18">
        <f ca="1">+IF(Z493=Derechos_peticion[[#This Row],[ESTADO]],1,0)</f>
        <v>1</v>
      </c>
      <c r="AD493" s="18" t="e">
        <f>+_xlfn.XLOOKUP(Derechos_peticion[[#This Row],[RADICADO ENTRADA]],$AF$6:$AF$13,$AF$6:$AF$13)</f>
        <v>#N/A</v>
      </c>
    </row>
    <row r="494" spans="1:30" hidden="1">
      <c r="A494" s="59" t="s">
        <v>1958</v>
      </c>
      <c r="B494" s="60">
        <v>46072</v>
      </c>
      <c r="C494" s="61" t="s">
        <v>1957</v>
      </c>
      <c r="D494" s="62" t="s">
        <v>1954</v>
      </c>
      <c r="E494" s="63" t="s">
        <v>34</v>
      </c>
      <c r="F494" s="64">
        <v>46072</v>
      </c>
      <c r="G494" s="65">
        <v>46072</v>
      </c>
      <c r="H494" s="66" t="str">
        <f>+TEXT(Derechos_peticion[[#This Row],[FECHA ASIGNACIÓN AL GESTOR (GFGS)]],"MMMM YYYY")</f>
        <v>febrero 2026</v>
      </c>
      <c r="I494" s="67" t="s">
        <v>93</v>
      </c>
      <c r="J494" s="59">
        <f>+_xlfn.XLOOKUP(Derechos_peticion[[#This Row],[TIPO DE COMUNICACIÓN]],Desplegables!$A$2:$A$9,Desplegables!$C$2:$C$9)</f>
        <v>12</v>
      </c>
      <c r="K494" s="68">
        <f>IFERROR(WORKDAY(Derechos_peticion[[#This Row],[FECHA RADICADO ENTRADA MME]],Derechos_peticion[[#This Row],[PLAZO (días)]],Desplegables!$G$2:$G$19),"Diligenciar plazo")</f>
        <v>46090</v>
      </c>
      <c r="L494" s="64"/>
      <c r="M494" s="67"/>
      <c r="N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4" s="69" t="s">
        <v>1955</v>
      </c>
      <c r="P494" s="65">
        <v>46062</v>
      </c>
      <c r="Q494" s="69" t="s">
        <v>36</v>
      </c>
      <c r="R494" s="65" t="s">
        <v>36</v>
      </c>
      <c r="S494" s="71"/>
      <c r="T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4" s="73" t="str">
        <f>IF(Derechos_peticion[[#This Row],[DÍAS DE RESPUESTA]]="","SI",IF(ISNUMBER(Derechos_peticion[[#This Row],[PLAZO (días)]]),IF(Derechos_peticion[[#This Row],[DÍAS DE RESPUESTA]]&lt;=Derechos_peticion[[#This Row],[PLAZO (días)]],"SI","NO"),"Diligencia plazo"))</f>
        <v>SI</v>
      </c>
      <c r="V494" s="74">
        <f>Derechos_peticion[[#This Row],[FECHA ASIGNACIÓN AL GESTOR (GFGS)]]-Derechos_peticion[[#This Row],[FECHA RADICADO ENTRADA MME]]</f>
        <v>0</v>
      </c>
      <c r="W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4" s="18" t="s">
        <v>53</v>
      </c>
      <c r="AA494" s="18">
        <f ca="1">+IF(Z494=Derechos_peticion[[#This Row],[ESTADO]],1,0)</f>
        <v>1</v>
      </c>
      <c r="AD494" s="18" t="e">
        <f>+_xlfn.XLOOKUP(Derechos_peticion[[#This Row],[RADICADO ENTRADA]],$AF$6:$AF$13,$AF$6:$AF$13)</f>
        <v>#N/A</v>
      </c>
    </row>
    <row r="495" spans="1:30" hidden="1">
      <c r="A495" s="59" t="s">
        <v>1959</v>
      </c>
      <c r="B495" s="60">
        <v>46072</v>
      </c>
      <c r="C495" s="61" t="s">
        <v>1957</v>
      </c>
      <c r="D495" s="62" t="s">
        <v>1954</v>
      </c>
      <c r="E495" s="63" t="s">
        <v>34</v>
      </c>
      <c r="F495" s="64">
        <v>46072</v>
      </c>
      <c r="G495" s="65">
        <v>46072</v>
      </c>
      <c r="H495" s="66" t="str">
        <f>+TEXT(Derechos_peticion[[#This Row],[FECHA ASIGNACIÓN AL GESTOR (GFGS)]],"MMMM YYYY")</f>
        <v>febrero 2026</v>
      </c>
      <c r="I495" s="67" t="s">
        <v>93</v>
      </c>
      <c r="J495" s="59">
        <f>+_xlfn.XLOOKUP(Derechos_peticion[[#This Row],[TIPO DE COMUNICACIÓN]],Desplegables!$A$2:$A$9,Desplegables!$C$2:$C$9)</f>
        <v>12</v>
      </c>
      <c r="K495" s="68">
        <f>IFERROR(WORKDAY(Derechos_peticion[[#This Row],[FECHA RADICADO ENTRADA MME]],Derechos_peticion[[#This Row],[PLAZO (días)]],Desplegables!$G$2:$G$19),"Diligenciar plazo")</f>
        <v>46090</v>
      </c>
      <c r="L495" s="64"/>
      <c r="M495" s="67"/>
      <c r="N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5" s="69" t="s">
        <v>1955</v>
      </c>
      <c r="P495" s="65">
        <v>46062</v>
      </c>
      <c r="Q495" s="69" t="s">
        <v>36</v>
      </c>
      <c r="R495" s="65" t="s">
        <v>36</v>
      </c>
      <c r="S495" s="71"/>
      <c r="T4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5" s="73" t="str">
        <f>IF(Derechos_peticion[[#This Row],[DÍAS DE RESPUESTA]]="","SI",IF(ISNUMBER(Derechos_peticion[[#This Row],[PLAZO (días)]]),IF(Derechos_peticion[[#This Row],[DÍAS DE RESPUESTA]]&lt;=Derechos_peticion[[#This Row],[PLAZO (días)]],"SI","NO"),"Diligencia plazo"))</f>
        <v>SI</v>
      </c>
      <c r="V495" s="74">
        <f>Derechos_peticion[[#This Row],[FECHA ASIGNACIÓN AL GESTOR (GFGS)]]-Derechos_peticion[[#This Row],[FECHA RADICADO ENTRADA MME]]</f>
        <v>0</v>
      </c>
      <c r="W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5" s="18" t="s">
        <v>53</v>
      </c>
      <c r="AA495" s="18">
        <f ca="1">+IF(Z495=Derechos_peticion[[#This Row],[ESTADO]],1,0)</f>
        <v>1</v>
      </c>
      <c r="AD495" s="18" t="e">
        <f>+_xlfn.XLOOKUP(Derechos_peticion[[#This Row],[RADICADO ENTRADA]],$AF$6:$AF$13,$AF$6:$AF$13)</f>
        <v>#N/A</v>
      </c>
    </row>
    <row r="496" spans="1:30" hidden="1">
      <c r="A496" s="59" t="s">
        <v>1960</v>
      </c>
      <c r="B496" s="60">
        <v>46077</v>
      </c>
      <c r="C496" s="61" t="s">
        <v>1961</v>
      </c>
      <c r="D496" s="62" t="s">
        <v>1962</v>
      </c>
      <c r="E496" s="63" t="s">
        <v>34</v>
      </c>
      <c r="F496" s="64">
        <v>46077</v>
      </c>
      <c r="G496" s="65">
        <v>46077</v>
      </c>
      <c r="H496" s="66" t="str">
        <f>+TEXT(Derechos_peticion[[#This Row],[FECHA ASIGNACIÓN AL GESTOR (GFGS)]],"MMMM YYYY")</f>
        <v>febrero 2026</v>
      </c>
      <c r="I496" s="67" t="s">
        <v>687</v>
      </c>
      <c r="J496" s="59">
        <f>+_xlfn.XLOOKUP(Derechos_peticion[[#This Row],[TIPO DE COMUNICACIÓN]],Desplegables!$A$2:$A$9,Desplegables!$C$2:$C$9)</f>
        <v>12</v>
      </c>
      <c r="K496" s="68">
        <f>IFERROR(WORKDAY(Derechos_peticion[[#This Row],[FECHA RADICADO ENTRADA MME]],Derechos_peticion[[#This Row],[PLAZO (días)]],Desplegables!$G$2:$G$19),"Diligenciar plazo")</f>
        <v>46093</v>
      </c>
      <c r="L496" s="64"/>
      <c r="M496" s="67"/>
      <c r="N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6" s="69" t="s">
        <v>1963</v>
      </c>
      <c r="P496" s="65">
        <v>46084</v>
      </c>
      <c r="Q496" s="69" t="s">
        <v>36</v>
      </c>
      <c r="R496" s="65" t="s">
        <v>36</v>
      </c>
      <c r="S496" s="71"/>
      <c r="T4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96" s="73" t="str">
        <f>IF(Derechos_peticion[[#This Row],[DÍAS DE RESPUESTA]]="","SI",IF(ISNUMBER(Derechos_peticion[[#This Row],[PLAZO (días)]]),IF(Derechos_peticion[[#This Row],[DÍAS DE RESPUESTA]]&lt;=Derechos_peticion[[#This Row],[PLAZO (días)]],"SI","NO"),"Diligencia plazo"))</f>
        <v>SI</v>
      </c>
      <c r="V496" s="74">
        <f>Derechos_peticion[[#This Row],[FECHA ASIGNACIÓN AL GESTOR (GFGS)]]-Derechos_peticion[[#This Row],[FECHA RADICADO ENTRADA MME]]</f>
        <v>0</v>
      </c>
      <c r="W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6" s="18" t="s">
        <v>53</v>
      </c>
      <c r="AA496" s="18">
        <f ca="1">+IF(Z496=Derechos_peticion[[#This Row],[ESTADO]],1,0)</f>
        <v>1</v>
      </c>
      <c r="AD496" s="18" t="e">
        <f>+_xlfn.XLOOKUP(Derechos_peticion[[#This Row],[RADICADO ENTRADA]],$AF$6:$AF$13,$AF$6:$AF$13)</f>
        <v>#N/A</v>
      </c>
    </row>
    <row r="497" spans="1:30" hidden="1">
      <c r="A497" s="59" t="s">
        <v>1964</v>
      </c>
      <c r="B497" s="60">
        <v>46078</v>
      </c>
      <c r="C497" s="61" t="s">
        <v>1965</v>
      </c>
      <c r="D497" s="62" t="s">
        <v>1966</v>
      </c>
      <c r="E497" s="63" t="s">
        <v>34</v>
      </c>
      <c r="F497" s="64">
        <v>46078</v>
      </c>
      <c r="G497" s="65">
        <v>46078</v>
      </c>
      <c r="H497" s="66" t="str">
        <f>+TEXT(Derechos_peticion[[#This Row],[FECHA ASIGNACIÓN AL GESTOR (GFGS)]],"MMMM YYYY")</f>
        <v>febrero 2026</v>
      </c>
      <c r="I497" s="67" t="s">
        <v>125</v>
      </c>
      <c r="J497" s="59">
        <f>+_xlfn.XLOOKUP(Derechos_peticion[[#This Row],[TIPO DE COMUNICACIÓN]],Desplegables!$A$2:$A$9,Desplegables!$C$2:$C$9)</f>
        <v>12</v>
      </c>
      <c r="K497" s="68">
        <f>IFERROR(WORKDAY(Derechos_peticion[[#This Row],[FECHA RADICADO ENTRADA MME]],Derechos_peticion[[#This Row],[PLAZO (días)]],Desplegables!$G$2:$G$19),"Diligenciar plazo")</f>
        <v>46094</v>
      </c>
      <c r="L497" s="64"/>
      <c r="M497" s="67" t="s">
        <v>125</v>
      </c>
      <c r="N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7" s="69" t="s">
        <v>36</v>
      </c>
      <c r="P497" s="65">
        <v>46086</v>
      </c>
      <c r="Q497" s="69" t="s">
        <v>36</v>
      </c>
      <c r="R497" s="65" t="s">
        <v>36</v>
      </c>
      <c r="S497" s="71" t="s">
        <v>1967</v>
      </c>
      <c r="T4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97" s="73" t="str">
        <f>IF(Derechos_peticion[[#This Row],[DÍAS DE RESPUESTA]]="","SI",IF(ISNUMBER(Derechos_peticion[[#This Row],[PLAZO (días)]]),IF(Derechos_peticion[[#This Row],[DÍAS DE RESPUESTA]]&lt;=Derechos_peticion[[#This Row],[PLAZO (días)]],"SI","NO"),"Diligencia plazo"))</f>
        <v>SI</v>
      </c>
      <c r="V497" s="74">
        <f>Derechos_peticion[[#This Row],[FECHA ASIGNACIÓN AL GESTOR (GFGS)]]-Derechos_peticion[[#This Row],[FECHA RADICADO ENTRADA MME]]</f>
        <v>0</v>
      </c>
      <c r="W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7" s="18" t="s">
        <v>53</v>
      </c>
      <c r="AA497" s="18">
        <f ca="1">+IF(Z497=Derechos_peticion[[#This Row],[ESTADO]],1,0)</f>
        <v>1</v>
      </c>
      <c r="AD497" s="18" t="e">
        <f>+_xlfn.XLOOKUP(Derechos_peticion[[#This Row],[RADICADO ENTRADA]],$AF$6:$AF$13,$AF$6:$AF$13)</f>
        <v>#N/A</v>
      </c>
    </row>
    <row r="498" spans="1:30" hidden="1">
      <c r="A498" s="59" t="s">
        <v>1968</v>
      </c>
      <c r="B498" s="60">
        <v>46078</v>
      </c>
      <c r="C498" s="61" t="s">
        <v>1969</v>
      </c>
      <c r="D498" s="62" t="s">
        <v>1970</v>
      </c>
      <c r="E498" s="63" t="s">
        <v>34</v>
      </c>
      <c r="F498" s="64">
        <v>46078</v>
      </c>
      <c r="G498" s="65">
        <v>46078</v>
      </c>
      <c r="H498" s="66" t="str">
        <f>+TEXT(Derechos_peticion[[#This Row],[FECHA ASIGNACIÓN AL GESTOR (GFGS)]],"MMMM YYYY")</f>
        <v>febrero 2026</v>
      </c>
      <c r="I498" s="67" t="s">
        <v>687</v>
      </c>
      <c r="J498" s="59">
        <f>+_xlfn.XLOOKUP(Derechos_peticion[[#This Row],[TIPO DE COMUNICACIÓN]],Desplegables!$A$2:$A$9,Desplegables!$C$2:$C$9)</f>
        <v>12</v>
      </c>
      <c r="K498" s="68">
        <f>IFERROR(WORKDAY(Derechos_peticion[[#This Row],[FECHA RADICADO ENTRADA MME]],Derechos_peticion[[#This Row],[PLAZO (días)]],Desplegables!$G$2:$G$19),"Diligenciar plazo")</f>
        <v>46094</v>
      </c>
      <c r="L498" s="64"/>
      <c r="M498" s="67"/>
      <c r="N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8" s="69" t="s">
        <v>1971</v>
      </c>
      <c r="P498" s="65">
        <v>46084</v>
      </c>
      <c r="Q498" s="69" t="s">
        <v>36</v>
      </c>
      <c r="R498" s="65" t="s">
        <v>36</v>
      </c>
      <c r="S498" s="71"/>
      <c r="T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98" s="73" t="str">
        <f>IF(Derechos_peticion[[#This Row],[DÍAS DE RESPUESTA]]="","SI",IF(ISNUMBER(Derechos_peticion[[#This Row],[PLAZO (días)]]),IF(Derechos_peticion[[#This Row],[DÍAS DE RESPUESTA]]&lt;=Derechos_peticion[[#This Row],[PLAZO (días)]],"SI","NO"),"Diligencia plazo"))</f>
        <v>SI</v>
      </c>
      <c r="V498" s="74">
        <f>Derechos_peticion[[#This Row],[FECHA ASIGNACIÓN AL GESTOR (GFGS)]]-Derechos_peticion[[#This Row],[FECHA RADICADO ENTRADA MME]]</f>
        <v>0</v>
      </c>
      <c r="W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8" s="18" t="s">
        <v>53</v>
      </c>
      <c r="AA498" s="18">
        <f ca="1">+IF(Z498=Derechos_peticion[[#This Row],[ESTADO]],1,0)</f>
        <v>1</v>
      </c>
      <c r="AD498" s="18" t="e">
        <f>+_xlfn.XLOOKUP(Derechos_peticion[[#This Row],[RADICADO ENTRADA]],$AF$6:$AF$13,$AF$6:$AF$13)</f>
        <v>#N/A</v>
      </c>
    </row>
    <row r="499" spans="1:30" hidden="1">
      <c r="A499" s="59" t="s">
        <v>1972</v>
      </c>
      <c r="B499" s="60">
        <v>46078</v>
      </c>
      <c r="C499" s="61" t="s">
        <v>1973</v>
      </c>
      <c r="D499" s="62" t="s">
        <v>1974</v>
      </c>
      <c r="E499" s="63" t="s">
        <v>34</v>
      </c>
      <c r="F499" s="64">
        <v>46078</v>
      </c>
      <c r="G499" s="65">
        <v>46078</v>
      </c>
      <c r="H499" s="66" t="str">
        <f>+TEXT(Derechos_peticion[[#This Row],[FECHA ASIGNACIÓN AL GESTOR (GFGS)]],"MMMM YYYY")</f>
        <v>febrero 2026</v>
      </c>
      <c r="I499" s="67" t="s">
        <v>125</v>
      </c>
      <c r="J499" s="59">
        <f>+_xlfn.XLOOKUP(Derechos_peticion[[#This Row],[TIPO DE COMUNICACIÓN]],Desplegables!$A$2:$A$9,Desplegables!$C$2:$C$9)</f>
        <v>12</v>
      </c>
      <c r="K499" s="68">
        <f>IFERROR(WORKDAY(Derechos_peticion[[#This Row],[FECHA RADICADO ENTRADA MME]],Derechos_peticion[[#This Row],[PLAZO (días)]],Desplegables!$G$2:$G$19),"Diligenciar plazo")</f>
        <v>46094</v>
      </c>
      <c r="L499" s="64"/>
      <c r="M499" s="67" t="s">
        <v>125</v>
      </c>
      <c r="N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499" s="69" t="s">
        <v>36</v>
      </c>
      <c r="P499" s="65">
        <v>46079</v>
      </c>
      <c r="Q499" s="69" t="s">
        <v>36</v>
      </c>
      <c r="R499" s="65" t="s">
        <v>36</v>
      </c>
      <c r="S499" s="71" t="s">
        <v>646</v>
      </c>
      <c r="T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9" s="73" t="str">
        <f>IF(Derechos_peticion[[#This Row],[DÍAS DE RESPUESTA]]="","SI",IF(ISNUMBER(Derechos_peticion[[#This Row],[PLAZO (días)]]),IF(Derechos_peticion[[#This Row],[DÍAS DE RESPUESTA]]&lt;=Derechos_peticion[[#This Row],[PLAZO (días)]],"SI","NO"),"Diligencia plazo"))</f>
        <v>SI</v>
      </c>
      <c r="V499" s="74">
        <f>Derechos_peticion[[#This Row],[FECHA ASIGNACIÓN AL GESTOR (GFGS)]]-Derechos_peticion[[#This Row],[FECHA RADICADO ENTRADA MME]]</f>
        <v>0</v>
      </c>
      <c r="W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9" s="18" t="s">
        <v>53</v>
      </c>
      <c r="AA499" s="18">
        <f ca="1">+IF(Z499=Derechos_peticion[[#This Row],[ESTADO]],1,0)</f>
        <v>1</v>
      </c>
      <c r="AD499" s="18" t="e">
        <f>+_xlfn.XLOOKUP(Derechos_peticion[[#This Row],[RADICADO ENTRADA]],$AF$6:$AF$13,$AF$6:$AF$13)</f>
        <v>#N/A</v>
      </c>
    </row>
    <row r="500" spans="1:30" hidden="1">
      <c r="A500" s="59" t="s">
        <v>1975</v>
      </c>
      <c r="B500" s="60">
        <v>46078</v>
      </c>
      <c r="C500" s="61" t="s">
        <v>1976</v>
      </c>
      <c r="D500" s="62" t="s">
        <v>1298</v>
      </c>
      <c r="E500" s="63" t="s">
        <v>34</v>
      </c>
      <c r="F500" s="64">
        <v>46078</v>
      </c>
      <c r="G500" s="65">
        <v>46078</v>
      </c>
      <c r="H500" s="66" t="str">
        <f>+TEXT(Derechos_peticion[[#This Row],[FECHA ASIGNACIÓN AL GESTOR (GFGS)]],"MMMM YYYY")</f>
        <v>febrero 2026</v>
      </c>
      <c r="I500" s="67" t="s">
        <v>125</v>
      </c>
      <c r="J500" s="59">
        <f>+_xlfn.XLOOKUP(Derechos_peticion[[#This Row],[TIPO DE COMUNICACIÓN]],Desplegables!$A$2:$A$9,Desplegables!$C$2:$C$9)</f>
        <v>12</v>
      </c>
      <c r="K500" s="68">
        <f>IFERROR(WORKDAY(Derechos_peticion[[#This Row],[FECHA RADICADO ENTRADA MME]],Derechos_peticion[[#This Row],[PLAZO (días)]],Desplegables!$G$2:$G$19),"Diligenciar plazo")</f>
        <v>46094</v>
      </c>
      <c r="L500" s="64"/>
      <c r="M500" s="67" t="s">
        <v>125</v>
      </c>
      <c r="N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0" s="69" t="s">
        <v>36</v>
      </c>
      <c r="P500" s="65">
        <v>46078</v>
      </c>
      <c r="Q500" s="69" t="s">
        <v>36</v>
      </c>
      <c r="R500" s="65" t="s">
        <v>36</v>
      </c>
      <c r="S500" s="71" t="s">
        <v>300</v>
      </c>
      <c r="T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0" s="73" t="str">
        <f>IF(Derechos_peticion[[#This Row],[DÍAS DE RESPUESTA]]="","SI",IF(ISNUMBER(Derechos_peticion[[#This Row],[PLAZO (días)]]),IF(Derechos_peticion[[#This Row],[DÍAS DE RESPUESTA]]&lt;=Derechos_peticion[[#This Row],[PLAZO (días)]],"SI","NO"),"Diligencia plazo"))</f>
        <v>SI</v>
      </c>
      <c r="V500" s="74">
        <f>Derechos_peticion[[#This Row],[FECHA ASIGNACIÓN AL GESTOR (GFGS)]]-Derechos_peticion[[#This Row],[FECHA RADICADO ENTRADA MME]]</f>
        <v>0</v>
      </c>
      <c r="W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0" s="18" t="s">
        <v>53</v>
      </c>
      <c r="AA500" s="18">
        <f ca="1">+IF(Z500=Derechos_peticion[[#This Row],[ESTADO]],1,0)</f>
        <v>1</v>
      </c>
      <c r="AD500" s="18" t="e">
        <f>+_xlfn.XLOOKUP(Derechos_peticion[[#This Row],[RADICADO ENTRADA]],$AF$6:$AF$13,$AF$6:$AF$13)</f>
        <v>#N/A</v>
      </c>
    </row>
    <row r="501" spans="1:30" hidden="1">
      <c r="A501" s="59" t="s">
        <v>1977</v>
      </c>
      <c r="B501" s="60">
        <v>46078</v>
      </c>
      <c r="C501" s="61" t="s">
        <v>1978</v>
      </c>
      <c r="D501" s="62" t="s">
        <v>1979</v>
      </c>
      <c r="E501" s="63" t="s">
        <v>34</v>
      </c>
      <c r="F501" s="64">
        <v>46078</v>
      </c>
      <c r="G501" s="65">
        <v>46078</v>
      </c>
      <c r="H501" s="66" t="str">
        <f>+TEXT(Derechos_peticion[[#This Row],[FECHA ASIGNACIÓN AL GESTOR (GFGS)]],"MMMM YYYY")</f>
        <v>febrero 2026</v>
      </c>
      <c r="I501" s="67" t="s">
        <v>125</v>
      </c>
      <c r="J501" s="59">
        <f>+_xlfn.XLOOKUP(Derechos_peticion[[#This Row],[TIPO DE COMUNICACIÓN]],Desplegables!$A$2:$A$9,Desplegables!$C$2:$C$9)</f>
        <v>12</v>
      </c>
      <c r="K501" s="68">
        <f>IFERROR(WORKDAY(Derechos_peticion[[#This Row],[FECHA RADICADO ENTRADA MME]],Derechos_peticion[[#This Row],[PLAZO (días)]],Desplegables!$G$2:$G$19),"Diligenciar plazo")</f>
        <v>46094</v>
      </c>
      <c r="L501" s="64"/>
      <c r="M501" s="67" t="s">
        <v>125</v>
      </c>
      <c r="N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1" s="69" t="s">
        <v>36</v>
      </c>
      <c r="P501" s="65">
        <v>46078</v>
      </c>
      <c r="Q501" s="69" t="s">
        <v>36</v>
      </c>
      <c r="R501" s="65" t="s">
        <v>36</v>
      </c>
      <c r="S501" s="71" t="s">
        <v>1478</v>
      </c>
      <c r="T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1" s="73" t="str">
        <f>IF(Derechos_peticion[[#This Row],[DÍAS DE RESPUESTA]]="","SI",IF(ISNUMBER(Derechos_peticion[[#This Row],[PLAZO (días)]]),IF(Derechos_peticion[[#This Row],[DÍAS DE RESPUESTA]]&lt;=Derechos_peticion[[#This Row],[PLAZO (días)]],"SI","NO"),"Diligencia plazo"))</f>
        <v>SI</v>
      </c>
      <c r="V501" s="74">
        <f>Derechos_peticion[[#This Row],[FECHA ASIGNACIÓN AL GESTOR (GFGS)]]-Derechos_peticion[[#This Row],[FECHA RADICADO ENTRADA MME]]</f>
        <v>0</v>
      </c>
      <c r="W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1" s="18" t="s">
        <v>53</v>
      </c>
      <c r="AA501" s="18">
        <f ca="1">+IF(Z501=Derechos_peticion[[#This Row],[ESTADO]],1,0)</f>
        <v>1</v>
      </c>
      <c r="AD501" s="18" t="e">
        <f>+_xlfn.XLOOKUP(Derechos_peticion[[#This Row],[RADICADO ENTRADA]],$AF$6:$AF$13,$AF$6:$AF$13)</f>
        <v>#N/A</v>
      </c>
    </row>
    <row r="502" spans="1:30" hidden="1">
      <c r="A502" s="59" t="s">
        <v>1980</v>
      </c>
      <c r="B502" s="60">
        <v>46078</v>
      </c>
      <c r="C502" s="61" t="s">
        <v>1981</v>
      </c>
      <c r="D502" s="62" t="s">
        <v>1982</v>
      </c>
      <c r="E502" s="63" t="s">
        <v>34</v>
      </c>
      <c r="F502" s="64">
        <v>46078</v>
      </c>
      <c r="G502" s="65">
        <v>46078</v>
      </c>
      <c r="H502" s="66" t="str">
        <f>+TEXT(Derechos_peticion[[#This Row],[FECHA ASIGNACIÓN AL GESTOR (GFGS)]],"MMMM YYYY")</f>
        <v>febrero 2026</v>
      </c>
      <c r="I502" s="67" t="s">
        <v>125</v>
      </c>
      <c r="J502" s="59">
        <f>+_xlfn.XLOOKUP(Derechos_peticion[[#This Row],[TIPO DE COMUNICACIÓN]],Desplegables!$A$2:$A$9,Desplegables!$C$2:$C$9)</f>
        <v>12</v>
      </c>
      <c r="K502" s="68">
        <f>IFERROR(WORKDAY(Derechos_peticion[[#This Row],[FECHA RADICADO ENTRADA MME]],Derechos_peticion[[#This Row],[PLAZO (días)]],Desplegables!$G$2:$G$19),"Diligenciar plazo")</f>
        <v>46094</v>
      </c>
      <c r="L502" s="64"/>
      <c r="M502" s="67" t="s">
        <v>125</v>
      </c>
      <c r="N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2" s="69" t="s">
        <v>36</v>
      </c>
      <c r="P502" s="65">
        <v>46079</v>
      </c>
      <c r="Q502" s="69" t="s">
        <v>36</v>
      </c>
      <c r="R502" s="65" t="s">
        <v>36</v>
      </c>
      <c r="S502" s="71" t="s">
        <v>946</v>
      </c>
      <c r="T5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2" s="73" t="str">
        <f>IF(Derechos_peticion[[#This Row],[DÍAS DE RESPUESTA]]="","SI",IF(ISNUMBER(Derechos_peticion[[#This Row],[PLAZO (días)]]),IF(Derechos_peticion[[#This Row],[DÍAS DE RESPUESTA]]&lt;=Derechos_peticion[[#This Row],[PLAZO (días)]],"SI","NO"),"Diligencia plazo"))</f>
        <v>SI</v>
      </c>
      <c r="V502" s="74">
        <f>Derechos_peticion[[#This Row],[FECHA ASIGNACIÓN AL GESTOR (GFGS)]]-Derechos_peticion[[#This Row],[FECHA RADICADO ENTRADA MME]]</f>
        <v>0</v>
      </c>
      <c r="W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2" s="18" t="s">
        <v>53</v>
      </c>
      <c r="AA502" s="18">
        <f ca="1">+IF(Z502=Derechos_peticion[[#This Row],[ESTADO]],1,0)</f>
        <v>1</v>
      </c>
      <c r="AD502" s="18" t="e">
        <f>+_xlfn.XLOOKUP(Derechos_peticion[[#This Row],[RADICADO ENTRADA]],$AF$6:$AF$13,$AF$6:$AF$13)</f>
        <v>#N/A</v>
      </c>
    </row>
    <row r="503" spans="1:30" hidden="1">
      <c r="A503" s="59" t="s">
        <v>1983</v>
      </c>
      <c r="B503" s="60">
        <v>46078</v>
      </c>
      <c r="C503" s="61" t="s">
        <v>1984</v>
      </c>
      <c r="D503" s="62" t="s">
        <v>834</v>
      </c>
      <c r="E503" s="63" t="s">
        <v>34</v>
      </c>
      <c r="F503" s="64">
        <v>46078</v>
      </c>
      <c r="G503" s="65">
        <v>46078</v>
      </c>
      <c r="H503" s="66" t="str">
        <f>+TEXT(Derechos_peticion[[#This Row],[FECHA ASIGNACIÓN AL GESTOR (GFGS)]],"MMMM YYYY")</f>
        <v>febrero 2026</v>
      </c>
      <c r="I503" s="67" t="s">
        <v>293</v>
      </c>
      <c r="J503" s="59">
        <f>+_xlfn.XLOOKUP(Derechos_peticion[[#This Row],[TIPO DE COMUNICACIÓN]],Desplegables!$A$2:$A$9,Desplegables!$C$2:$C$9)</f>
        <v>12</v>
      </c>
      <c r="K503" s="68">
        <f>IFERROR(WORKDAY(Derechos_peticion[[#This Row],[FECHA RADICADO ENTRADA MME]],Derechos_peticion[[#This Row],[PLAZO (días)]],Desplegables!$G$2:$G$19),"Diligenciar plazo")</f>
        <v>46094</v>
      </c>
      <c r="L503" s="64"/>
      <c r="M503" s="67"/>
      <c r="N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3" s="69" t="s">
        <v>1985</v>
      </c>
      <c r="P503" s="65">
        <v>46079</v>
      </c>
      <c r="Q503" s="69" t="s">
        <v>36</v>
      </c>
      <c r="R503" s="65" t="s">
        <v>36</v>
      </c>
      <c r="S503" s="71"/>
      <c r="T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3" s="73" t="str">
        <f>IF(Derechos_peticion[[#This Row],[DÍAS DE RESPUESTA]]="","SI",IF(ISNUMBER(Derechos_peticion[[#This Row],[PLAZO (días)]]),IF(Derechos_peticion[[#This Row],[DÍAS DE RESPUESTA]]&lt;=Derechos_peticion[[#This Row],[PLAZO (días)]],"SI","NO"),"Diligencia plazo"))</f>
        <v>SI</v>
      </c>
      <c r="V503" s="74">
        <f>Derechos_peticion[[#This Row],[FECHA ASIGNACIÓN AL GESTOR (GFGS)]]-Derechos_peticion[[#This Row],[FECHA RADICADO ENTRADA MME]]</f>
        <v>0</v>
      </c>
      <c r="W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3" s="18" t="s">
        <v>53</v>
      </c>
      <c r="AA503" s="18">
        <f ca="1">+IF(Z503=Derechos_peticion[[#This Row],[ESTADO]],1,0)</f>
        <v>1</v>
      </c>
      <c r="AD503" s="18" t="e">
        <f>+_xlfn.XLOOKUP(Derechos_peticion[[#This Row],[RADICADO ENTRADA]],$AF$6:$AF$13,$AF$6:$AF$13)</f>
        <v>#N/A</v>
      </c>
    </row>
    <row r="504" spans="1:30" hidden="1">
      <c r="A504" s="59" t="s">
        <v>1986</v>
      </c>
      <c r="B504" s="60">
        <v>46078</v>
      </c>
      <c r="C504" s="61" t="s">
        <v>1987</v>
      </c>
      <c r="D504" s="62" t="s">
        <v>1988</v>
      </c>
      <c r="E504" s="63" t="s">
        <v>34</v>
      </c>
      <c r="F504" s="64">
        <v>46078</v>
      </c>
      <c r="G504" s="65">
        <v>46078</v>
      </c>
      <c r="H504" s="66" t="str">
        <f>+TEXT(Derechos_peticion[[#This Row],[FECHA ASIGNACIÓN AL GESTOR (GFGS)]],"MMMM YYYY")</f>
        <v>febrero 2026</v>
      </c>
      <c r="I504" s="67" t="s">
        <v>125</v>
      </c>
      <c r="J504" s="59">
        <f>+_xlfn.XLOOKUP(Derechos_peticion[[#This Row],[TIPO DE COMUNICACIÓN]],Desplegables!$A$2:$A$9,Desplegables!$C$2:$C$9)</f>
        <v>12</v>
      </c>
      <c r="K504" s="68">
        <f>IFERROR(WORKDAY(Derechos_peticion[[#This Row],[FECHA RADICADO ENTRADA MME]],Derechos_peticion[[#This Row],[PLAZO (días)]],Desplegables!$G$2:$G$19),"Diligenciar plazo")</f>
        <v>46094</v>
      </c>
      <c r="L504" s="64"/>
      <c r="M504" s="67" t="s">
        <v>125</v>
      </c>
      <c r="N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4" s="69" t="s">
        <v>36</v>
      </c>
      <c r="P504" s="65">
        <v>46078</v>
      </c>
      <c r="Q504" s="69" t="s">
        <v>36</v>
      </c>
      <c r="R504" s="65" t="s">
        <v>36</v>
      </c>
      <c r="S504" s="71" t="s">
        <v>481</v>
      </c>
      <c r="T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4" s="73" t="str">
        <f>IF(Derechos_peticion[[#This Row],[DÍAS DE RESPUESTA]]="","SI",IF(ISNUMBER(Derechos_peticion[[#This Row],[PLAZO (días)]]),IF(Derechos_peticion[[#This Row],[DÍAS DE RESPUESTA]]&lt;=Derechos_peticion[[#This Row],[PLAZO (días)]],"SI","NO"),"Diligencia plazo"))</f>
        <v>SI</v>
      </c>
      <c r="V504" s="74">
        <f>Derechos_peticion[[#This Row],[FECHA ASIGNACIÓN AL GESTOR (GFGS)]]-Derechos_peticion[[#This Row],[FECHA RADICADO ENTRADA MME]]</f>
        <v>0</v>
      </c>
      <c r="W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4" s="18" t="s">
        <v>53</v>
      </c>
      <c r="AA504" s="18">
        <f ca="1">+IF(Z504=Derechos_peticion[[#This Row],[ESTADO]],1,0)</f>
        <v>1</v>
      </c>
      <c r="AD504" s="18" t="e">
        <f>+_xlfn.XLOOKUP(Derechos_peticion[[#This Row],[RADICADO ENTRADA]],$AF$6:$AF$13,$AF$6:$AF$13)</f>
        <v>#N/A</v>
      </c>
    </row>
    <row r="505" spans="1:30" hidden="1">
      <c r="A505" s="59" t="s">
        <v>1989</v>
      </c>
      <c r="B505" s="60">
        <v>46078</v>
      </c>
      <c r="C505" s="61" t="s">
        <v>1990</v>
      </c>
      <c r="D505" s="62" t="s">
        <v>1991</v>
      </c>
      <c r="E505" s="63" t="s">
        <v>34</v>
      </c>
      <c r="F505" s="64">
        <v>46078</v>
      </c>
      <c r="G505" s="65">
        <v>46078</v>
      </c>
      <c r="H505" s="66" t="str">
        <f>+TEXT(Derechos_peticion[[#This Row],[FECHA ASIGNACIÓN AL GESTOR (GFGS)]],"MMMM YYYY")</f>
        <v>febrero 2026</v>
      </c>
      <c r="I505" s="67" t="s">
        <v>125</v>
      </c>
      <c r="J505" s="59">
        <f>+_xlfn.XLOOKUP(Derechos_peticion[[#This Row],[TIPO DE COMUNICACIÓN]],Desplegables!$A$2:$A$9,Desplegables!$C$2:$C$9)</f>
        <v>12</v>
      </c>
      <c r="K505" s="68">
        <f>IFERROR(WORKDAY(Derechos_peticion[[#This Row],[FECHA RADICADO ENTRADA MME]],Derechos_peticion[[#This Row],[PLAZO (días)]],Desplegables!$G$2:$G$19),"Diligenciar plazo")</f>
        <v>46094</v>
      </c>
      <c r="L505" s="64"/>
      <c r="M505" s="67" t="s">
        <v>125</v>
      </c>
      <c r="N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5" s="69" t="s">
        <v>36</v>
      </c>
      <c r="P505" s="65">
        <v>46078</v>
      </c>
      <c r="Q505" s="69" t="s">
        <v>36</v>
      </c>
      <c r="R505" s="65" t="s">
        <v>36</v>
      </c>
      <c r="S505" s="71" t="s">
        <v>300</v>
      </c>
      <c r="T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5" s="73" t="str">
        <f>IF(Derechos_peticion[[#This Row],[DÍAS DE RESPUESTA]]="","SI",IF(ISNUMBER(Derechos_peticion[[#This Row],[PLAZO (días)]]),IF(Derechos_peticion[[#This Row],[DÍAS DE RESPUESTA]]&lt;=Derechos_peticion[[#This Row],[PLAZO (días)]],"SI","NO"),"Diligencia plazo"))</f>
        <v>SI</v>
      </c>
      <c r="V505" s="74">
        <f>Derechos_peticion[[#This Row],[FECHA ASIGNACIÓN AL GESTOR (GFGS)]]-Derechos_peticion[[#This Row],[FECHA RADICADO ENTRADA MME]]</f>
        <v>0</v>
      </c>
      <c r="W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5" s="18" t="s">
        <v>53</v>
      </c>
      <c r="AA505" s="18">
        <f ca="1">+IF(Z505=Derechos_peticion[[#This Row],[ESTADO]],1,0)</f>
        <v>1</v>
      </c>
      <c r="AD505" s="18" t="e">
        <f>+_xlfn.XLOOKUP(Derechos_peticion[[#This Row],[RADICADO ENTRADA]],$AF$6:$AF$13,$AF$6:$AF$13)</f>
        <v>#N/A</v>
      </c>
    </row>
    <row r="506" spans="1:30" hidden="1">
      <c r="A506" s="59" t="s">
        <v>1992</v>
      </c>
      <c r="B506" s="60">
        <v>46078</v>
      </c>
      <c r="C506" s="61" t="s">
        <v>1993</v>
      </c>
      <c r="D506" s="62" t="s">
        <v>1994</v>
      </c>
      <c r="E506" s="63" t="s">
        <v>34</v>
      </c>
      <c r="F506" s="64">
        <v>46078</v>
      </c>
      <c r="G506" s="65">
        <v>46078</v>
      </c>
      <c r="H506" s="66" t="str">
        <f>+TEXT(Derechos_peticion[[#This Row],[FECHA ASIGNACIÓN AL GESTOR (GFGS)]],"MMMM YYYY")</f>
        <v>febrero 2026</v>
      </c>
      <c r="I506" s="67" t="s">
        <v>566</v>
      </c>
      <c r="J506" s="59">
        <f>+_xlfn.XLOOKUP(Derechos_peticion[[#This Row],[TIPO DE COMUNICACIÓN]],Desplegables!$A$2:$A$9,Desplegables!$C$2:$C$9)</f>
        <v>12</v>
      </c>
      <c r="K506" s="68">
        <f>IFERROR(WORKDAY(Derechos_peticion[[#This Row],[FECHA RADICADO ENTRADA MME]],Derechos_peticion[[#This Row],[PLAZO (días)]],Desplegables!$G$2:$G$19),"Diligenciar plazo")</f>
        <v>46094</v>
      </c>
      <c r="L506" s="64"/>
      <c r="M506" s="67"/>
      <c r="N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6" s="69" t="s">
        <v>1995</v>
      </c>
      <c r="P506" s="65">
        <v>46090</v>
      </c>
      <c r="Q506" s="69" t="s">
        <v>1996</v>
      </c>
      <c r="R506" s="65">
        <v>46078</v>
      </c>
      <c r="S506" s="71" t="s">
        <v>1997</v>
      </c>
      <c r="T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06" s="73" t="str">
        <f>IF(Derechos_peticion[[#This Row],[DÍAS DE RESPUESTA]]="","SI",IF(ISNUMBER(Derechos_peticion[[#This Row],[PLAZO (días)]]),IF(Derechos_peticion[[#This Row],[DÍAS DE RESPUESTA]]&lt;=Derechos_peticion[[#This Row],[PLAZO (días)]],"SI","NO"),"Diligencia plazo"))</f>
        <v>SI</v>
      </c>
      <c r="V506" s="74">
        <f>Derechos_peticion[[#This Row],[FECHA ASIGNACIÓN AL GESTOR (GFGS)]]-Derechos_peticion[[#This Row],[FECHA RADICADO ENTRADA MME]]</f>
        <v>0</v>
      </c>
      <c r="W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06" s="18" t="s">
        <v>53</v>
      </c>
      <c r="AA506" s="18">
        <f ca="1">+IF(Z506=Derechos_peticion[[#This Row],[ESTADO]],1,0)</f>
        <v>1</v>
      </c>
      <c r="AD506" s="18" t="e">
        <f>+_xlfn.XLOOKUP(Derechos_peticion[[#This Row],[RADICADO ENTRADA]],$AF$6:$AF$13,$AF$6:$AF$13)</f>
        <v>#N/A</v>
      </c>
    </row>
    <row r="507" spans="1:30" hidden="1">
      <c r="A507" s="59" t="s">
        <v>1998</v>
      </c>
      <c r="B507" s="60">
        <v>46078</v>
      </c>
      <c r="C507" s="61" t="s">
        <v>1999</v>
      </c>
      <c r="D507" s="62" t="s">
        <v>2000</v>
      </c>
      <c r="E507" s="63" t="s">
        <v>34</v>
      </c>
      <c r="F507" s="64">
        <v>46078</v>
      </c>
      <c r="G507" s="65">
        <v>46078</v>
      </c>
      <c r="H507" s="66" t="str">
        <f>+TEXT(Derechos_peticion[[#This Row],[FECHA ASIGNACIÓN AL GESTOR (GFGS)]],"MMMM YYYY")</f>
        <v>febrero 2026</v>
      </c>
      <c r="I507" s="67" t="s">
        <v>125</v>
      </c>
      <c r="J507" s="59">
        <f>+_xlfn.XLOOKUP(Derechos_peticion[[#This Row],[TIPO DE COMUNICACIÓN]],Desplegables!$A$2:$A$9,Desplegables!$C$2:$C$9)</f>
        <v>12</v>
      </c>
      <c r="K507" s="68">
        <f>IFERROR(WORKDAY(Derechos_peticion[[#This Row],[FECHA RADICADO ENTRADA MME]],Derechos_peticion[[#This Row],[PLAZO (días)]],Desplegables!$G$2:$G$19),"Diligenciar plazo")</f>
        <v>46094</v>
      </c>
      <c r="L507" s="64"/>
      <c r="M507" s="67" t="s">
        <v>125</v>
      </c>
      <c r="N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7" s="69" t="s">
        <v>36</v>
      </c>
      <c r="P507" s="65">
        <v>46084</v>
      </c>
      <c r="Q507" s="69" t="s">
        <v>36</v>
      </c>
      <c r="R507" s="65" t="s">
        <v>36</v>
      </c>
      <c r="S507" s="71" t="s">
        <v>300</v>
      </c>
      <c r="T5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07" s="73" t="str">
        <f>IF(Derechos_peticion[[#This Row],[DÍAS DE RESPUESTA]]="","SI",IF(ISNUMBER(Derechos_peticion[[#This Row],[PLAZO (días)]]),IF(Derechos_peticion[[#This Row],[DÍAS DE RESPUESTA]]&lt;=Derechos_peticion[[#This Row],[PLAZO (días)]],"SI","NO"),"Diligencia plazo"))</f>
        <v>SI</v>
      </c>
      <c r="V507" s="74">
        <f>Derechos_peticion[[#This Row],[FECHA ASIGNACIÓN AL GESTOR (GFGS)]]-Derechos_peticion[[#This Row],[FECHA RADICADO ENTRADA MME]]</f>
        <v>0</v>
      </c>
      <c r="W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7" s="18" t="s">
        <v>53</v>
      </c>
      <c r="AA507" s="18">
        <f ca="1">+IF(Z507=Derechos_peticion[[#This Row],[ESTADO]],1,0)</f>
        <v>1</v>
      </c>
      <c r="AD507" s="18" t="e">
        <f>+_xlfn.XLOOKUP(Derechos_peticion[[#This Row],[RADICADO ENTRADA]],$AF$6:$AF$13,$AF$6:$AF$13)</f>
        <v>#N/A</v>
      </c>
    </row>
    <row r="508" spans="1:30" hidden="1">
      <c r="A508" s="59" t="s">
        <v>2001</v>
      </c>
      <c r="B508" s="60">
        <v>46078</v>
      </c>
      <c r="C508" s="61" t="s">
        <v>2002</v>
      </c>
      <c r="D508" s="62" t="s">
        <v>925</v>
      </c>
      <c r="E508" s="63" t="s">
        <v>34</v>
      </c>
      <c r="F508" s="64">
        <v>46078</v>
      </c>
      <c r="G508" s="65">
        <v>46078</v>
      </c>
      <c r="H508" s="66" t="str">
        <f>+TEXT(Derechos_peticion[[#This Row],[FECHA ASIGNACIÓN AL GESTOR (GFGS)]],"MMMM YYYY")</f>
        <v>febrero 2026</v>
      </c>
      <c r="I508" s="67" t="s">
        <v>556</v>
      </c>
      <c r="J508" s="59">
        <f>+_xlfn.XLOOKUP(Derechos_peticion[[#This Row],[TIPO DE COMUNICACIÓN]],Desplegables!$A$2:$A$9,Desplegables!$C$2:$C$9)</f>
        <v>12</v>
      </c>
      <c r="K508" s="68">
        <f>IFERROR(WORKDAY(Derechos_peticion[[#This Row],[FECHA RADICADO ENTRADA MME]],Derechos_peticion[[#This Row],[PLAZO (días)]],Desplegables!$G$2:$G$19),"Diligenciar plazo")</f>
        <v>46094</v>
      </c>
      <c r="L508" s="64"/>
      <c r="M508" s="67"/>
      <c r="N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8" s="69" t="s">
        <v>2003</v>
      </c>
      <c r="P508" s="65">
        <v>46086</v>
      </c>
      <c r="Q508" s="69" t="s">
        <v>36</v>
      </c>
      <c r="R508" s="65" t="s">
        <v>36</v>
      </c>
      <c r="S508" s="71"/>
      <c r="T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08" s="73" t="str">
        <f>IF(Derechos_peticion[[#This Row],[DÍAS DE RESPUESTA]]="","SI",IF(ISNUMBER(Derechos_peticion[[#This Row],[PLAZO (días)]]),IF(Derechos_peticion[[#This Row],[DÍAS DE RESPUESTA]]&lt;=Derechos_peticion[[#This Row],[PLAZO (días)]],"SI","NO"),"Diligencia plazo"))</f>
        <v>SI</v>
      </c>
      <c r="V508" s="74">
        <f>Derechos_peticion[[#This Row],[FECHA ASIGNACIÓN AL GESTOR (GFGS)]]-Derechos_peticion[[#This Row],[FECHA RADICADO ENTRADA MME]]</f>
        <v>0</v>
      </c>
      <c r="W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8" s="18" t="s">
        <v>53</v>
      </c>
      <c r="AA508" s="18">
        <f ca="1">+IF(Z508=Derechos_peticion[[#This Row],[ESTADO]],1,0)</f>
        <v>1</v>
      </c>
      <c r="AD508" s="18" t="e">
        <f>+_xlfn.XLOOKUP(Derechos_peticion[[#This Row],[RADICADO ENTRADA]],$AF$6:$AF$13,$AF$6:$AF$13)</f>
        <v>#N/A</v>
      </c>
    </row>
    <row r="509" spans="1:30" hidden="1">
      <c r="A509" s="59" t="s">
        <v>2004</v>
      </c>
      <c r="B509" s="60">
        <v>46078</v>
      </c>
      <c r="C509" s="61" t="s">
        <v>2005</v>
      </c>
      <c r="D509" s="62" t="s">
        <v>288</v>
      </c>
      <c r="E509" s="63" t="s">
        <v>34</v>
      </c>
      <c r="F509" s="64">
        <v>46078</v>
      </c>
      <c r="G509" s="65">
        <v>46078</v>
      </c>
      <c r="H509" s="66" t="str">
        <f>+TEXT(Derechos_peticion[[#This Row],[FECHA ASIGNACIÓN AL GESTOR (GFGS)]],"MMMM YYYY")</f>
        <v>febrero 2026</v>
      </c>
      <c r="I509" s="67" t="s">
        <v>67</v>
      </c>
      <c r="J509" s="59">
        <f>+_xlfn.XLOOKUP(Derechos_peticion[[#This Row],[TIPO DE COMUNICACIÓN]],Desplegables!$A$2:$A$9,Desplegables!$C$2:$C$9)</f>
        <v>12</v>
      </c>
      <c r="K509" s="68">
        <f>IFERROR(WORKDAY(Derechos_peticion[[#This Row],[FECHA RADICADO ENTRADA MME]],Derechos_peticion[[#This Row],[PLAZO (días)]],Desplegables!$G$2:$G$19),"Diligenciar plazo")</f>
        <v>46094</v>
      </c>
      <c r="L509" s="64"/>
      <c r="M509" s="67"/>
      <c r="N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09" s="69" t="s">
        <v>1917</v>
      </c>
      <c r="P509" s="65">
        <v>46080</v>
      </c>
      <c r="Q509" s="69" t="s">
        <v>36</v>
      </c>
      <c r="R509" s="65" t="s">
        <v>36</v>
      </c>
      <c r="S509" s="71"/>
      <c r="T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09" s="73" t="str">
        <f>IF(Derechos_peticion[[#This Row],[DÍAS DE RESPUESTA]]="","SI",IF(ISNUMBER(Derechos_peticion[[#This Row],[PLAZO (días)]]),IF(Derechos_peticion[[#This Row],[DÍAS DE RESPUESTA]]&lt;=Derechos_peticion[[#This Row],[PLAZO (días)]],"SI","NO"),"Diligencia plazo"))</f>
        <v>SI</v>
      </c>
      <c r="V509" s="74">
        <f>Derechos_peticion[[#This Row],[FECHA ASIGNACIÓN AL GESTOR (GFGS)]]-Derechos_peticion[[#This Row],[FECHA RADICADO ENTRADA MME]]</f>
        <v>0</v>
      </c>
      <c r="W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9" s="18" t="s">
        <v>53</v>
      </c>
      <c r="AA509" s="18">
        <f ca="1">+IF(Z509=Derechos_peticion[[#This Row],[ESTADO]],1,0)</f>
        <v>1</v>
      </c>
      <c r="AD509" s="18" t="e">
        <f>+_xlfn.XLOOKUP(Derechos_peticion[[#This Row],[RADICADO ENTRADA]],$AF$6:$AF$13,$AF$6:$AF$13)</f>
        <v>#N/A</v>
      </c>
    </row>
    <row r="510" spans="1:30" hidden="1">
      <c r="A510" s="59" t="s">
        <v>2006</v>
      </c>
      <c r="B510" s="60">
        <v>46069</v>
      </c>
      <c r="C510" s="61" t="s">
        <v>2007</v>
      </c>
      <c r="D510" s="62" t="s">
        <v>1787</v>
      </c>
      <c r="E510" s="63" t="s">
        <v>34</v>
      </c>
      <c r="F510" s="64">
        <v>46069</v>
      </c>
      <c r="G510" s="65">
        <v>46078</v>
      </c>
      <c r="H510" s="66" t="str">
        <f>+TEXT(Derechos_peticion[[#This Row],[FECHA ASIGNACIÓN AL GESTOR (GFGS)]],"MMMM YYYY")</f>
        <v>febrero 2026</v>
      </c>
      <c r="I510" s="67" t="s">
        <v>1638</v>
      </c>
      <c r="J510" s="59">
        <f>+_xlfn.XLOOKUP(Derechos_peticion[[#This Row],[TIPO DE COMUNICACIÓN]],Desplegables!$A$2:$A$9,Desplegables!$C$2:$C$9)</f>
        <v>12</v>
      </c>
      <c r="K510" s="68">
        <f>IFERROR(WORKDAY(Derechos_peticion[[#This Row],[FECHA RADICADO ENTRADA MME]],Derechos_peticion[[#This Row],[PLAZO (días)]],Desplegables!$G$2:$G$19),"Diligenciar plazo")</f>
        <v>46085</v>
      </c>
      <c r="L510" s="64"/>
      <c r="M510" s="67"/>
      <c r="N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0" s="69" t="s">
        <v>2008</v>
      </c>
      <c r="P510" s="65">
        <v>46080</v>
      </c>
      <c r="Q510" s="69" t="s">
        <v>2009</v>
      </c>
      <c r="R510" s="65">
        <v>46080</v>
      </c>
      <c r="S510" s="71"/>
      <c r="T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10" s="73" t="str">
        <f>IF(Derechos_peticion[[#This Row],[DÍAS DE RESPUESTA]]="","SI",IF(ISNUMBER(Derechos_peticion[[#This Row],[PLAZO (días)]]),IF(Derechos_peticion[[#This Row],[DÍAS DE RESPUESTA]]&lt;=Derechos_peticion[[#This Row],[PLAZO (días)]],"SI","NO"),"Diligencia plazo"))</f>
        <v>SI</v>
      </c>
      <c r="V510" s="74">
        <f>Derechos_peticion[[#This Row],[FECHA ASIGNACIÓN AL GESTOR (GFGS)]]-Derechos_peticion[[#This Row],[FECHA RADICADO ENTRADA MME]]</f>
        <v>9</v>
      </c>
      <c r="W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10" s="18" t="s">
        <v>53</v>
      </c>
      <c r="AA510" s="18">
        <f ca="1">+IF(Z510=Derechos_peticion[[#This Row],[ESTADO]],1,0)</f>
        <v>1</v>
      </c>
      <c r="AD510" s="18" t="e">
        <f>+_xlfn.XLOOKUP(Derechos_peticion[[#This Row],[RADICADO ENTRADA]],$AF$6:$AF$13,$AF$6:$AF$13)</f>
        <v>#N/A</v>
      </c>
    </row>
    <row r="511" spans="1:30" hidden="1">
      <c r="A511" s="59" t="s">
        <v>2010</v>
      </c>
      <c r="B511" s="60">
        <v>46073</v>
      </c>
      <c r="C511" s="61" t="s">
        <v>2011</v>
      </c>
      <c r="D511" s="62" t="s">
        <v>2012</v>
      </c>
      <c r="E511" s="63" t="s">
        <v>34</v>
      </c>
      <c r="F511" s="64">
        <v>46078</v>
      </c>
      <c r="G511" s="65">
        <v>46078</v>
      </c>
      <c r="H511" s="66" t="str">
        <f>+TEXT(Derechos_peticion[[#This Row],[FECHA ASIGNACIÓN AL GESTOR (GFGS)]],"MMMM YYYY")</f>
        <v>febrero 2026</v>
      </c>
      <c r="I511" s="67" t="s">
        <v>59</v>
      </c>
      <c r="J511" s="59">
        <f>+_xlfn.XLOOKUP(Derechos_peticion[[#This Row],[TIPO DE COMUNICACIÓN]],Desplegables!$A$2:$A$9,Desplegables!$C$2:$C$9)</f>
        <v>12</v>
      </c>
      <c r="K511" s="68">
        <f>IFERROR(WORKDAY(Derechos_peticion[[#This Row],[FECHA RADICADO ENTRADA MME]],Derechos_peticion[[#This Row],[PLAZO (días)]],Desplegables!$G$2:$G$19),"Diligenciar plazo")</f>
        <v>46091</v>
      </c>
      <c r="L511" s="64"/>
      <c r="M511" s="67"/>
      <c r="N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1" s="69" t="s">
        <v>1835</v>
      </c>
      <c r="P511" s="65">
        <v>46079</v>
      </c>
      <c r="Q511" s="69" t="s">
        <v>1836</v>
      </c>
      <c r="R511" s="65">
        <v>46079</v>
      </c>
      <c r="S511" s="71"/>
      <c r="T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11" s="73" t="str">
        <f>IF(Derechos_peticion[[#This Row],[DÍAS DE RESPUESTA]]="","SI",IF(ISNUMBER(Derechos_peticion[[#This Row],[PLAZO (días)]]),IF(Derechos_peticion[[#This Row],[DÍAS DE RESPUESTA]]&lt;=Derechos_peticion[[#This Row],[PLAZO (días)]],"SI","NO"),"Diligencia plazo"))</f>
        <v>SI</v>
      </c>
      <c r="V511" s="74">
        <f>Derechos_peticion[[#This Row],[FECHA ASIGNACIÓN AL GESTOR (GFGS)]]-Derechos_peticion[[#This Row],[FECHA RADICADO ENTRADA MME]]</f>
        <v>5</v>
      </c>
      <c r="W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1" s="18" t="s">
        <v>53</v>
      </c>
      <c r="AA511" s="18">
        <f ca="1">+IF(Z511=Derechos_peticion[[#This Row],[ESTADO]],1,0)</f>
        <v>1</v>
      </c>
      <c r="AD511" s="18" t="e">
        <f>+_xlfn.XLOOKUP(Derechos_peticion[[#This Row],[RADICADO ENTRADA]],$AF$6:$AF$13,$AF$6:$AF$13)</f>
        <v>#N/A</v>
      </c>
    </row>
    <row r="512" spans="1:30" hidden="1">
      <c r="A512" s="59" t="s">
        <v>2013</v>
      </c>
      <c r="B512" s="60">
        <v>46078</v>
      </c>
      <c r="C512" s="61" t="s">
        <v>2014</v>
      </c>
      <c r="D512" s="62" t="s">
        <v>2015</v>
      </c>
      <c r="E512" s="63" t="s">
        <v>34</v>
      </c>
      <c r="F512" s="64">
        <v>46078</v>
      </c>
      <c r="G512" s="65">
        <v>46078</v>
      </c>
      <c r="H512" s="66" t="str">
        <f>+TEXT(Derechos_peticion[[#This Row],[FECHA ASIGNACIÓN AL GESTOR (GFGS)]],"MMMM YYYY")</f>
        <v>febrero 2026</v>
      </c>
      <c r="I512" s="67" t="s">
        <v>125</v>
      </c>
      <c r="J512" s="59">
        <f>+_xlfn.XLOOKUP(Derechos_peticion[[#This Row],[TIPO DE COMUNICACIÓN]],Desplegables!$A$2:$A$9,Desplegables!$C$2:$C$9)</f>
        <v>12</v>
      </c>
      <c r="K512" s="68">
        <f>IFERROR(WORKDAY(Derechos_peticion[[#This Row],[FECHA RADICADO ENTRADA MME]],Derechos_peticion[[#This Row],[PLAZO (días)]],Desplegables!$G$2:$G$19),"Diligenciar plazo")</f>
        <v>46094</v>
      </c>
      <c r="L512" s="64"/>
      <c r="M512" s="67" t="s">
        <v>125</v>
      </c>
      <c r="N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2" s="69" t="s">
        <v>36</v>
      </c>
      <c r="P512" s="65">
        <v>46079</v>
      </c>
      <c r="Q512" s="69" t="s">
        <v>36</v>
      </c>
      <c r="R512" s="65" t="s">
        <v>36</v>
      </c>
      <c r="S512" s="71" t="s">
        <v>300</v>
      </c>
      <c r="T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2" s="73" t="str">
        <f>IF(Derechos_peticion[[#This Row],[DÍAS DE RESPUESTA]]="","SI",IF(ISNUMBER(Derechos_peticion[[#This Row],[PLAZO (días)]]),IF(Derechos_peticion[[#This Row],[DÍAS DE RESPUESTA]]&lt;=Derechos_peticion[[#This Row],[PLAZO (días)]],"SI","NO"),"Diligencia plazo"))</f>
        <v>SI</v>
      </c>
      <c r="V512" s="74">
        <f>Derechos_peticion[[#This Row],[FECHA ASIGNACIÓN AL GESTOR (GFGS)]]-Derechos_peticion[[#This Row],[FECHA RADICADO ENTRADA MME]]</f>
        <v>0</v>
      </c>
      <c r="W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2" s="18" t="s">
        <v>53</v>
      </c>
      <c r="AA512" s="18">
        <f ca="1">+IF(Z512=Derechos_peticion[[#This Row],[ESTADO]],1,0)</f>
        <v>1</v>
      </c>
      <c r="AD512" s="18" t="e">
        <f>+_xlfn.XLOOKUP(Derechos_peticion[[#This Row],[RADICADO ENTRADA]],$AF$6:$AF$13,$AF$6:$AF$13)</f>
        <v>#N/A</v>
      </c>
    </row>
    <row r="513" spans="1:30" hidden="1">
      <c r="A513" s="59" t="s">
        <v>2016</v>
      </c>
      <c r="B513" s="60">
        <v>46078</v>
      </c>
      <c r="C513" s="61" t="s">
        <v>2017</v>
      </c>
      <c r="D513" s="62" t="s">
        <v>2018</v>
      </c>
      <c r="E513" s="63" t="s">
        <v>34</v>
      </c>
      <c r="F513" s="64">
        <v>46078</v>
      </c>
      <c r="G513" s="65">
        <v>46078</v>
      </c>
      <c r="H513" s="66" t="str">
        <f>+TEXT(Derechos_peticion[[#This Row],[FECHA ASIGNACIÓN AL GESTOR (GFGS)]],"MMMM YYYY")</f>
        <v>febrero 2026</v>
      </c>
      <c r="I513" s="67" t="s">
        <v>35</v>
      </c>
      <c r="J513" s="59">
        <f>+_xlfn.XLOOKUP(Derechos_peticion[[#This Row],[TIPO DE COMUNICACIÓN]],Desplegables!$A$2:$A$9,Desplegables!$C$2:$C$9)</f>
        <v>12</v>
      </c>
      <c r="K513" s="68">
        <f>IFERROR(WORKDAY(Derechos_peticion[[#This Row],[FECHA RADICADO ENTRADA MME]],Derechos_peticion[[#This Row],[PLAZO (días)]],Desplegables!$G$2:$G$19),"Diligenciar plazo")</f>
        <v>46094</v>
      </c>
      <c r="L513" s="64"/>
      <c r="M513" s="67"/>
      <c r="N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3" s="69" t="s">
        <v>2019</v>
      </c>
      <c r="P513" s="65">
        <v>46086</v>
      </c>
      <c r="Q513" s="69" t="s">
        <v>2020</v>
      </c>
      <c r="R513" s="65">
        <v>46080</v>
      </c>
      <c r="S513" s="71"/>
      <c r="T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3" s="73" t="str">
        <f>IF(Derechos_peticion[[#This Row],[DÍAS DE RESPUESTA]]="","SI",IF(ISNUMBER(Derechos_peticion[[#This Row],[PLAZO (días)]]),IF(Derechos_peticion[[#This Row],[DÍAS DE RESPUESTA]]&lt;=Derechos_peticion[[#This Row],[PLAZO (días)]],"SI","NO"),"Diligencia plazo"))</f>
        <v>SI</v>
      </c>
      <c r="V513" s="74">
        <f>Derechos_peticion[[#This Row],[FECHA ASIGNACIÓN AL GESTOR (GFGS)]]-Derechos_peticion[[#This Row],[FECHA RADICADO ENTRADA MME]]</f>
        <v>0</v>
      </c>
      <c r="W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3" s="18" t="s">
        <v>53</v>
      </c>
      <c r="AA513" s="18">
        <f ca="1">+IF(Z513=Derechos_peticion[[#This Row],[ESTADO]],1,0)</f>
        <v>1</v>
      </c>
      <c r="AD513" s="18" t="e">
        <f>+_xlfn.XLOOKUP(Derechos_peticion[[#This Row],[RADICADO ENTRADA]],$AF$6:$AF$13,$AF$6:$AF$13)</f>
        <v>#N/A</v>
      </c>
    </row>
    <row r="514" spans="1:30" hidden="1">
      <c r="A514" s="59" t="s">
        <v>2021</v>
      </c>
      <c r="B514" s="60">
        <v>46078</v>
      </c>
      <c r="C514" s="61" t="s">
        <v>2022</v>
      </c>
      <c r="D514" s="62" t="s">
        <v>1962</v>
      </c>
      <c r="E514" s="63" t="s">
        <v>34</v>
      </c>
      <c r="F514" s="64">
        <v>46078</v>
      </c>
      <c r="G514" s="65">
        <v>46078</v>
      </c>
      <c r="H514" s="66" t="str">
        <f>+TEXT(Derechos_peticion[[#This Row],[FECHA ASIGNACIÓN AL GESTOR (GFGS)]],"MMMM YYYY")</f>
        <v>febrero 2026</v>
      </c>
      <c r="I514" s="67" t="s">
        <v>125</v>
      </c>
      <c r="J514" s="59">
        <f>+_xlfn.XLOOKUP(Derechos_peticion[[#This Row],[TIPO DE COMUNICACIÓN]],Desplegables!$A$2:$A$9,Desplegables!$C$2:$C$9)</f>
        <v>12</v>
      </c>
      <c r="K514" s="68">
        <f>IFERROR(WORKDAY(Derechos_peticion[[#This Row],[FECHA RADICADO ENTRADA MME]],Derechos_peticion[[#This Row],[PLAZO (días)]],Desplegables!$G$2:$G$19),"Diligenciar plazo")</f>
        <v>46094</v>
      </c>
      <c r="L514" s="64"/>
      <c r="M514" s="67" t="s">
        <v>125</v>
      </c>
      <c r="N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4" s="69" t="s">
        <v>36</v>
      </c>
      <c r="P514" s="65">
        <v>46079</v>
      </c>
      <c r="Q514" s="69" t="s">
        <v>36</v>
      </c>
      <c r="R514" s="65" t="s">
        <v>36</v>
      </c>
      <c r="S514" s="71" t="s">
        <v>1229</v>
      </c>
      <c r="T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4" s="73" t="str">
        <f>IF(Derechos_peticion[[#This Row],[DÍAS DE RESPUESTA]]="","SI",IF(ISNUMBER(Derechos_peticion[[#This Row],[PLAZO (días)]]),IF(Derechos_peticion[[#This Row],[DÍAS DE RESPUESTA]]&lt;=Derechos_peticion[[#This Row],[PLAZO (días)]],"SI","NO"),"Diligencia plazo"))</f>
        <v>SI</v>
      </c>
      <c r="V514" s="74">
        <f>Derechos_peticion[[#This Row],[FECHA ASIGNACIÓN AL GESTOR (GFGS)]]-Derechos_peticion[[#This Row],[FECHA RADICADO ENTRADA MME]]</f>
        <v>0</v>
      </c>
      <c r="W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4" s="18" t="s">
        <v>53</v>
      </c>
      <c r="AA514" s="18">
        <f ca="1">+IF(Z514=Derechos_peticion[[#This Row],[ESTADO]],1,0)</f>
        <v>1</v>
      </c>
      <c r="AD514" s="18" t="e">
        <f>+_xlfn.XLOOKUP(Derechos_peticion[[#This Row],[RADICADO ENTRADA]],$AF$6:$AF$13,$AF$6:$AF$13)</f>
        <v>#N/A</v>
      </c>
    </row>
    <row r="515" spans="1:30" hidden="1">
      <c r="A515" s="59" t="s">
        <v>2023</v>
      </c>
      <c r="B515" s="60">
        <v>46078</v>
      </c>
      <c r="C515" s="61" t="s">
        <v>2024</v>
      </c>
      <c r="D515" s="62" t="s">
        <v>465</v>
      </c>
      <c r="E515" s="63" t="s">
        <v>34</v>
      </c>
      <c r="F515" s="64">
        <v>46078</v>
      </c>
      <c r="G515" s="65">
        <v>46078</v>
      </c>
      <c r="H515" s="66" t="str">
        <f>+TEXT(Derechos_peticion[[#This Row],[FECHA ASIGNACIÓN AL GESTOR (GFGS)]],"MMMM YYYY")</f>
        <v>febrero 2026</v>
      </c>
      <c r="I515" s="67" t="s">
        <v>125</v>
      </c>
      <c r="J515" s="59">
        <f>+_xlfn.XLOOKUP(Derechos_peticion[[#This Row],[TIPO DE COMUNICACIÓN]],Desplegables!$A$2:$A$9,Desplegables!$C$2:$C$9)</f>
        <v>12</v>
      </c>
      <c r="K515" s="68">
        <f>IFERROR(WORKDAY(Derechos_peticion[[#This Row],[FECHA RADICADO ENTRADA MME]],Derechos_peticion[[#This Row],[PLAZO (días)]],Desplegables!$G$2:$G$19),"Diligenciar plazo")</f>
        <v>46094</v>
      </c>
      <c r="L515" s="64"/>
      <c r="M515" s="67" t="s">
        <v>125</v>
      </c>
      <c r="N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15" s="69" t="s">
        <v>36</v>
      </c>
      <c r="P515" s="65">
        <v>46079</v>
      </c>
      <c r="Q515" s="69" t="s">
        <v>36</v>
      </c>
      <c r="R515" s="65" t="s">
        <v>36</v>
      </c>
      <c r="S515" s="71" t="s">
        <v>418</v>
      </c>
      <c r="T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5" s="73" t="str">
        <f>IF(Derechos_peticion[[#This Row],[DÍAS DE RESPUESTA]]="","SI",IF(ISNUMBER(Derechos_peticion[[#This Row],[PLAZO (días)]]),IF(Derechos_peticion[[#This Row],[DÍAS DE RESPUESTA]]&lt;=Derechos_peticion[[#This Row],[PLAZO (días)]],"SI","NO"),"Diligencia plazo"))</f>
        <v>SI</v>
      </c>
      <c r="V515" s="74">
        <f>Derechos_peticion[[#This Row],[FECHA ASIGNACIÓN AL GESTOR (GFGS)]]-Derechos_peticion[[#This Row],[FECHA RADICADO ENTRADA MME]]</f>
        <v>0</v>
      </c>
      <c r="W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5" s="18" t="s">
        <v>53</v>
      </c>
      <c r="AA515" s="18">
        <f ca="1">+IF(Z515=Derechos_peticion[[#This Row],[ESTADO]],1,0)</f>
        <v>1</v>
      </c>
      <c r="AD515" s="18" t="e">
        <f>+_xlfn.XLOOKUP(Derechos_peticion[[#This Row],[RADICADO ENTRADA]],$AF$6:$AF$13,$AF$6:$AF$13)</f>
        <v>#N/A</v>
      </c>
    </row>
    <row r="516" spans="1:30" hidden="1">
      <c r="A516" s="59" t="s">
        <v>2025</v>
      </c>
      <c r="B516" s="60">
        <v>46079</v>
      </c>
      <c r="C516" s="61" t="s">
        <v>2026</v>
      </c>
      <c r="D516" s="62" t="s">
        <v>2027</v>
      </c>
      <c r="E516" s="63" t="s">
        <v>34</v>
      </c>
      <c r="F516" s="64">
        <v>46079</v>
      </c>
      <c r="G516" s="65">
        <v>46079</v>
      </c>
      <c r="H516" s="66" t="str">
        <f>+TEXT(Derechos_peticion[[#This Row],[FECHA ASIGNACIÓN AL GESTOR (GFGS)]],"MMMM YYYY")</f>
        <v>febrero 2026</v>
      </c>
      <c r="I516" s="67" t="s">
        <v>459</v>
      </c>
      <c r="J516" s="59">
        <f>+_xlfn.XLOOKUP(Derechos_peticion[[#This Row],[TIPO DE COMUNICACIÓN]],Desplegables!$A$2:$A$9,Desplegables!$C$2:$C$9)</f>
        <v>12</v>
      </c>
      <c r="K516" s="68">
        <f>IFERROR(WORKDAY(Derechos_peticion[[#This Row],[FECHA RADICADO ENTRADA MME]],Derechos_peticion[[#This Row],[PLAZO (días)]],Desplegables!$G$2:$G$19),"Diligenciar plazo")</f>
        <v>46097</v>
      </c>
      <c r="L516" s="64"/>
      <c r="M516" s="67"/>
      <c r="N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6" s="69" t="s">
        <v>36</v>
      </c>
      <c r="P516" s="65">
        <v>46087</v>
      </c>
      <c r="Q516" s="69" t="s">
        <v>36</v>
      </c>
      <c r="R516" s="65" t="s">
        <v>36</v>
      </c>
      <c r="S516" s="71" t="s">
        <v>2028</v>
      </c>
      <c r="T5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6" s="73" t="str">
        <f>IF(Derechos_peticion[[#This Row],[DÍAS DE RESPUESTA]]="","SI",IF(ISNUMBER(Derechos_peticion[[#This Row],[PLAZO (días)]]),IF(Derechos_peticion[[#This Row],[DÍAS DE RESPUESTA]]&lt;=Derechos_peticion[[#This Row],[PLAZO (días)]],"SI","NO"),"Diligencia plazo"))</f>
        <v>SI</v>
      </c>
      <c r="V516" s="74">
        <f>Derechos_peticion[[#This Row],[FECHA ASIGNACIÓN AL GESTOR (GFGS)]]-Derechos_peticion[[#This Row],[FECHA RADICADO ENTRADA MME]]</f>
        <v>0</v>
      </c>
      <c r="W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6" s="18" t="s">
        <v>38</v>
      </c>
      <c r="AA516" s="18">
        <f ca="1">+IF(Z516=Derechos_peticion[[#This Row],[ESTADO]],1,0)</f>
        <v>1</v>
      </c>
      <c r="AD516" s="18" t="e">
        <f>+_xlfn.XLOOKUP(Derechos_peticion[[#This Row],[RADICADO ENTRADA]],$AF$6:$AF$13,$AF$6:$AF$13)</f>
        <v>#N/A</v>
      </c>
    </row>
    <row r="517" spans="1:30" hidden="1">
      <c r="A517" s="59" t="s">
        <v>2029</v>
      </c>
      <c r="B517" s="60">
        <v>46079</v>
      </c>
      <c r="C517" s="61" t="s">
        <v>2030</v>
      </c>
      <c r="D517" s="62" t="s">
        <v>2027</v>
      </c>
      <c r="E517" s="63" t="s">
        <v>34</v>
      </c>
      <c r="F517" s="64">
        <v>46079</v>
      </c>
      <c r="G517" s="65">
        <v>46079</v>
      </c>
      <c r="H517" s="66" t="str">
        <f>+TEXT(Derechos_peticion[[#This Row],[FECHA ASIGNACIÓN AL GESTOR (GFGS)]],"MMMM YYYY")</f>
        <v>febrero 2026</v>
      </c>
      <c r="I517" s="67" t="s">
        <v>971</v>
      </c>
      <c r="J517" s="59">
        <f>+_xlfn.XLOOKUP(Derechos_peticion[[#This Row],[TIPO DE COMUNICACIÓN]],Desplegables!$A$2:$A$9,Desplegables!$C$2:$C$9)</f>
        <v>12</v>
      </c>
      <c r="K517" s="68">
        <f>IFERROR(WORKDAY(Derechos_peticion[[#This Row],[FECHA RADICADO ENTRADA MME]],Derechos_peticion[[#This Row],[PLAZO (días)]],Desplegables!$G$2:$G$19),"Diligenciar plazo")</f>
        <v>46097</v>
      </c>
      <c r="L517" s="64"/>
      <c r="M517" s="67"/>
      <c r="N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7" s="69" t="s">
        <v>36</v>
      </c>
      <c r="P517" s="65">
        <v>46087</v>
      </c>
      <c r="Q517" s="69" t="s">
        <v>36</v>
      </c>
      <c r="R517" s="65" t="s">
        <v>36</v>
      </c>
      <c r="S517" s="71" t="s">
        <v>2031</v>
      </c>
      <c r="T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7" s="73" t="str">
        <f>IF(Derechos_peticion[[#This Row],[DÍAS DE RESPUESTA]]="","SI",IF(ISNUMBER(Derechos_peticion[[#This Row],[PLAZO (días)]]),IF(Derechos_peticion[[#This Row],[DÍAS DE RESPUESTA]]&lt;=Derechos_peticion[[#This Row],[PLAZO (días)]],"SI","NO"),"Diligencia plazo"))</f>
        <v>SI</v>
      </c>
      <c r="V517" s="74">
        <f>Derechos_peticion[[#This Row],[FECHA ASIGNACIÓN AL GESTOR (GFGS)]]-Derechos_peticion[[#This Row],[FECHA RADICADO ENTRADA MME]]</f>
        <v>0</v>
      </c>
      <c r="W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7" s="18" t="s">
        <v>38</v>
      </c>
      <c r="AA517" s="18">
        <f ca="1">+IF(Z517=Derechos_peticion[[#This Row],[ESTADO]],1,0)</f>
        <v>1</v>
      </c>
      <c r="AD517" s="18" t="e">
        <f>+_xlfn.XLOOKUP(Derechos_peticion[[#This Row],[RADICADO ENTRADA]],$AF$6:$AF$13,$AF$6:$AF$13)</f>
        <v>#N/A</v>
      </c>
    </row>
    <row r="518" spans="1:30" hidden="1">
      <c r="A518" s="59" t="s">
        <v>70</v>
      </c>
      <c r="B518" s="60">
        <v>46079</v>
      </c>
      <c r="C518" s="61" t="s">
        <v>2032</v>
      </c>
      <c r="D518" s="62" t="s">
        <v>2027</v>
      </c>
      <c r="E518" s="63" t="s">
        <v>299</v>
      </c>
      <c r="F518" s="64">
        <v>46079</v>
      </c>
      <c r="G518" s="65">
        <v>46079</v>
      </c>
      <c r="H518" s="66" t="str">
        <f>+TEXT(Derechos_peticion[[#This Row],[FECHA ASIGNACIÓN AL GESTOR (GFGS)]],"MMMM YYYY")</f>
        <v>febrero 2026</v>
      </c>
      <c r="I518" s="67" t="s">
        <v>556</v>
      </c>
      <c r="J518" s="59">
        <f>+_xlfn.XLOOKUP(Derechos_peticion[[#This Row],[TIPO DE COMUNICACIÓN]],Desplegables!$A$2:$A$9,Desplegables!$C$2:$C$9)</f>
        <v>2</v>
      </c>
      <c r="K518" s="68">
        <f>IFERROR(WORKDAY(Derechos_peticion[[#This Row],[FECHA RADICADO ENTRADA MME]],Derechos_peticion[[#This Row],[PLAZO (días)]],Desplegables!$G$2:$G$19),"Diligenciar plazo")</f>
        <v>46083</v>
      </c>
      <c r="L518" s="64"/>
      <c r="M518" s="67"/>
      <c r="N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8" s="69" t="s">
        <v>36</v>
      </c>
      <c r="P518" s="65">
        <v>46091</v>
      </c>
      <c r="Q518" s="69" t="s">
        <v>36</v>
      </c>
      <c r="R518" s="65" t="s">
        <v>36</v>
      </c>
      <c r="S518" s="71" t="s">
        <v>2033</v>
      </c>
      <c r="T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18" s="73" t="str">
        <f>IF(Derechos_peticion[[#This Row],[DÍAS DE RESPUESTA]]="","SI",IF(ISNUMBER(Derechos_peticion[[#This Row],[PLAZO (días)]]),IF(Derechos_peticion[[#This Row],[DÍAS DE RESPUESTA]]&lt;=Derechos_peticion[[#This Row],[PLAZO (días)]],"SI","NO"),"Diligencia plazo"))</f>
        <v>NO</v>
      </c>
      <c r="V518" s="74">
        <f>Derechos_peticion[[#This Row],[FECHA ASIGNACIÓN AL GESTOR (GFGS)]]-Derechos_peticion[[#This Row],[FECHA RADICADO ENTRADA MME]]</f>
        <v>0</v>
      </c>
      <c r="W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8" s="18" t="s">
        <v>38</v>
      </c>
      <c r="AA518" s="18">
        <f ca="1">+IF(Z518=Derechos_peticion[[#This Row],[ESTADO]],1,0)</f>
        <v>1</v>
      </c>
      <c r="AD518" s="18" t="str">
        <f>+_xlfn.XLOOKUP(Derechos_peticion[[#This Row],[RADICADO ENTRADA]],$AF$6:$AF$13,$AF$6:$AF$13)</f>
        <v>3-2026-011596</v>
      </c>
    </row>
    <row r="519" spans="1:30" hidden="1">
      <c r="A519" s="59" t="s">
        <v>2034</v>
      </c>
      <c r="B519" s="60">
        <v>46079</v>
      </c>
      <c r="C519" s="61" t="s">
        <v>2035</v>
      </c>
      <c r="D519" s="62" t="s">
        <v>2027</v>
      </c>
      <c r="E519" s="63" t="s">
        <v>34</v>
      </c>
      <c r="F519" s="64">
        <v>46079</v>
      </c>
      <c r="G519" s="65">
        <v>46079</v>
      </c>
      <c r="H519" s="66" t="str">
        <f>+TEXT(Derechos_peticion[[#This Row],[FECHA ASIGNACIÓN AL GESTOR (GFGS)]],"MMMM YYYY")</f>
        <v>febrero 2026</v>
      </c>
      <c r="I519" s="67" t="s">
        <v>50</v>
      </c>
      <c r="J519" s="59">
        <f>+_xlfn.XLOOKUP(Derechos_peticion[[#This Row],[TIPO DE COMUNICACIÓN]],Desplegables!$A$2:$A$9,Desplegables!$C$2:$C$9)</f>
        <v>12</v>
      </c>
      <c r="K519" s="68">
        <f>IFERROR(WORKDAY(Derechos_peticion[[#This Row],[FECHA RADICADO ENTRADA MME]],Derechos_peticion[[#This Row],[PLAZO (días)]],Desplegables!$G$2:$G$19),"Diligenciar plazo")</f>
        <v>46097</v>
      </c>
      <c r="L519" s="64"/>
      <c r="M519" s="67"/>
      <c r="N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19" s="69" t="s">
        <v>36</v>
      </c>
      <c r="P519" s="65">
        <v>46087</v>
      </c>
      <c r="Q519" s="69" t="s">
        <v>36</v>
      </c>
      <c r="R519" s="65" t="s">
        <v>36</v>
      </c>
      <c r="S519" s="71" t="s">
        <v>2036</v>
      </c>
      <c r="T5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9" s="73" t="str">
        <f>IF(Derechos_peticion[[#This Row],[DÍAS DE RESPUESTA]]="","SI",IF(ISNUMBER(Derechos_peticion[[#This Row],[PLAZO (días)]]),IF(Derechos_peticion[[#This Row],[DÍAS DE RESPUESTA]]&lt;=Derechos_peticion[[#This Row],[PLAZO (días)]],"SI","NO"),"Diligencia plazo"))</f>
        <v>SI</v>
      </c>
      <c r="V519" s="74">
        <f>Derechos_peticion[[#This Row],[FECHA ASIGNACIÓN AL GESTOR (GFGS)]]-Derechos_peticion[[#This Row],[FECHA RADICADO ENTRADA MME]]</f>
        <v>0</v>
      </c>
      <c r="W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9" s="18" t="s">
        <v>38</v>
      </c>
      <c r="AA519" s="18">
        <f ca="1">+IF(Z519=Derechos_peticion[[#This Row],[ESTADO]],1,0)</f>
        <v>1</v>
      </c>
      <c r="AD519" s="18" t="e">
        <f>+_xlfn.XLOOKUP(Derechos_peticion[[#This Row],[RADICADO ENTRADA]],$AF$6:$AF$13,$AF$6:$AF$13)</f>
        <v>#N/A</v>
      </c>
    </row>
    <row r="520" spans="1:30" hidden="1">
      <c r="A520" s="59" t="s">
        <v>2037</v>
      </c>
      <c r="B520" s="60">
        <v>46079</v>
      </c>
      <c r="C520" s="61" t="s">
        <v>2038</v>
      </c>
      <c r="D520" s="62" t="s">
        <v>2027</v>
      </c>
      <c r="E520" s="63" t="s">
        <v>34</v>
      </c>
      <c r="F520" s="64">
        <v>46079</v>
      </c>
      <c r="G520" s="65">
        <v>46079</v>
      </c>
      <c r="H520" s="66" t="str">
        <f>+TEXT(Derechos_peticion[[#This Row],[FECHA ASIGNACIÓN AL GESTOR (GFGS)]],"MMMM YYYY")</f>
        <v>febrero 2026</v>
      </c>
      <c r="I520" s="67" t="s">
        <v>293</v>
      </c>
      <c r="J520" s="59">
        <f>+_xlfn.XLOOKUP(Derechos_peticion[[#This Row],[TIPO DE COMUNICACIÓN]],Desplegables!$A$2:$A$9,Desplegables!$C$2:$C$9)</f>
        <v>12</v>
      </c>
      <c r="K520" s="68">
        <f>IFERROR(WORKDAY(Derechos_peticion[[#This Row],[FECHA RADICADO ENTRADA MME]],Derechos_peticion[[#This Row],[PLAZO (días)]],Desplegables!$G$2:$G$19),"Diligenciar plazo")</f>
        <v>46097</v>
      </c>
      <c r="L520" s="64"/>
      <c r="M520" s="67"/>
      <c r="N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0" s="69" t="s">
        <v>36</v>
      </c>
      <c r="P520" s="65">
        <v>46092</v>
      </c>
      <c r="Q520" s="69" t="s">
        <v>36</v>
      </c>
      <c r="R520" s="65" t="s">
        <v>36</v>
      </c>
      <c r="S520" s="71" t="s">
        <v>2039</v>
      </c>
      <c r="T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20" s="73" t="str">
        <f>IF(Derechos_peticion[[#This Row],[DÍAS DE RESPUESTA]]="","SI",IF(ISNUMBER(Derechos_peticion[[#This Row],[PLAZO (días)]]),IF(Derechos_peticion[[#This Row],[DÍAS DE RESPUESTA]]&lt;=Derechos_peticion[[#This Row],[PLAZO (días)]],"SI","NO"),"Diligencia plazo"))</f>
        <v>SI</v>
      </c>
      <c r="V520" s="74">
        <f>Derechos_peticion[[#This Row],[FECHA ASIGNACIÓN AL GESTOR (GFGS)]]-Derechos_peticion[[#This Row],[FECHA RADICADO ENTRADA MME]]</f>
        <v>0</v>
      </c>
      <c r="W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0" s="18" t="s">
        <v>38</v>
      </c>
      <c r="AA520" s="18">
        <f ca="1">+IF(Z520=Derechos_peticion[[#This Row],[ESTADO]],1,0)</f>
        <v>1</v>
      </c>
      <c r="AD520" s="18" t="e">
        <f>+_xlfn.XLOOKUP(Derechos_peticion[[#This Row],[RADICADO ENTRADA]],$AF$6:$AF$13,$AF$6:$AF$13)</f>
        <v>#N/A</v>
      </c>
    </row>
    <row r="521" spans="1:30" hidden="1">
      <c r="A521" s="59" t="s">
        <v>229</v>
      </c>
      <c r="B521" s="60">
        <v>46079</v>
      </c>
      <c r="C521" s="61" t="s">
        <v>2040</v>
      </c>
      <c r="D521" s="62" t="s">
        <v>2027</v>
      </c>
      <c r="E521" s="63" t="s">
        <v>92</v>
      </c>
      <c r="F521" s="64">
        <v>46079</v>
      </c>
      <c r="G521" s="65">
        <v>46079</v>
      </c>
      <c r="H521" s="66" t="str">
        <f>+TEXT(Derechos_peticion[[#This Row],[FECHA ASIGNACIÓN AL GESTOR (GFGS)]],"MMMM YYYY")</f>
        <v>febrero 2026</v>
      </c>
      <c r="I521" s="67" t="s">
        <v>44</v>
      </c>
      <c r="J521" s="59">
        <f>+_xlfn.XLOOKUP(Derechos_peticion[[#This Row],[TIPO DE COMUNICACIÓN]],Desplegables!$A$2:$A$9,Desplegables!$C$2:$C$9)</f>
        <v>12</v>
      </c>
      <c r="K521" s="68">
        <f>IFERROR(WORKDAY(Derechos_peticion[[#This Row],[FECHA RADICADO ENTRADA MME]],Derechos_peticion[[#This Row],[PLAZO (días)]],Desplegables!$G$2:$G$19),"Diligenciar plazo")</f>
        <v>46097</v>
      </c>
      <c r="L521" s="64"/>
      <c r="M521" s="67"/>
      <c r="N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1" s="69" t="s">
        <v>36</v>
      </c>
      <c r="P521" s="65">
        <v>46106</v>
      </c>
      <c r="Q521" s="69" t="s">
        <v>36</v>
      </c>
      <c r="R521" s="65" t="s">
        <v>36</v>
      </c>
      <c r="S521" s="71"/>
      <c r="T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21" s="73" t="str">
        <f>IF(Derechos_peticion[[#This Row],[DÍAS DE RESPUESTA]]="","SI",IF(ISNUMBER(Derechos_peticion[[#This Row],[PLAZO (días)]]),IF(Derechos_peticion[[#This Row],[DÍAS DE RESPUESTA]]&lt;=Derechos_peticion[[#This Row],[PLAZO (días)]],"SI","NO"),"Diligencia plazo"))</f>
        <v>NO</v>
      </c>
      <c r="V521" s="74">
        <f>Derechos_peticion[[#This Row],[FECHA ASIGNACIÓN AL GESTOR (GFGS)]]-Derechos_peticion[[#This Row],[FECHA RADICADO ENTRADA MME]]</f>
        <v>0</v>
      </c>
      <c r="W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1" s="18" t="s">
        <v>38</v>
      </c>
      <c r="AA521" s="18">
        <f ca="1">+IF(Z521=Derechos_peticion[[#This Row],[ESTADO]],1,0)</f>
        <v>1</v>
      </c>
      <c r="AD521" s="18" t="e">
        <f>+_xlfn.XLOOKUP(Derechos_peticion[[#This Row],[RADICADO ENTRADA]],$AF$6:$AF$13,$AF$6:$AF$13)</f>
        <v>#N/A</v>
      </c>
    </row>
    <row r="522" spans="1:30" hidden="1">
      <c r="A522" s="59" t="s">
        <v>2041</v>
      </c>
      <c r="B522" s="60">
        <v>46079</v>
      </c>
      <c r="C522" s="61" t="s">
        <v>2042</v>
      </c>
      <c r="D522" s="62" t="s">
        <v>2027</v>
      </c>
      <c r="E522" s="63" t="s">
        <v>34</v>
      </c>
      <c r="F522" s="64">
        <v>46079</v>
      </c>
      <c r="G522" s="65">
        <v>46079</v>
      </c>
      <c r="H522" s="66" t="str">
        <f>+TEXT(Derechos_peticion[[#This Row],[FECHA ASIGNACIÓN AL GESTOR (GFGS)]],"MMMM YYYY")</f>
        <v>febrero 2026</v>
      </c>
      <c r="I522" s="67" t="s">
        <v>494</v>
      </c>
      <c r="J522" s="59">
        <f>+_xlfn.XLOOKUP(Derechos_peticion[[#This Row],[TIPO DE COMUNICACIÓN]],Desplegables!$A$2:$A$9,Desplegables!$C$2:$C$9)</f>
        <v>12</v>
      </c>
      <c r="K522" s="68">
        <f>IFERROR(WORKDAY(Derechos_peticion[[#This Row],[FECHA RADICADO ENTRADA MME]],Derechos_peticion[[#This Row],[PLAZO (días)]],Desplegables!$G$2:$G$19),"Diligenciar plazo")</f>
        <v>46097</v>
      </c>
      <c r="L522" s="64"/>
      <c r="M522" s="67"/>
      <c r="N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2" s="69" t="s">
        <v>36</v>
      </c>
      <c r="P522" s="65">
        <v>46080</v>
      </c>
      <c r="Q522" s="69" t="s">
        <v>36</v>
      </c>
      <c r="R522" s="65" t="s">
        <v>36</v>
      </c>
      <c r="S522" s="71" t="s">
        <v>2043</v>
      </c>
      <c r="T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2" s="73" t="str">
        <f>IF(Derechos_peticion[[#This Row],[DÍAS DE RESPUESTA]]="","SI",IF(ISNUMBER(Derechos_peticion[[#This Row],[PLAZO (días)]]),IF(Derechos_peticion[[#This Row],[DÍAS DE RESPUESTA]]&lt;=Derechos_peticion[[#This Row],[PLAZO (días)]],"SI","NO"),"Diligencia plazo"))</f>
        <v>SI</v>
      </c>
      <c r="V522" s="74">
        <f>Derechos_peticion[[#This Row],[FECHA ASIGNACIÓN AL GESTOR (GFGS)]]-Derechos_peticion[[#This Row],[FECHA RADICADO ENTRADA MME]]</f>
        <v>0</v>
      </c>
      <c r="W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2" s="18" t="s">
        <v>38</v>
      </c>
      <c r="AA522" s="18">
        <f ca="1">+IF(Z522=Derechos_peticion[[#This Row],[ESTADO]],1,0)</f>
        <v>1</v>
      </c>
      <c r="AD522" s="18" t="e">
        <f>+_xlfn.XLOOKUP(Derechos_peticion[[#This Row],[RADICADO ENTRADA]],$AF$6:$AF$13,$AF$6:$AF$13)</f>
        <v>#N/A</v>
      </c>
    </row>
    <row r="523" spans="1:30" hidden="1">
      <c r="A523" s="59" t="s">
        <v>235</v>
      </c>
      <c r="B523" s="60">
        <v>46079</v>
      </c>
      <c r="C523" s="61" t="s">
        <v>2042</v>
      </c>
      <c r="D523" s="62" t="s">
        <v>2027</v>
      </c>
      <c r="E523" s="63" t="s">
        <v>92</v>
      </c>
      <c r="F523" s="64">
        <v>46079</v>
      </c>
      <c r="G523" s="65">
        <v>46079</v>
      </c>
      <c r="H523" s="66" t="str">
        <f>+TEXT(Derechos_peticion[[#This Row],[FECHA ASIGNACIÓN AL GESTOR (GFGS)]],"MMMM YYYY")</f>
        <v>febrero 2026</v>
      </c>
      <c r="I523" s="67" t="s">
        <v>244</v>
      </c>
      <c r="J523" s="59">
        <f>+_xlfn.XLOOKUP(Derechos_peticion[[#This Row],[TIPO DE COMUNICACIÓN]],Desplegables!$A$2:$A$9,Desplegables!$C$2:$C$9)</f>
        <v>12</v>
      </c>
      <c r="K523" s="68">
        <f>IFERROR(WORKDAY(Derechos_peticion[[#This Row],[FECHA RADICADO ENTRADA MME]],Derechos_peticion[[#This Row],[PLAZO (días)]],Desplegables!$G$2:$G$19),"Diligenciar plazo")</f>
        <v>46097</v>
      </c>
      <c r="L523" s="64"/>
      <c r="M523" s="67"/>
      <c r="N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3" s="69" t="s">
        <v>36</v>
      </c>
      <c r="P523" s="65">
        <v>46108</v>
      </c>
      <c r="Q523" s="69" t="s">
        <v>36</v>
      </c>
      <c r="R523" s="65" t="s">
        <v>36</v>
      </c>
      <c r="S523" s="71"/>
      <c r="T5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23" s="73" t="str">
        <f>IF(Derechos_peticion[[#This Row],[DÍAS DE RESPUESTA]]="","SI",IF(ISNUMBER(Derechos_peticion[[#This Row],[PLAZO (días)]]),IF(Derechos_peticion[[#This Row],[DÍAS DE RESPUESTA]]&lt;=Derechos_peticion[[#This Row],[PLAZO (días)]],"SI","NO"),"Diligencia plazo"))</f>
        <v>NO</v>
      </c>
      <c r="V523" s="74">
        <f>Derechos_peticion[[#This Row],[FECHA ASIGNACIÓN AL GESTOR (GFGS)]]-Derechos_peticion[[#This Row],[FECHA RADICADO ENTRADA MME]]</f>
        <v>0</v>
      </c>
      <c r="W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3" s="18" t="s">
        <v>38</v>
      </c>
      <c r="AA523" s="18">
        <f ca="1">+IF(Z523=Derechos_peticion[[#This Row],[ESTADO]],1,0)</f>
        <v>1</v>
      </c>
      <c r="AD523" s="18" t="e">
        <f>+_xlfn.XLOOKUP(Derechos_peticion[[#This Row],[RADICADO ENTRADA]],$AF$6:$AF$13,$AF$6:$AF$13)</f>
        <v>#N/A</v>
      </c>
    </row>
    <row r="524" spans="1:30" hidden="1">
      <c r="A524" s="59" t="s">
        <v>240</v>
      </c>
      <c r="B524" s="60">
        <v>46079</v>
      </c>
      <c r="C524" s="61" t="s">
        <v>2044</v>
      </c>
      <c r="D524" s="62" t="s">
        <v>2045</v>
      </c>
      <c r="E524" s="63" t="s">
        <v>92</v>
      </c>
      <c r="F524" s="64">
        <v>46079</v>
      </c>
      <c r="G524" s="65">
        <v>46079</v>
      </c>
      <c r="H524" s="66" t="str">
        <f>+TEXT(Derechos_peticion[[#This Row],[FECHA ASIGNACIÓN AL GESTOR (GFGS)]],"MMMM YYYY")</f>
        <v>febrero 2026</v>
      </c>
      <c r="I524" s="67" t="s">
        <v>2046</v>
      </c>
      <c r="J524" s="59">
        <f>+_xlfn.XLOOKUP(Derechos_peticion[[#This Row],[TIPO DE COMUNICACIÓN]],Desplegables!$A$2:$A$9,Desplegables!$C$2:$C$9)</f>
        <v>12</v>
      </c>
      <c r="K524" s="68">
        <f>IFERROR(WORKDAY(Derechos_peticion[[#This Row],[FECHA RADICADO ENTRADA MME]],Derechos_peticion[[#This Row],[PLAZO (días)]],Desplegables!$G$2:$G$19),"Diligenciar plazo")</f>
        <v>46097</v>
      </c>
      <c r="L524" s="64"/>
      <c r="M524" s="67"/>
      <c r="N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4" s="69" t="s">
        <v>36</v>
      </c>
      <c r="P524" s="65">
        <v>46084</v>
      </c>
      <c r="Q524" s="69" t="s">
        <v>36</v>
      </c>
      <c r="R524" s="65" t="s">
        <v>36</v>
      </c>
      <c r="S524" s="71" t="s">
        <v>2047</v>
      </c>
      <c r="T5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24" s="73" t="str">
        <f>IF(Derechos_peticion[[#This Row],[DÍAS DE RESPUESTA]]="","SI",IF(ISNUMBER(Derechos_peticion[[#This Row],[PLAZO (días)]]),IF(Derechos_peticion[[#This Row],[DÍAS DE RESPUESTA]]&lt;=Derechos_peticion[[#This Row],[PLAZO (días)]],"SI","NO"),"Diligencia plazo"))</f>
        <v>SI</v>
      </c>
      <c r="V524" s="74">
        <f>Derechos_peticion[[#This Row],[FECHA ASIGNACIÓN AL GESTOR (GFGS)]]-Derechos_peticion[[#This Row],[FECHA RADICADO ENTRADA MME]]</f>
        <v>0</v>
      </c>
      <c r="W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4" s="18" t="s">
        <v>38</v>
      </c>
      <c r="AA524" s="18">
        <f ca="1">+IF(Z524=Derechos_peticion[[#This Row],[ESTADO]],1,0)</f>
        <v>1</v>
      </c>
      <c r="AD524" s="18" t="e">
        <f>+_xlfn.XLOOKUP(Derechos_peticion[[#This Row],[RADICADO ENTRADA]],$AF$6:$AF$13,$AF$6:$AF$13)</f>
        <v>#N/A</v>
      </c>
    </row>
    <row r="525" spans="1:30" hidden="1">
      <c r="A525" s="59" t="s">
        <v>2048</v>
      </c>
      <c r="B525" s="60">
        <v>46079</v>
      </c>
      <c r="C525" s="61" t="s">
        <v>2049</v>
      </c>
      <c r="D525" s="62" t="s">
        <v>2027</v>
      </c>
      <c r="E525" s="63" t="s">
        <v>34</v>
      </c>
      <c r="F525" s="64">
        <v>46079</v>
      </c>
      <c r="G525" s="65">
        <v>46079</v>
      </c>
      <c r="H525" s="66" t="str">
        <f>+TEXT(Derechos_peticion[[#This Row],[FECHA ASIGNACIÓN AL GESTOR (GFGS)]],"MMMM YYYY")</f>
        <v>febrero 2026</v>
      </c>
      <c r="I525" s="67" t="s">
        <v>687</v>
      </c>
      <c r="J525" s="59">
        <f>+_xlfn.XLOOKUP(Derechos_peticion[[#This Row],[TIPO DE COMUNICACIÓN]],Desplegables!$A$2:$A$9,Desplegables!$C$2:$C$9)</f>
        <v>12</v>
      </c>
      <c r="K525" s="68">
        <f>IFERROR(WORKDAY(Derechos_peticion[[#This Row],[FECHA RADICADO ENTRADA MME]],Derechos_peticion[[#This Row],[PLAZO (días)]],Desplegables!$G$2:$G$19),"Diligenciar plazo")</f>
        <v>46097</v>
      </c>
      <c r="L525" s="64"/>
      <c r="M525" s="67"/>
      <c r="N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5" s="69" t="s">
        <v>36</v>
      </c>
      <c r="P525" s="65">
        <v>46085</v>
      </c>
      <c r="Q525" s="69" t="s">
        <v>36</v>
      </c>
      <c r="R525" s="65" t="s">
        <v>36</v>
      </c>
      <c r="S525" s="71"/>
      <c r="T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5" s="73" t="str">
        <f>IF(Derechos_peticion[[#This Row],[DÍAS DE RESPUESTA]]="","SI",IF(ISNUMBER(Derechos_peticion[[#This Row],[PLAZO (días)]]),IF(Derechos_peticion[[#This Row],[DÍAS DE RESPUESTA]]&lt;=Derechos_peticion[[#This Row],[PLAZO (días)]],"SI","NO"),"Diligencia plazo"))</f>
        <v>SI</v>
      </c>
      <c r="V525" s="74">
        <f>Derechos_peticion[[#This Row],[FECHA ASIGNACIÓN AL GESTOR (GFGS)]]-Derechos_peticion[[#This Row],[FECHA RADICADO ENTRADA MME]]</f>
        <v>0</v>
      </c>
      <c r="W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5" s="18" t="s">
        <v>38</v>
      </c>
      <c r="AA525" s="18">
        <f ca="1">+IF(Z525=Derechos_peticion[[#This Row],[ESTADO]],1,0)</f>
        <v>1</v>
      </c>
      <c r="AD525" s="18" t="e">
        <f>+_xlfn.XLOOKUP(Derechos_peticion[[#This Row],[RADICADO ENTRADA]],$AF$6:$AF$13,$AF$6:$AF$13)</f>
        <v>#N/A</v>
      </c>
    </row>
    <row r="526" spans="1:30" hidden="1">
      <c r="A526" s="59" t="s">
        <v>2050</v>
      </c>
      <c r="B526" s="60">
        <v>46079</v>
      </c>
      <c r="C526" s="61" t="s">
        <v>2051</v>
      </c>
      <c r="D526" s="62" t="s">
        <v>2052</v>
      </c>
      <c r="E526" s="63" t="s">
        <v>34</v>
      </c>
      <c r="F526" s="64">
        <v>46079</v>
      </c>
      <c r="G526" s="65">
        <v>46079</v>
      </c>
      <c r="H526" s="66" t="str">
        <f>+TEXT(Derechos_peticion[[#This Row],[FECHA ASIGNACIÓN AL GESTOR (GFGS)]],"MMMM YYYY")</f>
        <v>febrero 2026</v>
      </c>
      <c r="I526" s="67" t="s">
        <v>125</v>
      </c>
      <c r="J526" s="59">
        <f>+_xlfn.XLOOKUP(Derechos_peticion[[#This Row],[TIPO DE COMUNICACIÓN]],Desplegables!$A$2:$A$9,Desplegables!$C$2:$C$9)</f>
        <v>12</v>
      </c>
      <c r="K526" s="68">
        <f>IFERROR(WORKDAY(Derechos_peticion[[#This Row],[FECHA RADICADO ENTRADA MME]],Derechos_peticion[[#This Row],[PLAZO (días)]],Desplegables!$G$2:$G$19),"Diligenciar plazo")</f>
        <v>46097</v>
      </c>
      <c r="L526" s="64"/>
      <c r="M526" s="67" t="s">
        <v>125</v>
      </c>
      <c r="N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6" s="69" t="s">
        <v>36</v>
      </c>
      <c r="P526" s="65">
        <v>46080</v>
      </c>
      <c r="Q526" s="69" t="s">
        <v>36</v>
      </c>
      <c r="R526" s="65" t="s">
        <v>36</v>
      </c>
      <c r="S526" s="71" t="s">
        <v>942</v>
      </c>
      <c r="T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6" s="73" t="str">
        <f>IF(Derechos_peticion[[#This Row],[DÍAS DE RESPUESTA]]="","SI",IF(ISNUMBER(Derechos_peticion[[#This Row],[PLAZO (días)]]),IF(Derechos_peticion[[#This Row],[DÍAS DE RESPUESTA]]&lt;=Derechos_peticion[[#This Row],[PLAZO (días)]],"SI","NO"),"Diligencia plazo"))</f>
        <v>SI</v>
      </c>
      <c r="V526" s="74">
        <f>Derechos_peticion[[#This Row],[FECHA ASIGNACIÓN AL GESTOR (GFGS)]]-Derechos_peticion[[#This Row],[FECHA RADICADO ENTRADA MME]]</f>
        <v>0</v>
      </c>
      <c r="W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6" s="18" t="s">
        <v>53</v>
      </c>
      <c r="AA526" s="18">
        <f ca="1">+IF(Z526=Derechos_peticion[[#This Row],[ESTADO]],1,0)</f>
        <v>1</v>
      </c>
      <c r="AD526" s="18" t="e">
        <f>+_xlfn.XLOOKUP(Derechos_peticion[[#This Row],[RADICADO ENTRADA]],$AF$6:$AF$13,$AF$6:$AF$13)</f>
        <v>#N/A</v>
      </c>
    </row>
    <row r="527" spans="1:30" hidden="1">
      <c r="A527" s="59" t="s">
        <v>2053</v>
      </c>
      <c r="B527" s="60">
        <v>46080</v>
      </c>
      <c r="C527" s="61" t="s">
        <v>2054</v>
      </c>
      <c r="D527" s="62" t="s">
        <v>606</v>
      </c>
      <c r="E527" s="63" t="s">
        <v>34</v>
      </c>
      <c r="F527" s="64">
        <v>46080</v>
      </c>
      <c r="G527" s="65">
        <v>46080</v>
      </c>
      <c r="H527" s="66" t="str">
        <f>+TEXT(Derechos_peticion[[#This Row],[FECHA ASIGNACIÓN AL GESTOR (GFGS)]],"MMMM YYYY")</f>
        <v>febrero 2026</v>
      </c>
      <c r="I527" s="67" t="s">
        <v>572</v>
      </c>
      <c r="J527" s="59">
        <f>+_xlfn.XLOOKUP(Derechos_peticion[[#This Row],[TIPO DE COMUNICACIÓN]],Desplegables!$A$2:$A$9,Desplegables!$C$2:$C$9)</f>
        <v>12</v>
      </c>
      <c r="K527" s="68">
        <f>IFERROR(WORKDAY(Derechos_peticion[[#This Row],[FECHA RADICADO ENTRADA MME]],Derechos_peticion[[#This Row],[PLAZO (días)]],Desplegables!$G$2:$G$19),"Diligenciar plazo")</f>
        <v>46098</v>
      </c>
      <c r="L527" s="64"/>
      <c r="M527" s="67"/>
      <c r="N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27" s="69" t="s">
        <v>36</v>
      </c>
      <c r="P527" s="65">
        <v>46084</v>
      </c>
      <c r="Q527" s="69" t="s">
        <v>36</v>
      </c>
      <c r="R527" s="65" t="s">
        <v>36</v>
      </c>
      <c r="S527" s="71" t="s">
        <v>2055</v>
      </c>
      <c r="T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27" s="73" t="str">
        <f>IF(Derechos_peticion[[#This Row],[DÍAS DE RESPUESTA]]="","SI",IF(ISNUMBER(Derechos_peticion[[#This Row],[PLAZO (días)]]),IF(Derechos_peticion[[#This Row],[DÍAS DE RESPUESTA]]&lt;=Derechos_peticion[[#This Row],[PLAZO (días)]],"SI","NO"),"Diligencia plazo"))</f>
        <v>SI</v>
      </c>
      <c r="V527" s="74">
        <f>Derechos_peticion[[#This Row],[FECHA ASIGNACIÓN AL GESTOR (GFGS)]]-Derechos_peticion[[#This Row],[FECHA RADICADO ENTRADA MME]]</f>
        <v>0</v>
      </c>
      <c r="W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7" s="18" t="s">
        <v>38</v>
      </c>
      <c r="AA527" s="18">
        <f ca="1">+IF(Z527=Derechos_peticion[[#This Row],[ESTADO]],1,0)</f>
        <v>1</v>
      </c>
      <c r="AD527" s="18" t="e">
        <f>+_xlfn.XLOOKUP(Derechos_peticion[[#This Row],[RADICADO ENTRADA]],$AF$6:$AF$13,$AF$6:$AF$13)</f>
        <v>#N/A</v>
      </c>
    </row>
    <row r="528" spans="1:30" hidden="1">
      <c r="A528" s="59" t="s">
        <v>2056</v>
      </c>
      <c r="B528" s="60">
        <v>46066</v>
      </c>
      <c r="C528" s="61" t="s">
        <v>2057</v>
      </c>
      <c r="D528" s="62" t="s">
        <v>1991</v>
      </c>
      <c r="E528" s="63" t="s">
        <v>34</v>
      </c>
      <c r="F528" s="64">
        <v>46066</v>
      </c>
      <c r="G528" s="65">
        <v>46080</v>
      </c>
      <c r="H528" s="66" t="str">
        <f>+TEXT(Derechos_peticion[[#This Row],[FECHA ASIGNACIÓN AL GESTOR (GFGS)]],"MMMM YYYY")</f>
        <v>febrero 2026</v>
      </c>
      <c r="I528" s="67" t="s">
        <v>125</v>
      </c>
      <c r="J528" s="59">
        <f>+_xlfn.XLOOKUP(Derechos_peticion[[#This Row],[TIPO DE COMUNICACIÓN]],Desplegables!$A$2:$A$9,Desplegables!$C$2:$C$9)</f>
        <v>12</v>
      </c>
      <c r="K528" s="68">
        <f>IFERROR(WORKDAY(Derechos_peticion[[#This Row],[FECHA RADICADO ENTRADA MME]],Derechos_peticion[[#This Row],[PLAZO (días)]],Desplegables!$G$2:$G$19),"Diligenciar plazo")</f>
        <v>46084</v>
      </c>
      <c r="L528" s="64"/>
      <c r="M528" s="67" t="s">
        <v>125</v>
      </c>
      <c r="N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8" s="69" t="s">
        <v>36</v>
      </c>
      <c r="P528" s="65">
        <v>46083</v>
      </c>
      <c r="Q528" s="69" t="s">
        <v>36</v>
      </c>
      <c r="R528" s="65" t="s">
        <v>36</v>
      </c>
      <c r="S528" s="71" t="s">
        <v>300</v>
      </c>
      <c r="T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28" s="73" t="str">
        <f>IF(Derechos_peticion[[#This Row],[DÍAS DE RESPUESTA]]="","SI",IF(ISNUMBER(Derechos_peticion[[#This Row],[PLAZO (días)]]),IF(Derechos_peticion[[#This Row],[DÍAS DE RESPUESTA]]&lt;=Derechos_peticion[[#This Row],[PLAZO (días)]],"SI","NO"),"Diligencia plazo"))</f>
        <v>SI</v>
      </c>
      <c r="V528" s="74">
        <f>Derechos_peticion[[#This Row],[FECHA ASIGNACIÓN AL GESTOR (GFGS)]]-Derechos_peticion[[#This Row],[FECHA RADICADO ENTRADA MME]]</f>
        <v>14</v>
      </c>
      <c r="W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8" s="18" t="s">
        <v>53</v>
      </c>
      <c r="AA528" s="18">
        <f ca="1">+IF(Z528=Derechos_peticion[[#This Row],[ESTADO]],1,0)</f>
        <v>1</v>
      </c>
      <c r="AD528" s="18" t="e">
        <f>+_xlfn.XLOOKUP(Derechos_peticion[[#This Row],[RADICADO ENTRADA]],$AF$6:$AF$13,$AF$6:$AF$13)</f>
        <v>#N/A</v>
      </c>
    </row>
    <row r="529" spans="1:30" hidden="1">
      <c r="A529" s="59" t="s">
        <v>2058</v>
      </c>
      <c r="B529" s="60">
        <v>46079</v>
      </c>
      <c r="C529" s="61" t="s">
        <v>2059</v>
      </c>
      <c r="D529" s="62" t="s">
        <v>2060</v>
      </c>
      <c r="E529" s="63" t="s">
        <v>34</v>
      </c>
      <c r="F529" s="64">
        <v>46080</v>
      </c>
      <c r="G529" s="65">
        <v>46083</v>
      </c>
      <c r="H529" s="66" t="str">
        <f>+TEXT(Derechos_peticion[[#This Row],[FECHA ASIGNACIÓN AL GESTOR (GFGS)]],"MMMM YYYY")</f>
        <v>marzo 2026</v>
      </c>
      <c r="I529" s="67" t="s">
        <v>950</v>
      </c>
      <c r="J529" s="59">
        <f>+_xlfn.XLOOKUP(Derechos_peticion[[#This Row],[TIPO DE COMUNICACIÓN]],Desplegables!$A$2:$A$9,Desplegables!$C$2:$C$9)</f>
        <v>12</v>
      </c>
      <c r="K529" s="68">
        <f>IFERROR(WORKDAY(Derechos_peticion[[#This Row],[FECHA RADICADO ENTRADA MME]],Derechos_peticion[[#This Row],[PLAZO (días)]],Desplegables!$G$2:$G$19),"Diligenciar plazo")</f>
        <v>46097</v>
      </c>
      <c r="L529" s="64"/>
      <c r="M529" s="67"/>
      <c r="N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29" s="69" t="s">
        <v>2061</v>
      </c>
      <c r="P529" s="65">
        <v>46085</v>
      </c>
      <c r="Q529" s="69" t="s">
        <v>2062</v>
      </c>
      <c r="R529" s="65">
        <v>46083</v>
      </c>
      <c r="S529" s="71"/>
      <c r="T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9" s="73" t="str">
        <f>IF(Derechos_peticion[[#This Row],[DÍAS DE RESPUESTA]]="","SI",IF(ISNUMBER(Derechos_peticion[[#This Row],[PLAZO (días)]]),IF(Derechos_peticion[[#This Row],[DÍAS DE RESPUESTA]]&lt;=Derechos_peticion[[#This Row],[PLAZO (días)]],"SI","NO"),"Diligencia plazo"))</f>
        <v>SI</v>
      </c>
      <c r="V529" s="74">
        <f>Derechos_peticion[[#This Row],[FECHA ASIGNACIÓN AL GESTOR (GFGS)]]-Derechos_peticion[[#This Row],[FECHA RADICADO ENTRADA MME]]</f>
        <v>4</v>
      </c>
      <c r="W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29" s="18" t="s">
        <v>53</v>
      </c>
      <c r="AA529" s="18">
        <f ca="1">+IF(Z529=Derechos_peticion[[#This Row],[ESTADO]],1,0)</f>
        <v>1</v>
      </c>
      <c r="AD529" s="18" t="e">
        <f>+_xlfn.XLOOKUP(Derechos_peticion[[#This Row],[RADICADO ENTRADA]],$AF$6:$AF$13,$AF$6:$AF$13)</f>
        <v>#N/A</v>
      </c>
    </row>
    <row r="530" spans="1:30" hidden="1">
      <c r="A530" s="59" t="s">
        <v>2063</v>
      </c>
      <c r="B530" s="60">
        <v>46079</v>
      </c>
      <c r="C530" s="61" t="s">
        <v>2064</v>
      </c>
      <c r="D530" s="62" t="s">
        <v>2065</v>
      </c>
      <c r="E530" s="63" t="s">
        <v>34</v>
      </c>
      <c r="F530" s="64">
        <v>46079</v>
      </c>
      <c r="G530" s="65">
        <v>46108</v>
      </c>
      <c r="H530" s="66" t="str">
        <f>+TEXT(Derechos_peticion[[#This Row],[FECHA ASIGNACIÓN AL GESTOR (GFGS)]],"MMMM YYYY")</f>
        <v>marzo 2026</v>
      </c>
      <c r="I530" s="67" t="s">
        <v>125</v>
      </c>
      <c r="J530" s="59">
        <f>+_xlfn.XLOOKUP(Derechos_peticion[[#This Row],[TIPO DE COMUNICACIÓN]],Desplegables!$A$2:$A$9,Desplegables!$C$2:$C$9)</f>
        <v>12</v>
      </c>
      <c r="K530" s="68">
        <f>IFERROR(WORKDAY(Derechos_peticion[[#This Row],[FECHA RADICADO ENTRADA MME]],Derechos_peticion[[#This Row],[PLAZO (días)]],Desplegables!$G$2:$G$19),"Diligenciar plazo")</f>
        <v>46097</v>
      </c>
      <c r="L530" s="64"/>
      <c r="M530" s="67" t="s">
        <v>125</v>
      </c>
      <c r="N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0" s="69" t="s">
        <v>36</v>
      </c>
      <c r="P530" s="65">
        <v>46083</v>
      </c>
      <c r="Q530" s="69" t="s">
        <v>36</v>
      </c>
      <c r="R530" s="65" t="s">
        <v>36</v>
      </c>
      <c r="S530" s="71" t="s">
        <v>300</v>
      </c>
      <c r="T5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0" s="73" t="str">
        <f>IF(Derechos_peticion[[#This Row],[DÍAS DE RESPUESTA]]="","SI",IF(ISNUMBER(Derechos_peticion[[#This Row],[PLAZO (días)]]),IF(Derechos_peticion[[#This Row],[DÍAS DE RESPUESTA]]&lt;=Derechos_peticion[[#This Row],[PLAZO (días)]],"SI","NO"),"Diligencia plazo"))</f>
        <v>SI</v>
      </c>
      <c r="V530" s="74">
        <f>Derechos_peticion[[#This Row],[FECHA ASIGNACIÓN AL GESTOR (GFGS)]]-Derechos_peticion[[#This Row],[FECHA RADICADO ENTRADA MME]]</f>
        <v>29</v>
      </c>
      <c r="W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0" s="18" t="s">
        <v>53</v>
      </c>
      <c r="AA530" s="18">
        <f ca="1">+IF(Z530=Derechos_peticion[[#This Row],[ESTADO]],1,0)</f>
        <v>1</v>
      </c>
      <c r="AD530" s="18" t="e">
        <f>+_xlfn.XLOOKUP(Derechos_peticion[[#This Row],[RADICADO ENTRADA]],$AF$6:$AF$13,$AF$6:$AF$13)</f>
        <v>#N/A</v>
      </c>
    </row>
    <row r="531" spans="1:30" hidden="1">
      <c r="A531" s="59" t="s">
        <v>2066</v>
      </c>
      <c r="B531" s="60">
        <v>46080</v>
      </c>
      <c r="C531" s="61" t="s">
        <v>2067</v>
      </c>
      <c r="D531" s="62" t="s">
        <v>2068</v>
      </c>
      <c r="E531" s="63" t="s">
        <v>34</v>
      </c>
      <c r="F531" s="64">
        <v>46080</v>
      </c>
      <c r="G531" s="65">
        <v>46080</v>
      </c>
      <c r="H531" s="66" t="str">
        <f>+TEXT(Derechos_peticion[[#This Row],[FECHA ASIGNACIÓN AL GESTOR (GFGS)]],"MMMM YYYY")</f>
        <v>febrero 2026</v>
      </c>
      <c r="I531" s="67" t="s">
        <v>125</v>
      </c>
      <c r="J531" s="59">
        <f>+_xlfn.XLOOKUP(Derechos_peticion[[#This Row],[TIPO DE COMUNICACIÓN]],Desplegables!$A$2:$A$9,Desplegables!$C$2:$C$9)</f>
        <v>12</v>
      </c>
      <c r="K531" s="68">
        <f>IFERROR(WORKDAY(Derechos_peticion[[#This Row],[FECHA RADICADO ENTRADA MME]],Derechos_peticion[[#This Row],[PLAZO (días)]],Desplegables!$G$2:$G$19),"Diligenciar plazo")</f>
        <v>46098</v>
      </c>
      <c r="L531" s="64"/>
      <c r="M531" s="67" t="s">
        <v>125</v>
      </c>
      <c r="N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1" s="69" t="s">
        <v>36</v>
      </c>
      <c r="P531" s="65">
        <v>46083</v>
      </c>
      <c r="Q531" s="69" t="s">
        <v>36</v>
      </c>
      <c r="R531" s="65" t="s">
        <v>36</v>
      </c>
      <c r="S531" s="71" t="s">
        <v>2069</v>
      </c>
      <c r="T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31" s="73" t="str">
        <f>IF(Derechos_peticion[[#This Row],[DÍAS DE RESPUESTA]]="","SI",IF(ISNUMBER(Derechos_peticion[[#This Row],[PLAZO (días)]]),IF(Derechos_peticion[[#This Row],[DÍAS DE RESPUESTA]]&lt;=Derechos_peticion[[#This Row],[PLAZO (días)]],"SI","NO"),"Diligencia plazo"))</f>
        <v>SI</v>
      </c>
      <c r="V531" s="74">
        <f>Derechos_peticion[[#This Row],[FECHA ASIGNACIÓN AL GESTOR (GFGS)]]-Derechos_peticion[[#This Row],[FECHA RADICADO ENTRADA MME]]</f>
        <v>0</v>
      </c>
      <c r="W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1" s="18" t="s">
        <v>53</v>
      </c>
      <c r="AA531" s="18">
        <f ca="1">+IF(Z531=Derechos_peticion[[#This Row],[ESTADO]],1,0)</f>
        <v>1</v>
      </c>
      <c r="AD531" s="18" t="e">
        <f>+_xlfn.XLOOKUP(Derechos_peticion[[#This Row],[RADICADO ENTRADA]],$AF$6:$AF$13,$AF$6:$AF$13)</f>
        <v>#N/A</v>
      </c>
    </row>
    <row r="532" spans="1:30" hidden="1">
      <c r="A532" s="59" t="s">
        <v>245</v>
      </c>
      <c r="B532" s="60">
        <v>46080</v>
      </c>
      <c r="C532" s="61" t="s">
        <v>2070</v>
      </c>
      <c r="D532" s="62" t="s">
        <v>2071</v>
      </c>
      <c r="E532" s="63" t="s">
        <v>92</v>
      </c>
      <c r="F532" s="64">
        <v>46080</v>
      </c>
      <c r="G532" s="65">
        <v>46080</v>
      </c>
      <c r="H532" s="66" t="str">
        <f>+TEXT(Derechos_peticion[[#This Row],[FECHA ASIGNACIÓN AL GESTOR (GFGS)]],"MMMM YYYY")</f>
        <v>febrero 2026</v>
      </c>
      <c r="I532" s="67" t="s">
        <v>67</v>
      </c>
      <c r="J532" s="59">
        <f>+_xlfn.XLOOKUP(Derechos_peticion[[#This Row],[TIPO DE COMUNICACIÓN]],Desplegables!$A$2:$A$9,Desplegables!$C$2:$C$9)</f>
        <v>12</v>
      </c>
      <c r="K532" s="68">
        <f>IFERROR(WORKDAY(Derechos_peticion[[#This Row],[FECHA RADICADO ENTRADA MME]],Derechos_peticion[[#This Row],[PLAZO (días)]],Desplegables!$G$2:$G$19),"Diligenciar plazo")</f>
        <v>46098</v>
      </c>
      <c r="L532" s="64"/>
      <c r="M532" s="67"/>
      <c r="N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2" s="69" t="s">
        <v>36</v>
      </c>
      <c r="P532" s="65">
        <v>46084</v>
      </c>
      <c r="Q532" s="69" t="s">
        <v>36</v>
      </c>
      <c r="R532" s="65" t="s">
        <v>36</v>
      </c>
      <c r="S532" s="71" t="s">
        <v>2072</v>
      </c>
      <c r="T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2" s="73" t="str">
        <f>IF(Derechos_peticion[[#This Row],[DÍAS DE RESPUESTA]]="","SI",IF(ISNUMBER(Derechos_peticion[[#This Row],[PLAZO (días)]]),IF(Derechos_peticion[[#This Row],[DÍAS DE RESPUESTA]]&lt;=Derechos_peticion[[#This Row],[PLAZO (días)]],"SI","NO"),"Diligencia plazo"))</f>
        <v>SI</v>
      </c>
      <c r="V532" s="74">
        <f>Derechos_peticion[[#This Row],[FECHA ASIGNACIÓN AL GESTOR (GFGS)]]-Derechos_peticion[[#This Row],[FECHA RADICADO ENTRADA MME]]</f>
        <v>0</v>
      </c>
      <c r="W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2" s="18" t="s">
        <v>38</v>
      </c>
      <c r="AA532" s="18">
        <f ca="1">+IF(Z532=Derechos_peticion[[#This Row],[ESTADO]],1,0)</f>
        <v>1</v>
      </c>
      <c r="AD532" s="18" t="e">
        <f>+_xlfn.XLOOKUP(Derechos_peticion[[#This Row],[RADICADO ENTRADA]],$AF$6:$AF$13,$AF$6:$AF$13)</f>
        <v>#N/A</v>
      </c>
    </row>
    <row r="533" spans="1:30" hidden="1">
      <c r="A533" s="59" t="s">
        <v>2073</v>
      </c>
      <c r="B533" s="60">
        <v>46080</v>
      </c>
      <c r="C533" s="61" t="s">
        <v>2074</v>
      </c>
      <c r="D533" s="62" t="s">
        <v>2075</v>
      </c>
      <c r="E533" s="63" t="s">
        <v>34</v>
      </c>
      <c r="F533" s="64">
        <v>46080</v>
      </c>
      <c r="G533" s="65">
        <v>46080</v>
      </c>
      <c r="H533" s="66" t="str">
        <f>+TEXT(Derechos_peticion[[#This Row],[FECHA ASIGNACIÓN AL GESTOR (GFGS)]],"MMMM YYYY")</f>
        <v>febrero 2026</v>
      </c>
      <c r="I533" s="67" t="s">
        <v>310</v>
      </c>
      <c r="J533" s="59">
        <f>+_xlfn.XLOOKUP(Derechos_peticion[[#This Row],[TIPO DE COMUNICACIÓN]],Desplegables!$A$2:$A$9,Desplegables!$C$2:$C$9)</f>
        <v>12</v>
      </c>
      <c r="K533" s="68">
        <f>IFERROR(WORKDAY(Derechos_peticion[[#This Row],[FECHA RADICADO ENTRADA MME]],Derechos_peticion[[#This Row],[PLAZO (días)]],Desplegables!$G$2:$G$19),"Diligenciar plazo")</f>
        <v>46098</v>
      </c>
      <c r="L533" s="64"/>
      <c r="M533" s="67"/>
      <c r="N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3" s="69" t="s">
        <v>36</v>
      </c>
      <c r="P533" s="65">
        <v>46085</v>
      </c>
      <c r="Q533" s="69" t="s">
        <v>36</v>
      </c>
      <c r="R533" s="65" t="s">
        <v>36</v>
      </c>
      <c r="S533" s="71" t="s">
        <v>2076</v>
      </c>
      <c r="T5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3" s="73" t="str">
        <f>IF(Derechos_peticion[[#This Row],[DÍAS DE RESPUESTA]]="","SI",IF(ISNUMBER(Derechos_peticion[[#This Row],[PLAZO (días)]]),IF(Derechos_peticion[[#This Row],[DÍAS DE RESPUESTA]]&lt;=Derechos_peticion[[#This Row],[PLAZO (días)]],"SI","NO"),"Diligencia plazo"))</f>
        <v>SI</v>
      </c>
      <c r="V533" s="74">
        <f>Derechos_peticion[[#This Row],[FECHA ASIGNACIÓN AL GESTOR (GFGS)]]-Derechos_peticion[[#This Row],[FECHA RADICADO ENTRADA MME]]</f>
        <v>0</v>
      </c>
      <c r="W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3" s="18" t="s">
        <v>38</v>
      </c>
      <c r="AA533" s="18">
        <f ca="1">+IF(Z533=Derechos_peticion[[#This Row],[ESTADO]],1,0)</f>
        <v>1</v>
      </c>
      <c r="AD533" s="18" t="e">
        <f>+_xlfn.XLOOKUP(Derechos_peticion[[#This Row],[RADICADO ENTRADA]],$AF$6:$AF$13,$AF$6:$AF$13)</f>
        <v>#N/A</v>
      </c>
    </row>
    <row r="534" spans="1:30" hidden="1">
      <c r="A534" s="59" t="s">
        <v>2077</v>
      </c>
      <c r="B534" s="60">
        <v>46080</v>
      </c>
      <c r="C534" s="61" t="s">
        <v>2078</v>
      </c>
      <c r="D534" s="62" t="s">
        <v>2079</v>
      </c>
      <c r="E534" s="63" t="s">
        <v>34</v>
      </c>
      <c r="F534" s="64">
        <v>46080</v>
      </c>
      <c r="G534" s="65">
        <v>46081</v>
      </c>
      <c r="H534" s="66" t="str">
        <f>+TEXT(Derechos_peticion[[#This Row],[FECHA ASIGNACIÓN AL GESTOR (GFGS)]],"MMMM YYYY")</f>
        <v>febrero 2026</v>
      </c>
      <c r="I534" s="67" t="s">
        <v>572</v>
      </c>
      <c r="J534" s="59">
        <f>+_xlfn.XLOOKUP(Derechos_peticion[[#This Row],[TIPO DE COMUNICACIÓN]],Desplegables!$A$2:$A$9,Desplegables!$C$2:$C$9)</f>
        <v>12</v>
      </c>
      <c r="K534" s="68">
        <f>IFERROR(WORKDAY(Derechos_peticion[[#This Row],[FECHA RADICADO ENTRADA MME]],Derechos_peticion[[#This Row],[PLAZO (días)]],Desplegables!$G$2:$G$19),"Diligenciar plazo")</f>
        <v>46098</v>
      </c>
      <c r="L534" s="64"/>
      <c r="M534" s="67"/>
      <c r="N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4" s="69" t="s">
        <v>2080</v>
      </c>
      <c r="P534" s="65">
        <v>46085</v>
      </c>
      <c r="Q534" s="69" t="s">
        <v>2080</v>
      </c>
      <c r="R534" s="65">
        <v>46085</v>
      </c>
      <c r="S534" s="71"/>
      <c r="T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4" s="73" t="str">
        <f>IF(Derechos_peticion[[#This Row],[DÍAS DE RESPUESTA]]="","SI",IF(ISNUMBER(Derechos_peticion[[#This Row],[PLAZO (días)]]),IF(Derechos_peticion[[#This Row],[DÍAS DE RESPUESTA]]&lt;=Derechos_peticion[[#This Row],[PLAZO (días)]],"SI","NO"),"Diligencia plazo"))</f>
        <v>SI</v>
      </c>
      <c r="V534" s="74">
        <f>Derechos_peticion[[#This Row],[FECHA ASIGNACIÓN AL GESTOR (GFGS)]]-Derechos_peticion[[#This Row],[FECHA RADICADO ENTRADA MME]]</f>
        <v>1</v>
      </c>
      <c r="W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34" s="18" t="s">
        <v>53</v>
      </c>
      <c r="AA534" s="18">
        <f ca="1">+IF(Z534=Derechos_peticion[[#This Row],[ESTADO]],1,0)</f>
        <v>1</v>
      </c>
      <c r="AD534" s="18" t="e">
        <f>+_xlfn.XLOOKUP(Derechos_peticion[[#This Row],[RADICADO ENTRADA]],$AF$6:$AF$13,$AF$6:$AF$13)</f>
        <v>#N/A</v>
      </c>
    </row>
    <row r="535" spans="1:30" hidden="1">
      <c r="A535" s="59" t="s">
        <v>2081</v>
      </c>
      <c r="B535" s="60">
        <v>46080</v>
      </c>
      <c r="C535" s="61" t="s">
        <v>2082</v>
      </c>
      <c r="D535" s="62" t="s">
        <v>2083</v>
      </c>
      <c r="E535" s="63" t="s">
        <v>34</v>
      </c>
      <c r="F535" s="64">
        <v>46080</v>
      </c>
      <c r="G535" s="65">
        <v>46080</v>
      </c>
      <c r="H535" s="66" t="str">
        <f>+TEXT(Derechos_peticion[[#This Row],[FECHA ASIGNACIÓN AL GESTOR (GFGS)]],"MMMM YYYY")</f>
        <v>febrero 2026</v>
      </c>
      <c r="I535" s="67" t="s">
        <v>556</v>
      </c>
      <c r="J535" s="59">
        <f>+_xlfn.XLOOKUP(Derechos_peticion[[#This Row],[TIPO DE COMUNICACIÓN]],Desplegables!$A$2:$A$9,Desplegables!$C$2:$C$9)</f>
        <v>12</v>
      </c>
      <c r="K535" s="68">
        <f>IFERROR(WORKDAY(Derechos_peticion[[#This Row],[FECHA RADICADO ENTRADA MME]],Derechos_peticion[[#This Row],[PLAZO (días)]],Desplegables!$G$2:$G$19),"Diligenciar plazo")</f>
        <v>46098</v>
      </c>
      <c r="L535" s="64"/>
      <c r="M535" s="67"/>
      <c r="N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5" s="69" t="s">
        <v>2084</v>
      </c>
      <c r="P535" s="65">
        <v>46085</v>
      </c>
      <c r="Q535" s="69" t="s">
        <v>36</v>
      </c>
      <c r="R535" s="65" t="s">
        <v>36</v>
      </c>
      <c r="S535" s="71"/>
      <c r="T5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5" s="73" t="str">
        <f>IF(Derechos_peticion[[#This Row],[DÍAS DE RESPUESTA]]="","SI",IF(ISNUMBER(Derechos_peticion[[#This Row],[PLAZO (días)]]),IF(Derechos_peticion[[#This Row],[DÍAS DE RESPUESTA]]&lt;=Derechos_peticion[[#This Row],[PLAZO (días)]],"SI","NO"),"Diligencia plazo"))</f>
        <v>SI</v>
      </c>
      <c r="V535" s="74">
        <f>Derechos_peticion[[#This Row],[FECHA ASIGNACIÓN AL GESTOR (GFGS)]]-Derechos_peticion[[#This Row],[FECHA RADICADO ENTRADA MME]]</f>
        <v>0</v>
      </c>
      <c r="W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5" s="18" t="s">
        <v>53</v>
      </c>
      <c r="AA535" s="18">
        <f ca="1">+IF(Z535=Derechos_peticion[[#This Row],[ESTADO]],1,0)</f>
        <v>1</v>
      </c>
      <c r="AD535" s="18" t="e">
        <f>+_xlfn.XLOOKUP(Derechos_peticion[[#This Row],[RADICADO ENTRADA]],$AF$6:$AF$13,$AF$6:$AF$13)</f>
        <v>#N/A</v>
      </c>
    </row>
    <row r="536" spans="1:30" hidden="1">
      <c r="A536" s="59" t="s">
        <v>2085</v>
      </c>
      <c r="B536" s="60">
        <v>46080</v>
      </c>
      <c r="C536" s="61" t="s">
        <v>2086</v>
      </c>
      <c r="D536" s="62" t="s">
        <v>2087</v>
      </c>
      <c r="E536" s="63" t="s">
        <v>34</v>
      </c>
      <c r="F536" s="64">
        <v>46080</v>
      </c>
      <c r="G536" s="65">
        <v>46083</v>
      </c>
      <c r="H536" s="66" t="str">
        <f>+TEXT(Derechos_peticion[[#This Row],[FECHA ASIGNACIÓN AL GESTOR (GFGS)]],"MMMM YYYY")</f>
        <v>marzo 2026</v>
      </c>
      <c r="I536" s="67" t="s">
        <v>67</v>
      </c>
      <c r="J536" s="59">
        <f>+_xlfn.XLOOKUP(Derechos_peticion[[#This Row],[TIPO DE COMUNICACIÓN]],Desplegables!$A$2:$A$9,Desplegables!$C$2:$C$9)</f>
        <v>12</v>
      </c>
      <c r="K536" s="68">
        <f>IFERROR(WORKDAY(Derechos_peticion[[#This Row],[FECHA RADICADO ENTRADA MME]],Derechos_peticion[[#This Row],[PLAZO (días)]],Desplegables!$G$2:$G$19),"Diligenciar plazo")</f>
        <v>46098</v>
      </c>
      <c r="L536" s="64"/>
      <c r="M536" s="67"/>
      <c r="N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6" s="69" t="s">
        <v>2088</v>
      </c>
      <c r="P536" s="65">
        <v>46087</v>
      </c>
      <c r="Q536" s="69" t="s">
        <v>36</v>
      </c>
      <c r="R536" s="65" t="s">
        <v>36</v>
      </c>
      <c r="S536" s="71"/>
      <c r="T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36" s="73" t="str">
        <f>IF(Derechos_peticion[[#This Row],[DÍAS DE RESPUESTA]]="","SI",IF(ISNUMBER(Derechos_peticion[[#This Row],[PLAZO (días)]]),IF(Derechos_peticion[[#This Row],[DÍAS DE RESPUESTA]]&lt;=Derechos_peticion[[#This Row],[PLAZO (días)]],"SI","NO"),"Diligencia plazo"))</f>
        <v>SI</v>
      </c>
      <c r="V536" s="74">
        <f>Derechos_peticion[[#This Row],[FECHA ASIGNACIÓN AL GESTOR (GFGS)]]-Derechos_peticion[[#This Row],[FECHA RADICADO ENTRADA MME]]</f>
        <v>3</v>
      </c>
      <c r="W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6" s="18" t="s">
        <v>53</v>
      </c>
      <c r="AA536" s="18">
        <f ca="1">+IF(Z536=Derechos_peticion[[#This Row],[ESTADO]],1,0)</f>
        <v>1</v>
      </c>
      <c r="AD536" s="18" t="e">
        <f>+_xlfn.XLOOKUP(Derechos_peticion[[#This Row],[RADICADO ENTRADA]],$AF$6:$AF$13,$AF$6:$AF$13)</f>
        <v>#N/A</v>
      </c>
    </row>
    <row r="537" spans="1:30" hidden="1">
      <c r="A537" s="59" t="s">
        <v>2089</v>
      </c>
      <c r="B537" s="60">
        <v>46080</v>
      </c>
      <c r="C537" s="61" t="s">
        <v>2090</v>
      </c>
      <c r="D537" s="62" t="s">
        <v>2091</v>
      </c>
      <c r="E537" s="63" t="s">
        <v>34</v>
      </c>
      <c r="F537" s="64">
        <v>46080</v>
      </c>
      <c r="G537" s="65">
        <v>46080</v>
      </c>
      <c r="H537" s="66" t="str">
        <f>+TEXT(Derechos_peticion[[#This Row],[FECHA ASIGNACIÓN AL GESTOR (GFGS)]],"MMMM YYYY")</f>
        <v>febrero 2026</v>
      </c>
      <c r="I537" s="67" t="s">
        <v>125</v>
      </c>
      <c r="J537" s="59">
        <f>+_xlfn.XLOOKUP(Derechos_peticion[[#This Row],[TIPO DE COMUNICACIÓN]],Desplegables!$A$2:$A$9,Desplegables!$C$2:$C$9)</f>
        <v>12</v>
      </c>
      <c r="K537" s="68">
        <f>IFERROR(WORKDAY(Derechos_peticion[[#This Row],[FECHA RADICADO ENTRADA MME]],Derechos_peticion[[#This Row],[PLAZO (días)]],Desplegables!$G$2:$G$19),"Diligenciar plazo")</f>
        <v>46098</v>
      </c>
      <c r="L537" s="64"/>
      <c r="M537" s="67" t="s">
        <v>125</v>
      </c>
      <c r="N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7" s="69" t="s">
        <v>36</v>
      </c>
      <c r="P537" s="65">
        <v>46085</v>
      </c>
      <c r="Q537" s="69" t="s">
        <v>36</v>
      </c>
      <c r="R537" s="65" t="s">
        <v>36</v>
      </c>
      <c r="S537" s="71" t="s">
        <v>2092</v>
      </c>
      <c r="T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7" s="73" t="str">
        <f>IF(Derechos_peticion[[#This Row],[DÍAS DE RESPUESTA]]="","SI",IF(ISNUMBER(Derechos_peticion[[#This Row],[PLAZO (días)]]),IF(Derechos_peticion[[#This Row],[DÍAS DE RESPUESTA]]&lt;=Derechos_peticion[[#This Row],[PLAZO (días)]],"SI","NO"),"Diligencia plazo"))</f>
        <v>SI</v>
      </c>
      <c r="V537" s="74">
        <f>Derechos_peticion[[#This Row],[FECHA ASIGNACIÓN AL GESTOR (GFGS)]]-Derechos_peticion[[#This Row],[FECHA RADICADO ENTRADA MME]]</f>
        <v>0</v>
      </c>
      <c r="W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7" s="18" t="s">
        <v>53</v>
      </c>
      <c r="AA537" s="18">
        <f ca="1">+IF(Z537=Derechos_peticion[[#This Row],[ESTADO]],1,0)</f>
        <v>1</v>
      </c>
      <c r="AD537" s="18" t="e">
        <f>+_xlfn.XLOOKUP(Derechos_peticion[[#This Row],[RADICADO ENTRADA]],$AF$6:$AF$13,$AF$6:$AF$13)</f>
        <v>#N/A</v>
      </c>
    </row>
    <row r="538" spans="1:30" hidden="1">
      <c r="A538" s="59" t="s">
        <v>2093</v>
      </c>
      <c r="B538" s="60">
        <v>46083</v>
      </c>
      <c r="C538" s="61" t="s">
        <v>2094</v>
      </c>
      <c r="D538" s="62" t="s">
        <v>298</v>
      </c>
      <c r="E538" s="63" t="s">
        <v>34</v>
      </c>
      <c r="F538" s="64">
        <v>46083</v>
      </c>
      <c r="G538" s="65">
        <v>46083</v>
      </c>
      <c r="H538" s="66" t="str">
        <f>+TEXT(Derechos_peticion[[#This Row],[FECHA ASIGNACIÓN AL GESTOR (GFGS)]],"MMMM YYYY")</f>
        <v>marzo 2026</v>
      </c>
      <c r="I538" s="67" t="s">
        <v>950</v>
      </c>
      <c r="J538" s="59">
        <f>+_xlfn.XLOOKUP(Derechos_peticion[[#This Row],[TIPO DE COMUNICACIÓN]],Desplegables!$A$2:$A$9,Desplegables!$C$2:$C$9)</f>
        <v>12</v>
      </c>
      <c r="K538" s="68">
        <f>IFERROR(WORKDAY(Derechos_peticion[[#This Row],[FECHA RADICADO ENTRADA MME]],Derechos_peticion[[#This Row],[PLAZO (días)]],Desplegables!$G$2:$G$19),"Diligenciar plazo")</f>
        <v>46099</v>
      </c>
      <c r="L538" s="64"/>
      <c r="M538" s="67"/>
      <c r="N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38" s="69" t="s">
        <v>36</v>
      </c>
      <c r="P538" s="65">
        <v>46093</v>
      </c>
      <c r="Q538" s="69" t="s">
        <v>36</v>
      </c>
      <c r="R538" s="65" t="s">
        <v>36</v>
      </c>
      <c r="S538" s="71" t="s">
        <v>2095</v>
      </c>
      <c r="T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38" s="73" t="str">
        <f>IF(Derechos_peticion[[#This Row],[DÍAS DE RESPUESTA]]="","SI",IF(ISNUMBER(Derechos_peticion[[#This Row],[PLAZO (días)]]),IF(Derechos_peticion[[#This Row],[DÍAS DE RESPUESTA]]&lt;=Derechos_peticion[[#This Row],[PLAZO (días)]],"SI","NO"),"Diligencia plazo"))</f>
        <v>SI</v>
      </c>
      <c r="V538" s="74">
        <f>Derechos_peticion[[#This Row],[FECHA ASIGNACIÓN AL GESTOR (GFGS)]]-Derechos_peticion[[#This Row],[FECHA RADICADO ENTRADA MME]]</f>
        <v>0</v>
      </c>
      <c r="W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8" s="18" t="s">
        <v>38</v>
      </c>
      <c r="AA538" s="18">
        <f ca="1">+IF(Z538=Derechos_peticion[[#This Row],[ESTADO]],1,0)</f>
        <v>1</v>
      </c>
      <c r="AD538" s="18" t="e">
        <f>+_xlfn.XLOOKUP(Derechos_peticion[[#This Row],[RADICADO ENTRADA]],$AF$6:$AF$13,$AF$6:$AF$13)</f>
        <v>#N/A</v>
      </c>
    </row>
    <row r="539" spans="1:30" hidden="1">
      <c r="A539" s="59" t="s">
        <v>2096</v>
      </c>
      <c r="B539" s="60">
        <v>46079</v>
      </c>
      <c r="C539" s="61" t="s">
        <v>2097</v>
      </c>
      <c r="D539" s="62" t="s">
        <v>2098</v>
      </c>
      <c r="E539" s="63" t="s">
        <v>34</v>
      </c>
      <c r="F539" s="64">
        <v>46079</v>
      </c>
      <c r="G539" s="65">
        <v>46083</v>
      </c>
      <c r="H539" s="66" t="str">
        <f>+TEXT(Derechos_peticion[[#This Row],[FECHA ASIGNACIÓN AL GESTOR (GFGS)]],"MMMM YYYY")</f>
        <v>marzo 2026</v>
      </c>
      <c r="I539" s="67" t="s">
        <v>125</v>
      </c>
      <c r="J539" s="59">
        <f>+_xlfn.XLOOKUP(Derechos_peticion[[#This Row],[TIPO DE COMUNICACIÓN]],Desplegables!$A$2:$A$9,Desplegables!$C$2:$C$9)</f>
        <v>12</v>
      </c>
      <c r="K539" s="68">
        <f>IFERROR(WORKDAY(Derechos_peticion[[#This Row],[FECHA RADICADO ENTRADA MME]],Derechos_peticion[[#This Row],[PLAZO (días)]],Desplegables!$G$2:$G$19),"Diligenciar plazo")</f>
        <v>46097</v>
      </c>
      <c r="L539" s="64"/>
      <c r="M539" s="67" t="s">
        <v>125</v>
      </c>
      <c r="N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39" s="69" t="s">
        <v>36</v>
      </c>
      <c r="P539" s="65">
        <v>46083</v>
      </c>
      <c r="Q539" s="69" t="s">
        <v>36</v>
      </c>
      <c r="R539" s="65" t="s">
        <v>36</v>
      </c>
      <c r="S539" s="71" t="s">
        <v>2099</v>
      </c>
      <c r="T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9" s="73" t="str">
        <f>IF(Derechos_peticion[[#This Row],[DÍAS DE RESPUESTA]]="","SI",IF(ISNUMBER(Derechos_peticion[[#This Row],[PLAZO (días)]]),IF(Derechos_peticion[[#This Row],[DÍAS DE RESPUESTA]]&lt;=Derechos_peticion[[#This Row],[PLAZO (días)]],"SI","NO"),"Diligencia plazo"))</f>
        <v>SI</v>
      </c>
      <c r="V539" s="74">
        <f>Derechos_peticion[[#This Row],[FECHA ASIGNACIÓN AL GESTOR (GFGS)]]-Derechos_peticion[[#This Row],[FECHA RADICADO ENTRADA MME]]</f>
        <v>4</v>
      </c>
      <c r="W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9" s="18" t="s">
        <v>53</v>
      </c>
      <c r="AA539" s="18">
        <f ca="1">+IF(Z539=Derechos_peticion[[#This Row],[ESTADO]],1,0)</f>
        <v>1</v>
      </c>
      <c r="AD539" s="18" t="e">
        <f>+_xlfn.XLOOKUP(Derechos_peticion[[#This Row],[RADICADO ENTRADA]],$AF$6:$AF$13,$AF$6:$AF$13)</f>
        <v>#N/A</v>
      </c>
    </row>
    <row r="540" spans="1:30" hidden="1">
      <c r="A540" s="59" t="s">
        <v>2100</v>
      </c>
      <c r="B540" s="60">
        <v>46083</v>
      </c>
      <c r="C540" s="61" t="s">
        <v>2101</v>
      </c>
      <c r="D540" s="62" t="s">
        <v>2102</v>
      </c>
      <c r="E540" s="63" t="s">
        <v>34</v>
      </c>
      <c r="F540" s="64">
        <v>46083</v>
      </c>
      <c r="G540" s="65">
        <v>46083</v>
      </c>
      <c r="H540" s="66" t="str">
        <f>+TEXT(Derechos_peticion[[#This Row],[FECHA ASIGNACIÓN AL GESTOR (GFGS)]],"MMMM YYYY")</f>
        <v>marzo 2026</v>
      </c>
      <c r="I540" s="67" t="s">
        <v>125</v>
      </c>
      <c r="J540" s="59">
        <f>+_xlfn.XLOOKUP(Derechos_peticion[[#This Row],[TIPO DE COMUNICACIÓN]],Desplegables!$A$2:$A$9,Desplegables!$C$2:$C$9)</f>
        <v>12</v>
      </c>
      <c r="K540" s="68">
        <f>IFERROR(WORKDAY(Derechos_peticion[[#This Row],[FECHA RADICADO ENTRADA MME]],Derechos_peticion[[#This Row],[PLAZO (días)]],Desplegables!$G$2:$G$19),"Diligenciar plazo")</f>
        <v>46099</v>
      </c>
      <c r="L540" s="64"/>
      <c r="M540" s="67" t="s">
        <v>125</v>
      </c>
      <c r="N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0" s="69" t="s">
        <v>36</v>
      </c>
      <c r="P540" s="65">
        <v>46084</v>
      </c>
      <c r="Q540" s="69" t="s">
        <v>36</v>
      </c>
      <c r="R540" s="65" t="s">
        <v>36</v>
      </c>
      <c r="S540" s="71" t="s">
        <v>2103</v>
      </c>
      <c r="T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0" s="73" t="str">
        <f>IF(Derechos_peticion[[#This Row],[DÍAS DE RESPUESTA]]="","SI",IF(ISNUMBER(Derechos_peticion[[#This Row],[PLAZO (días)]]),IF(Derechos_peticion[[#This Row],[DÍAS DE RESPUESTA]]&lt;=Derechos_peticion[[#This Row],[PLAZO (días)]],"SI","NO"),"Diligencia plazo"))</f>
        <v>SI</v>
      </c>
      <c r="V540" s="74">
        <f>Derechos_peticion[[#This Row],[FECHA ASIGNACIÓN AL GESTOR (GFGS)]]-Derechos_peticion[[#This Row],[FECHA RADICADO ENTRADA MME]]</f>
        <v>0</v>
      </c>
      <c r="W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0" s="18" t="s">
        <v>53</v>
      </c>
      <c r="AA540" s="18">
        <f ca="1">+IF(Z540=Derechos_peticion[[#This Row],[ESTADO]],1,0)</f>
        <v>1</v>
      </c>
      <c r="AD540" s="18" t="e">
        <f>+_xlfn.XLOOKUP(Derechos_peticion[[#This Row],[RADICADO ENTRADA]],$AF$6:$AF$13,$AF$6:$AF$13)</f>
        <v>#N/A</v>
      </c>
    </row>
    <row r="541" spans="1:30" hidden="1">
      <c r="A541" s="59" t="s">
        <v>2104</v>
      </c>
      <c r="B541" s="60">
        <v>46083</v>
      </c>
      <c r="C541" s="61" t="s">
        <v>2105</v>
      </c>
      <c r="D541" s="62" t="s">
        <v>632</v>
      </c>
      <c r="E541" s="63" t="s">
        <v>34</v>
      </c>
      <c r="F541" s="64">
        <v>46083</v>
      </c>
      <c r="G541" s="65">
        <v>46083</v>
      </c>
      <c r="H541" s="66" t="str">
        <f>+TEXT(Derechos_peticion[[#This Row],[FECHA ASIGNACIÓN AL GESTOR (GFGS)]],"MMMM YYYY")</f>
        <v>marzo 2026</v>
      </c>
      <c r="I541" s="67" t="s">
        <v>961</v>
      </c>
      <c r="J541" s="59">
        <f>+_xlfn.XLOOKUP(Derechos_peticion[[#This Row],[TIPO DE COMUNICACIÓN]],Desplegables!$A$2:$A$9,Desplegables!$C$2:$C$9)</f>
        <v>12</v>
      </c>
      <c r="K541" s="68">
        <f>IFERROR(WORKDAY(Derechos_peticion[[#This Row],[FECHA RADICADO ENTRADA MME]],Derechos_peticion[[#This Row],[PLAZO (días)]],Desplegables!$G$2:$G$19),"Diligenciar plazo")</f>
        <v>46099</v>
      </c>
      <c r="L541" s="64"/>
      <c r="M541" s="67"/>
      <c r="N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1" s="69" t="s">
        <v>2106</v>
      </c>
      <c r="P541" s="65">
        <v>46087</v>
      </c>
      <c r="Q541" s="69" t="s">
        <v>36</v>
      </c>
      <c r="R541" s="65" t="s">
        <v>36</v>
      </c>
      <c r="S541" s="71"/>
      <c r="T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1" s="73" t="str">
        <f>IF(Derechos_peticion[[#This Row],[DÍAS DE RESPUESTA]]="","SI",IF(ISNUMBER(Derechos_peticion[[#This Row],[PLAZO (días)]]),IF(Derechos_peticion[[#This Row],[DÍAS DE RESPUESTA]]&lt;=Derechos_peticion[[#This Row],[PLAZO (días)]],"SI","NO"),"Diligencia plazo"))</f>
        <v>SI</v>
      </c>
      <c r="V541" s="74">
        <f>Derechos_peticion[[#This Row],[FECHA ASIGNACIÓN AL GESTOR (GFGS)]]-Derechos_peticion[[#This Row],[FECHA RADICADO ENTRADA MME]]</f>
        <v>0</v>
      </c>
      <c r="W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1" s="18" t="s">
        <v>53</v>
      </c>
      <c r="AA541" s="18">
        <f ca="1">+IF(Z541=Derechos_peticion[[#This Row],[ESTADO]],1,0)</f>
        <v>1</v>
      </c>
      <c r="AD541" s="18" t="e">
        <f>+_xlfn.XLOOKUP(Derechos_peticion[[#This Row],[RADICADO ENTRADA]],$AF$6:$AF$13,$AF$6:$AF$13)</f>
        <v>#N/A</v>
      </c>
    </row>
    <row r="542" spans="1:30" hidden="1">
      <c r="A542" s="59" t="s">
        <v>2107</v>
      </c>
      <c r="B542" s="60">
        <v>46083</v>
      </c>
      <c r="C542" s="61" t="s">
        <v>2108</v>
      </c>
      <c r="D542" s="62" t="s">
        <v>2109</v>
      </c>
      <c r="E542" s="63" t="s">
        <v>34</v>
      </c>
      <c r="F542" s="64">
        <v>46083</v>
      </c>
      <c r="G542" s="65">
        <v>46083</v>
      </c>
      <c r="H542" s="66" t="str">
        <f>+TEXT(Derechos_peticion[[#This Row],[FECHA ASIGNACIÓN AL GESTOR (GFGS)]],"MMMM YYYY")</f>
        <v>marzo 2026</v>
      </c>
      <c r="I542" s="67" t="s">
        <v>125</v>
      </c>
      <c r="J542" s="59">
        <f>+_xlfn.XLOOKUP(Derechos_peticion[[#This Row],[TIPO DE COMUNICACIÓN]],Desplegables!$A$2:$A$9,Desplegables!$C$2:$C$9)</f>
        <v>12</v>
      </c>
      <c r="K542" s="68">
        <f>IFERROR(WORKDAY(Derechos_peticion[[#This Row],[FECHA RADICADO ENTRADA MME]],Derechos_peticion[[#This Row],[PLAZO (días)]],Desplegables!$G$2:$G$19),"Diligenciar plazo")</f>
        <v>46099</v>
      </c>
      <c r="L542" s="64"/>
      <c r="M542" s="67" t="s">
        <v>125</v>
      </c>
      <c r="N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2" s="69" t="s">
        <v>36</v>
      </c>
      <c r="P542" s="65">
        <v>46084</v>
      </c>
      <c r="Q542" s="69" t="s">
        <v>36</v>
      </c>
      <c r="R542" s="65" t="s">
        <v>36</v>
      </c>
      <c r="S542" s="71" t="s">
        <v>617</v>
      </c>
      <c r="T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2" s="73" t="str">
        <f>IF(Derechos_peticion[[#This Row],[DÍAS DE RESPUESTA]]="","SI",IF(ISNUMBER(Derechos_peticion[[#This Row],[PLAZO (días)]]),IF(Derechos_peticion[[#This Row],[DÍAS DE RESPUESTA]]&lt;=Derechos_peticion[[#This Row],[PLAZO (días)]],"SI","NO"),"Diligencia plazo"))</f>
        <v>SI</v>
      </c>
      <c r="V542" s="74">
        <f>Derechos_peticion[[#This Row],[FECHA ASIGNACIÓN AL GESTOR (GFGS)]]-Derechos_peticion[[#This Row],[FECHA RADICADO ENTRADA MME]]</f>
        <v>0</v>
      </c>
      <c r="W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2" s="18" t="s">
        <v>53</v>
      </c>
      <c r="AA542" s="18">
        <f ca="1">+IF(Z542=Derechos_peticion[[#This Row],[ESTADO]],1,0)</f>
        <v>1</v>
      </c>
      <c r="AD542" s="18" t="e">
        <f>+_xlfn.XLOOKUP(Derechos_peticion[[#This Row],[RADICADO ENTRADA]],$AF$6:$AF$13,$AF$6:$AF$13)</f>
        <v>#N/A</v>
      </c>
    </row>
    <row r="543" spans="1:30" hidden="1">
      <c r="A543" s="59" t="s">
        <v>2110</v>
      </c>
      <c r="B543" s="60">
        <v>46083</v>
      </c>
      <c r="C543" s="61" t="s">
        <v>2111</v>
      </c>
      <c r="D543" s="62" t="s">
        <v>2112</v>
      </c>
      <c r="E543" s="63" t="s">
        <v>34</v>
      </c>
      <c r="F543" s="64">
        <v>46083</v>
      </c>
      <c r="G543" s="65">
        <v>46083</v>
      </c>
      <c r="H543" s="66" t="str">
        <f>+TEXT(Derechos_peticion[[#This Row],[FECHA ASIGNACIÓN AL GESTOR (GFGS)]],"MMMM YYYY")</f>
        <v>marzo 2026</v>
      </c>
      <c r="I543" s="67" t="s">
        <v>125</v>
      </c>
      <c r="J543" s="59">
        <f>+_xlfn.XLOOKUP(Derechos_peticion[[#This Row],[TIPO DE COMUNICACIÓN]],Desplegables!$A$2:$A$9,Desplegables!$C$2:$C$9)</f>
        <v>12</v>
      </c>
      <c r="K543" s="68">
        <f>IFERROR(WORKDAY(Derechos_peticion[[#This Row],[FECHA RADICADO ENTRADA MME]],Derechos_peticion[[#This Row],[PLAZO (días)]],Desplegables!$G$2:$G$19),"Diligenciar plazo")</f>
        <v>46099</v>
      </c>
      <c r="L543" s="64"/>
      <c r="M543" s="67" t="s">
        <v>125</v>
      </c>
      <c r="N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3" s="69" t="s">
        <v>36</v>
      </c>
      <c r="P543" s="65">
        <v>46083</v>
      </c>
      <c r="Q543" s="69" t="s">
        <v>36</v>
      </c>
      <c r="R543" s="65" t="s">
        <v>36</v>
      </c>
      <c r="S543" s="71" t="s">
        <v>2113</v>
      </c>
      <c r="T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3" s="73" t="str">
        <f>IF(Derechos_peticion[[#This Row],[DÍAS DE RESPUESTA]]="","SI",IF(ISNUMBER(Derechos_peticion[[#This Row],[PLAZO (días)]]),IF(Derechos_peticion[[#This Row],[DÍAS DE RESPUESTA]]&lt;=Derechos_peticion[[#This Row],[PLAZO (días)]],"SI","NO"),"Diligencia plazo"))</f>
        <v>SI</v>
      </c>
      <c r="V543" s="74">
        <f>Derechos_peticion[[#This Row],[FECHA ASIGNACIÓN AL GESTOR (GFGS)]]-Derechos_peticion[[#This Row],[FECHA RADICADO ENTRADA MME]]</f>
        <v>0</v>
      </c>
      <c r="W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3" s="18" t="s">
        <v>53</v>
      </c>
      <c r="AA543" s="18">
        <f ca="1">+IF(Z543=Derechos_peticion[[#This Row],[ESTADO]],1,0)</f>
        <v>1</v>
      </c>
      <c r="AD543" s="18" t="e">
        <f>+_xlfn.XLOOKUP(Derechos_peticion[[#This Row],[RADICADO ENTRADA]],$AF$6:$AF$13,$AF$6:$AF$13)</f>
        <v>#N/A</v>
      </c>
    </row>
    <row r="544" spans="1:30" hidden="1">
      <c r="A544" s="59" t="s">
        <v>2114</v>
      </c>
      <c r="B544" s="60">
        <v>46083</v>
      </c>
      <c r="C544" s="61" t="s">
        <v>2115</v>
      </c>
      <c r="D544" s="62" t="s">
        <v>169</v>
      </c>
      <c r="E544" s="63" t="s">
        <v>34</v>
      </c>
      <c r="F544" s="64">
        <v>46083</v>
      </c>
      <c r="G544" s="65">
        <v>46083</v>
      </c>
      <c r="H544" s="66" t="str">
        <f>+TEXT(Derechos_peticion[[#This Row],[FECHA ASIGNACIÓN AL GESTOR (GFGS)]],"MMMM YYYY")</f>
        <v>marzo 2026</v>
      </c>
      <c r="I544" s="67" t="s">
        <v>67</v>
      </c>
      <c r="J544" s="59">
        <f>+_xlfn.XLOOKUP(Derechos_peticion[[#This Row],[TIPO DE COMUNICACIÓN]],Desplegables!$A$2:$A$9,Desplegables!$C$2:$C$9)</f>
        <v>12</v>
      </c>
      <c r="K544" s="68">
        <f>IFERROR(WORKDAY(Derechos_peticion[[#This Row],[FECHA RADICADO ENTRADA MME]],Derechos_peticion[[#This Row],[PLAZO (días)]],Desplegables!$G$2:$G$19),"Diligenciar plazo")</f>
        <v>46099</v>
      </c>
      <c r="L544" s="64"/>
      <c r="M544" s="67"/>
      <c r="N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44" s="69" t="s">
        <v>36</v>
      </c>
      <c r="P544" s="65">
        <v>46084</v>
      </c>
      <c r="Q544" s="69" t="s">
        <v>36</v>
      </c>
      <c r="R544" s="65" t="s">
        <v>36</v>
      </c>
      <c r="S544" s="71" t="s">
        <v>2116</v>
      </c>
      <c r="T5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4" s="73" t="str">
        <f>IF(Derechos_peticion[[#This Row],[DÍAS DE RESPUESTA]]="","SI",IF(ISNUMBER(Derechos_peticion[[#This Row],[PLAZO (días)]]),IF(Derechos_peticion[[#This Row],[DÍAS DE RESPUESTA]]&lt;=Derechos_peticion[[#This Row],[PLAZO (días)]],"SI","NO"),"Diligencia plazo"))</f>
        <v>SI</v>
      </c>
      <c r="V544" s="74">
        <f>Derechos_peticion[[#This Row],[FECHA ASIGNACIÓN AL GESTOR (GFGS)]]-Derechos_peticion[[#This Row],[FECHA RADICADO ENTRADA MME]]</f>
        <v>0</v>
      </c>
      <c r="W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4" s="18" t="s">
        <v>38</v>
      </c>
      <c r="AA544" s="18">
        <f ca="1">+IF(Z544=Derechos_peticion[[#This Row],[ESTADO]],1,0)</f>
        <v>1</v>
      </c>
      <c r="AD544" s="18" t="e">
        <f>+_xlfn.XLOOKUP(Derechos_peticion[[#This Row],[RADICADO ENTRADA]],$AF$6:$AF$13,$AF$6:$AF$13)</f>
        <v>#N/A</v>
      </c>
    </row>
    <row r="545" spans="1:30" hidden="1">
      <c r="A545" s="59" t="s">
        <v>2117</v>
      </c>
      <c r="B545" s="60">
        <v>46083</v>
      </c>
      <c r="C545" s="61" t="s">
        <v>2108</v>
      </c>
      <c r="D545" s="62" t="s">
        <v>2109</v>
      </c>
      <c r="E545" s="63" t="s">
        <v>34</v>
      </c>
      <c r="F545" s="64">
        <v>46083</v>
      </c>
      <c r="G545" s="65">
        <v>46083</v>
      </c>
      <c r="H545" s="66" t="str">
        <f>+TEXT(Derechos_peticion[[#This Row],[FECHA ASIGNACIÓN AL GESTOR (GFGS)]],"MMMM YYYY")</f>
        <v>marzo 2026</v>
      </c>
      <c r="I545" s="67" t="s">
        <v>125</v>
      </c>
      <c r="J545" s="59">
        <f>+_xlfn.XLOOKUP(Derechos_peticion[[#This Row],[TIPO DE COMUNICACIÓN]],Desplegables!$A$2:$A$9,Desplegables!$C$2:$C$9)</f>
        <v>12</v>
      </c>
      <c r="K545" s="68">
        <f>IFERROR(WORKDAY(Derechos_peticion[[#This Row],[FECHA RADICADO ENTRADA MME]],Derechos_peticion[[#This Row],[PLAZO (días)]],Desplegables!$G$2:$G$19),"Diligenciar plazo")</f>
        <v>46099</v>
      </c>
      <c r="L545" s="64"/>
      <c r="M545" s="67" t="s">
        <v>125</v>
      </c>
      <c r="N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5" s="69" t="s">
        <v>36</v>
      </c>
      <c r="P545" s="65">
        <v>46084</v>
      </c>
      <c r="Q545" s="69" t="s">
        <v>36</v>
      </c>
      <c r="R545" s="65" t="s">
        <v>36</v>
      </c>
      <c r="S545" s="71" t="s">
        <v>617</v>
      </c>
      <c r="T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5" s="73" t="str">
        <f>IF(Derechos_peticion[[#This Row],[DÍAS DE RESPUESTA]]="","SI",IF(ISNUMBER(Derechos_peticion[[#This Row],[PLAZO (días)]]),IF(Derechos_peticion[[#This Row],[DÍAS DE RESPUESTA]]&lt;=Derechos_peticion[[#This Row],[PLAZO (días)]],"SI","NO"),"Diligencia plazo"))</f>
        <v>SI</v>
      </c>
      <c r="V545" s="74">
        <f>Derechos_peticion[[#This Row],[FECHA ASIGNACIÓN AL GESTOR (GFGS)]]-Derechos_peticion[[#This Row],[FECHA RADICADO ENTRADA MME]]</f>
        <v>0</v>
      </c>
      <c r="W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5" s="18" t="s">
        <v>53</v>
      </c>
      <c r="AA545" s="18">
        <f ca="1">+IF(Z545=Derechos_peticion[[#This Row],[ESTADO]],1,0)</f>
        <v>1</v>
      </c>
      <c r="AD545" s="18" t="e">
        <f>+_xlfn.XLOOKUP(Derechos_peticion[[#This Row],[RADICADO ENTRADA]],$AF$6:$AF$13,$AF$6:$AF$13)</f>
        <v>#N/A</v>
      </c>
    </row>
    <row r="546" spans="1:30" hidden="1">
      <c r="A546" s="59" t="s">
        <v>2118</v>
      </c>
      <c r="B546" s="60">
        <v>46083</v>
      </c>
      <c r="C546" s="61" t="s">
        <v>2119</v>
      </c>
      <c r="D546" s="62" t="s">
        <v>2068</v>
      </c>
      <c r="E546" s="63" t="s">
        <v>34</v>
      </c>
      <c r="F546" s="64">
        <v>46083</v>
      </c>
      <c r="G546" s="65">
        <v>46083</v>
      </c>
      <c r="H546" s="66" t="str">
        <f>+TEXT(Derechos_peticion[[#This Row],[FECHA ASIGNACIÓN AL GESTOR (GFGS)]],"MMMM YYYY")</f>
        <v>marzo 2026</v>
      </c>
      <c r="I546" s="67" t="s">
        <v>125</v>
      </c>
      <c r="J546" s="59">
        <f>+_xlfn.XLOOKUP(Derechos_peticion[[#This Row],[TIPO DE COMUNICACIÓN]],Desplegables!$A$2:$A$9,Desplegables!$C$2:$C$9)</f>
        <v>12</v>
      </c>
      <c r="K546" s="68">
        <f>IFERROR(WORKDAY(Derechos_peticion[[#This Row],[FECHA RADICADO ENTRADA MME]],Derechos_peticion[[#This Row],[PLAZO (días)]],Desplegables!$G$2:$G$19),"Diligenciar plazo")</f>
        <v>46099</v>
      </c>
      <c r="L546" s="64"/>
      <c r="M546" s="67" t="s">
        <v>125</v>
      </c>
      <c r="N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6" s="69" t="s">
        <v>36</v>
      </c>
      <c r="P546" s="65">
        <v>46083</v>
      </c>
      <c r="Q546" s="69" t="s">
        <v>36</v>
      </c>
      <c r="R546" s="65" t="s">
        <v>36</v>
      </c>
      <c r="S546" s="71" t="s">
        <v>2120</v>
      </c>
      <c r="T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6" s="73" t="str">
        <f>IF(Derechos_peticion[[#This Row],[DÍAS DE RESPUESTA]]="","SI",IF(ISNUMBER(Derechos_peticion[[#This Row],[PLAZO (días)]]),IF(Derechos_peticion[[#This Row],[DÍAS DE RESPUESTA]]&lt;=Derechos_peticion[[#This Row],[PLAZO (días)]],"SI","NO"),"Diligencia plazo"))</f>
        <v>SI</v>
      </c>
      <c r="V546" s="74">
        <f>Derechos_peticion[[#This Row],[FECHA ASIGNACIÓN AL GESTOR (GFGS)]]-Derechos_peticion[[#This Row],[FECHA RADICADO ENTRADA MME]]</f>
        <v>0</v>
      </c>
      <c r="W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6" s="18" t="s">
        <v>53</v>
      </c>
      <c r="AA546" s="18">
        <f ca="1">+IF(Z546=Derechos_peticion[[#This Row],[ESTADO]],1,0)</f>
        <v>1</v>
      </c>
      <c r="AD546" s="18" t="e">
        <f>+_xlfn.XLOOKUP(Derechos_peticion[[#This Row],[RADICADO ENTRADA]],$AF$6:$AF$13,$AF$6:$AF$13)</f>
        <v>#N/A</v>
      </c>
    </row>
    <row r="547" spans="1:30" hidden="1">
      <c r="A547" s="59" t="s">
        <v>249</v>
      </c>
      <c r="B547" s="60">
        <v>46083</v>
      </c>
      <c r="C547" s="61" t="s">
        <v>189</v>
      </c>
      <c r="D547" s="62" t="s">
        <v>2121</v>
      </c>
      <c r="E547" s="63" t="s">
        <v>92</v>
      </c>
      <c r="F547" s="64">
        <v>46083</v>
      </c>
      <c r="G547" s="65">
        <v>46083</v>
      </c>
      <c r="H547" s="66" t="str">
        <f>+TEXT(Derechos_peticion[[#This Row],[FECHA ASIGNACIÓN AL GESTOR (GFGS)]],"MMMM YYYY")</f>
        <v>marzo 2026</v>
      </c>
      <c r="I547" s="67" t="s">
        <v>494</v>
      </c>
      <c r="J547" s="59">
        <f>+_xlfn.XLOOKUP(Derechos_peticion[[#This Row],[TIPO DE COMUNICACIÓN]],Desplegables!$A$2:$A$9,Desplegables!$C$2:$C$9)</f>
        <v>12</v>
      </c>
      <c r="K547" s="68">
        <f>IFERROR(WORKDAY(Derechos_peticion[[#This Row],[FECHA RADICADO ENTRADA MME]],Derechos_peticion[[#This Row],[PLAZO (días)]],Desplegables!$G$2:$G$19),"Diligenciar plazo")</f>
        <v>46099</v>
      </c>
      <c r="L547" s="64"/>
      <c r="M547" s="67"/>
      <c r="N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7" s="69" t="s">
        <v>2122</v>
      </c>
      <c r="P547" s="65">
        <v>46087</v>
      </c>
      <c r="Q547" s="69" t="s">
        <v>36</v>
      </c>
      <c r="R547" s="65" t="s">
        <v>36</v>
      </c>
      <c r="S547" s="71" t="s">
        <v>2123</v>
      </c>
      <c r="T5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7" s="73" t="str">
        <f>IF(Derechos_peticion[[#This Row],[DÍAS DE RESPUESTA]]="","SI",IF(ISNUMBER(Derechos_peticion[[#This Row],[PLAZO (días)]]),IF(Derechos_peticion[[#This Row],[DÍAS DE RESPUESTA]]&lt;=Derechos_peticion[[#This Row],[PLAZO (días)]],"SI","NO"),"Diligencia plazo"))</f>
        <v>SI</v>
      </c>
      <c r="V547" s="74">
        <f>Derechos_peticion[[#This Row],[FECHA ASIGNACIÓN AL GESTOR (GFGS)]]-Derechos_peticion[[#This Row],[FECHA RADICADO ENTRADA MME]]</f>
        <v>0</v>
      </c>
      <c r="W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7" s="18" t="s">
        <v>53</v>
      </c>
      <c r="AA547" s="18">
        <f ca="1">+IF(Z547=Derechos_peticion[[#This Row],[ESTADO]],1,0)</f>
        <v>1</v>
      </c>
      <c r="AD547" s="18" t="e">
        <f>+_xlfn.XLOOKUP(Derechos_peticion[[#This Row],[RADICADO ENTRADA]],$AF$6:$AF$13,$AF$6:$AF$13)</f>
        <v>#N/A</v>
      </c>
    </row>
    <row r="548" spans="1:30" hidden="1">
      <c r="A548" s="59" t="s">
        <v>2124</v>
      </c>
      <c r="B548" s="60">
        <v>46083</v>
      </c>
      <c r="C548" s="61" t="s">
        <v>2125</v>
      </c>
      <c r="D548" s="62" t="s">
        <v>2126</v>
      </c>
      <c r="E548" s="63" t="s">
        <v>34</v>
      </c>
      <c r="F548" s="64">
        <v>46083</v>
      </c>
      <c r="G548" s="65">
        <v>46083</v>
      </c>
      <c r="H548" s="66" t="str">
        <f>+TEXT(Derechos_peticion[[#This Row],[FECHA ASIGNACIÓN AL GESTOR (GFGS)]],"MMMM YYYY")</f>
        <v>marzo 2026</v>
      </c>
      <c r="I548" s="67" t="s">
        <v>125</v>
      </c>
      <c r="J548" s="59">
        <f>+_xlfn.XLOOKUP(Derechos_peticion[[#This Row],[TIPO DE COMUNICACIÓN]],Desplegables!$A$2:$A$9,Desplegables!$C$2:$C$9)</f>
        <v>12</v>
      </c>
      <c r="K548" s="68">
        <f>IFERROR(WORKDAY(Derechos_peticion[[#This Row],[FECHA RADICADO ENTRADA MME]],Derechos_peticion[[#This Row],[PLAZO (días)]],Desplegables!$G$2:$G$19),"Diligenciar plazo")</f>
        <v>46099</v>
      </c>
      <c r="L548" s="64"/>
      <c r="M548" s="67" t="s">
        <v>125</v>
      </c>
      <c r="N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8" s="69" t="s">
        <v>36</v>
      </c>
      <c r="P548" s="65">
        <v>46083</v>
      </c>
      <c r="Q548" s="69" t="s">
        <v>36</v>
      </c>
      <c r="R548" s="65" t="s">
        <v>36</v>
      </c>
      <c r="S548" s="71" t="s">
        <v>617</v>
      </c>
      <c r="T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8" s="73" t="str">
        <f>IF(Derechos_peticion[[#This Row],[DÍAS DE RESPUESTA]]="","SI",IF(ISNUMBER(Derechos_peticion[[#This Row],[PLAZO (días)]]),IF(Derechos_peticion[[#This Row],[DÍAS DE RESPUESTA]]&lt;=Derechos_peticion[[#This Row],[PLAZO (días)]],"SI","NO"),"Diligencia plazo"))</f>
        <v>SI</v>
      </c>
      <c r="V548" s="74">
        <f>Derechos_peticion[[#This Row],[FECHA ASIGNACIÓN AL GESTOR (GFGS)]]-Derechos_peticion[[#This Row],[FECHA RADICADO ENTRADA MME]]</f>
        <v>0</v>
      </c>
      <c r="W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8" s="18" t="s">
        <v>53</v>
      </c>
      <c r="AA548" s="18">
        <f ca="1">+IF(Z548=Derechos_peticion[[#This Row],[ESTADO]],1,0)</f>
        <v>1</v>
      </c>
      <c r="AD548" s="18" t="e">
        <f>+_xlfn.XLOOKUP(Derechos_peticion[[#This Row],[RADICADO ENTRADA]],$AF$6:$AF$13,$AF$6:$AF$13)</f>
        <v>#N/A</v>
      </c>
    </row>
    <row r="549" spans="1:30" hidden="1">
      <c r="A549" s="59" t="s">
        <v>2127</v>
      </c>
      <c r="B549" s="60">
        <v>46083</v>
      </c>
      <c r="C549" s="61" t="s">
        <v>2128</v>
      </c>
      <c r="D549" s="62" t="s">
        <v>366</v>
      </c>
      <c r="E549" s="63" t="s">
        <v>34</v>
      </c>
      <c r="F549" s="64">
        <v>46083</v>
      </c>
      <c r="G549" s="65">
        <v>46083</v>
      </c>
      <c r="H549" s="66" t="str">
        <f>+TEXT(Derechos_peticion[[#This Row],[FECHA ASIGNACIÓN AL GESTOR (GFGS)]],"MMMM YYYY")</f>
        <v>marzo 2026</v>
      </c>
      <c r="I549" s="67" t="s">
        <v>125</v>
      </c>
      <c r="J549" s="59">
        <f>+_xlfn.XLOOKUP(Derechos_peticion[[#This Row],[TIPO DE COMUNICACIÓN]],Desplegables!$A$2:$A$9,Desplegables!$C$2:$C$9)</f>
        <v>12</v>
      </c>
      <c r="K549" s="68">
        <f>IFERROR(WORKDAY(Derechos_peticion[[#This Row],[FECHA RADICADO ENTRADA MME]],Derechos_peticion[[#This Row],[PLAZO (días)]],Desplegables!$G$2:$G$19),"Diligenciar plazo")</f>
        <v>46099</v>
      </c>
      <c r="L549" s="64"/>
      <c r="M549" s="67" t="s">
        <v>125</v>
      </c>
      <c r="N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49" s="69" t="s">
        <v>36</v>
      </c>
      <c r="P549" s="65">
        <v>46084</v>
      </c>
      <c r="Q549" s="69" t="s">
        <v>36</v>
      </c>
      <c r="R549" s="65" t="s">
        <v>36</v>
      </c>
      <c r="S549" s="71" t="s">
        <v>641</v>
      </c>
      <c r="T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9" s="73" t="str">
        <f>IF(Derechos_peticion[[#This Row],[DÍAS DE RESPUESTA]]="","SI",IF(ISNUMBER(Derechos_peticion[[#This Row],[PLAZO (días)]]),IF(Derechos_peticion[[#This Row],[DÍAS DE RESPUESTA]]&lt;=Derechos_peticion[[#This Row],[PLAZO (días)]],"SI","NO"),"Diligencia plazo"))</f>
        <v>SI</v>
      </c>
      <c r="V549" s="74">
        <f>Derechos_peticion[[#This Row],[FECHA ASIGNACIÓN AL GESTOR (GFGS)]]-Derechos_peticion[[#This Row],[FECHA RADICADO ENTRADA MME]]</f>
        <v>0</v>
      </c>
      <c r="W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9" s="18" t="s">
        <v>53</v>
      </c>
      <c r="AA549" s="18">
        <f ca="1">+IF(Z549=Derechos_peticion[[#This Row],[ESTADO]],1,0)</f>
        <v>1</v>
      </c>
      <c r="AD549" s="18" t="e">
        <f>+_xlfn.XLOOKUP(Derechos_peticion[[#This Row],[RADICADO ENTRADA]],$AF$6:$AF$13,$AF$6:$AF$13)</f>
        <v>#N/A</v>
      </c>
    </row>
    <row r="550" spans="1:30" hidden="1">
      <c r="A550" s="59" t="s">
        <v>253</v>
      </c>
      <c r="B550" s="60">
        <v>46055</v>
      </c>
      <c r="C550" s="61" t="s">
        <v>2129</v>
      </c>
      <c r="D550" s="62" t="s">
        <v>2130</v>
      </c>
      <c r="E550" s="63" t="s">
        <v>92</v>
      </c>
      <c r="F550" s="64">
        <v>46055</v>
      </c>
      <c r="G550" s="65">
        <v>46084</v>
      </c>
      <c r="H550" s="66" t="str">
        <f>+TEXT(Derechos_peticion[[#This Row],[FECHA ASIGNACIÓN AL GESTOR (GFGS)]],"MMMM YYYY")</f>
        <v>marzo 2026</v>
      </c>
      <c r="I550" s="67" t="s">
        <v>494</v>
      </c>
      <c r="J550" s="59">
        <f>+_xlfn.XLOOKUP(Derechos_peticion[[#This Row],[TIPO DE COMUNICACIÓN]],Desplegables!$A$2:$A$9,Desplegables!$C$2:$C$9)</f>
        <v>12</v>
      </c>
      <c r="K550" s="68">
        <f>IFERROR(WORKDAY(Derechos_peticion[[#This Row],[FECHA RADICADO ENTRADA MME]],Derechos_peticion[[#This Row],[PLAZO (días)]],Desplegables!$G$2:$G$19),"Diligenciar plazo")</f>
        <v>46071</v>
      </c>
      <c r="L550" s="64"/>
      <c r="M550" s="67"/>
      <c r="N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0" s="69" t="s">
        <v>2131</v>
      </c>
      <c r="P550" s="65">
        <v>46087</v>
      </c>
      <c r="Q550" s="69" t="s">
        <v>36</v>
      </c>
      <c r="R550" s="65" t="s">
        <v>36</v>
      </c>
      <c r="S550" s="71" t="s">
        <v>2132</v>
      </c>
      <c r="T5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550" s="73" t="str">
        <f>IF(Derechos_peticion[[#This Row],[DÍAS DE RESPUESTA]]="","SI",IF(ISNUMBER(Derechos_peticion[[#This Row],[PLAZO (días)]]),IF(Derechos_peticion[[#This Row],[DÍAS DE RESPUESTA]]&lt;=Derechos_peticion[[#This Row],[PLAZO (días)]],"SI","NO"),"Diligencia plazo"))</f>
        <v>NO</v>
      </c>
      <c r="V550" s="74">
        <f>Derechos_peticion[[#This Row],[FECHA ASIGNACIÓN AL GESTOR (GFGS)]]-Derechos_peticion[[#This Row],[FECHA RADICADO ENTRADA MME]]</f>
        <v>29</v>
      </c>
      <c r="W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0" s="18" t="s">
        <v>53</v>
      </c>
      <c r="AA550" s="18">
        <f ca="1">+IF(Z550=Derechos_peticion[[#This Row],[ESTADO]],1,0)</f>
        <v>1</v>
      </c>
      <c r="AD550" s="18" t="e">
        <f>+_xlfn.XLOOKUP(Derechos_peticion[[#This Row],[RADICADO ENTRADA]],$AF$6:$AF$13,$AF$6:$AF$13)</f>
        <v>#N/A</v>
      </c>
    </row>
    <row r="551" spans="1:30" hidden="1">
      <c r="A551" s="59" t="s">
        <v>2133</v>
      </c>
      <c r="B551" s="60">
        <v>46066</v>
      </c>
      <c r="C551" s="61" t="s">
        <v>2134</v>
      </c>
      <c r="D551" s="62" t="s">
        <v>2135</v>
      </c>
      <c r="E551" s="63" t="s">
        <v>34</v>
      </c>
      <c r="F551" s="64">
        <v>46083</v>
      </c>
      <c r="G551" s="65">
        <v>46083</v>
      </c>
      <c r="H551" s="66" t="str">
        <f>+TEXT(Derechos_peticion[[#This Row],[FECHA ASIGNACIÓN AL GESTOR (GFGS)]],"MMMM YYYY")</f>
        <v>marzo 2026</v>
      </c>
      <c r="I551" s="67" t="s">
        <v>125</v>
      </c>
      <c r="J551" s="59">
        <f>+_xlfn.XLOOKUP(Derechos_peticion[[#This Row],[TIPO DE COMUNICACIÓN]],Desplegables!$A$2:$A$9,Desplegables!$C$2:$C$9)</f>
        <v>12</v>
      </c>
      <c r="K551" s="68">
        <f>IFERROR(WORKDAY(Derechos_peticion[[#This Row],[FECHA RADICADO ENTRADA MME]],Derechos_peticion[[#This Row],[PLAZO (días)]],Desplegables!$G$2:$G$19),"Diligenciar plazo")</f>
        <v>46084</v>
      </c>
      <c r="L551" s="64"/>
      <c r="M551" s="67" t="s">
        <v>125</v>
      </c>
      <c r="N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1" s="69" t="s">
        <v>36</v>
      </c>
      <c r="P551" s="65">
        <v>46083</v>
      </c>
      <c r="Q551" s="69" t="s">
        <v>36</v>
      </c>
      <c r="R551" s="65" t="s">
        <v>36</v>
      </c>
      <c r="S551" s="71" t="s">
        <v>2136</v>
      </c>
      <c r="T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51" s="73" t="str">
        <f>IF(Derechos_peticion[[#This Row],[DÍAS DE RESPUESTA]]="","SI",IF(ISNUMBER(Derechos_peticion[[#This Row],[PLAZO (días)]]),IF(Derechos_peticion[[#This Row],[DÍAS DE RESPUESTA]]&lt;=Derechos_peticion[[#This Row],[PLAZO (días)]],"SI","NO"),"Diligencia plazo"))</f>
        <v>SI</v>
      </c>
      <c r="V551" s="74">
        <f>Derechos_peticion[[#This Row],[FECHA ASIGNACIÓN AL GESTOR (GFGS)]]-Derechos_peticion[[#This Row],[FECHA RADICADO ENTRADA MME]]</f>
        <v>17</v>
      </c>
      <c r="W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1" s="18" t="s">
        <v>53</v>
      </c>
      <c r="AA551" s="18">
        <f ca="1">+IF(Z551=Derechos_peticion[[#This Row],[ESTADO]],1,0)</f>
        <v>1</v>
      </c>
      <c r="AD551" s="18" t="e">
        <f>+_xlfn.XLOOKUP(Derechos_peticion[[#This Row],[RADICADO ENTRADA]],$AF$6:$AF$13,$AF$6:$AF$13)</f>
        <v>#N/A</v>
      </c>
    </row>
    <row r="552" spans="1:30" hidden="1">
      <c r="A552" s="59" t="s">
        <v>2137</v>
      </c>
      <c r="B552" s="60">
        <v>46066</v>
      </c>
      <c r="C552" s="61" t="s">
        <v>2138</v>
      </c>
      <c r="D552" s="62" t="s">
        <v>349</v>
      </c>
      <c r="E552" s="63" t="s">
        <v>34</v>
      </c>
      <c r="F552" s="64">
        <v>46066</v>
      </c>
      <c r="G552" s="65">
        <v>46083</v>
      </c>
      <c r="H552" s="66" t="str">
        <f>+TEXT(Derechos_peticion[[#This Row],[FECHA ASIGNACIÓN AL GESTOR (GFGS)]],"MMMM YYYY")</f>
        <v>marzo 2026</v>
      </c>
      <c r="I552" s="67" t="s">
        <v>1638</v>
      </c>
      <c r="J552" s="59">
        <f>+_xlfn.XLOOKUP(Derechos_peticion[[#This Row],[TIPO DE COMUNICACIÓN]],Desplegables!$A$2:$A$9,Desplegables!$C$2:$C$9)</f>
        <v>12</v>
      </c>
      <c r="K552" s="68">
        <f>IFERROR(WORKDAY(Derechos_peticion[[#This Row],[FECHA RADICADO ENTRADA MME]],Derechos_peticion[[#This Row],[PLAZO (días)]],Desplegables!$G$2:$G$19),"Diligenciar plazo")</f>
        <v>46084</v>
      </c>
      <c r="L552" s="64"/>
      <c r="M552" s="67"/>
      <c r="N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2" s="69" t="s">
        <v>2139</v>
      </c>
      <c r="P552" s="65">
        <v>46087</v>
      </c>
      <c r="Q552" s="69" t="s">
        <v>2140</v>
      </c>
      <c r="R552" s="65" t="s">
        <v>2141</v>
      </c>
      <c r="S552" s="71"/>
      <c r="T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2" s="73" t="str">
        <f>IF(Derechos_peticion[[#This Row],[DÍAS DE RESPUESTA]]="","SI",IF(ISNUMBER(Derechos_peticion[[#This Row],[PLAZO (días)]]),IF(Derechos_peticion[[#This Row],[DÍAS DE RESPUESTA]]&lt;=Derechos_peticion[[#This Row],[PLAZO (días)]],"SI","NO"),"Diligencia plazo"))</f>
        <v>NO</v>
      </c>
      <c r="V552" s="74">
        <f>Derechos_peticion[[#This Row],[FECHA ASIGNACIÓN AL GESTOR (GFGS)]]-Derechos_peticion[[#This Row],[FECHA RADICADO ENTRADA MME]]</f>
        <v>17</v>
      </c>
      <c r="W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2" s="18" t="s">
        <v>53</v>
      </c>
      <c r="AA552" s="18">
        <f ca="1">+IF(Z552=Derechos_peticion[[#This Row],[ESTADO]],1,0)</f>
        <v>1</v>
      </c>
      <c r="AD552" s="18" t="e">
        <f>+_xlfn.XLOOKUP(Derechos_peticion[[#This Row],[RADICADO ENTRADA]],$AF$6:$AF$13,$AF$6:$AF$13)</f>
        <v>#N/A</v>
      </c>
    </row>
    <row r="553" spans="1:30" hidden="1">
      <c r="A553" s="59" t="s">
        <v>2142</v>
      </c>
      <c r="B553" s="60">
        <v>46070</v>
      </c>
      <c r="C553" s="61" t="s">
        <v>2143</v>
      </c>
      <c r="D553" s="62" t="s">
        <v>465</v>
      </c>
      <c r="E553" s="63" t="s">
        <v>34</v>
      </c>
      <c r="F553" s="64">
        <v>46083</v>
      </c>
      <c r="G553" s="65">
        <v>46083</v>
      </c>
      <c r="H553" s="66" t="str">
        <f>+TEXT(Derechos_peticion[[#This Row],[FECHA ASIGNACIÓN AL GESTOR (GFGS)]],"MMMM YYYY")</f>
        <v>marzo 2026</v>
      </c>
      <c r="I553" s="67" t="s">
        <v>572</v>
      </c>
      <c r="J553" s="59">
        <f>+_xlfn.XLOOKUP(Derechos_peticion[[#This Row],[TIPO DE COMUNICACIÓN]],Desplegables!$A$2:$A$9,Desplegables!$C$2:$C$9)</f>
        <v>12</v>
      </c>
      <c r="K553" s="68">
        <f>IFERROR(WORKDAY(Derechos_peticion[[#This Row],[FECHA RADICADO ENTRADA MME]],Derechos_peticion[[#This Row],[PLAZO (días)]],Desplegables!$G$2:$G$19),"Diligenciar plazo")</f>
        <v>46086</v>
      </c>
      <c r="L553" s="64"/>
      <c r="M553" s="67"/>
      <c r="N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3" s="69" t="s">
        <v>2144</v>
      </c>
      <c r="P553" s="65">
        <v>46086</v>
      </c>
      <c r="Q553" s="69" t="s">
        <v>2145</v>
      </c>
      <c r="R553" s="65">
        <v>46085</v>
      </c>
      <c r="S553" s="71"/>
      <c r="T5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53" s="73" t="str">
        <f>IF(Derechos_peticion[[#This Row],[DÍAS DE RESPUESTA]]="","SI",IF(ISNUMBER(Derechos_peticion[[#This Row],[PLAZO (días)]]),IF(Derechos_peticion[[#This Row],[DÍAS DE RESPUESTA]]&lt;=Derechos_peticion[[#This Row],[PLAZO (días)]],"SI","NO"),"Diligencia plazo"))</f>
        <v>NO</v>
      </c>
      <c r="V553" s="74">
        <f>Derechos_peticion[[#This Row],[FECHA ASIGNACIÓN AL GESTOR (GFGS)]]-Derechos_peticion[[#This Row],[FECHA RADICADO ENTRADA MME]]</f>
        <v>13</v>
      </c>
      <c r="W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3" s="18" t="s">
        <v>53</v>
      </c>
      <c r="AA553" s="18">
        <f ca="1">+IF(Z553=Derechos_peticion[[#This Row],[ESTADO]],1,0)</f>
        <v>1</v>
      </c>
      <c r="AD553" s="18" t="e">
        <f>+_xlfn.XLOOKUP(Derechos_peticion[[#This Row],[RADICADO ENTRADA]],$AF$6:$AF$13,$AF$6:$AF$13)</f>
        <v>#N/A</v>
      </c>
    </row>
    <row r="554" spans="1:30" hidden="1">
      <c r="A554" s="59" t="s">
        <v>2146</v>
      </c>
      <c r="B554" s="60">
        <v>46072</v>
      </c>
      <c r="C554" s="61" t="s">
        <v>2147</v>
      </c>
      <c r="D554" s="62" t="s">
        <v>2148</v>
      </c>
      <c r="E554" s="63" t="s">
        <v>34</v>
      </c>
      <c r="F554" s="64">
        <v>46083</v>
      </c>
      <c r="G554" s="65">
        <v>46083</v>
      </c>
      <c r="H554" s="66" t="str">
        <f>+TEXT(Derechos_peticion[[#This Row],[FECHA ASIGNACIÓN AL GESTOR (GFGS)]],"MMMM YYYY")</f>
        <v>marzo 2026</v>
      </c>
      <c r="I554" s="67" t="s">
        <v>125</v>
      </c>
      <c r="J554" s="59">
        <f>+_xlfn.XLOOKUP(Derechos_peticion[[#This Row],[TIPO DE COMUNICACIÓN]],Desplegables!$A$2:$A$9,Desplegables!$C$2:$C$9)</f>
        <v>12</v>
      </c>
      <c r="K554" s="68">
        <f>IFERROR(WORKDAY(Derechos_peticion[[#This Row],[FECHA RADICADO ENTRADA MME]],Derechos_peticion[[#This Row],[PLAZO (días)]],Desplegables!$G$2:$G$19),"Diligenciar plazo")</f>
        <v>46090</v>
      </c>
      <c r="L554" s="64"/>
      <c r="M554" s="67" t="s">
        <v>125</v>
      </c>
      <c r="N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4" s="69" t="s">
        <v>36</v>
      </c>
      <c r="P554" s="65">
        <v>46084</v>
      </c>
      <c r="Q554" s="69" t="s">
        <v>36</v>
      </c>
      <c r="R554" s="65" t="s">
        <v>36</v>
      </c>
      <c r="S554" s="71" t="s">
        <v>2149</v>
      </c>
      <c r="T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54" s="73" t="str">
        <f>IF(Derechos_peticion[[#This Row],[DÍAS DE RESPUESTA]]="","SI",IF(ISNUMBER(Derechos_peticion[[#This Row],[PLAZO (días)]]),IF(Derechos_peticion[[#This Row],[DÍAS DE RESPUESTA]]&lt;=Derechos_peticion[[#This Row],[PLAZO (días)]],"SI","NO"),"Diligencia plazo"))</f>
        <v>SI</v>
      </c>
      <c r="V554" s="74">
        <f>Derechos_peticion[[#This Row],[FECHA ASIGNACIÓN AL GESTOR (GFGS)]]-Derechos_peticion[[#This Row],[FECHA RADICADO ENTRADA MME]]</f>
        <v>11</v>
      </c>
      <c r="W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4" s="18" t="s">
        <v>53</v>
      </c>
      <c r="AA554" s="18">
        <f ca="1">+IF(Z554=Derechos_peticion[[#This Row],[ESTADO]],1,0)</f>
        <v>1</v>
      </c>
      <c r="AD554" s="18" t="e">
        <f>+_xlfn.XLOOKUP(Derechos_peticion[[#This Row],[RADICADO ENTRADA]],$AF$6:$AF$13,$AF$6:$AF$13)</f>
        <v>#N/A</v>
      </c>
    </row>
    <row r="555" spans="1:30" hidden="1">
      <c r="A555" s="59" t="s">
        <v>2150</v>
      </c>
      <c r="B555" s="60">
        <v>46057</v>
      </c>
      <c r="C555" s="61" t="s">
        <v>2151</v>
      </c>
      <c r="D555" s="62" t="s">
        <v>545</v>
      </c>
      <c r="E555" s="63" t="s">
        <v>34</v>
      </c>
      <c r="F555" s="64">
        <v>46057</v>
      </c>
      <c r="G555" s="65">
        <v>46084</v>
      </c>
      <c r="H555" s="66" t="str">
        <f>+TEXT(Derechos_peticion[[#This Row],[FECHA ASIGNACIÓN AL GESTOR (GFGS)]],"MMMM YYYY")</f>
        <v>marzo 2026</v>
      </c>
      <c r="I555" s="67" t="s">
        <v>125</v>
      </c>
      <c r="J555" s="59">
        <f>+_xlfn.XLOOKUP(Derechos_peticion[[#This Row],[TIPO DE COMUNICACIÓN]],Desplegables!$A$2:$A$9,Desplegables!$C$2:$C$9)</f>
        <v>12</v>
      </c>
      <c r="K555" s="68">
        <f>IFERROR(WORKDAY(Derechos_peticion[[#This Row],[FECHA RADICADO ENTRADA MME]],Derechos_peticion[[#This Row],[PLAZO (días)]],Desplegables!$G$2:$G$19),"Diligenciar plazo")</f>
        <v>46073</v>
      </c>
      <c r="L555" s="64"/>
      <c r="M555" s="67" t="s">
        <v>125</v>
      </c>
      <c r="N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5" s="69" t="s">
        <v>36</v>
      </c>
      <c r="P555" s="65">
        <v>46084</v>
      </c>
      <c r="Q555" s="69" t="s">
        <v>36</v>
      </c>
      <c r="R555" s="65" t="s">
        <v>36</v>
      </c>
      <c r="S555" s="71" t="s">
        <v>179</v>
      </c>
      <c r="T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20</v>
      </c>
      <c r="U555" s="73" t="str">
        <f>IF(Derechos_peticion[[#This Row],[DÍAS DE RESPUESTA]]="","SI",IF(ISNUMBER(Derechos_peticion[[#This Row],[PLAZO (días)]]),IF(Derechos_peticion[[#This Row],[DÍAS DE RESPUESTA]]&lt;=Derechos_peticion[[#This Row],[PLAZO (días)]],"SI","NO"),"Diligencia plazo"))</f>
        <v>NO</v>
      </c>
      <c r="V555" s="74">
        <f>Derechos_peticion[[#This Row],[FECHA ASIGNACIÓN AL GESTOR (GFGS)]]-Derechos_peticion[[#This Row],[FECHA RADICADO ENTRADA MME]]</f>
        <v>27</v>
      </c>
      <c r="W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5" s="18" t="s">
        <v>53</v>
      </c>
      <c r="AA555" s="18">
        <f ca="1">+IF(Z555=Derechos_peticion[[#This Row],[ESTADO]],1,0)</f>
        <v>1</v>
      </c>
      <c r="AD555" s="18" t="e">
        <f>+_xlfn.XLOOKUP(Derechos_peticion[[#This Row],[RADICADO ENTRADA]],$AF$6:$AF$13,$AF$6:$AF$13)</f>
        <v>#N/A</v>
      </c>
    </row>
    <row r="556" spans="1:30" hidden="1">
      <c r="A556" s="59" t="s">
        <v>2152</v>
      </c>
      <c r="B556" s="60">
        <v>46057</v>
      </c>
      <c r="C556" s="61" t="s">
        <v>2153</v>
      </c>
      <c r="D556" s="62" t="s">
        <v>545</v>
      </c>
      <c r="E556" s="63" t="s">
        <v>34</v>
      </c>
      <c r="F556" s="64">
        <v>46057</v>
      </c>
      <c r="G556" s="65">
        <v>46084</v>
      </c>
      <c r="H556" s="66" t="str">
        <f>+TEXT(Derechos_peticion[[#This Row],[FECHA ASIGNACIÓN AL GESTOR (GFGS)]],"MMMM YYYY")</f>
        <v>marzo 2026</v>
      </c>
      <c r="I556" s="67" t="s">
        <v>232</v>
      </c>
      <c r="J556" s="59">
        <f>+_xlfn.XLOOKUP(Derechos_peticion[[#This Row],[TIPO DE COMUNICACIÓN]],Desplegables!$A$2:$A$9,Desplegables!$C$2:$C$9)</f>
        <v>12</v>
      </c>
      <c r="K556" s="68">
        <f>IFERROR(WORKDAY(Derechos_peticion[[#This Row],[FECHA RADICADO ENTRADA MME]],Derechos_peticion[[#This Row],[PLAZO (días)]],Desplegables!$G$2:$G$19),"Diligenciar plazo")</f>
        <v>46073</v>
      </c>
      <c r="L556" s="64"/>
      <c r="M556" s="67"/>
      <c r="N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6" s="69" t="s">
        <v>2154</v>
      </c>
      <c r="P556" s="65">
        <v>46097</v>
      </c>
      <c r="Q556" s="69" t="s">
        <v>36</v>
      </c>
      <c r="R556" s="65" t="s">
        <v>36</v>
      </c>
      <c r="S556" s="71"/>
      <c r="T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29</v>
      </c>
      <c r="U556" s="73" t="str">
        <f>IF(Derechos_peticion[[#This Row],[DÍAS DE RESPUESTA]]="","SI",IF(ISNUMBER(Derechos_peticion[[#This Row],[PLAZO (días)]]),IF(Derechos_peticion[[#This Row],[DÍAS DE RESPUESTA]]&lt;=Derechos_peticion[[#This Row],[PLAZO (días)]],"SI","NO"),"Diligencia plazo"))</f>
        <v>NO</v>
      </c>
      <c r="V556" s="74">
        <f>Derechos_peticion[[#This Row],[FECHA ASIGNACIÓN AL GESTOR (GFGS)]]-Derechos_peticion[[#This Row],[FECHA RADICADO ENTRADA MME]]</f>
        <v>27</v>
      </c>
      <c r="W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6" s="18" t="s">
        <v>53</v>
      </c>
      <c r="AA556" s="18">
        <f ca="1">+IF(Z556=Derechos_peticion[[#This Row],[ESTADO]],1,0)</f>
        <v>1</v>
      </c>
      <c r="AD556" s="18" t="e">
        <f>+_xlfn.XLOOKUP(Derechos_peticion[[#This Row],[RADICADO ENTRADA]],$AF$6:$AF$13,$AF$6:$AF$13)</f>
        <v>#N/A</v>
      </c>
    </row>
    <row r="557" spans="1:30" hidden="1">
      <c r="A557" s="59" t="s">
        <v>258</v>
      </c>
      <c r="B557" s="60">
        <v>46058</v>
      </c>
      <c r="C557" s="61" t="s">
        <v>2155</v>
      </c>
      <c r="D557" s="62" t="s">
        <v>138</v>
      </c>
      <c r="E557" s="63" t="s">
        <v>92</v>
      </c>
      <c r="F557" s="64">
        <v>46058</v>
      </c>
      <c r="G557" s="65">
        <v>46084</v>
      </c>
      <c r="H557" s="66" t="str">
        <f>+TEXT(Derechos_peticion[[#This Row],[FECHA ASIGNACIÓN AL GESTOR (GFGS)]],"MMMM YYYY")</f>
        <v>marzo 2026</v>
      </c>
      <c r="I557" s="67" t="s">
        <v>494</v>
      </c>
      <c r="J557" s="59">
        <f>+_xlfn.XLOOKUP(Derechos_peticion[[#This Row],[TIPO DE COMUNICACIÓN]],Desplegables!$A$2:$A$9,Desplegables!$C$2:$C$9)</f>
        <v>12</v>
      </c>
      <c r="K557" s="68">
        <f>IFERROR(WORKDAY(Derechos_peticion[[#This Row],[FECHA RADICADO ENTRADA MME]],Derechos_peticion[[#This Row],[PLAZO (días)]],Desplegables!$G$2:$G$19),"Diligenciar plazo")</f>
        <v>46076</v>
      </c>
      <c r="L557" s="64"/>
      <c r="M557" s="67"/>
      <c r="N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7" s="69" t="s">
        <v>2156</v>
      </c>
      <c r="P557" s="65">
        <v>46087</v>
      </c>
      <c r="Q557" s="69" t="s">
        <v>36</v>
      </c>
      <c r="R557" s="65" t="s">
        <v>36</v>
      </c>
      <c r="S557" s="71" t="s">
        <v>2157</v>
      </c>
      <c r="T5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7" s="73" t="str">
        <f>IF(Derechos_peticion[[#This Row],[DÍAS DE RESPUESTA]]="","SI",IF(ISNUMBER(Derechos_peticion[[#This Row],[PLAZO (días)]]),IF(Derechos_peticion[[#This Row],[DÍAS DE RESPUESTA]]&lt;=Derechos_peticion[[#This Row],[PLAZO (días)]],"SI","NO"),"Diligencia plazo"))</f>
        <v>NO</v>
      </c>
      <c r="V557" s="74">
        <f>Derechos_peticion[[#This Row],[FECHA ASIGNACIÓN AL GESTOR (GFGS)]]-Derechos_peticion[[#This Row],[FECHA RADICADO ENTRADA MME]]</f>
        <v>26</v>
      </c>
      <c r="W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7" s="18" t="s">
        <v>53</v>
      </c>
      <c r="AA557" s="18">
        <f ca="1">+IF(Z557=Derechos_peticion[[#This Row],[ESTADO]],1,0)</f>
        <v>1</v>
      </c>
      <c r="AD557" s="18" t="e">
        <f>+_xlfn.XLOOKUP(Derechos_peticion[[#This Row],[RADICADO ENTRADA]],$AF$6:$AF$13,$AF$6:$AF$13)</f>
        <v>#N/A</v>
      </c>
    </row>
    <row r="558" spans="1:30" hidden="1">
      <c r="A558" s="59" t="s">
        <v>2158</v>
      </c>
      <c r="B558" s="60">
        <v>46058</v>
      </c>
      <c r="C558" s="61" t="s">
        <v>2159</v>
      </c>
      <c r="D558" s="62" t="s">
        <v>2160</v>
      </c>
      <c r="E558" s="63" t="s">
        <v>34</v>
      </c>
      <c r="F558" s="64">
        <v>46059</v>
      </c>
      <c r="G558" s="65">
        <v>46084</v>
      </c>
      <c r="H558" s="66" t="str">
        <f>+TEXT(Derechos_peticion[[#This Row],[FECHA ASIGNACIÓN AL GESTOR (GFGS)]],"MMMM YYYY")</f>
        <v>marzo 2026</v>
      </c>
      <c r="I558" s="67" t="s">
        <v>1638</v>
      </c>
      <c r="J558" s="59">
        <f>+_xlfn.XLOOKUP(Derechos_peticion[[#This Row],[TIPO DE COMUNICACIÓN]],Desplegables!$A$2:$A$9,Desplegables!$C$2:$C$9)</f>
        <v>12</v>
      </c>
      <c r="K558" s="68">
        <f>IFERROR(WORKDAY(Derechos_peticion[[#This Row],[FECHA RADICADO ENTRADA MME]],Derechos_peticion[[#This Row],[PLAZO (días)]],Desplegables!$G$2:$G$19),"Diligenciar plazo")</f>
        <v>46076</v>
      </c>
      <c r="L558" s="64"/>
      <c r="M558" s="67"/>
      <c r="N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8" s="69" t="s">
        <v>2161</v>
      </c>
      <c r="P558" s="65">
        <v>46087</v>
      </c>
      <c r="Q558" s="69" t="s">
        <v>2162</v>
      </c>
      <c r="R558" s="65">
        <v>46086</v>
      </c>
      <c r="S558" s="71"/>
      <c r="T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8" s="73" t="str">
        <f>IF(Derechos_peticion[[#This Row],[DÍAS DE RESPUESTA]]="","SI",IF(ISNUMBER(Derechos_peticion[[#This Row],[PLAZO (días)]]),IF(Derechos_peticion[[#This Row],[DÍAS DE RESPUESTA]]&lt;=Derechos_peticion[[#This Row],[PLAZO (días)]],"SI","NO"),"Diligencia plazo"))</f>
        <v>NO</v>
      </c>
      <c r="V558" s="74">
        <f>Derechos_peticion[[#This Row],[FECHA ASIGNACIÓN AL GESTOR (GFGS)]]-Derechos_peticion[[#This Row],[FECHA RADICADO ENTRADA MME]]</f>
        <v>26</v>
      </c>
      <c r="W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8" s="18" t="s">
        <v>53</v>
      </c>
      <c r="AA558" s="18">
        <f ca="1">+IF(Z558=Derechos_peticion[[#This Row],[ESTADO]],1,0)</f>
        <v>1</v>
      </c>
      <c r="AD558" s="18" t="e">
        <f>+_xlfn.XLOOKUP(Derechos_peticion[[#This Row],[RADICADO ENTRADA]],$AF$6:$AF$13,$AF$6:$AF$13)</f>
        <v>#N/A</v>
      </c>
    </row>
    <row r="559" spans="1:30" hidden="1">
      <c r="A559" s="59" t="s">
        <v>2163</v>
      </c>
      <c r="B559" s="60">
        <v>46063</v>
      </c>
      <c r="C559" s="61" t="s">
        <v>2164</v>
      </c>
      <c r="D559" s="62" t="s">
        <v>2165</v>
      </c>
      <c r="E559" s="63" t="s">
        <v>34</v>
      </c>
      <c r="F559" s="64">
        <v>46063</v>
      </c>
      <c r="G559" s="65">
        <v>46084</v>
      </c>
      <c r="H559" s="66" t="str">
        <f>+TEXT(Derechos_peticion[[#This Row],[FECHA ASIGNACIÓN AL GESTOR (GFGS)]],"MMMM YYYY")</f>
        <v>marzo 2026</v>
      </c>
      <c r="I559" s="67" t="s">
        <v>125</v>
      </c>
      <c r="J559" s="59">
        <f>+_xlfn.XLOOKUP(Derechos_peticion[[#This Row],[TIPO DE COMUNICACIÓN]],Desplegables!$A$2:$A$9,Desplegables!$C$2:$C$9)</f>
        <v>12</v>
      </c>
      <c r="K559" s="68">
        <f>IFERROR(WORKDAY(Derechos_peticion[[#This Row],[FECHA RADICADO ENTRADA MME]],Derechos_peticion[[#This Row],[PLAZO (días)]],Desplegables!$G$2:$G$19),"Diligenciar plazo")</f>
        <v>46079</v>
      </c>
      <c r="L559" s="64"/>
      <c r="M559" s="67" t="s">
        <v>125</v>
      </c>
      <c r="N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59" s="69" t="s">
        <v>36</v>
      </c>
      <c r="P559" s="65">
        <v>46084</v>
      </c>
      <c r="Q559" s="69" t="s">
        <v>36</v>
      </c>
      <c r="R559" s="65" t="s">
        <v>36</v>
      </c>
      <c r="S559" s="71" t="s">
        <v>2166</v>
      </c>
      <c r="T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9" s="73" t="str">
        <f>IF(Derechos_peticion[[#This Row],[DÍAS DE RESPUESTA]]="","SI",IF(ISNUMBER(Derechos_peticion[[#This Row],[PLAZO (días)]]),IF(Derechos_peticion[[#This Row],[DÍAS DE RESPUESTA]]&lt;=Derechos_peticion[[#This Row],[PLAZO (días)]],"SI","NO"),"Diligencia plazo"))</f>
        <v>NO</v>
      </c>
      <c r="V559" s="74">
        <f>Derechos_peticion[[#This Row],[FECHA ASIGNACIÓN AL GESTOR (GFGS)]]-Derechos_peticion[[#This Row],[FECHA RADICADO ENTRADA MME]]</f>
        <v>21</v>
      </c>
      <c r="W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9" s="18" t="s">
        <v>53</v>
      </c>
      <c r="AA559" s="18">
        <f ca="1">+IF(Z559=Derechos_peticion[[#This Row],[ESTADO]],1,0)</f>
        <v>1</v>
      </c>
      <c r="AD559" s="18" t="e">
        <f>+_xlfn.XLOOKUP(Derechos_peticion[[#This Row],[RADICADO ENTRADA]],$AF$6:$AF$13,$AF$6:$AF$13)</f>
        <v>#N/A</v>
      </c>
    </row>
    <row r="560" spans="1:30" hidden="1">
      <c r="A560" s="59" t="s">
        <v>2167</v>
      </c>
      <c r="B560" s="60">
        <v>46063</v>
      </c>
      <c r="C560" s="61" t="s">
        <v>2168</v>
      </c>
      <c r="D560" s="62" t="s">
        <v>2169</v>
      </c>
      <c r="E560" s="63" t="s">
        <v>34</v>
      </c>
      <c r="F560" s="64">
        <v>46065</v>
      </c>
      <c r="G560" s="65">
        <v>46084</v>
      </c>
      <c r="H560" s="66" t="str">
        <f>+TEXT(Derechos_peticion[[#This Row],[FECHA ASIGNACIÓN AL GESTOR (GFGS)]],"MMMM YYYY")</f>
        <v>marzo 2026</v>
      </c>
      <c r="I560" s="67" t="s">
        <v>125</v>
      </c>
      <c r="J560" s="59">
        <f>+_xlfn.XLOOKUP(Derechos_peticion[[#This Row],[TIPO DE COMUNICACIÓN]],Desplegables!$A$2:$A$9,Desplegables!$C$2:$C$9)</f>
        <v>12</v>
      </c>
      <c r="K560" s="68">
        <f>IFERROR(WORKDAY(Derechos_peticion[[#This Row],[FECHA RADICADO ENTRADA MME]],Derechos_peticion[[#This Row],[PLAZO (días)]],Desplegables!$G$2:$G$19),"Diligenciar plazo")</f>
        <v>46079</v>
      </c>
      <c r="L560" s="64"/>
      <c r="M560" s="67" t="s">
        <v>125</v>
      </c>
      <c r="N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0" s="69" t="s">
        <v>36</v>
      </c>
      <c r="P560" s="65">
        <v>46084</v>
      </c>
      <c r="Q560" s="69" t="s">
        <v>36</v>
      </c>
      <c r="R560" s="65" t="s">
        <v>36</v>
      </c>
      <c r="S560" s="71" t="s">
        <v>946</v>
      </c>
      <c r="T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60" s="73" t="str">
        <f>IF(Derechos_peticion[[#This Row],[DÍAS DE RESPUESTA]]="","SI",IF(ISNUMBER(Derechos_peticion[[#This Row],[PLAZO (días)]]),IF(Derechos_peticion[[#This Row],[DÍAS DE RESPUESTA]]&lt;=Derechos_peticion[[#This Row],[PLAZO (días)]],"SI","NO"),"Diligencia plazo"))</f>
        <v>NO</v>
      </c>
      <c r="V560" s="74">
        <f>Derechos_peticion[[#This Row],[FECHA ASIGNACIÓN AL GESTOR (GFGS)]]-Derechos_peticion[[#This Row],[FECHA RADICADO ENTRADA MME]]</f>
        <v>21</v>
      </c>
      <c r="W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0" s="18" t="s">
        <v>53</v>
      </c>
      <c r="AA560" s="18">
        <f ca="1">+IF(Z560=Derechos_peticion[[#This Row],[ESTADO]],1,0)</f>
        <v>1</v>
      </c>
      <c r="AD560" s="18" t="e">
        <f>+_xlfn.XLOOKUP(Derechos_peticion[[#This Row],[RADICADO ENTRADA]],$AF$6:$AF$13,$AF$6:$AF$13)</f>
        <v>#N/A</v>
      </c>
    </row>
    <row r="561" spans="1:30" hidden="1">
      <c r="A561" s="59" t="s">
        <v>2170</v>
      </c>
      <c r="B561" s="60">
        <v>46064</v>
      </c>
      <c r="C561" s="61" t="s">
        <v>2171</v>
      </c>
      <c r="D561" s="62" t="s">
        <v>2172</v>
      </c>
      <c r="E561" s="63" t="s">
        <v>34</v>
      </c>
      <c r="F561" s="64">
        <v>46083</v>
      </c>
      <c r="G561" s="65">
        <v>46084</v>
      </c>
      <c r="H561" s="66" t="str">
        <f>+TEXT(Derechos_peticion[[#This Row],[FECHA ASIGNACIÓN AL GESTOR (GFGS)]],"MMMM YYYY")</f>
        <v>marzo 2026</v>
      </c>
      <c r="I561" s="67" t="s">
        <v>125</v>
      </c>
      <c r="J561" s="59">
        <f>+_xlfn.XLOOKUP(Derechos_peticion[[#This Row],[TIPO DE COMUNICACIÓN]],Desplegables!$A$2:$A$9,Desplegables!$C$2:$C$9)</f>
        <v>12</v>
      </c>
      <c r="K561" s="68">
        <f>IFERROR(WORKDAY(Derechos_peticion[[#This Row],[FECHA RADICADO ENTRADA MME]],Derechos_peticion[[#This Row],[PLAZO (días)]],Desplegables!$G$2:$G$19),"Diligenciar plazo")</f>
        <v>46080</v>
      </c>
      <c r="L561" s="64"/>
      <c r="M561" s="67" t="s">
        <v>125</v>
      </c>
      <c r="N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1" s="69" t="s">
        <v>36</v>
      </c>
      <c r="P561" s="65">
        <v>46084</v>
      </c>
      <c r="Q561" s="69" t="s">
        <v>36</v>
      </c>
      <c r="R561" s="65" t="s">
        <v>36</v>
      </c>
      <c r="S561" s="71" t="s">
        <v>2149</v>
      </c>
      <c r="T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61" s="73" t="str">
        <f>IF(Derechos_peticion[[#This Row],[DÍAS DE RESPUESTA]]="","SI",IF(ISNUMBER(Derechos_peticion[[#This Row],[PLAZO (días)]]),IF(Derechos_peticion[[#This Row],[DÍAS DE RESPUESTA]]&lt;=Derechos_peticion[[#This Row],[PLAZO (días)]],"SI","NO"),"Diligencia plazo"))</f>
        <v>NO</v>
      </c>
      <c r="V561" s="74">
        <f>Derechos_peticion[[#This Row],[FECHA ASIGNACIÓN AL GESTOR (GFGS)]]-Derechos_peticion[[#This Row],[FECHA RADICADO ENTRADA MME]]</f>
        <v>20</v>
      </c>
      <c r="W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1" s="18" t="s">
        <v>53</v>
      </c>
      <c r="AA561" s="18">
        <f ca="1">+IF(Z561=Derechos_peticion[[#This Row],[ESTADO]],1,0)</f>
        <v>1</v>
      </c>
      <c r="AD561" s="18" t="e">
        <f>+_xlfn.XLOOKUP(Derechos_peticion[[#This Row],[RADICADO ENTRADA]],$AF$6:$AF$13,$AF$6:$AF$13)</f>
        <v>#N/A</v>
      </c>
    </row>
    <row r="562" spans="1:30" hidden="1">
      <c r="A562" s="59" t="s">
        <v>2173</v>
      </c>
      <c r="B562" s="60">
        <v>46066</v>
      </c>
      <c r="C562" s="61" t="s">
        <v>2174</v>
      </c>
      <c r="D562" s="62" t="s">
        <v>1239</v>
      </c>
      <c r="E562" s="63" t="s">
        <v>34</v>
      </c>
      <c r="F562" s="64">
        <v>46066</v>
      </c>
      <c r="G562" s="65">
        <v>46084</v>
      </c>
      <c r="H562" s="66" t="str">
        <f>+TEXT(Derechos_peticion[[#This Row],[FECHA ASIGNACIÓN AL GESTOR (GFGS)]],"MMMM YYYY")</f>
        <v>marzo 2026</v>
      </c>
      <c r="I562" s="67" t="s">
        <v>125</v>
      </c>
      <c r="J562" s="59">
        <f>+_xlfn.XLOOKUP(Derechos_peticion[[#This Row],[TIPO DE COMUNICACIÓN]],Desplegables!$A$2:$A$9,Desplegables!$C$2:$C$9)</f>
        <v>12</v>
      </c>
      <c r="K562" s="68">
        <f>IFERROR(WORKDAY(Derechos_peticion[[#This Row],[FECHA RADICADO ENTRADA MME]],Derechos_peticion[[#This Row],[PLAZO (días)]],Desplegables!$G$2:$G$19),"Diligenciar plazo")</f>
        <v>46084</v>
      </c>
      <c r="L562" s="64"/>
      <c r="M562" s="67" t="s">
        <v>125</v>
      </c>
      <c r="N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2" s="69" t="s">
        <v>36</v>
      </c>
      <c r="P562" s="65">
        <v>46084</v>
      </c>
      <c r="Q562" s="69" t="s">
        <v>36</v>
      </c>
      <c r="R562" s="65" t="s">
        <v>36</v>
      </c>
      <c r="S562" s="71" t="s">
        <v>367</v>
      </c>
      <c r="T5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62" s="73" t="str">
        <f>IF(Derechos_peticion[[#This Row],[DÍAS DE RESPUESTA]]="","SI",IF(ISNUMBER(Derechos_peticion[[#This Row],[PLAZO (días)]]),IF(Derechos_peticion[[#This Row],[DÍAS DE RESPUESTA]]&lt;=Derechos_peticion[[#This Row],[PLAZO (días)]],"SI","NO"),"Diligencia plazo"))</f>
        <v>NO</v>
      </c>
      <c r="V562" s="74">
        <f>Derechos_peticion[[#This Row],[FECHA ASIGNACIÓN AL GESTOR (GFGS)]]-Derechos_peticion[[#This Row],[FECHA RADICADO ENTRADA MME]]</f>
        <v>18</v>
      </c>
      <c r="W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2" s="18" t="s">
        <v>53</v>
      </c>
      <c r="AA562" s="18">
        <f ca="1">+IF(Z562=Derechos_peticion[[#This Row],[ESTADO]],1,0)</f>
        <v>1</v>
      </c>
      <c r="AD562" s="18" t="e">
        <f>+_xlfn.XLOOKUP(Derechos_peticion[[#This Row],[RADICADO ENTRADA]],$AF$6:$AF$13,$AF$6:$AF$13)</f>
        <v>#N/A</v>
      </c>
    </row>
    <row r="563" spans="1:30" hidden="1">
      <c r="A563" s="59" t="s">
        <v>2175</v>
      </c>
      <c r="B563" s="60">
        <v>46079</v>
      </c>
      <c r="C563" s="61" t="s">
        <v>2176</v>
      </c>
      <c r="D563" s="62" t="s">
        <v>2177</v>
      </c>
      <c r="E563" s="63" t="s">
        <v>34</v>
      </c>
      <c r="F563" s="64">
        <v>46081</v>
      </c>
      <c r="G563" s="65">
        <v>46084</v>
      </c>
      <c r="H563" s="66" t="str">
        <f>+TEXT(Derechos_peticion[[#This Row],[FECHA ASIGNACIÓN AL GESTOR (GFGS)]],"MMMM YYYY")</f>
        <v>marzo 2026</v>
      </c>
      <c r="I563" s="67" t="s">
        <v>566</v>
      </c>
      <c r="J563" s="59">
        <f>+_xlfn.XLOOKUP(Derechos_peticion[[#This Row],[TIPO DE COMUNICACIÓN]],Desplegables!$A$2:$A$9,Desplegables!$C$2:$C$9)</f>
        <v>12</v>
      </c>
      <c r="K563" s="68">
        <f>IFERROR(WORKDAY(Derechos_peticion[[#This Row],[FECHA RADICADO ENTRADA MME]],Derechos_peticion[[#This Row],[PLAZO (días)]],Desplegables!$G$2:$G$19),"Diligenciar plazo")</f>
        <v>46097</v>
      </c>
      <c r="L563" s="64"/>
      <c r="M563" s="67"/>
      <c r="N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3" s="69" t="s">
        <v>2178</v>
      </c>
      <c r="P563" s="65">
        <v>46086</v>
      </c>
      <c r="Q563" s="69" t="s">
        <v>2179</v>
      </c>
      <c r="R563" s="65">
        <v>46085</v>
      </c>
      <c r="S563" s="71" t="s">
        <v>2180</v>
      </c>
      <c r="T5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3" s="73" t="str">
        <f>IF(Derechos_peticion[[#This Row],[DÍAS DE RESPUESTA]]="","SI",IF(ISNUMBER(Derechos_peticion[[#This Row],[PLAZO (días)]]),IF(Derechos_peticion[[#This Row],[DÍAS DE RESPUESTA]]&lt;=Derechos_peticion[[#This Row],[PLAZO (días)]],"SI","NO"),"Diligencia plazo"))</f>
        <v>SI</v>
      </c>
      <c r="V563" s="74">
        <f>Derechos_peticion[[#This Row],[FECHA ASIGNACIÓN AL GESTOR (GFGS)]]-Derechos_peticion[[#This Row],[FECHA RADICADO ENTRADA MME]]</f>
        <v>5</v>
      </c>
      <c r="W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3" s="18" t="s">
        <v>53</v>
      </c>
      <c r="AA563" s="18">
        <f ca="1">+IF(Z563=Derechos_peticion[[#This Row],[ESTADO]],1,0)</f>
        <v>1</v>
      </c>
      <c r="AD563" s="18" t="e">
        <f>+_xlfn.XLOOKUP(Derechos_peticion[[#This Row],[RADICADO ENTRADA]],$AF$6:$AF$13,$AF$6:$AF$13)</f>
        <v>#N/A</v>
      </c>
    </row>
    <row r="564" spans="1:30" hidden="1">
      <c r="A564" s="59" t="s">
        <v>2181</v>
      </c>
      <c r="B564" s="60">
        <v>46081</v>
      </c>
      <c r="C564" s="61" t="s">
        <v>2182</v>
      </c>
      <c r="D564" s="62" t="s">
        <v>2183</v>
      </c>
      <c r="E564" s="63" t="s">
        <v>34</v>
      </c>
      <c r="F564" s="64">
        <v>46081</v>
      </c>
      <c r="G564" s="65">
        <v>46084</v>
      </c>
      <c r="H564" s="66" t="str">
        <f>+TEXT(Derechos_peticion[[#This Row],[FECHA ASIGNACIÓN AL GESTOR (GFGS)]],"MMMM YYYY")</f>
        <v>marzo 2026</v>
      </c>
      <c r="I564" s="67" t="s">
        <v>1208</v>
      </c>
      <c r="J564" s="59">
        <f>+_xlfn.XLOOKUP(Derechos_peticion[[#This Row],[TIPO DE COMUNICACIÓN]],Desplegables!$A$2:$A$9,Desplegables!$C$2:$C$9)</f>
        <v>12</v>
      </c>
      <c r="K564" s="68">
        <f>IFERROR(WORKDAY(Derechos_peticion[[#This Row],[FECHA RADICADO ENTRADA MME]],Derechos_peticion[[#This Row],[PLAZO (días)]],Desplegables!$G$2:$G$19),"Diligenciar plazo")</f>
        <v>46098</v>
      </c>
      <c r="L564" s="64"/>
      <c r="M564" s="67"/>
      <c r="N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64" s="69" t="s">
        <v>36</v>
      </c>
      <c r="P564" s="65">
        <v>46086</v>
      </c>
      <c r="Q564" s="69" t="s">
        <v>36</v>
      </c>
      <c r="R564" s="65" t="s">
        <v>36</v>
      </c>
      <c r="S564" s="71" t="s">
        <v>2184</v>
      </c>
      <c r="T5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64" s="73" t="str">
        <f>IF(Derechos_peticion[[#This Row],[DÍAS DE RESPUESTA]]="","SI",IF(ISNUMBER(Derechos_peticion[[#This Row],[PLAZO (días)]]),IF(Derechos_peticion[[#This Row],[DÍAS DE RESPUESTA]]&lt;=Derechos_peticion[[#This Row],[PLAZO (días)]],"SI","NO"),"Diligencia plazo"))</f>
        <v>SI</v>
      </c>
      <c r="V564" s="74">
        <f>Derechos_peticion[[#This Row],[FECHA ASIGNACIÓN AL GESTOR (GFGS)]]-Derechos_peticion[[#This Row],[FECHA RADICADO ENTRADA MME]]</f>
        <v>3</v>
      </c>
      <c r="W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4" s="18" t="s">
        <v>38</v>
      </c>
      <c r="AA564" s="18">
        <f ca="1">+IF(Z564=Derechos_peticion[[#This Row],[ESTADO]],1,0)</f>
        <v>1</v>
      </c>
      <c r="AD564" s="18" t="e">
        <f>+_xlfn.XLOOKUP(Derechos_peticion[[#This Row],[RADICADO ENTRADA]],$AF$6:$AF$13,$AF$6:$AF$13)</f>
        <v>#N/A</v>
      </c>
    </row>
    <row r="565" spans="1:30" hidden="1">
      <c r="A565" s="59" t="s">
        <v>2185</v>
      </c>
      <c r="B565" s="60">
        <v>46079</v>
      </c>
      <c r="C565" s="61" t="s">
        <v>2186</v>
      </c>
      <c r="D565" s="62" t="s">
        <v>834</v>
      </c>
      <c r="E565" s="63" t="s">
        <v>34</v>
      </c>
      <c r="F565" s="64">
        <v>46079</v>
      </c>
      <c r="G565" s="65">
        <v>46084</v>
      </c>
      <c r="H565" s="66" t="str">
        <f>+TEXT(Derechos_peticion[[#This Row],[FECHA ASIGNACIÓN AL GESTOR (GFGS)]],"MMMM YYYY")</f>
        <v>marzo 2026</v>
      </c>
      <c r="I565" s="67" t="s">
        <v>566</v>
      </c>
      <c r="J565" s="59">
        <f>+_xlfn.XLOOKUP(Derechos_peticion[[#This Row],[TIPO DE COMUNICACIÓN]],Desplegables!$A$2:$A$9,Desplegables!$C$2:$C$9)</f>
        <v>12</v>
      </c>
      <c r="K565" s="68">
        <f>IFERROR(WORKDAY(Derechos_peticion[[#This Row],[FECHA RADICADO ENTRADA MME]],Derechos_peticion[[#This Row],[PLAZO (días)]],Desplegables!$G$2:$G$19),"Diligenciar plazo")</f>
        <v>46097</v>
      </c>
      <c r="L565" s="64"/>
      <c r="M565" s="67"/>
      <c r="N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5" s="69" t="s">
        <v>2187</v>
      </c>
      <c r="P565" s="65">
        <v>46085</v>
      </c>
      <c r="Q565" s="69" t="s">
        <v>2188</v>
      </c>
      <c r="R565" s="65">
        <v>46085</v>
      </c>
      <c r="S565" s="71" t="s">
        <v>2189</v>
      </c>
      <c r="T5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65" s="73" t="str">
        <f>IF(Derechos_peticion[[#This Row],[DÍAS DE RESPUESTA]]="","SI",IF(ISNUMBER(Derechos_peticion[[#This Row],[PLAZO (días)]]),IF(Derechos_peticion[[#This Row],[DÍAS DE RESPUESTA]]&lt;=Derechos_peticion[[#This Row],[PLAZO (días)]],"SI","NO"),"Diligencia plazo"))</f>
        <v>SI</v>
      </c>
      <c r="V565" s="74">
        <f>Derechos_peticion[[#This Row],[FECHA ASIGNACIÓN AL GESTOR (GFGS)]]-Derechos_peticion[[#This Row],[FECHA RADICADO ENTRADA MME]]</f>
        <v>5</v>
      </c>
      <c r="W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5" s="18" t="s">
        <v>53</v>
      </c>
      <c r="AA565" s="18">
        <f ca="1">+IF(Z565=Derechos_peticion[[#This Row],[ESTADO]],1,0)</f>
        <v>1</v>
      </c>
      <c r="AD565" s="18" t="e">
        <f>+_xlfn.XLOOKUP(Derechos_peticion[[#This Row],[RADICADO ENTRADA]],$AF$6:$AF$13,$AF$6:$AF$13)</f>
        <v>#N/A</v>
      </c>
    </row>
    <row r="566" spans="1:30" hidden="1">
      <c r="A566" s="59" t="s">
        <v>2190</v>
      </c>
      <c r="B566" s="60">
        <v>46080</v>
      </c>
      <c r="C566" s="61" t="s">
        <v>2191</v>
      </c>
      <c r="D566" s="62" t="s">
        <v>2192</v>
      </c>
      <c r="E566" s="63" t="s">
        <v>34</v>
      </c>
      <c r="F566" s="64">
        <v>46080</v>
      </c>
      <c r="G566" s="65">
        <v>46084</v>
      </c>
      <c r="H566" s="66" t="str">
        <f>+TEXT(Derechos_peticion[[#This Row],[FECHA ASIGNACIÓN AL GESTOR (GFGS)]],"MMMM YYYY")</f>
        <v>marzo 2026</v>
      </c>
      <c r="I566" s="67" t="s">
        <v>125</v>
      </c>
      <c r="J566" s="59">
        <f>+_xlfn.XLOOKUP(Derechos_peticion[[#This Row],[TIPO DE COMUNICACIÓN]],Desplegables!$A$2:$A$9,Desplegables!$C$2:$C$9)</f>
        <v>12</v>
      </c>
      <c r="K566" s="68">
        <f>IFERROR(WORKDAY(Derechos_peticion[[#This Row],[FECHA RADICADO ENTRADA MME]],Derechos_peticion[[#This Row],[PLAZO (días)]],Desplegables!$G$2:$G$19),"Diligenciar plazo")</f>
        <v>46098</v>
      </c>
      <c r="L566" s="64"/>
      <c r="M566" s="67" t="s">
        <v>125</v>
      </c>
      <c r="N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6" s="69" t="s">
        <v>36</v>
      </c>
      <c r="P566" s="65">
        <v>46084</v>
      </c>
      <c r="Q566" s="69" t="s">
        <v>36</v>
      </c>
      <c r="R566" s="65" t="s">
        <v>36</v>
      </c>
      <c r="S566" s="71" t="s">
        <v>300</v>
      </c>
      <c r="T5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6" s="73" t="str">
        <f>IF(Derechos_peticion[[#This Row],[DÍAS DE RESPUESTA]]="","SI",IF(ISNUMBER(Derechos_peticion[[#This Row],[PLAZO (días)]]),IF(Derechos_peticion[[#This Row],[DÍAS DE RESPUESTA]]&lt;=Derechos_peticion[[#This Row],[PLAZO (días)]],"SI","NO"),"Diligencia plazo"))</f>
        <v>SI</v>
      </c>
      <c r="V566" s="74">
        <f>Derechos_peticion[[#This Row],[FECHA ASIGNACIÓN AL GESTOR (GFGS)]]-Derechos_peticion[[#This Row],[FECHA RADICADO ENTRADA MME]]</f>
        <v>4</v>
      </c>
      <c r="W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6" s="18" t="s">
        <v>53</v>
      </c>
      <c r="AA566" s="18">
        <f ca="1">+IF(Z566=Derechos_peticion[[#This Row],[ESTADO]],1,0)</f>
        <v>1</v>
      </c>
      <c r="AD566" s="18" t="e">
        <f>+_xlfn.XLOOKUP(Derechos_peticion[[#This Row],[RADICADO ENTRADA]],$AF$6:$AF$13,$AF$6:$AF$13)</f>
        <v>#N/A</v>
      </c>
    </row>
    <row r="567" spans="1:30" hidden="1">
      <c r="A567" s="59" t="s">
        <v>2193</v>
      </c>
      <c r="B567" s="60">
        <v>46083</v>
      </c>
      <c r="C567" s="61" t="s">
        <v>2194</v>
      </c>
      <c r="D567" s="62" t="s">
        <v>2195</v>
      </c>
      <c r="E567" s="63" t="s">
        <v>34</v>
      </c>
      <c r="F567" s="64">
        <v>46083</v>
      </c>
      <c r="G567" s="65">
        <v>46084</v>
      </c>
      <c r="H567" s="66" t="str">
        <f>+TEXT(Derechos_peticion[[#This Row],[FECHA ASIGNACIÓN AL GESTOR (GFGS)]],"MMMM YYYY")</f>
        <v>marzo 2026</v>
      </c>
      <c r="I567" s="67" t="s">
        <v>125</v>
      </c>
      <c r="J567" s="59">
        <f>+_xlfn.XLOOKUP(Derechos_peticion[[#This Row],[TIPO DE COMUNICACIÓN]],Desplegables!$A$2:$A$9,Desplegables!$C$2:$C$9)</f>
        <v>12</v>
      </c>
      <c r="K567" s="68">
        <f>IFERROR(WORKDAY(Derechos_peticion[[#This Row],[FECHA RADICADO ENTRADA MME]],Derechos_peticion[[#This Row],[PLAZO (días)]],Desplegables!$G$2:$G$19),"Diligenciar plazo")</f>
        <v>46099</v>
      </c>
      <c r="L567" s="64"/>
      <c r="M567" s="67" t="s">
        <v>125</v>
      </c>
      <c r="N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7" s="69" t="s">
        <v>36</v>
      </c>
      <c r="P567" s="65">
        <v>46084</v>
      </c>
      <c r="Q567" s="69" t="s">
        <v>36</v>
      </c>
      <c r="R567" s="65" t="s">
        <v>36</v>
      </c>
      <c r="S567" s="71" t="s">
        <v>2196</v>
      </c>
      <c r="T5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7" s="73" t="str">
        <f>IF(Derechos_peticion[[#This Row],[DÍAS DE RESPUESTA]]="","SI",IF(ISNUMBER(Derechos_peticion[[#This Row],[PLAZO (días)]]),IF(Derechos_peticion[[#This Row],[DÍAS DE RESPUESTA]]&lt;=Derechos_peticion[[#This Row],[PLAZO (días)]],"SI","NO"),"Diligencia plazo"))</f>
        <v>SI</v>
      </c>
      <c r="V567" s="74">
        <f>Derechos_peticion[[#This Row],[FECHA ASIGNACIÓN AL GESTOR (GFGS)]]-Derechos_peticion[[#This Row],[FECHA RADICADO ENTRADA MME]]</f>
        <v>1</v>
      </c>
      <c r="W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7" s="18" t="s">
        <v>53</v>
      </c>
      <c r="AA567" s="18">
        <f ca="1">+IF(Z567=Derechos_peticion[[#This Row],[ESTADO]],1,0)</f>
        <v>1</v>
      </c>
      <c r="AD567" s="18" t="e">
        <f>+_xlfn.XLOOKUP(Derechos_peticion[[#This Row],[RADICADO ENTRADA]],$AF$6:$AF$13,$AF$6:$AF$13)</f>
        <v>#N/A</v>
      </c>
    </row>
    <row r="568" spans="1:30" hidden="1">
      <c r="A568" s="59" t="s">
        <v>2197</v>
      </c>
      <c r="B568" s="60">
        <v>46083</v>
      </c>
      <c r="C568" s="61" t="s">
        <v>2198</v>
      </c>
      <c r="D568" s="62" t="s">
        <v>2199</v>
      </c>
      <c r="E568" s="63" t="s">
        <v>34</v>
      </c>
      <c r="F568" s="64">
        <v>46083</v>
      </c>
      <c r="G568" s="65">
        <v>46084</v>
      </c>
      <c r="H568" s="66" t="str">
        <f>+TEXT(Derechos_peticion[[#This Row],[FECHA ASIGNACIÓN AL GESTOR (GFGS)]],"MMMM YYYY")</f>
        <v>marzo 2026</v>
      </c>
      <c r="I568" s="67" t="s">
        <v>125</v>
      </c>
      <c r="J568" s="59">
        <f>+_xlfn.XLOOKUP(Derechos_peticion[[#This Row],[TIPO DE COMUNICACIÓN]],Desplegables!$A$2:$A$9,Desplegables!$C$2:$C$9)</f>
        <v>12</v>
      </c>
      <c r="K568" s="68">
        <f>IFERROR(WORKDAY(Derechos_peticion[[#This Row],[FECHA RADICADO ENTRADA MME]],Derechos_peticion[[#This Row],[PLAZO (días)]],Desplegables!$G$2:$G$19),"Diligenciar plazo")</f>
        <v>46099</v>
      </c>
      <c r="L568" s="64"/>
      <c r="M568" s="67" t="s">
        <v>125</v>
      </c>
      <c r="N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8" s="69" t="s">
        <v>36</v>
      </c>
      <c r="P568" s="65">
        <v>46085</v>
      </c>
      <c r="Q568" s="69" t="s">
        <v>36</v>
      </c>
      <c r="R568" s="65" t="s">
        <v>36</v>
      </c>
      <c r="S568" s="71" t="s">
        <v>2200</v>
      </c>
      <c r="T5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8" s="73" t="str">
        <f>IF(Derechos_peticion[[#This Row],[DÍAS DE RESPUESTA]]="","SI",IF(ISNUMBER(Derechos_peticion[[#This Row],[PLAZO (días)]]),IF(Derechos_peticion[[#This Row],[DÍAS DE RESPUESTA]]&lt;=Derechos_peticion[[#This Row],[PLAZO (días)]],"SI","NO"),"Diligencia plazo"))</f>
        <v>SI</v>
      </c>
      <c r="V568" s="74">
        <f>Derechos_peticion[[#This Row],[FECHA ASIGNACIÓN AL GESTOR (GFGS)]]-Derechos_peticion[[#This Row],[FECHA RADICADO ENTRADA MME]]</f>
        <v>1</v>
      </c>
      <c r="W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8" s="18" t="s">
        <v>53</v>
      </c>
      <c r="AA568" s="18">
        <f ca="1">+IF(Z568=Derechos_peticion[[#This Row],[ESTADO]],1,0)</f>
        <v>1</v>
      </c>
      <c r="AD568" s="18" t="e">
        <f>+_xlfn.XLOOKUP(Derechos_peticion[[#This Row],[RADICADO ENTRADA]],$AF$6:$AF$13,$AF$6:$AF$13)</f>
        <v>#N/A</v>
      </c>
    </row>
    <row r="569" spans="1:30" hidden="1">
      <c r="A569" s="59" t="s">
        <v>2201</v>
      </c>
      <c r="B569" s="60">
        <v>46083</v>
      </c>
      <c r="C569" s="61" t="s">
        <v>2202</v>
      </c>
      <c r="D569" s="62" t="s">
        <v>2203</v>
      </c>
      <c r="E569" s="63" t="s">
        <v>34</v>
      </c>
      <c r="F569" s="64">
        <v>46083</v>
      </c>
      <c r="G569" s="65">
        <v>46084</v>
      </c>
      <c r="H569" s="66" t="str">
        <f>+TEXT(Derechos_peticion[[#This Row],[FECHA ASIGNACIÓN AL GESTOR (GFGS)]],"MMMM YYYY")</f>
        <v>marzo 2026</v>
      </c>
      <c r="I569" s="67" t="s">
        <v>572</v>
      </c>
      <c r="J569" s="59">
        <f>+_xlfn.XLOOKUP(Derechos_peticion[[#This Row],[TIPO DE COMUNICACIÓN]],Desplegables!$A$2:$A$9,Desplegables!$C$2:$C$9)</f>
        <v>12</v>
      </c>
      <c r="K569" s="68">
        <f>IFERROR(WORKDAY(Derechos_peticion[[#This Row],[FECHA RADICADO ENTRADA MME]],Derechos_peticion[[#This Row],[PLAZO (días)]],Desplegables!$G$2:$G$19),"Diligenciar plazo")</f>
        <v>46099</v>
      </c>
      <c r="L569" s="64"/>
      <c r="M569" s="67"/>
      <c r="N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69" s="69" t="s">
        <v>2204</v>
      </c>
      <c r="P569" s="65">
        <v>46090</v>
      </c>
      <c r="Q569" s="69" t="s">
        <v>2205</v>
      </c>
      <c r="R569" s="65">
        <v>46087</v>
      </c>
      <c r="S569" s="71"/>
      <c r="T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9" s="73" t="str">
        <f>IF(Derechos_peticion[[#This Row],[DÍAS DE RESPUESTA]]="","SI",IF(ISNUMBER(Derechos_peticion[[#This Row],[PLAZO (días)]]),IF(Derechos_peticion[[#This Row],[DÍAS DE RESPUESTA]]&lt;=Derechos_peticion[[#This Row],[PLAZO (días)]],"SI","NO"),"Diligencia plazo"))</f>
        <v>SI</v>
      </c>
      <c r="V569" s="74">
        <f>Derechos_peticion[[#This Row],[FECHA ASIGNACIÓN AL GESTOR (GFGS)]]-Derechos_peticion[[#This Row],[FECHA RADICADO ENTRADA MME]]</f>
        <v>1</v>
      </c>
      <c r="W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9" s="18" t="s">
        <v>53</v>
      </c>
      <c r="AA569" s="18">
        <f ca="1">+IF(Z569=Derechos_peticion[[#This Row],[ESTADO]],1,0)</f>
        <v>1</v>
      </c>
      <c r="AD569" s="18" t="e">
        <f>+_xlfn.XLOOKUP(Derechos_peticion[[#This Row],[RADICADO ENTRADA]],$AF$6:$AF$13,$AF$6:$AF$13)</f>
        <v>#N/A</v>
      </c>
    </row>
    <row r="570" spans="1:30" hidden="1">
      <c r="A570" s="59" t="s">
        <v>2206</v>
      </c>
      <c r="B570" s="60">
        <v>46083</v>
      </c>
      <c r="C570" s="61" t="s">
        <v>2207</v>
      </c>
      <c r="D570" s="62" t="s">
        <v>2208</v>
      </c>
      <c r="E570" s="63" t="s">
        <v>34</v>
      </c>
      <c r="F570" s="64">
        <v>46083</v>
      </c>
      <c r="G570" s="65">
        <v>46084</v>
      </c>
      <c r="H570" s="66" t="str">
        <f>+TEXT(Derechos_peticion[[#This Row],[FECHA ASIGNACIÓN AL GESTOR (GFGS)]],"MMMM YYYY")</f>
        <v>marzo 2026</v>
      </c>
      <c r="I570" s="67" t="s">
        <v>125</v>
      </c>
      <c r="J570" s="59">
        <f>+_xlfn.XLOOKUP(Derechos_peticion[[#This Row],[TIPO DE COMUNICACIÓN]],Desplegables!$A$2:$A$9,Desplegables!$C$2:$C$9)</f>
        <v>12</v>
      </c>
      <c r="K570" s="68">
        <f>IFERROR(WORKDAY(Derechos_peticion[[#This Row],[FECHA RADICADO ENTRADA MME]],Derechos_peticion[[#This Row],[PLAZO (días)]],Desplegables!$G$2:$G$19),"Diligenciar plazo")</f>
        <v>46099</v>
      </c>
      <c r="L570" s="64"/>
      <c r="M570" s="67" t="s">
        <v>125</v>
      </c>
      <c r="N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0" s="69" t="s">
        <v>36</v>
      </c>
      <c r="P570" s="65">
        <v>46085</v>
      </c>
      <c r="Q570" s="69" t="s">
        <v>36</v>
      </c>
      <c r="R570" s="65" t="s">
        <v>36</v>
      </c>
      <c r="S570" s="71" t="s">
        <v>946</v>
      </c>
      <c r="T5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70" s="73" t="str">
        <f>IF(Derechos_peticion[[#This Row],[DÍAS DE RESPUESTA]]="","SI",IF(ISNUMBER(Derechos_peticion[[#This Row],[PLAZO (días)]]),IF(Derechos_peticion[[#This Row],[DÍAS DE RESPUESTA]]&lt;=Derechos_peticion[[#This Row],[PLAZO (días)]],"SI","NO"),"Diligencia plazo"))</f>
        <v>SI</v>
      </c>
      <c r="V570" s="74">
        <f>Derechos_peticion[[#This Row],[FECHA ASIGNACIÓN AL GESTOR (GFGS)]]-Derechos_peticion[[#This Row],[FECHA RADICADO ENTRADA MME]]</f>
        <v>1</v>
      </c>
      <c r="W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0" s="18" t="s">
        <v>53</v>
      </c>
      <c r="AA570" s="18">
        <f ca="1">+IF(Z570=Derechos_peticion[[#This Row],[ESTADO]],1,0)</f>
        <v>1</v>
      </c>
      <c r="AD570" s="18" t="e">
        <f>+_xlfn.XLOOKUP(Derechos_peticion[[#This Row],[RADICADO ENTRADA]],$AF$6:$AF$13,$AF$6:$AF$13)</f>
        <v>#N/A</v>
      </c>
    </row>
    <row r="571" spans="1:30" hidden="1">
      <c r="A571" s="59" t="s">
        <v>2209</v>
      </c>
      <c r="B571" s="60">
        <v>46083</v>
      </c>
      <c r="C571" s="61" t="s">
        <v>2210</v>
      </c>
      <c r="D571" s="62" t="s">
        <v>2211</v>
      </c>
      <c r="E571" s="63" t="s">
        <v>34</v>
      </c>
      <c r="F571" s="64">
        <v>46083</v>
      </c>
      <c r="G571" s="65">
        <v>46084</v>
      </c>
      <c r="H571" s="66" t="str">
        <f>+TEXT(Derechos_peticion[[#This Row],[FECHA ASIGNACIÓN AL GESTOR (GFGS)]],"MMMM YYYY")</f>
        <v>marzo 2026</v>
      </c>
      <c r="I571" s="67" t="s">
        <v>125</v>
      </c>
      <c r="J571" s="59">
        <f>+_xlfn.XLOOKUP(Derechos_peticion[[#This Row],[TIPO DE COMUNICACIÓN]],Desplegables!$A$2:$A$9,Desplegables!$C$2:$C$9)</f>
        <v>12</v>
      </c>
      <c r="K571" s="68">
        <f>IFERROR(WORKDAY(Derechos_peticion[[#This Row],[FECHA RADICADO ENTRADA MME]],Derechos_peticion[[#This Row],[PLAZO (días)]],Desplegables!$G$2:$G$19),"Diligenciar plazo")</f>
        <v>46099</v>
      </c>
      <c r="L571" s="64"/>
      <c r="M571" s="67" t="s">
        <v>125</v>
      </c>
      <c r="N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1" s="69" t="s">
        <v>36</v>
      </c>
      <c r="P571" s="65">
        <v>46098</v>
      </c>
      <c r="Q571" s="69" t="s">
        <v>36</v>
      </c>
      <c r="R571" s="65" t="s">
        <v>36</v>
      </c>
      <c r="S571" s="71" t="s">
        <v>2212</v>
      </c>
      <c r="T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1" s="73" t="str">
        <f>IF(Derechos_peticion[[#This Row],[DÍAS DE RESPUESTA]]="","SI",IF(ISNUMBER(Derechos_peticion[[#This Row],[PLAZO (días)]]),IF(Derechos_peticion[[#This Row],[DÍAS DE RESPUESTA]]&lt;=Derechos_peticion[[#This Row],[PLAZO (días)]],"SI","NO"),"Diligencia plazo"))</f>
        <v>SI</v>
      </c>
      <c r="V571" s="74">
        <f>Derechos_peticion[[#This Row],[FECHA ASIGNACIÓN AL GESTOR (GFGS)]]-Derechos_peticion[[#This Row],[FECHA RADICADO ENTRADA MME]]</f>
        <v>1</v>
      </c>
      <c r="W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1" s="18" t="s">
        <v>53</v>
      </c>
      <c r="AA571" s="18">
        <f ca="1">+IF(Z571=Derechos_peticion[[#This Row],[ESTADO]],1,0)</f>
        <v>1</v>
      </c>
      <c r="AD571" s="18" t="e">
        <f>+_xlfn.XLOOKUP(Derechos_peticion[[#This Row],[RADICADO ENTRADA]],$AF$6:$AF$13,$AF$6:$AF$13)</f>
        <v>#N/A</v>
      </c>
    </row>
    <row r="572" spans="1:30" hidden="1">
      <c r="A572" s="59" t="s">
        <v>2213</v>
      </c>
      <c r="B572" s="60">
        <v>46083</v>
      </c>
      <c r="C572" s="61" t="s">
        <v>2214</v>
      </c>
      <c r="D572" s="62" t="s">
        <v>2211</v>
      </c>
      <c r="E572" s="63" t="s">
        <v>34</v>
      </c>
      <c r="F572" s="64">
        <v>46083</v>
      </c>
      <c r="G572" s="65">
        <v>46084</v>
      </c>
      <c r="H572" s="66" t="str">
        <f>+TEXT(Derechos_peticion[[#This Row],[FECHA ASIGNACIÓN AL GESTOR (GFGS)]],"MMMM YYYY")</f>
        <v>marzo 2026</v>
      </c>
      <c r="I572" s="67" t="s">
        <v>125</v>
      </c>
      <c r="J572" s="59">
        <f>+_xlfn.XLOOKUP(Derechos_peticion[[#This Row],[TIPO DE COMUNICACIÓN]],Desplegables!$A$2:$A$9,Desplegables!$C$2:$C$9)</f>
        <v>12</v>
      </c>
      <c r="K572" s="68">
        <f>IFERROR(WORKDAY(Derechos_peticion[[#This Row],[FECHA RADICADO ENTRADA MME]],Derechos_peticion[[#This Row],[PLAZO (días)]],Desplegables!$G$2:$G$19),"Diligenciar plazo")</f>
        <v>46099</v>
      </c>
      <c r="L572" s="64"/>
      <c r="M572" s="67" t="s">
        <v>125</v>
      </c>
      <c r="N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2" s="69" t="s">
        <v>36</v>
      </c>
      <c r="P572" s="65">
        <v>46086</v>
      </c>
      <c r="Q572" s="69" t="s">
        <v>36</v>
      </c>
      <c r="R572" s="65" t="s">
        <v>36</v>
      </c>
      <c r="S572" s="71" t="s">
        <v>2215</v>
      </c>
      <c r="T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2" s="73" t="str">
        <f>IF(Derechos_peticion[[#This Row],[DÍAS DE RESPUESTA]]="","SI",IF(ISNUMBER(Derechos_peticion[[#This Row],[PLAZO (días)]]),IF(Derechos_peticion[[#This Row],[DÍAS DE RESPUESTA]]&lt;=Derechos_peticion[[#This Row],[PLAZO (días)]],"SI","NO"),"Diligencia plazo"))</f>
        <v>SI</v>
      </c>
      <c r="V572" s="74">
        <f>Derechos_peticion[[#This Row],[FECHA ASIGNACIÓN AL GESTOR (GFGS)]]-Derechos_peticion[[#This Row],[FECHA RADICADO ENTRADA MME]]</f>
        <v>1</v>
      </c>
      <c r="W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2" s="18" t="s">
        <v>53</v>
      </c>
      <c r="AA572" s="18">
        <f ca="1">+IF(Z572=Derechos_peticion[[#This Row],[ESTADO]],1,0)</f>
        <v>1</v>
      </c>
      <c r="AD572" s="18" t="e">
        <f>+_xlfn.XLOOKUP(Derechos_peticion[[#This Row],[RADICADO ENTRADA]],$AF$6:$AF$13,$AF$6:$AF$13)</f>
        <v>#N/A</v>
      </c>
    </row>
    <row r="573" spans="1:30" hidden="1">
      <c r="A573" s="59" t="s">
        <v>2216</v>
      </c>
      <c r="B573" s="60">
        <v>46083</v>
      </c>
      <c r="C573" s="61" t="s">
        <v>2217</v>
      </c>
      <c r="D573" s="62" t="s">
        <v>2218</v>
      </c>
      <c r="E573" s="63" t="s">
        <v>34</v>
      </c>
      <c r="F573" s="64">
        <v>46083</v>
      </c>
      <c r="G573" s="65">
        <v>46084</v>
      </c>
      <c r="H573" s="66" t="str">
        <f>+TEXT(Derechos_peticion[[#This Row],[FECHA ASIGNACIÓN AL GESTOR (GFGS)]],"MMMM YYYY")</f>
        <v>marzo 2026</v>
      </c>
      <c r="I573" s="67" t="s">
        <v>566</v>
      </c>
      <c r="J573" s="59">
        <f>+_xlfn.XLOOKUP(Derechos_peticion[[#This Row],[TIPO DE COMUNICACIÓN]],Desplegables!$A$2:$A$9,Desplegables!$C$2:$C$9)</f>
        <v>12</v>
      </c>
      <c r="K573" s="68">
        <f>IFERROR(WORKDAY(Derechos_peticion[[#This Row],[FECHA RADICADO ENTRADA MME]],Derechos_peticion[[#This Row],[PLAZO (días)]],Desplegables!$G$2:$G$19),"Diligenciar plazo")</f>
        <v>46099</v>
      </c>
      <c r="L573" s="64"/>
      <c r="M573" s="67"/>
      <c r="N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3" s="69" t="s">
        <v>2219</v>
      </c>
      <c r="P573" s="65">
        <v>46086</v>
      </c>
      <c r="Q573" s="69" t="s">
        <v>2220</v>
      </c>
      <c r="R573" s="65">
        <v>46085</v>
      </c>
      <c r="S573" s="71" t="s">
        <v>2221</v>
      </c>
      <c r="T5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3" s="73" t="str">
        <f>IF(Derechos_peticion[[#This Row],[DÍAS DE RESPUESTA]]="","SI",IF(ISNUMBER(Derechos_peticion[[#This Row],[PLAZO (días)]]),IF(Derechos_peticion[[#This Row],[DÍAS DE RESPUESTA]]&lt;=Derechos_peticion[[#This Row],[PLAZO (días)]],"SI","NO"),"Diligencia plazo"))</f>
        <v>SI</v>
      </c>
      <c r="V573" s="74">
        <f>Derechos_peticion[[#This Row],[FECHA ASIGNACIÓN AL GESTOR (GFGS)]]-Derechos_peticion[[#This Row],[FECHA RADICADO ENTRADA MME]]</f>
        <v>1</v>
      </c>
      <c r="W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73" s="18" t="s">
        <v>53</v>
      </c>
      <c r="AA573" s="18">
        <f ca="1">+IF(Z573=Derechos_peticion[[#This Row],[ESTADO]],1,0)</f>
        <v>1</v>
      </c>
      <c r="AD573" s="18" t="e">
        <f>+_xlfn.XLOOKUP(Derechos_peticion[[#This Row],[RADICADO ENTRADA]],$AF$6:$AF$13,$AF$6:$AF$13)</f>
        <v>#N/A</v>
      </c>
    </row>
    <row r="574" spans="1:30" hidden="1">
      <c r="A574" s="59" t="s">
        <v>2222</v>
      </c>
      <c r="B574" s="60">
        <v>46062</v>
      </c>
      <c r="C574" s="61" t="s">
        <v>2223</v>
      </c>
      <c r="D574" s="62" t="s">
        <v>606</v>
      </c>
      <c r="E574" s="63" t="s">
        <v>34</v>
      </c>
      <c r="F574" s="64">
        <v>46062</v>
      </c>
      <c r="G574" s="65">
        <v>46084</v>
      </c>
      <c r="H574" s="66" t="str">
        <f>+TEXT(Derechos_peticion[[#This Row],[FECHA ASIGNACIÓN AL GESTOR (GFGS)]],"MMMM YYYY")</f>
        <v>marzo 2026</v>
      </c>
      <c r="I574" s="67" t="s">
        <v>1208</v>
      </c>
      <c r="J574" s="59">
        <f>+_xlfn.XLOOKUP(Derechos_peticion[[#This Row],[TIPO DE COMUNICACIÓN]],Desplegables!$A$2:$A$9,Desplegables!$C$2:$C$9)</f>
        <v>12</v>
      </c>
      <c r="K574" s="68">
        <f>IFERROR(WORKDAY(Derechos_peticion[[#This Row],[FECHA RADICADO ENTRADA MME]],Derechos_peticion[[#This Row],[PLAZO (días)]],Desplegables!$G$2:$G$19),"Diligenciar plazo")</f>
        <v>46078</v>
      </c>
      <c r="L574" s="64"/>
      <c r="M574" s="67"/>
      <c r="N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4" s="69" t="s">
        <v>36</v>
      </c>
      <c r="P574" s="65">
        <v>46086</v>
      </c>
      <c r="Q574" s="69" t="s">
        <v>36</v>
      </c>
      <c r="R574" s="65" t="s">
        <v>36</v>
      </c>
      <c r="S574" s="71" t="s">
        <v>2224</v>
      </c>
      <c r="T5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4" s="73" t="str">
        <f>IF(Derechos_peticion[[#This Row],[DÍAS DE RESPUESTA]]="","SI",IF(ISNUMBER(Derechos_peticion[[#This Row],[PLAZO (días)]]),IF(Derechos_peticion[[#This Row],[DÍAS DE RESPUESTA]]&lt;=Derechos_peticion[[#This Row],[PLAZO (días)]],"SI","NO"),"Diligencia plazo"))</f>
        <v>NO</v>
      </c>
      <c r="V574" s="74">
        <f>Derechos_peticion[[#This Row],[FECHA ASIGNACIÓN AL GESTOR (GFGS)]]-Derechos_peticion[[#This Row],[FECHA RADICADO ENTRADA MME]]</f>
        <v>22</v>
      </c>
      <c r="W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4" s="18" t="s">
        <v>38</v>
      </c>
      <c r="AA574" s="18">
        <f ca="1">+IF(Z574=Derechos_peticion[[#This Row],[ESTADO]],1,0)</f>
        <v>1</v>
      </c>
      <c r="AD574" s="18" t="e">
        <f>+_xlfn.XLOOKUP(Derechos_peticion[[#This Row],[RADICADO ENTRADA]],$AF$6:$AF$13,$AF$6:$AF$13)</f>
        <v>#N/A</v>
      </c>
    </row>
    <row r="575" spans="1:30" hidden="1">
      <c r="A575" s="59" t="s">
        <v>2225</v>
      </c>
      <c r="B575" s="60">
        <v>46079</v>
      </c>
      <c r="C575" s="61" t="s">
        <v>2226</v>
      </c>
      <c r="D575" s="62" t="s">
        <v>2227</v>
      </c>
      <c r="E575" s="63" t="s">
        <v>34</v>
      </c>
      <c r="F575" s="64">
        <v>46079</v>
      </c>
      <c r="G575" s="65">
        <v>46084</v>
      </c>
      <c r="H575" s="66" t="str">
        <f>+TEXT(Derechos_peticion[[#This Row],[FECHA ASIGNACIÓN AL GESTOR (GFGS)]],"MMMM YYYY")</f>
        <v>marzo 2026</v>
      </c>
      <c r="I575" s="67" t="s">
        <v>125</v>
      </c>
      <c r="J575" s="59">
        <f>+_xlfn.XLOOKUP(Derechos_peticion[[#This Row],[TIPO DE COMUNICACIÓN]],Desplegables!$A$2:$A$9,Desplegables!$C$2:$C$9)</f>
        <v>12</v>
      </c>
      <c r="K575" s="68">
        <f>IFERROR(WORKDAY(Derechos_peticion[[#This Row],[FECHA RADICADO ENTRADA MME]],Derechos_peticion[[#This Row],[PLAZO (días)]],Desplegables!$G$2:$G$19),"Diligenciar plazo")</f>
        <v>46097</v>
      </c>
      <c r="L575" s="64"/>
      <c r="M575" s="67" t="s">
        <v>125</v>
      </c>
      <c r="N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5" s="69" t="s">
        <v>36</v>
      </c>
      <c r="P575" s="65">
        <v>46086</v>
      </c>
      <c r="Q575" s="69" t="s">
        <v>36</v>
      </c>
      <c r="R575" s="65" t="s">
        <v>36</v>
      </c>
      <c r="S575" s="71" t="s">
        <v>2228</v>
      </c>
      <c r="T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75" s="73" t="str">
        <f>IF(Derechos_peticion[[#This Row],[DÍAS DE RESPUESTA]]="","SI",IF(ISNUMBER(Derechos_peticion[[#This Row],[PLAZO (días)]]),IF(Derechos_peticion[[#This Row],[DÍAS DE RESPUESTA]]&lt;=Derechos_peticion[[#This Row],[PLAZO (días)]],"SI","NO"),"Diligencia plazo"))</f>
        <v>SI</v>
      </c>
      <c r="V575" s="74">
        <f>Derechos_peticion[[#This Row],[FECHA ASIGNACIÓN AL GESTOR (GFGS)]]-Derechos_peticion[[#This Row],[FECHA RADICADO ENTRADA MME]]</f>
        <v>5</v>
      </c>
      <c r="W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5" s="18" t="s">
        <v>53</v>
      </c>
      <c r="AA575" s="18">
        <f ca="1">+IF(Z575=Derechos_peticion[[#This Row],[ESTADO]],1,0)</f>
        <v>1</v>
      </c>
      <c r="AD575" s="18" t="e">
        <f>+_xlfn.XLOOKUP(Derechos_peticion[[#This Row],[RADICADO ENTRADA]],$AF$6:$AF$13,$AF$6:$AF$13)</f>
        <v>#N/A</v>
      </c>
    </row>
    <row r="576" spans="1:30" hidden="1">
      <c r="A576" s="59" t="s">
        <v>263</v>
      </c>
      <c r="B576" s="60">
        <v>46059</v>
      </c>
      <c r="C576" s="61" t="s">
        <v>2229</v>
      </c>
      <c r="D576" s="62" t="s">
        <v>2230</v>
      </c>
      <c r="E576" s="63" t="s">
        <v>92</v>
      </c>
      <c r="F576" s="64">
        <v>46059</v>
      </c>
      <c r="G576" s="65">
        <v>46084</v>
      </c>
      <c r="H576" s="66" t="str">
        <f>+TEXT(Derechos_peticion[[#This Row],[FECHA ASIGNACIÓN AL GESTOR (GFGS)]],"MMMM YYYY")</f>
        <v>marzo 2026</v>
      </c>
      <c r="I576" s="67" t="s">
        <v>494</v>
      </c>
      <c r="J576" s="59">
        <f>+_xlfn.XLOOKUP(Derechos_peticion[[#This Row],[TIPO DE COMUNICACIÓN]],Desplegables!$A$2:$A$9,Desplegables!$C$2:$C$9)</f>
        <v>12</v>
      </c>
      <c r="K576" s="68">
        <f>IFERROR(WORKDAY(Derechos_peticion[[#This Row],[FECHA RADICADO ENTRADA MME]],Derechos_peticion[[#This Row],[PLAZO (días)]],Desplegables!$G$2:$G$19),"Diligenciar plazo")</f>
        <v>46077</v>
      </c>
      <c r="L576" s="64"/>
      <c r="M576" s="67"/>
      <c r="N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6" s="69" t="s">
        <v>2231</v>
      </c>
      <c r="P576" s="65">
        <v>46087</v>
      </c>
      <c r="Q576" s="69" t="s">
        <v>36</v>
      </c>
      <c r="R576" s="65" t="s">
        <v>36</v>
      </c>
      <c r="S576" s="71" t="s">
        <v>2232</v>
      </c>
      <c r="T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76" s="73" t="str">
        <f>IF(Derechos_peticion[[#This Row],[DÍAS DE RESPUESTA]]="","SI",IF(ISNUMBER(Derechos_peticion[[#This Row],[PLAZO (días)]]),IF(Derechos_peticion[[#This Row],[DÍAS DE RESPUESTA]]&lt;=Derechos_peticion[[#This Row],[PLAZO (días)]],"SI","NO"),"Diligencia plazo"))</f>
        <v>NO</v>
      </c>
      <c r="V576" s="74">
        <f>Derechos_peticion[[#This Row],[FECHA ASIGNACIÓN AL GESTOR (GFGS)]]-Derechos_peticion[[#This Row],[FECHA RADICADO ENTRADA MME]]</f>
        <v>25</v>
      </c>
      <c r="W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6" s="18" t="s">
        <v>53</v>
      </c>
      <c r="AA576" s="18">
        <f ca="1">+IF(Z576=Derechos_peticion[[#This Row],[ESTADO]],1,0)</f>
        <v>1</v>
      </c>
      <c r="AD576" s="18" t="e">
        <f>+_xlfn.XLOOKUP(Derechos_peticion[[#This Row],[RADICADO ENTRADA]],$AF$6:$AF$13,$AF$6:$AF$13)</f>
        <v>#N/A</v>
      </c>
    </row>
    <row r="577" spans="1:30" hidden="1">
      <c r="A577" s="59" t="s">
        <v>2233</v>
      </c>
      <c r="B577" s="60">
        <v>46059</v>
      </c>
      <c r="C577" s="61" t="s">
        <v>2234</v>
      </c>
      <c r="D577" s="62" t="s">
        <v>1174</v>
      </c>
      <c r="E577" s="63" t="s">
        <v>34</v>
      </c>
      <c r="F577" s="64">
        <v>46059</v>
      </c>
      <c r="G577" s="65">
        <v>46084</v>
      </c>
      <c r="H577" s="66" t="str">
        <f>+TEXT(Derechos_peticion[[#This Row],[FECHA ASIGNACIÓN AL GESTOR (GFGS)]],"MMMM YYYY")</f>
        <v>marzo 2026</v>
      </c>
      <c r="I577" s="67" t="s">
        <v>572</v>
      </c>
      <c r="J577" s="59">
        <f>+_xlfn.XLOOKUP(Derechos_peticion[[#This Row],[TIPO DE COMUNICACIÓN]],Desplegables!$A$2:$A$9,Desplegables!$C$2:$C$9)</f>
        <v>12</v>
      </c>
      <c r="K577" s="68">
        <f>IFERROR(WORKDAY(Derechos_peticion[[#This Row],[FECHA RADICADO ENTRADA MME]],Derechos_peticion[[#This Row],[PLAZO (días)]],Desplegables!$G$2:$G$19),"Diligenciar plazo")</f>
        <v>46077</v>
      </c>
      <c r="L577" s="64"/>
      <c r="M577" s="67"/>
      <c r="N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77" s="69" t="s">
        <v>2235</v>
      </c>
      <c r="P577" s="65">
        <v>46085</v>
      </c>
      <c r="Q577" s="69" t="s">
        <v>36</v>
      </c>
      <c r="R577" s="65" t="s">
        <v>36</v>
      </c>
      <c r="S577" s="71"/>
      <c r="T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7" s="73" t="str">
        <f>IF(Derechos_peticion[[#This Row],[DÍAS DE RESPUESTA]]="","SI",IF(ISNUMBER(Derechos_peticion[[#This Row],[PLAZO (días)]]),IF(Derechos_peticion[[#This Row],[DÍAS DE RESPUESTA]]&lt;=Derechos_peticion[[#This Row],[PLAZO (días)]],"SI","NO"),"Diligencia plazo"))</f>
        <v>NO</v>
      </c>
      <c r="V577" s="74">
        <f>Derechos_peticion[[#This Row],[FECHA ASIGNACIÓN AL GESTOR (GFGS)]]-Derechos_peticion[[#This Row],[FECHA RADICADO ENTRADA MME]]</f>
        <v>25</v>
      </c>
      <c r="W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7" s="18" t="s">
        <v>53</v>
      </c>
      <c r="AA577" s="18">
        <f ca="1">+IF(Z577=Derechos_peticion[[#This Row],[ESTADO]],1,0)</f>
        <v>1</v>
      </c>
      <c r="AD577" s="18" t="e">
        <f>+_xlfn.XLOOKUP(Derechos_peticion[[#This Row],[RADICADO ENTRADA]],$AF$6:$AF$13,$AF$6:$AF$13)</f>
        <v>#N/A</v>
      </c>
    </row>
    <row r="578" spans="1:30" hidden="1">
      <c r="A578" s="59" t="s">
        <v>2236</v>
      </c>
      <c r="B578" s="60">
        <v>46062</v>
      </c>
      <c r="C578" s="61" t="s">
        <v>2237</v>
      </c>
      <c r="D578" s="62" t="s">
        <v>632</v>
      </c>
      <c r="E578" s="63" t="s">
        <v>34</v>
      </c>
      <c r="F578" s="64">
        <v>46066</v>
      </c>
      <c r="G578" s="65">
        <v>46084</v>
      </c>
      <c r="H578" s="66" t="str">
        <f>+TEXT(Derechos_peticion[[#This Row],[FECHA ASIGNACIÓN AL GESTOR (GFGS)]],"MMMM YYYY")</f>
        <v>marzo 2026</v>
      </c>
      <c r="I578" s="67" t="s">
        <v>67</v>
      </c>
      <c r="J578" s="59">
        <f>+_xlfn.XLOOKUP(Derechos_peticion[[#This Row],[TIPO DE COMUNICACIÓN]],Desplegables!$A$2:$A$9,Desplegables!$C$2:$C$9)</f>
        <v>12</v>
      </c>
      <c r="K578" s="68">
        <f>IFERROR(WORKDAY(Derechos_peticion[[#This Row],[FECHA RADICADO ENTRADA MME]],Derechos_peticion[[#This Row],[PLAZO (días)]],Desplegables!$G$2:$G$19),"Diligenciar plazo")</f>
        <v>46078</v>
      </c>
      <c r="L578" s="64"/>
      <c r="M578" s="67"/>
      <c r="N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8" s="69" t="s">
        <v>36</v>
      </c>
      <c r="P578" s="65">
        <v>46085</v>
      </c>
      <c r="Q578" s="69" t="s">
        <v>36</v>
      </c>
      <c r="R578" s="65" t="s">
        <v>36</v>
      </c>
      <c r="S578" s="71"/>
      <c r="T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8" s="73" t="str">
        <f>IF(Derechos_peticion[[#This Row],[DÍAS DE RESPUESTA]]="","SI",IF(ISNUMBER(Derechos_peticion[[#This Row],[PLAZO (días)]]),IF(Derechos_peticion[[#This Row],[DÍAS DE RESPUESTA]]&lt;=Derechos_peticion[[#This Row],[PLAZO (días)]],"SI","NO"),"Diligencia plazo"))</f>
        <v>NO</v>
      </c>
      <c r="V578" s="74">
        <f>Derechos_peticion[[#This Row],[FECHA ASIGNACIÓN AL GESTOR (GFGS)]]-Derechos_peticion[[#This Row],[FECHA RADICADO ENTRADA MME]]</f>
        <v>22</v>
      </c>
      <c r="W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8" s="18" t="s">
        <v>38</v>
      </c>
      <c r="AA578" s="18">
        <f ca="1">+IF(Z578=Derechos_peticion[[#This Row],[ESTADO]],1,0)</f>
        <v>1</v>
      </c>
      <c r="AD578" s="18" t="e">
        <f>+_xlfn.XLOOKUP(Derechos_peticion[[#This Row],[RADICADO ENTRADA]],$AF$6:$AF$13,$AF$6:$AF$13)</f>
        <v>#N/A</v>
      </c>
    </row>
    <row r="579" spans="1:30" hidden="1">
      <c r="A579" s="59" t="s">
        <v>2238</v>
      </c>
      <c r="B579" s="60">
        <v>46063</v>
      </c>
      <c r="C579" s="61" t="s">
        <v>2239</v>
      </c>
      <c r="D579" s="62" t="s">
        <v>606</v>
      </c>
      <c r="E579" s="63" t="s">
        <v>34</v>
      </c>
      <c r="F579" s="64">
        <v>46063</v>
      </c>
      <c r="G579" s="65">
        <v>46084</v>
      </c>
      <c r="H579" s="66" t="str">
        <f>+TEXT(Derechos_peticion[[#This Row],[FECHA ASIGNACIÓN AL GESTOR (GFGS)]],"MMMM YYYY")</f>
        <v>marzo 2026</v>
      </c>
      <c r="I579" s="67" t="s">
        <v>1208</v>
      </c>
      <c r="J579" s="59">
        <f>+_xlfn.XLOOKUP(Derechos_peticion[[#This Row],[TIPO DE COMUNICACIÓN]],Desplegables!$A$2:$A$9,Desplegables!$C$2:$C$9)</f>
        <v>12</v>
      </c>
      <c r="K579" s="68">
        <f>IFERROR(WORKDAY(Derechos_peticion[[#This Row],[FECHA RADICADO ENTRADA MME]],Derechos_peticion[[#This Row],[PLAZO (días)]],Desplegables!$G$2:$G$19),"Diligenciar plazo")</f>
        <v>46079</v>
      </c>
      <c r="L579" s="64"/>
      <c r="M579" s="67"/>
      <c r="N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79" s="69" t="s">
        <v>36</v>
      </c>
      <c r="P579" s="65">
        <v>46086</v>
      </c>
      <c r="Q579" s="69" t="s">
        <v>36</v>
      </c>
      <c r="R579" s="65" t="s">
        <v>36</v>
      </c>
      <c r="S579" s="71" t="s">
        <v>2240</v>
      </c>
      <c r="T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9" s="73" t="str">
        <f>IF(Derechos_peticion[[#This Row],[DÍAS DE RESPUESTA]]="","SI",IF(ISNUMBER(Derechos_peticion[[#This Row],[PLAZO (días)]]),IF(Derechos_peticion[[#This Row],[DÍAS DE RESPUESTA]]&lt;=Derechos_peticion[[#This Row],[PLAZO (días)]],"SI","NO"),"Diligencia plazo"))</f>
        <v>NO</v>
      </c>
      <c r="V579" s="74">
        <f>Derechos_peticion[[#This Row],[FECHA ASIGNACIÓN AL GESTOR (GFGS)]]-Derechos_peticion[[#This Row],[FECHA RADICADO ENTRADA MME]]</f>
        <v>21</v>
      </c>
      <c r="W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9" s="18" t="s">
        <v>38</v>
      </c>
      <c r="AA579" s="18">
        <f ca="1">+IF(Z579=Derechos_peticion[[#This Row],[ESTADO]],1,0)</f>
        <v>1</v>
      </c>
      <c r="AD579" s="18" t="e">
        <f>+_xlfn.XLOOKUP(Derechos_peticion[[#This Row],[RADICADO ENTRADA]],$AF$6:$AF$13,$AF$6:$AF$13)</f>
        <v>#N/A</v>
      </c>
    </row>
    <row r="580" spans="1:30" hidden="1">
      <c r="A580" s="59" t="s">
        <v>2241</v>
      </c>
      <c r="B580" s="60">
        <v>46072</v>
      </c>
      <c r="C580" s="61" t="s">
        <v>2242</v>
      </c>
      <c r="D580" s="62" t="s">
        <v>2243</v>
      </c>
      <c r="E580" s="63" t="s">
        <v>34</v>
      </c>
      <c r="F580" s="64">
        <v>46083</v>
      </c>
      <c r="G580" s="65">
        <v>46084</v>
      </c>
      <c r="H580" s="66" t="str">
        <f>+TEXT(Derechos_peticion[[#This Row],[FECHA ASIGNACIÓN AL GESTOR (GFGS)]],"MMMM YYYY")</f>
        <v>marzo 2026</v>
      </c>
      <c r="I580" s="67" t="s">
        <v>125</v>
      </c>
      <c r="J580" s="59">
        <f>+_xlfn.XLOOKUP(Derechos_peticion[[#This Row],[TIPO DE COMUNICACIÓN]],Desplegables!$A$2:$A$9,Desplegables!$C$2:$C$9)</f>
        <v>12</v>
      </c>
      <c r="K580" s="68">
        <f>IFERROR(WORKDAY(Derechos_peticion[[#This Row],[FECHA RADICADO ENTRADA MME]],Derechos_peticion[[#This Row],[PLAZO (días)]],Desplegables!$G$2:$G$19),"Diligenciar plazo")</f>
        <v>46090</v>
      </c>
      <c r="L580" s="64"/>
      <c r="M580" s="67" t="s">
        <v>125</v>
      </c>
      <c r="N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0" s="69" t="s">
        <v>36</v>
      </c>
      <c r="P580" s="65">
        <v>46084</v>
      </c>
      <c r="Q580" s="69" t="s">
        <v>36</v>
      </c>
      <c r="R580" s="65" t="s">
        <v>36</v>
      </c>
      <c r="S580" s="71" t="s">
        <v>126</v>
      </c>
      <c r="T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80" s="73" t="str">
        <f>IF(Derechos_peticion[[#This Row],[DÍAS DE RESPUESTA]]="","SI",IF(ISNUMBER(Derechos_peticion[[#This Row],[PLAZO (días)]]),IF(Derechos_peticion[[#This Row],[DÍAS DE RESPUESTA]]&lt;=Derechos_peticion[[#This Row],[PLAZO (días)]],"SI","NO"),"Diligencia plazo"))</f>
        <v>SI</v>
      </c>
      <c r="V580" s="74">
        <f>Derechos_peticion[[#This Row],[FECHA ASIGNACIÓN AL GESTOR (GFGS)]]-Derechos_peticion[[#This Row],[FECHA RADICADO ENTRADA MME]]</f>
        <v>12</v>
      </c>
      <c r="W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0" s="18" t="s">
        <v>53</v>
      </c>
      <c r="AA580" s="18">
        <f ca="1">+IF(Z580=Derechos_peticion[[#This Row],[ESTADO]],1,0)</f>
        <v>1</v>
      </c>
      <c r="AD580" s="18" t="e">
        <f>+_xlfn.XLOOKUP(Derechos_peticion[[#This Row],[RADICADO ENTRADA]],$AF$6:$AF$13,$AF$6:$AF$13)</f>
        <v>#N/A</v>
      </c>
    </row>
    <row r="581" spans="1:30" hidden="1">
      <c r="A581" s="59" t="s">
        <v>2244</v>
      </c>
      <c r="B581" s="60">
        <v>46077</v>
      </c>
      <c r="C581" s="61" t="s">
        <v>2245</v>
      </c>
      <c r="D581" s="62" t="s">
        <v>2246</v>
      </c>
      <c r="E581" s="63" t="s">
        <v>34</v>
      </c>
      <c r="F581" s="64">
        <v>46083</v>
      </c>
      <c r="G581" s="65">
        <v>46084</v>
      </c>
      <c r="H581" s="66" t="str">
        <f>+TEXT(Derechos_peticion[[#This Row],[FECHA ASIGNACIÓN AL GESTOR (GFGS)]],"MMMM YYYY")</f>
        <v>marzo 2026</v>
      </c>
      <c r="I581" s="67" t="s">
        <v>125</v>
      </c>
      <c r="J581" s="59">
        <f>+_xlfn.XLOOKUP(Derechos_peticion[[#This Row],[TIPO DE COMUNICACIÓN]],Desplegables!$A$2:$A$9,Desplegables!$C$2:$C$9)</f>
        <v>12</v>
      </c>
      <c r="K581" s="68">
        <f>IFERROR(WORKDAY(Derechos_peticion[[#This Row],[FECHA RADICADO ENTRADA MME]],Derechos_peticion[[#This Row],[PLAZO (días)]],Desplegables!$G$2:$G$19),"Diligenciar plazo")</f>
        <v>46093</v>
      </c>
      <c r="L581" s="64"/>
      <c r="M581" s="67" t="s">
        <v>125</v>
      </c>
      <c r="N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1" s="69" t="s">
        <v>36</v>
      </c>
      <c r="P581" s="65">
        <v>46084</v>
      </c>
      <c r="Q581" s="69" t="s">
        <v>36</v>
      </c>
      <c r="R581" s="65" t="s">
        <v>36</v>
      </c>
      <c r="S581" s="71" t="s">
        <v>2247</v>
      </c>
      <c r="T5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1" s="73" t="str">
        <f>IF(Derechos_peticion[[#This Row],[DÍAS DE RESPUESTA]]="","SI",IF(ISNUMBER(Derechos_peticion[[#This Row],[PLAZO (días)]]),IF(Derechos_peticion[[#This Row],[DÍAS DE RESPUESTA]]&lt;=Derechos_peticion[[#This Row],[PLAZO (días)]],"SI","NO"),"Diligencia plazo"))</f>
        <v>SI</v>
      </c>
      <c r="V581" s="74">
        <f>Derechos_peticion[[#This Row],[FECHA ASIGNACIÓN AL GESTOR (GFGS)]]-Derechos_peticion[[#This Row],[FECHA RADICADO ENTRADA MME]]</f>
        <v>7</v>
      </c>
      <c r="W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1" s="18" t="s">
        <v>53</v>
      </c>
      <c r="AA581" s="18">
        <f ca="1">+IF(Z581=Derechos_peticion[[#This Row],[ESTADO]],1,0)</f>
        <v>1</v>
      </c>
      <c r="AD581" s="18" t="e">
        <f>+_xlfn.XLOOKUP(Derechos_peticion[[#This Row],[RADICADO ENTRADA]],$AF$6:$AF$13,$AF$6:$AF$13)</f>
        <v>#N/A</v>
      </c>
    </row>
    <row r="582" spans="1:30" hidden="1">
      <c r="A582" s="59" t="s">
        <v>2248</v>
      </c>
      <c r="B582" s="60">
        <v>46078</v>
      </c>
      <c r="C582" s="61" t="s">
        <v>2249</v>
      </c>
      <c r="D582" s="62" t="s">
        <v>195</v>
      </c>
      <c r="E582" s="63" t="s">
        <v>34</v>
      </c>
      <c r="F582" s="64">
        <v>46078</v>
      </c>
      <c r="G582" s="65">
        <v>46084</v>
      </c>
      <c r="H582" s="66" t="str">
        <f>+TEXT(Derechos_peticion[[#This Row],[FECHA ASIGNACIÓN AL GESTOR (GFGS)]],"MMMM YYYY")</f>
        <v>marzo 2026</v>
      </c>
      <c r="I582" s="67" t="s">
        <v>232</v>
      </c>
      <c r="J582" s="59">
        <f>+_xlfn.XLOOKUP(Derechos_peticion[[#This Row],[TIPO DE COMUNICACIÓN]],Desplegables!$A$2:$A$9,Desplegables!$C$2:$C$9)</f>
        <v>12</v>
      </c>
      <c r="K582" s="68">
        <f>IFERROR(WORKDAY(Derechos_peticion[[#This Row],[FECHA RADICADO ENTRADA MME]],Derechos_peticion[[#This Row],[PLAZO (días)]],Desplegables!$G$2:$G$19),"Diligenciar plazo")</f>
        <v>46094</v>
      </c>
      <c r="L582" s="64"/>
      <c r="M582" s="67"/>
      <c r="N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2" s="69" t="s">
        <v>2250</v>
      </c>
      <c r="P582" s="65">
        <v>46085</v>
      </c>
      <c r="Q582" s="69" t="s">
        <v>36</v>
      </c>
      <c r="R582" s="65" t="s">
        <v>36</v>
      </c>
      <c r="S582" s="71" t="s">
        <v>2251</v>
      </c>
      <c r="T5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2" s="73" t="str">
        <f>IF(Derechos_peticion[[#This Row],[DÍAS DE RESPUESTA]]="","SI",IF(ISNUMBER(Derechos_peticion[[#This Row],[PLAZO (días)]]),IF(Derechos_peticion[[#This Row],[DÍAS DE RESPUESTA]]&lt;=Derechos_peticion[[#This Row],[PLAZO (días)]],"SI","NO"),"Diligencia plazo"))</f>
        <v>SI</v>
      </c>
      <c r="V582" s="74">
        <f>Derechos_peticion[[#This Row],[FECHA ASIGNACIÓN AL GESTOR (GFGS)]]-Derechos_peticion[[#This Row],[FECHA RADICADO ENTRADA MME]]</f>
        <v>6</v>
      </c>
      <c r="W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2" s="18" t="s">
        <v>53</v>
      </c>
      <c r="AA582" s="18">
        <f ca="1">+IF(Z582=Derechos_peticion[[#This Row],[ESTADO]],1,0)</f>
        <v>1</v>
      </c>
      <c r="AD582" s="18" t="e">
        <f>+_xlfn.XLOOKUP(Derechos_peticion[[#This Row],[RADICADO ENTRADA]],$AF$6:$AF$13,$AF$6:$AF$13)</f>
        <v>#N/A</v>
      </c>
    </row>
    <row r="583" spans="1:30" hidden="1">
      <c r="A583" s="59" t="s">
        <v>2252</v>
      </c>
      <c r="B583" s="60">
        <v>46078</v>
      </c>
      <c r="C583" s="61" t="s">
        <v>2253</v>
      </c>
      <c r="D583" s="62" t="s">
        <v>2254</v>
      </c>
      <c r="E583" s="63" t="s">
        <v>34</v>
      </c>
      <c r="F583" s="64">
        <v>46078</v>
      </c>
      <c r="G583" s="65">
        <v>46084</v>
      </c>
      <c r="H583" s="66" t="str">
        <f>+TEXT(Derechos_peticion[[#This Row],[FECHA ASIGNACIÓN AL GESTOR (GFGS)]],"MMMM YYYY")</f>
        <v>marzo 2026</v>
      </c>
      <c r="I583" s="67" t="s">
        <v>566</v>
      </c>
      <c r="J583" s="59">
        <f>+_xlfn.XLOOKUP(Derechos_peticion[[#This Row],[TIPO DE COMUNICACIÓN]],Desplegables!$A$2:$A$9,Desplegables!$C$2:$C$9)</f>
        <v>12</v>
      </c>
      <c r="K583" s="68">
        <f>IFERROR(WORKDAY(Derechos_peticion[[#This Row],[FECHA RADICADO ENTRADA MME]],Derechos_peticion[[#This Row],[PLAZO (días)]],Desplegables!$G$2:$G$19),"Diligenciar plazo")</f>
        <v>46094</v>
      </c>
      <c r="L583" s="64"/>
      <c r="M583" s="67"/>
      <c r="N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3" s="69" t="s">
        <v>2255</v>
      </c>
      <c r="P583" s="65">
        <v>46085</v>
      </c>
      <c r="Q583" s="69" t="s">
        <v>36</v>
      </c>
      <c r="R583" s="65" t="s">
        <v>36</v>
      </c>
      <c r="S583" s="71"/>
      <c r="T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3" s="73" t="str">
        <f>IF(Derechos_peticion[[#This Row],[DÍAS DE RESPUESTA]]="","SI",IF(ISNUMBER(Derechos_peticion[[#This Row],[PLAZO (días)]]),IF(Derechos_peticion[[#This Row],[DÍAS DE RESPUESTA]]&lt;=Derechos_peticion[[#This Row],[PLAZO (días)]],"SI","NO"),"Diligencia plazo"))</f>
        <v>SI</v>
      </c>
      <c r="V583" s="74">
        <f>Derechos_peticion[[#This Row],[FECHA ASIGNACIÓN AL GESTOR (GFGS)]]-Derechos_peticion[[#This Row],[FECHA RADICADO ENTRADA MME]]</f>
        <v>6</v>
      </c>
      <c r="W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3" s="18" t="s">
        <v>53</v>
      </c>
      <c r="AA583" s="18">
        <f ca="1">+IF(Z583=Derechos_peticion[[#This Row],[ESTADO]],1,0)</f>
        <v>1</v>
      </c>
      <c r="AD583" s="18" t="e">
        <f>+_xlfn.XLOOKUP(Derechos_peticion[[#This Row],[RADICADO ENTRADA]],$AF$6:$AF$13,$AF$6:$AF$13)</f>
        <v>#N/A</v>
      </c>
    </row>
    <row r="584" spans="1:30" hidden="1">
      <c r="A584" s="59" t="s">
        <v>2256</v>
      </c>
      <c r="B584" s="60">
        <v>46078</v>
      </c>
      <c r="C584" s="61" t="s">
        <v>2257</v>
      </c>
      <c r="D584" s="62" t="s">
        <v>606</v>
      </c>
      <c r="E584" s="63" t="s">
        <v>34</v>
      </c>
      <c r="F584" s="64">
        <v>46078</v>
      </c>
      <c r="G584" s="65">
        <v>46084</v>
      </c>
      <c r="H584" s="66" t="str">
        <f>+TEXT(Derechos_peticion[[#This Row],[FECHA ASIGNACIÓN AL GESTOR (GFGS)]],"MMMM YYYY")</f>
        <v>marzo 2026</v>
      </c>
      <c r="I584" s="67" t="s">
        <v>1638</v>
      </c>
      <c r="J584" s="59">
        <f>+_xlfn.XLOOKUP(Derechos_peticion[[#This Row],[TIPO DE COMUNICACIÓN]],Desplegables!$A$2:$A$9,Desplegables!$C$2:$C$9)</f>
        <v>12</v>
      </c>
      <c r="K584" s="68">
        <f>IFERROR(WORKDAY(Derechos_peticion[[#This Row],[FECHA RADICADO ENTRADA MME]],Derechos_peticion[[#This Row],[PLAZO (días)]],Desplegables!$G$2:$G$19),"Diligenciar plazo")</f>
        <v>46094</v>
      </c>
      <c r="L584" s="64"/>
      <c r="M584" s="67"/>
      <c r="N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4" s="69" t="s">
        <v>36</v>
      </c>
      <c r="P584" s="65">
        <v>46092</v>
      </c>
      <c r="Q584" s="69" t="s">
        <v>36</v>
      </c>
      <c r="R584" s="65" t="s">
        <v>36</v>
      </c>
      <c r="S584" s="71" t="s">
        <v>2258</v>
      </c>
      <c r="T5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584" s="73" t="str">
        <f>IF(Derechos_peticion[[#This Row],[DÍAS DE RESPUESTA]]="","SI",IF(ISNUMBER(Derechos_peticion[[#This Row],[PLAZO (días)]]),IF(Derechos_peticion[[#This Row],[DÍAS DE RESPUESTA]]&lt;=Derechos_peticion[[#This Row],[PLAZO (días)]],"SI","NO"),"Diligencia plazo"))</f>
        <v>SI</v>
      </c>
      <c r="V584" s="74">
        <f>Derechos_peticion[[#This Row],[FECHA ASIGNACIÓN AL GESTOR (GFGS)]]-Derechos_peticion[[#This Row],[FECHA RADICADO ENTRADA MME]]</f>
        <v>6</v>
      </c>
      <c r="W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4" s="18" t="s">
        <v>38</v>
      </c>
      <c r="AA584" s="18">
        <f ca="1">+IF(Z584=Derechos_peticion[[#This Row],[ESTADO]],1,0)</f>
        <v>1</v>
      </c>
      <c r="AD584" s="18" t="e">
        <f>+_xlfn.XLOOKUP(Derechos_peticion[[#This Row],[RADICADO ENTRADA]],$AF$6:$AF$13,$AF$6:$AF$13)</f>
        <v>#N/A</v>
      </c>
    </row>
    <row r="585" spans="1:30" hidden="1">
      <c r="A585" s="59" t="s">
        <v>2259</v>
      </c>
      <c r="B585" s="60">
        <v>46078</v>
      </c>
      <c r="C585" s="61" t="s">
        <v>2260</v>
      </c>
      <c r="D585" s="62" t="s">
        <v>606</v>
      </c>
      <c r="E585" s="63" t="s">
        <v>34</v>
      </c>
      <c r="F585" s="64">
        <v>46078</v>
      </c>
      <c r="G585" s="65">
        <v>46084</v>
      </c>
      <c r="H585" s="66" t="str">
        <f>+TEXT(Derechos_peticion[[#This Row],[FECHA ASIGNACIÓN AL GESTOR (GFGS)]],"MMMM YYYY")</f>
        <v>marzo 2026</v>
      </c>
      <c r="I585" s="67" t="s">
        <v>1749</v>
      </c>
      <c r="J585" s="59">
        <f>+_xlfn.XLOOKUP(Derechos_peticion[[#This Row],[TIPO DE COMUNICACIÓN]],Desplegables!$A$2:$A$9,Desplegables!$C$2:$C$9)</f>
        <v>12</v>
      </c>
      <c r="K585" s="68">
        <f>IFERROR(WORKDAY(Derechos_peticion[[#This Row],[FECHA RADICADO ENTRADA MME]],Derechos_peticion[[#This Row],[PLAZO (días)]],Desplegables!$G$2:$G$19),"Diligenciar plazo")</f>
        <v>46094</v>
      </c>
      <c r="L585" s="64"/>
      <c r="M585" s="67"/>
      <c r="N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5" s="69" t="s">
        <v>36</v>
      </c>
      <c r="P585" s="65">
        <v>46098</v>
      </c>
      <c r="Q585" s="69" t="s">
        <v>36</v>
      </c>
      <c r="R585" s="65" t="s">
        <v>36</v>
      </c>
      <c r="S585" s="71" t="s">
        <v>2261</v>
      </c>
      <c r="T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85" s="73" t="str">
        <f>IF(Derechos_peticion[[#This Row],[DÍAS DE RESPUESTA]]="","SI",IF(ISNUMBER(Derechos_peticion[[#This Row],[PLAZO (días)]]),IF(Derechos_peticion[[#This Row],[DÍAS DE RESPUESTA]]&lt;=Derechos_peticion[[#This Row],[PLAZO (días)]],"SI","NO"),"Diligencia plazo"))</f>
        <v>NO</v>
      </c>
      <c r="V585" s="74">
        <f>Derechos_peticion[[#This Row],[FECHA ASIGNACIÓN AL GESTOR (GFGS)]]-Derechos_peticion[[#This Row],[FECHA RADICADO ENTRADA MME]]</f>
        <v>6</v>
      </c>
      <c r="W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5" s="18" t="s">
        <v>38</v>
      </c>
      <c r="AA585" s="18">
        <f ca="1">+IF(Z585=Derechos_peticion[[#This Row],[ESTADO]],1,0)</f>
        <v>1</v>
      </c>
      <c r="AD585" s="18" t="e">
        <f>+_xlfn.XLOOKUP(Derechos_peticion[[#This Row],[RADICADO ENTRADA]],$AF$6:$AF$13,$AF$6:$AF$13)</f>
        <v>#N/A</v>
      </c>
    </row>
    <row r="586" spans="1:30" hidden="1">
      <c r="A586" s="59" t="s">
        <v>2262</v>
      </c>
      <c r="B586" s="60">
        <v>46079</v>
      </c>
      <c r="C586" s="61" t="s">
        <v>2263</v>
      </c>
      <c r="D586" s="62" t="s">
        <v>2264</v>
      </c>
      <c r="E586" s="63" t="s">
        <v>34</v>
      </c>
      <c r="F586" s="64">
        <v>46079</v>
      </c>
      <c r="G586" s="65">
        <v>46084</v>
      </c>
      <c r="H586" s="66" t="str">
        <f>+TEXT(Derechos_peticion[[#This Row],[FECHA ASIGNACIÓN AL GESTOR (GFGS)]],"MMMM YYYY")</f>
        <v>marzo 2026</v>
      </c>
      <c r="I586" s="67" t="s">
        <v>125</v>
      </c>
      <c r="J586" s="59">
        <f>+_xlfn.XLOOKUP(Derechos_peticion[[#This Row],[TIPO DE COMUNICACIÓN]],Desplegables!$A$2:$A$9,Desplegables!$C$2:$C$9)</f>
        <v>12</v>
      </c>
      <c r="K586" s="68">
        <f>IFERROR(WORKDAY(Derechos_peticion[[#This Row],[FECHA RADICADO ENTRADA MME]],Derechos_peticion[[#This Row],[PLAZO (días)]],Desplegables!$G$2:$G$19),"Diligenciar plazo")</f>
        <v>46097</v>
      </c>
      <c r="L586" s="64"/>
      <c r="M586" s="67" t="s">
        <v>125</v>
      </c>
      <c r="N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6" s="69" t="s">
        <v>36</v>
      </c>
      <c r="P586" s="65">
        <v>46084</v>
      </c>
      <c r="Q586" s="69" t="s">
        <v>36</v>
      </c>
      <c r="R586" s="65" t="s">
        <v>36</v>
      </c>
      <c r="S586" s="71" t="s">
        <v>300</v>
      </c>
      <c r="T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86" s="73" t="str">
        <f>IF(Derechos_peticion[[#This Row],[DÍAS DE RESPUESTA]]="","SI",IF(ISNUMBER(Derechos_peticion[[#This Row],[PLAZO (días)]]),IF(Derechos_peticion[[#This Row],[DÍAS DE RESPUESTA]]&lt;=Derechos_peticion[[#This Row],[PLAZO (días)]],"SI","NO"),"Diligencia plazo"))</f>
        <v>SI</v>
      </c>
      <c r="V586" s="74">
        <f>Derechos_peticion[[#This Row],[FECHA ASIGNACIÓN AL GESTOR (GFGS)]]-Derechos_peticion[[#This Row],[FECHA RADICADO ENTRADA MME]]</f>
        <v>5</v>
      </c>
      <c r="W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6" s="18" t="s">
        <v>53</v>
      </c>
      <c r="AA586" s="18">
        <f ca="1">+IF(Z586=Derechos_peticion[[#This Row],[ESTADO]],1,0)</f>
        <v>1</v>
      </c>
      <c r="AD586" s="18" t="e">
        <f>+_xlfn.XLOOKUP(Derechos_peticion[[#This Row],[RADICADO ENTRADA]],$AF$6:$AF$13,$AF$6:$AF$13)</f>
        <v>#N/A</v>
      </c>
    </row>
    <row r="587" spans="1:30" hidden="1">
      <c r="A587" s="59" t="s">
        <v>2265</v>
      </c>
      <c r="B587" s="60">
        <v>46084</v>
      </c>
      <c r="C587" s="61" t="s">
        <v>2266</v>
      </c>
      <c r="D587" s="62" t="s">
        <v>2267</v>
      </c>
      <c r="E587" s="63" t="s">
        <v>34</v>
      </c>
      <c r="F587" s="64">
        <v>46084</v>
      </c>
      <c r="G587" s="65">
        <v>46084</v>
      </c>
      <c r="H587" s="66" t="str">
        <f>+TEXT(Derechos_peticion[[#This Row],[FECHA ASIGNACIÓN AL GESTOR (GFGS)]],"MMMM YYYY")</f>
        <v>marzo 2026</v>
      </c>
      <c r="I587" s="67" t="s">
        <v>125</v>
      </c>
      <c r="J587" s="59">
        <f>+_xlfn.XLOOKUP(Derechos_peticion[[#This Row],[TIPO DE COMUNICACIÓN]],Desplegables!$A$2:$A$9,Desplegables!$C$2:$C$9)</f>
        <v>12</v>
      </c>
      <c r="K587" s="68">
        <f>IFERROR(WORKDAY(Derechos_peticion[[#This Row],[FECHA RADICADO ENTRADA MME]],Derechos_peticion[[#This Row],[PLAZO (días)]],Desplegables!$G$2:$G$19),"Diligenciar plazo")</f>
        <v>46100</v>
      </c>
      <c r="L587" s="64"/>
      <c r="M587" s="67" t="s">
        <v>125</v>
      </c>
      <c r="N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7" s="69" t="s">
        <v>36</v>
      </c>
      <c r="P587" s="65">
        <v>46084</v>
      </c>
      <c r="Q587" s="69" t="s">
        <v>36</v>
      </c>
      <c r="R587" s="65" t="s">
        <v>36</v>
      </c>
      <c r="S587" s="71" t="s">
        <v>2268</v>
      </c>
      <c r="T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7" s="73" t="str">
        <f>IF(Derechos_peticion[[#This Row],[DÍAS DE RESPUESTA]]="","SI",IF(ISNUMBER(Derechos_peticion[[#This Row],[PLAZO (días)]]),IF(Derechos_peticion[[#This Row],[DÍAS DE RESPUESTA]]&lt;=Derechos_peticion[[#This Row],[PLAZO (días)]],"SI","NO"),"Diligencia plazo"))</f>
        <v>SI</v>
      </c>
      <c r="V587" s="74">
        <f>Derechos_peticion[[#This Row],[FECHA ASIGNACIÓN AL GESTOR (GFGS)]]-Derechos_peticion[[#This Row],[FECHA RADICADO ENTRADA MME]]</f>
        <v>0</v>
      </c>
      <c r="W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7" s="18" t="s">
        <v>53</v>
      </c>
      <c r="AA587" s="18">
        <f ca="1">+IF(Z587=Derechos_peticion[[#This Row],[ESTADO]],1,0)</f>
        <v>1</v>
      </c>
      <c r="AD587" s="18" t="e">
        <f>+_xlfn.XLOOKUP(Derechos_peticion[[#This Row],[RADICADO ENTRADA]],$AF$6:$AF$13,$AF$6:$AF$13)</f>
        <v>#N/A</v>
      </c>
    </row>
    <row r="588" spans="1:30" hidden="1">
      <c r="A588" s="59" t="s">
        <v>2269</v>
      </c>
      <c r="B588" s="60">
        <v>46084</v>
      </c>
      <c r="C588" s="61" t="s">
        <v>2270</v>
      </c>
      <c r="D588" s="62" t="s">
        <v>169</v>
      </c>
      <c r="E588" s="63" t="s">
        <v>34</v>
      </c>
      <c r="F588" s="64">
        <v>46084</v>
      </c>
      <c r="G588" s="65">
        <v>46084</v>
      </c>
      <c r="H588" s="66" t="str">
        <f>+TEXT(Derechos_peticion[[#This Row],[FECHA ASIGNACIÓN AL GESTOR (GFGS)]],"MMMM YYYY")</f>
        <v>marzo 2026</v>
      </c>
      <c r="I588" s="67" t="s">
        <v>67</v>
      </c>
      <c r="J588" s="59">
        <f>+_xlfn.XLOOKUP(Derechos_peticion[[#This Row],[TIPO DE COMUNICACIÓN]],Desplegables!$A$2:$A$9,Desplegables!$C$2:$C$9)</f>
        <v>12</v>
      </c>
      <c r="K588" s="68">
        <f>IFERROR(WORKDAY(Derechos_peticion[[#This Row],[FECHA RADICADO ENTRADA MME]],Derechos_peticion[[#This Row],[PLAZO (días)]],Desplegables!$G$2:$G$19),"Diligenciar plazo")</f>
        <v>46100</v>
      </c>
      <c r="L588" s="64"/>
      <c r="M588" s="67"/>
      <c r="N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88" s="69" t="s">
        <v>36</v>
      </c>
      <c r="P588" s="65">
        <v>46085</v>
      </c>
      <c r="Q588" s="69" t="s">
        <v>36</v>
      </c>
      <c r="R588" s="65" t="s">
        <v>36</v>
      </c>
      <c r="S588" s="71" t="s">
        <v>2116</v>
      </c>
      <c r="T5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88" s="73" t="str">
        <f>IF(Derechos_peticion[[#This Row],[DÍAS DE RESPUESTA]]="","SI",IF(ISNUMBER(Derechos_peticion[[#This Row],[PLAZO (días)]]),IF(Derechos_peticion[[#This Row],[DÍAS DE RESPUESTA]]&lt;=Derechos_peticion[[#This Row],[PLAZO (días)]],"SI","NO"),"Diligencia plazo"))</f>
        <v>SI</v>
      </c>
      <c r="V588" s="74">
        <f>Derechos_peticion[[#This Row],[FECHA ASIGNACIÓN AL GESTOR (GFGS)]]-Derechos_peticion[[#This Row],[FECHA RADICADO ENTRADA MME]]</f>
        <v>0</v>
      </c>
      <c r="W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8" s="18" t="s">
        <v>38</v>
      </c>
      <c r="AA588" s="18">
        <f ca="1">+IF(Z588=Derechos_peticion[[#This Row],[ESTADO]],1,0)</f>
        <v>1</v>
      </c>
      <c r="AD588" s="18" t="e">
        <f>+_xlfn.XLOOKUP(Derechos_peticion[[#This Row],[RADICADO ENTRADA]],$AF$6:$AF$13,$AF$6:$AF$13)</f>
        <v>#N/A</v>
      </c>
    </row>
    <row r="589" spans="1:30" hidden="1">
      <c r="A589" s="59" t="s">
        <v>2271</v>
      </c>
      <c r="B589" s="60">
        <v>46084</v>
      </c>
      <c r="C589" s="61" t="s">
        <v>2272</v>
      </c>
      <c r="D589" s="62" t="s">
        <v>2273</v>
      </c>
      <c r="E589" s="63" t="s">
        <v>34</v>
      </c>
      <c r="F589" s="64">
        <v>46084</v>
      </c>
      <c r="G589" s="65">
        <v>46084</v>
      </c>
      <c r="H589" s="66" t="str">
        <f>+TEXT(Derechos_peticion[[#This Row],[FECHA ASIGNACIÓN AL GESTOR (GFGS)]],"MMMM YYYY")</f>
        <v>marzo 2026</v>
      </c>
      <c r="I589" s="67" t="s">
        <v>125</v>
      </c>
      <c r="J589" s="59">
        <f>+_xlfn.XLOOKUP(Derechos_peticion[[#This Row],[TIPO DE COMUNICACIÓN]],Desplegables!$A$2:$A$9,Desplegables!$C$2:$C$9)</f>
        <v>12</v>
      </c>
      <c r="K589" s="68">
        <f>IFERROR(WORKDAY(Derechos_peticion[[#This Row],[FECHA RADICADO ENTRADA MME]],Derechos_peticion[[#This Row],[PLAZO (días)]],Desplegables!$G$2:$G$19),"Diligenciar plazo")</f>
        <v>46100</v>
      </c>
      <c r="L589" s="64"/>
      <c r="M589" s="67" t="s">
        <v>125</v>
      </c>
      <c r="N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89" s="69" t="s">
        <v>36</v>
      </c>
      <c r="P589" s="65">
        <v>46084</v>
      </c>
      <c r="Q589" s="69" t="s">
        <v>36</v>
      </c>
      <c r="R589" s="65" t="s">
        <v>36</v>
      </c>
      <c r="S589" s="71" t="s">
        <v>2274</v>
      </c>
      <c r="T5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9" s="73" t="str">
        <f>IF(Derechos_peticion[[#This Row],[DÍAS DE RESPUESTA]]="","SI",IF(ISNUMBER(Derechos_peticion[[#This Row],[PLAZO (días)]]),IF(Derechos_peticion[[#This Row],[DÍAS DE RESPUESTA]]&lt;=Derechos_peticion[[#This Row],[PLAZO (días)]],"SI","NO"),"Diligencia plazo"))</f>
        <v>SI</v>
      </c>
      <c r="V589" s="74">
        <f>Derechos_peticion[[#This Row],[FECHA ASIGNACIÓN AL GESTOR (GFGS)]]-Derechos_peticion[[#This Row],[FECHA RADICADO ENTRADA MME]]</f>
        <v>0</v>
      </c>
      <c r="W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9" s="18" t="s">
        <v>53</v>
      </c>
      <c r="AA589" s="18">
        <f ca="1">+IF(Z589=Derechos_peticion[[#This Row],[ESTADO]],1,0)</f>
        <v>1</v>
      </c>
      <c r="AD589" s="18" t="e">
        <f>+_xlfn.XLOOKUP(Derechos_peticion[[#This Row],[RADICADO ENTRADA]],$AF$6:$AF$13,$AF$6:$AF$13)</f>
        <v>#N/A</v>
      </c>
    </row>
    <row r="590" spans="1:30" hidden="1">
      <c r="A590" s="59" t="s">
        <v>2275</v>
      </c>
      <c r="B590" s="60">
        <v>46084</v>
      </c>
      <c r="C590" s="61" t="s">
        <v>2276</v>
      </c>
      <c r="D590" s="62" t="s">
        <v>2277</v>
      </c>
      <c r="E590" s="63" t="s">
        <v>34</v>
      </c>
      <c r="F590" s="64">
        <v>46084</v>
      </c>
      <c r="G590" s="65">
        <v>46084</v>
      </c>
      <c r="H590" s="66" t="str">
        <f>+TEXT(Derechos_peticion[[#This Row],[FECHA ASIGNACIÓN AL GESTOR (GFGS)]],"MMMM YYYY")</f>
        <v>marzo 2026</v>
      </c>
      <c r="I590" s="67" t="s">
        <v>1902</v>
      </c>
      <c r="J590" s="59">
        <f>+_xlfn.XLOOKUP(Derechos_peticion[[#This Row],[TIPO DE COMUNICACIÓN]],Desplegables!$A$2:$A$9,Desplegables!$C$2:$C$9)</f>
        <v>12</v>
      </c>
      <c r="K590" s="68">
        <f>IFERROR(WORKDAY(Derechos_peticion[[#This Row],[FECHA RADICADO ENTRADA MME]],Derechos_peticion[[#This Row],[PLAZO (días)]],Desplegables!$G$2:$G$19),"Diligenciar plazo")</f>
        <v>46100</v>
      </c>
      <c r="L590" s="64"/>
      <c r="M590" s="67"/>
      <c r="N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0" s="69" t="s">
        <v>2278</v>
      </c>
      <c r="P590" s="65">
        <v>46092</v>
      </c>
      <c r="Q590" s="69" t="s">
        <v>2279</v>
      </c>
      <c r="R590" s="65">
        <v>46086</v>
      </c>
      <c r="S590" s="71" t="s">
        <v>2280</v>
      </c>
      <c r="T5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90" s="73" t="str">
        <f>IF(Derechos_peticion[[#This Row],[DÍAS DE RESPUESTA]]="","SI",IF(ISNUMBER(Derechos_peticion[[#This Row],[PLAZO (días)]]),IF(Derechos_peticion[[#This Row],[DÍAS DE RESPUESTA]]&lt;=Derechos_peticion[[#This Row],[PLAZO (días)]],"SI","NO"),"Diligencia plazo"))</f>
        <v>SI</v>
      </c>
      <c r="V590" s="74">
        <f>Derechos_peticion[[#This Row],[FECHA ASIGNACIÓN AL GESTOR (GFGS)]]-Derechos_peticion[[#This Row],[FECHA RADICADO ENTRADA MME]]</f>
        <v>0</v>
      </c>
      <c r="W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90" s="18" t="s">
        <v>53</v>
      </c>
      <c r="AA590" s="18">
        <f ca="1">+IF(Z590=Derechos_peticion[[#This Row],[ESTADO]],1,0)</f>
        <v>1</v>
      </c>
      <c r="AD590" s="18" t="e">
        <f>+_xlfn.XLOOKUP(Derechos_peticion[[#This Row],[RADICADO ENTRADA]],$AF$6:$AF$13,$AF$6:$AF$13)</f>
        <v>#N/A</v>
      </c>
    </row>
    <row r="591" spans="1:30" hidden="1">
      <c r="A591" s="59" t="s">
        <v>2281</v>
      </c>
      <c r="B591" s="60">
        <v>46084</v>
      </c>
      <c r="C591" s="61" t="s">
        <v>2282</v>
      </c>
      <c r="D591" s="62" t="s">
        <v>2283</v>
      </c>
      <c r="E591" s="63" t="s">
        <v>34</v>
      </c>
      <c r="F591" s="64">
        <v>46084</v>
      </c>
      <c r="G591" s="65">
        <v>46084</v>
      </c>
      <c r="H591" s="66" t="str">
        <f>+TEXT(Derechos_peticion[[#This Row],[FECHA ASIGNACIÓN AL GESTOR (GFGS)]],"MMMM YYYY")</f>
        <v>marzo 2026</v>
      </c>
      <c r="I591" s="67" t="s">
        <v>125</v>
      </c>
      <c r="J591" s="59">
        <f>+_xlfn.XLOOKUP(Derechos_peticion[[#This Row],[TIPO DE COMUNICACIÓN]],Desplegables!$A$2:$A$9,Desplegables!$C$2:$C$9)</f>
        <v>12</v>
      </c>
      <c r="K591" s="68">
        <f>IFERROR(WORKDAY(Derechos_peticion[[#This Row],[FECHA RADICADO ENTRADA MME]],Derechos_peticion[[#This Row],[PLAZO (días)]],Desplegables!$G$2:$G$19),"Diligenciar plazo")</f>
        <v>46100</v>
      </c>
      <c r="L591" s="64"/>
      <c r="M591" s="67" t="s">
        <v>125</v>
      </c>
      <c r="N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1" s="69" t="s">
        <v>36</v>
      </c>
      <c r="P591" s="65">
        <v>46084</v>
      </c>
      <c r="Q591" s="69" t="s">
        <v>36</v>
      </c>
      <c r="R591" s="65" t="s">
        <v>36</v>
      </c>
      <c r="S591" s="71" t="s">
        <v>667</v>
      </c>
      <c r="T5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1" s="73" t="str">
        <f>IF(Derechos_peticion[[#This Row],[DÍAS DE RESPUESTA]]="","SI",IF(ISNUMBER(Derechos_peticion[[#This Row],[PLAZO (días)]]),IF(Derechos_peticion[[#This Row],[DÍAS DE RESPUESTA]]&lt;=Derechos_peticion[[#This Row],[PLAZO (días)]],"SI","NO"),"Diligencia plazo"))</f>
        <v>SI</v>
      </c>
      <c r="V591" s="74">
        <f>Derechos_peticion[[#This Row],[FECHA ASIGNACIÓN AL GESTOR (GFGS)]]-Derechos_peticion[[#This Row],[FECHA RADICADO ENTRADA MME]]</f>
        <v>0</v>
      </c>
      <c r="W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1" s="18" t="s">
        <v>53</v>
      </c>
      <c r="AA591" s="18">
        <f ca="1">+IF(Z591=Derechos_peticion[[#This Row],[ESTADO]],1,0)</f>
        <v>1</v>
      </c>
      <c r="AD591" s="18" t="e">
        <f>+_xlfn.XLOOKUP(Derechos_peticion[[#This Row],[RADICADO ENTRADA]],$AF$6:$AF$13,$AF$6:$AF$13)</f>
        <v>#N/A</v>
      </c>
    </row>
    <row r="592" spans="1:30" hidden="1">
      <c r="A592" s="59" t="s">
        <v>2284</v>
      </c>
      <c r="B592" s="60">
        <v>46084</v>
      </c>
      <c r="C592" s="61" t="s">
        <v>2285</v>
      </c>
      <c r="D592" s="62" t="s">
        <v>2286</v>
      </c>
      <c r="E592" s="63" t="s">
        <v>34</v>
      </c>
      <c r="F592" s="64">
        <v>46084</v>
      </c>
      <c r="G592" s="65">
        <v>46084</v>
      </c>
      <c r="H592" s="66" t="str">
        <f>+TEXT(Derechos_peticion[[#This Row],[FECHA ASIGNACIÓN AL GESTOR (GFGS)]],"MMMM YYYY")</f>
        <v>marzo 2026</v>
      </c>
      <c r="I592" s="67" t="s">
        <v>125</v>
      </c>
      <c r="J592" s="59">
        <f>+_xlfn.XLOOKUP(Derechos_peticion[[#This Row],[TIPO DE COMUNICACIÓN]],Desplegables!$A$2:$A$9,Desplegables!$C$2:$C$9)</f>
        <v>12</v>
      </c>
      <c r="K592" s="68">
        <f>IFERROR(WORKDAY(Derechos_peticion[[#This Row],[FECHA RADICADO ENTRADA MME]],Derechos_peticion[[#This Row],[PLAZO (días)]],Desplegables!$G$2:$G$19),"Diligenciar plazo")</f>
        <v>46100</v>
      </c>
      <c r="L592" s="64"/>
      <c r="M592" s="67" t="s">
        <v>125</v>
      </c>
      <c r="N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2" s="69" t="s">
        <v>36</v>
      </c>
      <c r="P592" s="65">
        <v>46084</v>
      </c>
      <c r="Q592" s="69" t="s">
        <v>36</v>
      </c>
      <c r="R592" s="65" t="s">
        <v>36</v>
      </c>
      <c r="S592" s="71" t="s">
        <v>617</v>
      </c>
      <c r="T5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2" s="73" t="str">
        <f>IF(Derechos_peticion[[#This Row],[DÍAS DE RESPUESTA]]="","SI",IF(ISNUMBER(Derechos_peticion[[#This Row],[PLAZO (días)]]),IF(Derechos_peticion[[#This Row],[DÍAS DE RESPUESTA]]&lt;=Derechos_peticion[[#This Row],[PLAZO (días)]],"SI","NO"),"Diligencia plazo"))</f>
        <v>SI</v>
      </c>
      <c r="V592" s="74">
        <f>Derechos_peticion[[#This Row],[FECHA ASIGNACIÓN AL GESTOR (GFGS)]]-Derechos_peticion[[#This Row],[FECHA RADICADO ENTRADA MME]]</f>
        <v>0</v>
      </c>
      <c r="W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2" s="18" t="s">
        <v>53</v>
      </c>
      <c r="AA592" s="18">
        <f ca="1">+IF(Z592=Derechos_peticion[[#This Row],[ESTADO]],1,0)</f>
        <v>1</v>
      </c>
      <c r="AD592" s="18" t="e">
        <f>+_xlfn.XLOOKUP(Derechos_peticion[[#This Row],[RADICADO ENTRADA]],$AF$6:$AF$13,$AF$6:$AF$13)</f>
        <v>#N/A</v>
      </c>
    </row>
    <row r="593" spans="1:30" hidden="1">
      <c r="A593" s="59" t="s">
        <v>268</v>
      </c>
      <c r="B593" s="60">
        <v>46084</v>
      </c>
      <c r="C593" s="61" t="s">
        <v>2287</v>
      </c>
      <c r="D593" s="62" t="s">
        <v>1302</v>
      </c>
      <c r="E593" s="63" t="s">
        <v>92</v>
      </c>
      <c r="F593" s="64">
        <v>46084</v>
      </c>
      <c r="G593" s="65">
        <v>46084</v>
      </c>
      <c r="H593" s="66" t="str">
        <f>+TEXT(Derechos_peticion[[#This Row],[FECHA ASIGNACIÓN AL GESTOR (GFGS)]],"MMMM YYYY")</f>
        <v>marzo 2026</v>
      </c>
      <c r="I593" s="67" t="s">
        <v>494</v>
      </c>
      <c r="J593" s="59">
        <f>+_xlfn.XLOOKUP(Derechos_peticion[[#This Row],[TIPO DE COMUNICACIÓN]],Desplegables!$A$2:$A$9,Desplegables!$C$2:$C$9)</f>
        <v>12</v>
      </c>
      <c r="K593" s="68">
        <f>IFERROR(WORKDAY(Derechos_peticion[[#This Row],[FECHA RADICADO ENTRADA MME]],Derechos_peticion[[#This Row],[PLAZO (días)]],Desplegables!$G$2:$G$19),"Diligenciar plazo")</f>
        <v>46100</v>
      </c>
      <c r="L593" s="64"/>
      <c r="M593" s="67"/>
      <c r="N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3" s="69" t="s">
        <v>2288</v>
      </c>
      <c r="P593" s="65">
        <v>46087</v>
      </c>
      <c r="Q593" s="69" t="s">
        <v>36</v>
      </c>
      <c r="R593" s="65" t="s">
        <v>36</v>
      </c>
      <c r="S593" s="71" t="s">
        <v>2289</v>
      </c>
      <c r="T5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3" s="73" t="str">
        <f>IF(Derechos_peticion[[#This Row],[DÍAS DE RESPUESTA]]="","SI",IF(ISNUMBER(Derechos_peticion[[#This Row],[PLAZO (días)]]),IF(Derechos_peticion[[#This Row],[DÍAS DE RESPUESTA]]&lt;=Derechos_peticion[[#This Row],[PLAZO (días)]],"SI","NO"),"Diligencia plazo"))</f>
        <v>SI</v>
      </c>
      <c r="V593" s="74">
        <f>Derechos_peticion[[#This Row],[FECHA ASIGNACIÓN AL GESTOR (GFGS)]]-Derechos_peticion[[#This Row],[FECHA RADICADO ENTRADA MME]]</f>
        <v>0</v>
      </c>
      <c r="W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3" s="18" t="s">
        <v>53</v>
      </c>
      <c r="AA593" s="18">
        <f ca="1">+IF(Z593=Derechos_peticion[[#This Row],[ESTADO]],1,0)</f>
        <v>1</v>
      </c>
      <c r="AD593" s="18" t="e">
        <f>+_xlfn.XLOOKUP(Derechos_peticion[[#This Row],[RADICADO ENTRADA]],$AF$6:$AF$13,$AF$6:$AF$13)</f>
        <v>#N/A</v>
      </c>
    </row>
    <row r="594" spans="1:30" hidden="1">
      <c r="A594" s="59" t="s">
        <v>273</v>
      </c>
      <c r="B594" s="60">
        <v>46084</v>
      </c>
      <c r="C594" s="61" t="s">
        <v>2290</v>
      </c>
      <c r="D594" s="62" t="s">
        <v>138</v>
      </c>
      <c r="E594" s="63" t="s">
        <v>92</v>
      </c>
      <c r="F594" s="64">
        <v>46084</v>
      </c>
      <c r="G594" s="65">
        <v>46085</v>
      </c>
      <c r="H594" s="66" t="str">
        <f>+TEXT(Derechos_peticion[[#This Row],[FECHA ASIGNACIÓN AL GESTOR (GFGS)]],"MMMM YYYY")</f>
        <v>marzo 2026</v>
      </c>
      <c r="I594" s="67" t="s">
        <v>494</v>
      </c>
      <c r="J594" s="59">
        <f>+_xlfn.XLOOKUP(Derechos_peticion[[#This Row],[TIPO DE COMUNICACIÓN]],Desplegables!$A$2:$A$9,Desplegables!$C$2:$C$9)</f>
        <v>12</v>
      </c>
      <c r="K594" s="68">
        <f>IFERROR(WORKDAY(Derechos_peticion[[#This Row],[FECHA RADICADO ENTRADA MME]],Derechos_peticion[[#This Row],[PLAZO (días)]],Desplegables!$G$2:$G$19),"Diligenciar plazo")</f>
        <v>46100</v>
      </c>
      <c r="L594" s="64"/>
      <c r="M594" s="67"/>
      <c r="N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4" s="69" t="s">
        <v>2291</v>
      </c>
      <c r="P594" s="65">
        <v>46087</v>
      </c>
      <c r="Q594" s="69" t="s">
        <v>36</v>
      </c>
      <c r="R594" s="65" t="s">
        <v>36</v>
      </c>
      <c r="S594" s="71" t="s">
        <v>2292</v>
      </c>
      <c r="T5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4" s="73" t="str">
        <f>IF(Derechos_peticion[[#This Row],[DÍAS DE RESPUESTA]]="","SI",IF(ISNUMBER(Derechos_peticion[[#This Row],[PLAZO (días)]]),IF(Derechos_peticion[[#This Row],[DÍAS DE RESPUESTA]]&lt;=Derechos_peticion[[#This Row],[PLAZO (días)]],"SI","NO"),"Diligencia plazo"))</f>
        <v>SI</v>
      </c>
      <c r="V594" s="74">
        <f>Derechos_peticion[[#This Row],[FECHA ASIGNACIÓN AL GESTOR (GFGS)]]-Derechos_peticion[[#This Row],[FECHA RADICADO ENTRADA MME]]</f>
        <v>1</v>
      </c>
      <c r="W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4" s="18" t="s">
        <v>53</v>
      </c>
      <c r="AA594" s="18">
        <f ca="1">+IF(Z594=Derechos_peticion[[#This Row],[ESTADO]],1,0)</f>
        <v>1</v>
      </c>
      <c r="AD594" s="18" t="e">
        <f>+_xlfn.XLOOKUP(Derechos_peticion[[#This Row],[RADICADO ENTRADA]],$AF$6:$AF$13,$AF$6:$AF$13)</f>
        <v>#N/A</v>
      </c>
    </row>
    <row r="595" spans="1:30" hidden="1">
      <c r="A595" s="59" t="s">
        <v>2293</v>
      </c>
      <c r="B595" s="60">
        <v>46085</v>
      </c>
      <c r="C595" s="61" t="s">
        <v>2294</v>
      </c>
      <c r="D595" s="62" t="s">
        <v>2295</v>
      </c>
      <c r="E595" s="63" t="s">
        <v>34</v>
      </c>
      <c r="F595" s="64">
        <v>46085</v>
      </c>
      <c r="G595" s="65">
        <v>46085</v>
      </c>
      <c r="H595" s="66" t="str">
        <f>+TEXT(Derechos_peticion[[#This Row],[FECHA ASIGNACIÓN AL GESTOR (GFGS)]],"MMMM YYYY")</f>
        <v>marzo 2026</v>
      </c>
      <c r="I595" s="67" t="s">
        <v>232</v>
      </c>
      <c r="J595" s="59">
        <f>+_xlfn.XLOOKUP(Derechos_peticion[[#This Row],[TIPO DE COMUNICACIÓN]],Desplegables!$A$2:$A$9,Desplegables!$C$2:$C$9)</f>
        <v>12</v>
      </c>
      <c r="K595" s="68">
        <f>IFERROR(WORKDAY(Derechos_peticion[[#This Row],[FECHA RADICADO ENTRADA MME]],Derechos_peticion[[#This Row],[PLAZO (días)]],Desplegables!$G$2:$G$19),"Diligenciar plazo")</f>
        <v>46101</v>
      </c>
      <c r="L595" s="64"/>
      <c r="M595" s="67"/>
      <c r="N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5" s="69" t="s">
        <v>2296</v>
      </c>
      <c r="P595" s="65">
        <v>46085</v>
      </c>
      <c r="Q595" s="69" t="s">
        <v>36</v>
      </c>
      <c r="R595" s="65" t="s">
        <v>36</v>
      </c>
      <c r="S595" s="71" t="s">
        <v>1486</v>
      </c>
      <c r="T5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5" s="73" t="str">
        <f>IF(Derechos_peticion[[#This Row],[DÍAS DE RESPUESTA]]="","SI",IF(ISNUMBER(Derechos_peticion[[#This Row],[PLAZO (días)]]),IF(Derechos_peticion[[#This Row],[DÍAS DE RESPUESTA]]&lt;=Derechos_peticion[[#This Row],[PLAZO (días)]],"SI","NO"),"Diligencia plazo"))</f>
        <v>SI</v>
      </c>
      <c r="V595" s="74">
        <f>Derechos_peticion[[#This Row],[FECHA ASIGNACIÓN AL GESTOR (GFGS)]]-Derechos_peticion[[#This Row],[FECHA RADICADO ENTRADA MME]]</f>
        <v>0</v>
      </c>
      <c r="W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5" s="18" t="s">
        <v>53</v>
      </c>
      <c r="AA595" s="18">
        <f ca="1">+IF(Z595=Derechos_peticion[[#This Row],[ESTADO]],1,0)</f>
        <v>1</v>
      </c>
      <c r="AD595" s="18" t="e">
        <f>+_xlfn.XLOOKUP(Derechos_peticion[[#This Row],[RADICADO ENTRADA]],$AF$6:$AF$13,$AF$6:$AF$13)</f>
        <v>#N/A</v>
      </c>
    </row>
    <row r="596" spans="1:30" hidden="1">
      <c r="A596" s="59" t="s">
        <v>2297</v>
      </c>
      <c r="B596" s="60">
        <v>46084</v>
      </c>
      <c r="C596" s="61" t="s">
        <v>2298</v>
      </c>
      <c r="D596" s="62" t="s">
        <v>2286</v>
      </c>
      <c r="E596" s="63" t="s">
        <v>34</v>
      </c>
      <c r="F596" s="64">
        <v>46084</v>
      </c>
      <c r="G596" s="65">
        <v>46085</v>
      </c>
      <c r="H596" s="66" t="str">
        <f>+TEXT(Derechos_peticion[[#This Row],[FECHA ASIGNACIÓN AL GESTOR (GFGS)]],"MMMM YYYY")</f>
        <v>marzo 2026</v>
      </c>
      <c r="I596" s="67" t="s">
        <v>125</v>
      </c>
      <c r="J596" s="59">
        <f>+_xlfn.XLOOKUP(Derechos_peticion[[#This Row],[TIPO DE COMUNICACIÓN]],Desplegables!$A$2:$A$9,Desplegables!$C$2:$C$9)</f>
        <v>12</v>
      </c>
      <c r="K596" s="68">
        <f>IFERROR(WORKDAY(Derechos_peticion[[#This Row],[FECHA RADICADO ENTRADA MME]],Derechos_peticion[[#This Row],[PLAZO (días)]],Desplegables!$G$2:$G$19),"Diligenciar plazo")</f>
        <v>46100</v>
      </c>
      <c r="L596" s="64"/>
      <c r="M596" s="67" t="s">
        <v>125</v>
      </c>
      <c r="N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6" s="69" t="s">
        <v>36</v>
      </c>
      <c r="P596" s="65">
        <v>46085</v>
      </c>
      <c r="Q596" s="69" t="s">
        <v>36</v>
      </c>
      <c r="R596" s="65" t="s">
        <v>36</v>
      </c>
      <c r="S596" s="71" t="s">
        <v>2299</v>
      </c>
      <c r="T5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6" s="73" t="str">
        <f>IF(Derechos_peticion[[#This Row],[DÍAS DE RESPUESTA]]="","SI",IF(ISNUMBER(Derechos_peticion[[#This Row],[PLAZO (días)]]),IF(Derechos_peticion[[#This Row],[DÍAS DE RESPUESTA]]&lt;=Derechos_peticion[[#This Row],[PLAZO (días)]],"SI","NO"),"Diligencia plazo"))</f>
        <v>SI</v>
      </c>
      <c r="V596" s="74">
        <f>Derechos_peticion[[#This Row],[FECHA ASIGNACIÓN AL GESTOR (GFGS)]]-Derechos_peticion[[#This Row],[FECHA RADICADO ENTRADA MME]]</f>
        <v>1</v>
      </c>
      <c r="W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6" s="18" t="s">
        <v>53</v>
      </c>
      <c r="AA596" s="18">
        <f ca="1">+IF(Z596=Derechos_peticion[[#This Row],[ESTADO]],1,0)</f>
        <v>1</v>
      </c>
      <c r="AD596" s="18" t="e">
        <f>+_xlfn.XLOOKUP(Derechos_peticion[[#This Row],[RADICADO ENTRADA]],$AF$6:$AF$13,$AF$6:$AF$13)</f>
        <v>#N/A</v>
      </c>
    </row>
    <row r="597" spans="1:30" hidden="1">
      <c r="A597" s="59" t="s">
        <v>2300</v>
      </c>
      <c r="B597" s="60">
        <v>46084</v>
      </c>
      <c r="C597" s="61" t="s">
        <v>2301</v>
      </c>
      <c r="D597" s="62" t="s">
        <v>2286</v>
      </c>
      <c r="E597" s="63" t="s">
        <v>34</v>
      </c>
      <c r="F597" s="64">
        <v>46084</v>
      </c>
      <c r="G597" s="65">
        <v>46085</v>
      </c>
      <c r="H597" s="66" t="str">
        <f>+TEXT(Derechos_peticion[[#This Row],[FECHA ASIGNACIÓN AL GESTOR (GFGS)]],"MMMM YYYY")</f>
        <v>marzo 2026</v>
      </c>
      <c r="I597" s="67" t="s">
        <v>125</v>
      </c>
      <c r="J597" s="59">
        <f>+_xlfn.XLOOKUP(Derechos_peticion[[#This Row],[TIPO DE COMUNICACIÓN]],Desplegables!$A$2:$A$9,Desplegables!$C$2:$C$9)</f>
        <v>12</v>
      </c>
      <c r="K597" s="68">
        <f>IFERROR(WORKDAY(Derechos_peticion[[#This Row],[FECHA RADICADO ENTRADA MME]],Derechos_peticion[[#This Row],[PLAZO (días)]],Desplegables!$G$2:$G$19),"Diligenciar plazo")</f>
        <v>46100</v>
      </c>
      <c r="L597" s="64"/>
      <c r="M597" s="67" t="s">
        <v>125</v>
      </c>
      <c r="N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7" s="69" t="s">
        <v>36</v>
      </c>
      <c r="P597" s="65">
        <v>46085</v>
      </c>
      <c r="Q597" s="69" t="s">
        <v>36</v>
      </c>
      <c r="R597" s="65" t="s">
        <v>36</v>
      </c>
      <c r="S597" s="71" t="s">
        <v>2299</v>
      </c>
      <c r="T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7" s="73" t="str">
        <f>IF(Derechos_peticion[[#This Row],[DÍAS DE RESPUESTA]]="","SI",IF(ISNUMBER(Derechos_peticion[[#This Row],[PLAZO (días)]]),IF(Derechos_peticion[[#This Row],[DÍAS DE RESPUESTA]]&lt;=Derechos_peticion[[#This Row],[PLAZO (días)]],"SI","NO"),"Diligencia plazo"))</f>
        <v>SI</v>
      </c>
      <c r="V597" s="74">
        <f>Derechos_peticion[[#This Row],[FECHA ASIGNACIÓN AL GESTOR (GFGS)]]-Derechos_peticion[[#This Row],[FECHA RADICADO ENTRADA MME]]</f>
        <v>1</v>
      </c>
      <c r="W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7" s="18" t="s">
        <v>53</v>
      </c>
      <c r="AA597" s="18">
        <f ca="1">+IF(Z597=Derechos_peticion[[#This Row],[ESTADO]],1,0)</f>
        <v>1</v>
      </c>
      <c r="AD597" s="18" t="e">
        <f>+_xlfn.XLOOKUP(Derechos_peticion[[#This Row],[RADICADO ENTRADA]],$AF$6:$AF$13,$AF$6:$AF$13)</f>
        <v>#N/A</v>
      </c>
    </row>
    <row r="598" spans="1:30" hidden="1">
      <c r="A598" s="59" t="s">
        <v>2302</v>
      </c>
      <c r="B598" s="60">
        <v>46084</v>
      </c>
      <c r="C598" s="61" t="s">
        <v>2303</v>
      </c>
      <c r="D598" s="62" t="s">
        <v>2304</v>
      </c>
      <c r="E598" s="63" t="s">
        <v>34</v>
      </c>
      <c r="F598" s="64">
        <v>46084</v>
      </c>
      <c r="G598" s="65">
        <v>46085</v>
      </c>
      <c r="H598" s="66" t="str">
        <f>+TEXT(Derechos_peticion[[#This Row],[FECHA ASIGNACIÓN AL GESTOR (GFGS)]],"MMMM YYYY")</f>
        <v>marzo 2026</v>
      </c>
      <c r="I598" s="67" t="s">
        <v>125</v>
      </c>
      <c r="J598" s="59">
        <f>+_xlfn.XLOOKUP(Derechos_peticion[[#This Row],[TIPO DE COMUNICACIÓN]],Desplegables!$A$2:$A$9,Desplegables!$C$2:$C$9)</f>
        <v>12</v>
      </c>
      <c r="K598" s="68">
        <f>IFERROR(WORKDAY(Derechos_peticion[[#This Row],[FECHA RADICADO ENTRADA MME]],Derechos_peticion[[#This Row],[PLAZO (días)]],Desplegables!$G$2:$G$19),"Diligenciar plazo")</f>
        <v>46100</v>
      </c>
      <c r="L598" s="64"/>
      <c r="M598" s="67" t="s">
        <v>125</v>
      </c>
      <c r="N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598" s="69" t="s">
        <v>36</v>
      </c>
      <c r="P598" s="65">
        <v>46087</v>
      </c>
      <c r="Q598" s="69" t="s">
        <v>36</v>
      </c>
      <c r="R598" s="65" t="s">
        <v>36</v>
      </c>
      <c r="S598" s="71" t="s">
        <v>885</v>
      </c>
      <c r="T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8" s="73" t="str">
        <f>IF(Derechos_peticion[[#This Row],[DÍAS DE RESPUESTA]]="","SI",IF(ISNUMBER(Derechos_peticion[[#This Row],[PLAZO (días)]]),IF(Derechos_peticion[[#This Row],[DÍAS DE RESPUESTA]]&lt;=Derechos_peticion[[#This Row],[PLAZO (días)]],"SI","NO"),"Diligencia plazo"))</f>
        <v>SI</v>
      </c>
      <c r="V598" s="74">
        <f>Derechos_peticion[[#This Row],[FECHA ASIGNACIÓN AL GESTOR (GFGS)]]-Derechos_peticion[[#This Row],[FECHA RADICADO ENTRADA MME]]</f>
        <v>1</v>
      </c>
      <c r="W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8" s="18" t="s">
        <v>53</v>
      </c>
      <c r="AA598" s="18">
        <f ca="1">+IF(Z598=Derechos_peticion[[#This Row],[ESTADO]],1,0)</f>
        <v>1</v>
      </c>
      <c r="AD598" s="18" t="e">
        <f>+_xlfn.XLOOKUP(Derechos_peticion[[#This Row],[RADICADO ENTRADA]],$AF$6:$AF$13,$AF$6:$AF$13)</f>
        <v>#N/A</v>
      </c>
    </row>
    <row r="599" spans="1:30" hidden="1">
      <c r="A599" s="59" t="s">
        <v>2305</v>
      </c>
      <c r="B599" s="60">
        <v>46084</v>
      </c>
      <c r="C599" s="61" t="s">
        <v>2306</v>
      </c>
      <c r="D599" s="62" t="s">
        <v>238</v>
      </c>
      <c r="E599" s="63" t="s">
        <v>34</v>
      </c>
      <c r="F599" s="64">
        <v>46084</v>
      </c>
      <c r="G599" s="65">
        <v>46085</v>
      </c>
      <c r="H599" s="66" t="str">
        <f>+TEXT(Derechos_peticion[[#This Row],[FECHA ASIGNACIÓN AL GESTOR (GFGS)]],"MMMM YYYY")</f>
        <v>marzo 2026</v>
      </c>
      <c r="I599" s="67" t="s">
        <v>67</v>
      </c>
      <c r="J599" s="59">
        <f>+_xlfn.XLOOKUP(Derechos_peticion[[#This Row],[TIPO DE COMUNICACIÓN]],Desplegables!$A$2:$A$9,Desplegables!$C$2:$C$9)</f>
        <v>12</v>
      </c>
      <c r="K599" s="68">
        <f>IFERROR(WORKDAY(Derechos_peticion[[#This Row],[FECHA RADICADO ENTRADA MME]],Derechos_peticion[[#This Row],[PLAZO (días)]],Desplegables!$G$2:$G$19),"Diligenciar plazo")</f>
        <v>46100</v>
      </c>
      <c r="L599" s="64"/>
      <c r="M599" s="67"/>
      <c r="N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599" s="69" t="s">
        <v>36</v>
      </c>
      <c r="P599" s="65">
        <v>46085</v>
      </c>
      <c r="Q599" s="69" t="s">
        <v>36</v>
      </c>
      <c r="R599" s="65" t="s">
        <v>36</v>
      </c>
      <c r="S599" s="71"/>
      <c r="T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9" s="73" t="str">
        <f>IF(Derechos_peticion[[#This Row],[DÍAS DE RESPUESTA]]="","SI",IF(ISNUMBER(Derechos_peticion[[#This Row],[PLAZO (días)]]),IF(Derechos_peticion[[#This Row],[DÍAS DE RESPUESTA]]&lt;=Derechos_peticion[[#This Row],[PLAZO (días)]],"SI","NO"),"Diligencia plazo"))</f>
        <v>SI</v>
      </c>
      <c r="V599" s="74">
        <f>Derechos_peticion[[#This Row],[FECHA ASIGNACIÓN AL GESTOR (GFGS)]]-Derechos_peticion[[#This Row],[FECHA RADICADO ENTRADA MME]]</f>
        <v>1</v>
      </c>
      <c r="W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9" s="18" t="s">
        <v>38</v>
      </c>
      <c r="AA599" s="18">
        <f ca="1">+IF(Z599=Derechos_peticion[[#This Row],[ESTADO]],1,0)</f>
        <v>1</v>
      </c>
      <c r="AD599" s="18" t="e">
        <f>+_xlfn.XLOOKUP(Derechos_peticion[[#This Row],[RADICADO ENTRADA]],$AF$6:$AF$13,$AF$6:$AF$13)</f>
        <v>#N/A</v>
      </c>
    </row>
    <row r="600" spans="1:30" hidden="1">
      <c r="A600" s="59" t="s">
        <v>2307</v>
      </c>
      <c r="B600" s="60">
        <v>46084</v>
      </c>
      <c r="C600" s="61" t="s">
        <v>2308</v>
      </c>
      <c r="D600" s="62" t="s">
        <v>2309</v>
      </c>
      <c r="E600" s="63" t="s">
        <v>34</v>
      </c>
      <c r="F600" s="64">
        <v>46084</v>
      </c>
      <c r="G600" s="65">
        <v>46085</v>
      </c>
      <c r="H600" s="66" t="str">
        <f>+TEXT(Derechos_peticion[[#This Row],[FECHA ASIGNACIÓN AL GESTOR (GFGS)]],"MMMM YYYY")</f>
        <v>marzo 2026</v>
      </c>
      <c r="I600" s="67" t="s">
        <v>572</v>
      </c>
      <c r="J600" s="59">
        <f>+_xlfn.XLOOKUP(Derechos_peticion[[#This Row],[TIPO DE COMUNICACIÓN]],Desplegables!$A$2:$A$9,Desplegables!$C$2:$C$9)</f>
        <v>12</v>
      </c>
      <c r="K600" s="68">
        <f>IFERROR(WORKDAY(Derechos_peticion[[#This Row],[FECHA RADICADO ENTRADA MME]],Derechos_peticion[[#This Row],[PLAZO (días)]],Desplegables!$G$2:$G$19),"Diligenciar plazo")</f>
        <v>46100</v>
      </c>
      <c r="L600" s="64"/>
      <c r="M600" s="67"/>
      <c r="N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0" s="69" t="s">
        <v>2310</v>
      </c>
      <c r="P600" s="65">
        <v>46087</v>
      </c>
      <c r="Q600" s="69" t="s">
        <v>2311</v>
      </c>
      <c r="R600" s="65">
        <v>46086</v>
      </c>
      <c r="S600" s="71"/>
      <c r="T6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00" s="73" t="str">
        <f>IF(Derechos_peticion[[#This Row],[DÍAS DE RESPUESTA]]="","SI",IF(ISNUMBER(Derechos_peticion[[#This Row],[PLAZO (días)]]),IF(Derechos_peticion[[#This Row],[DÍAS DE RESPUESTA]]&lt;=Derechos_peticion[[#This Row],[PLAZO (días)]],"SI","NO"),"Diligencia plazo"))</f>
        <v>SI</v>
      </c>
      <c r="V600" s="74">
        <f>Derechos_peticion[[#This Row],[FECHA ASIGNACIÓN AL GESTOR (GFGS)]]-Derechos_peticion[[#This Row],[FECHA RADICADO ENTRADA MME]]</f>
        <v>1</v>
      </c>
      <c r="W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0" s="18" t="s">
        <v>53</v>
      </c>
      <c r="AA600" s="18">
        <f ca="1">+IF(Z600=Derechos_peticion[[#This Row],[ESTADO]],1,0)</f>
        <v>1</v>
      </c>
      <c r="AD600" s="18" t="e">
        <f>+_xlfn.XLOOKUP(Derechos_peticion[[#This Row],[RADICADO ENTRADA]],$AF$6:$AF$13,$AF$6:$AF$13)</f>
        <v>#N/A</v>
      </c>
    </row>
    <row r="601" spans="1:30" hidden="1">
      <c r="A601" s="59" t="s">
        <v>2312</v>
      </c>
      <c r="B601" s="60">
        <v>46085</v>
      </c>
      <c r="C601" s="61" t="s">
        <v>2313</v>
      </c>
      <c r="D601" s="62" t="s">
        <v>2083</v>
      </c>
      <c r="E601" s="63" t="s">
        <v>34</v>
      </c>
      <c r="F601" s="64">
        <v>46085</v>
      </c>
      <c r="G601" s="65">
        <v>46085</v>
      </c>
      <c r="H601" s="66" t="str">
        <f>+TEXT(Derechos_peticion[[#This Row],[FECHA ASIGNACIÓN AL GESTOR (GFGS)]],"MMMM YYYY")</f>
        <v>marzo 2026</v>
      </c>
      <c r="I601" s="67" t="s">
        <v>572</v>
      </c>
      <c r="J601" s="59">
        <f>+_xlfn.XLOOKUP(Derechos_peticion[[#This Row],[TIPO DE COMUNICACIÓN]],Desplegables!$A$2:$A$9,Desplegables!$C$2:$C$9)</f>
        <v>12</v>
      </c>
      <c r="K601" s="68">
        <f>IFERROR(WORKDAY(Derechos_peticion[[#This Row],[FECHA RADICADO ENTRADA MME]],Derechos_peticion[[#This Row],[PLAZO (días)]],Desplegables!$G$2:$G$19),"Diligenciar plazo")</f>
        <v>46101</v>
      </c>
      <c r="L601" s="64"/>
      <c r="M601" s="67"/>
      <c r="N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1" s="69" t="s">
        <v>2314</v>
      </c>
      <c r="P601" s="65">
        <v>46087</v>
      </c>
      <c r="Q601" s="69" t="s">
        <v>36</v>
      </c>
      <c r="R601" s="65" t="s">
        <v>36</v>
      </c>
      <c r="S601" s="71"/>
      <c r="T6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1" s="73" t="str">
        <f>IF(Derechos_peticion[[#This Row],[DÍAS DE RESPUESTA]]="","SI",IF(ISNUMBER(Derechos_peticion[[#This Row],[PLAZO (días)]]),IF(Derechos_peticion[[#This Row],[DÍAS DE RESPUESTA]]&lt;=Derechos_peticion[[#This Row],[PLAZO (días)]],"SI","NO"),"Diligencia plazo"))</f>
        <v>SI</v>
      </c>
      <c r="V601" s="74">
        <f>Derechos_peticion[[#This Row],[FECHA ASIGNACIÓN AL GESTOR (GFGS)]]-Derechos_peticion[[#This Row],[FECHA RADICADO ENTRADA MME]]</f>
        <v>0</v>
      </c>
      <c r="W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1" s="18" t="s">
        <v>53</v>
      </c>
      <c r="AA601" s="18">
        <f ca="1">+IF(Z601=Derechos_peticion[[#This Row],[ESTADO]],1,0)</f>
        <v>1</v>
      </c>
      <c r="AD601" s="18" t="e">
        <f>+_xlfn.XLOOKUP(Derechos_peticion[[#This Row],[RADICADO ENTRADA]],$AF$6:$AF$13,$AF$6:$AF$13)</f>
        <v>#N/A</v>
      </c>
    </row>
    <row r="602" spans="1:30" hidden="1">
      <c r="A602" s="59" t="s">
        <v>2315</v>
      </c>
      <c r="B602" s="60">
        <v>46085</v>
      </c>
      <c r="C602" s="61" t="s">
        <v>2316</v>
      </c>
      <c r="D602" s="62" t="s">
        <v>2317</v>
      </c>
      <c r="E602" s="63" t="s">
        <v>34</v>
      </c>
      <c r="F602" s="64">
        <v>46085</v>
      </c>
      <c r="G602" s="65">
        <v>46085</v>
      </c>
      <c r="H602" s="66" t="str">
        <f>+TEXT(Derechos_peticion[[#This Row],[FECHA ASIGNACIÓN AL GESTOR (GFGS)]],"MMMM YYYY")</f>
        <v>marzo 2026</v>
      </c>
      <c r="I602" s="67" t="s">
        <v>125</v>
      </c>
      <c r="J602" s="59">
        <f>+_xlfn.XLOOKUP(Derechos_peticion[[#This Row],[TIPO DE COMUNICACIÓN]],Desplegables!$A$2:$A$9,Desplegables!$C$2:$C$9)</f>
        <v>12</v>
      </c>
      <c r="K602" s="68">
        <f>IFERROR(WORKDAY(Derechos_peticion[[#This Row],[FECHA RADICADO ENTRADA MME]],Derechos_peticion[[#This Row],[PLAZO (días)]],Desplegables!$G$2:$G$19),"Diligenciar plazo")</f>
        <v>46101</v>
      </c>
      <c r="L602" s="64"/>
      <c r="M602" s="67" t="s">
        <v>125</v>
      </c>
      <c r="N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2" s="69" t="s">
        <v>36</v>
      </c>
      <c r="P602" s="65">
        <v>46085</v>
      </c>
      <c r="Q602" s="69" t="s">
        <v>36</v>
      </c>
      <c r="R602" s="65" t="s">
        <v>36</v>
      </c>
      <c r="S602" s="71" t="s">
        <v>617</v>
      </c>
      <c r="T6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02" s="73" t="str">
        <f>IF(Derechos_peticion[[#This Row],[DÍAS DE RESPUESTA]]="","SI",IF(ISNUMBER(Derechos_peticion[[#This Row],[PLAZO (días)]]),IF(Derechos_peticion[[#This Row],[DÍAS DE RESPUESTA]]&lt;=Derechos_peticion[[#This Row],[PLAZO (días)]],"SI","NO"),"Diligencia plazo"))</f>
        <v>SI</v>
      </c>
      <c r="V602" s="74">
        <f>Derechos_peticion[[#This Row],[FECHA ASIGNACIÓN AL GESTOR (GFGS)]]-Derechos_peticion[[#This Row],[FECHA RADICADO ENTRADA MME]]</f>
        <v>0</v>
      </c>
      <c r="W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2" s="18" t="s">
        <v>53</v>
      </c>
      <c r="AA602" s="18">
        <f ca="1">+IF(Z602=Derechos_peticion[[#This Row],[ESTADO]],1,0)</f>
        <v>1</v>
      </c>
      <c r="AD602" s="18" t="e">
        <f>+_xlfn.XLOOKUP(Derechos_peticion[[#This Row],[RADICADO ENTRADA]],$AF$6:$AF$13,$AF$6:$AF$13)</f>
        <v>#N/A</v>
      </c>
    </row>
    <row r="603" spans="1:30" hidden="1">
      <c r="A603" s="59" t="s">
        <v>278</v>
      </c>
      <c r="B603" s="60">
        <v>46085</v>
      </c>
      <c r="C603" s="61" t="s">
        <v>2318</v>
      </c>
      <c r="D603" s="62" t="s">
        <v>1298</v>
      </c>
      <c r="E603" s="63" t="s">
        <v>92</v>
      </c>
      <c r="F603" s="64">
        <v>46085</v>
      </c>
      <c r="G603" s="65">
        <v>46085</v>
      </c>
      <c r="H603" s="66" t="str">
        <f>+TEXT(Derechos_peticion[[#This Row],[FECHA ASIGNACIÓN AL GESTOR (GFGS)]],"MMMM YYYY")</f>
        <v>marzo 2026</v>
      </c>
      <c r="I603" s="67" t="s">
        <v>494</v>
      </c>
      <c r="J603" s="59">
        <f>+_xlfn.XLOOKUP(Derechos_peticion[[#This Row],[TIPO DE COMUNICACIÓN]],Desplegables!$A$2:$A$9,Desplegables!$C$2:$C$9)</f>
        <v>12</v>
      </c>
      <c r="K603" s="68">
        <f>IFERROR(WORKDAY(Derechos_peticion[[#This Row],[FECHA RADICADO ENTRADA MME]],Derechos_peticion[[#This Row],[PLAZO (días)]],Desplegables!$G$2:$G$19),"Diligenciar plazo")</f>
        <v>46101</v>
      </c>
      <c r="L603" s="64"/>
      <c r="M603" s="67"/>
      <c r="N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3" s="69" t="s">
        <v>2319</v>
      </c>
      <c r="P603" s="65">
        <v>46087</v>
      </c>
      <c r="Q603" s="69" t="s">
        <v>36</v>
      </c>
      <c r="R603" s="65" t="s">
        <v>36</v>
      </c>
      <c r="S603" s="71" t="s">
        <v>2320</v>
      </c>
      <c r="T6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3" s="73" t="str">
        <f>IF(Derechos_peticion[[#This Row],[DÍAS DE RESPUESTA]]="","SI",IF(ISNUMBER(Derechos_peticion[[#This Row],[PLAZO (días)]]),IF(Derechos_peticion[[#This Row],[DÍAS DE RESPUESTA]]&lt;=Derechos_peticion[[#This Row],[PLAZO (días)]],"SI","NO"),"Diligencia plazo"))</f>
        <v>SI</v>
      </c>
      <c r="V603" s="74">
        <f>Derechos_peticion[[#This Row],[FECHA ASIGNACIÓN AL GESTOR (GFGS)]]-Derechos_peticion[[#This Row],[FECHA RADICADO ENTRADA MME]]</f>
        <v>0</v>
      </c>
      <c r="W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3" s="18" t="s">
        <v>53</v>
      </c>
      <c r="AA603" s="18">
        <f ca="1">+IF(Z603=Derechos_peticion[[#This Row],[ESTADO]],1,0)</f>
        <v>1</v>
      </c>
      <c r="AD603" s="18" t="e">
        <f>+_xlfn.XLOOKUP(Derechos_peticion[[#This Row],[RADICADO ENTRADA]],$AF$6:$AF$13,$AF$6:$AF$13)</f>
        <v>#N/A</v>
      </c>
    </row>
    <row r="604" spans="1:30" hidden="1">
      <c r="A604" s="59" t="s">
        <v>285</v>
      </c>
      <c r="B604" s="60">
        <v>46085</v>
      </c>
      <c r="C604" s="61" t="s">
        <v>2318</v>
      </c>
      <c r="D604" s="62" t="s">
        <v>1298</v>
      </c>
      <c r="E604" s="63" t="s">
        <v>92</v>
      </c>
      <c r="F604" s="64">
        <v>46085</v>
      </c>
      <c r="G604" s="65">
        <v>46085</v>
      </c>
      <c r="H604" s="66" t="str">
        <f>+TEXT(Derechos_peticion[[#This Row],[FECHA ASIGNACIÓN AL GESTOR (GFGS)]],"MMMM YYYY")</f>
        <v>marzo 2026</v>
      </c>
      <c r="I604" s="67" t="s">
        <v>494</v>
      </c>
      <c r="J604" s="59">
        <f>+_xlfn.XLOOKUP(Derechos_peticion[[#This Row],[TIPO DE COMUNICACIÓN]],Desplegables!$A$2:$A$9,Desplegables!$C$2:$C$9)</f>
        <v>12</v>
      </c>
      <c r="K604" s="68">
        <f>IFERROR(WORKDAY(Derechos_peticion[[#This Row],[FECHA RADICADO ENTRADA MME]],Derechos_peticion[[#This Row],[PLAZO (días)]],Desplegables!$G$2:$G$19),"Diligenciar plazo")</f>
        <v>46101</v>
      </c>
      <c r="L604" s="64"/>
      <c r="M604" s="67"/>
      <c r="N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4" s="69" t="s">
        <v>2319</v>
      </c>
      <c r="P604" s="65">
        <v>46087</v>
      </c>
      <c r="Q604" s="69" t="s">
        <v>36</v>
      </c>
      <c r="R604" s="65" t="s">
        <v>36</v>
      </c>
      <c r="S604" s="71" t="s">
        <v>2320</v>
      </c>
      <c r="T6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4" s="73" t="str">
        <f>IF(Derechos_peticion[[#This Row],[DÍAS DE RESPUESTA]]="","SI",IF(ISNUMBER(Derechos_peticion[[#This Row],[PLAZO (días)]]),IF(Derechos_peticion[[#This Row],[DÍAS DE RESPUESTA]]&lt;=Derechos_peticion[[#This Row],[PLAZO (días)]],"SI","NO"),"Diligencia plazo"))</f>
        <v>SI</v>
      </c>
      <c r="V604" s="74">
        <f>Derechos_peticion[[#This Row],[FECHA ASIGNACIÓN AL GESTOR (GFGS)]]-Derechos_peticion[[#This Row],[FECHA RADICADO ENTRADA MME]]</f>
        <v>0</v>
      </c>
      <c r="W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4" s="18" t="s">
        <v>53</v>
      </c>
      <c r="AA604" s="18">
        <f ca="1">+IF(Z604=Derechos_peticion[[#This Row],[ESTADO]],1,0)</f>
        <v>1</v>
      </c>
      <c r="AD604" s="18" t="e">
        <f>+_xlfn.XLOOKUP(Derechos_peticion[[#This Row],[RADICADO ENTRADA]],$AF$6:$AF$13,$AF$6:$AF$13)</f>
        <v>#N/A</v>
      </c>
    </row>
    <row r="605" spans="1:30" hidden="1">
      <c r="A605" s="59" t="s">
        <v>2321</v>
      </c>
      <c r="B605" s="60">
        <v>46085</v>
      </c>
      <c r="C605" s="61" t="s">
        <v>2322</v>
      </c>
      <c r="D605" s="62" t="s">
        <v>2323</v>
      </c>
      <c r="E605" s="63" t="s">
        <v>34</v>
      </c>
      <c r="F605" s="64">
        <v>46085</v>
      </c>
      <c r="G605" s="65">
        <v>46085</v>
      </c>
      <c r="H605" s="66" t="str">
        <f>+TEXT(Derechos_peticion[[#This Row],[FECHA ASIGNACIÓN AL GESTOR (GFGS)]],"MMMM YYYY")</f>
        <v>marzo 2026</v>
      </c>
      <c r="I605" s="67" t="s">
        <v>67</v>
      </c>
      <c r="J605" s="59">
        <f>+_xlfn.XLOOKUP(Derechos_peticion[[#This Row],[TIPO DE COMUNICACIÓN]],Desplegables!$A$2:$A$9,Desplegables!$C$2:$C$9)</f>
        <v>12</v>
      </c>
      <c r="K605" s="68">
        <f>IFERROR(WORKDAY(Derechos_peticion[[#This Row],[FECHA RADICADO ENTRADA MME]],Derechos_peticion[[#This Row],[PLAZO (días)]],Desplegables!$G$2:$G$19),"Diligenciar plazo")</f>
        <v>46101</v>
      </c>
      <c r="L605" s="64"/>
      <c r="M605" s="67"/>
      <c r="N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5" s="69" t="s">
        <v>2324</v>
      </c>
      <c r="P605" s="65">
        <v>46087</v>
      </c>
      <c r="Q605" s="69" t="s">
        <v>36</v>
      </c>
      <c r="R605" s="65" t="s">
        <v>36</v>
      </c>
      <c r="S605" s="71"/>
      <c r="T6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5" s="73" t="str">
        <f>IF(Derechos_peticion[[#This Row],[DÍAS DE RESPUESTA]]="","SI",IF(ISNUMBER(Derechos_peticion[[#This Row],[PLAZO (días)]]),IF(Derechos_peticion[[#This Row],[DÍAS DE RESPUESTA]]&lt;=Derechos_peticion[[#This Row],[PLAZO (días)]],"SI","NO"),"Diligencia plazo"))</f>
        <v>SI</v>
      </c>
      <c r="V605" s="74">
        <f>Derechos_peticion[[#This Row],[FECHA ASIGNACIÓN AL GESTOR (GFGS)]]-Derechos_peticion[[#This Row],[FECHA RADICADO ENTRADA MME]]</f>
        <v>0</v>
      </c>
      <c r="W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5" s="18" t="s">
        <v>53</v>
      </c>
      <c r="AA605" s="18">
        <f ca="1">+IF(Z605=Derechos_peticion[[#This Row],[ESTADO]],1,0)</f>
        <v>1</v>
      </c>
      <c r="AD605" s="18" t="e">
        <f>+_xlfn.XLOOKUP(Derechos_peticion[[#This Row],[RADICADO ENTRADA]],$AF$6:$AF$13,$AF$6:$AF$13)</f>
        <v>#N/A</v>
      </c>
    </row>
    <row r="606" spans="1:30" hidden="1">
      <c r="A606" s="59" t="s">
        <v>290</v>
      </c>
      <c r="B606" s="60">
        <v>46085</v>
      </c>
      <c r="C606" s="61" t="s">
        <v>2325</v>
      </c>
      <c r="D606" s="62" t="s">
        <v>828</v>
      </c>
      <c r="E606" s="63" t="s">
        <v>92</v>
      </c>
      <c r="F606" s="64">
        <v>46085</v>
      </c>
      <c r="G606" s="65">
        <v>46085</v>
      </c>
      <c r="H606" s="66" t="str">
        <f>+TEXT(Derechos_peticion[[#This Row],[FECHA ASIGNACIÓN AL GESTOR (GFGS)]],"MMMM YYYY")</f>
        <v>marzo 2026</v>
      </c>
      <c r="I606" s="67" t="s">
        <v>494</v>
      </c>
      <c r="J606" s="59">
        <f>+_xlfn.XLOOKUP(Derechos_peticion[[#This Row],[TIPO DE COMUNICACIÓN]],Desplegables!$A$2:$A$9,Desplegables!$C$2:$C$9)</f>
        <v>12</v>
      </c>
      <c r="K606" s="68">
        <f>IFERROR(WORKDAY(Derechos_peticion[[#This Row],[FECHA RADICADO ENTRADA MME]],Derechos_peticion[[#This Row],[PLAZO (días)]],Desplegables!$G$2:$G$19),"Diligenciar plazo")</f>
        <v>46101</v>
      </c>
      <c r="L606" s="64"/>
      <c r="M606" s="67"/>
      <c r="N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6" s="69" t="s">
        <v>2326</v>
      </c>
      <c r="P606" s="65">
        <v>46087</v>
      </c>
      <c r="Q606" s="69" t="s">
        <v>36</v>
      </c>
      <c r="R606" s="65" t="s">
        <v>36</v>
      </c>
      <c r="S606" s="71" t="s">
        <v>2327</v>
      </c>
      <c r="T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6" s="73" t="str">
        <f>IF(Derechos_peticion[[#This Row],[DÍAS DE RESPUESTA]]="","SI",IF(ISNUMBER(Derechos_peticion[[#This Row],[PLAZO (días)]]),IF(Derechos_peticion[[#This Row],[DÍAS DE RESPUESTA]]&lt;=Derechos_peticion[[#This Row],[PLAZO (días)]],"SI","NO"),"Diligencia plazo"))</f>
        <v>SI</v>
      </c>
      <c r="V606" s="74">
        <f>Derechos_peticion[[#This Row],[FECHA ASIGNACIÓN AL GESTOR (GFGS)]]-Derechos_peticion[[#This Row],[FECHA RADICADO ENTRADA MME]]</f>
        <v>0</v>
      </c>
      <c r="W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6" s="18" t="s">
        <v>53</v>
      </c>
      <c r="AA606" s="18">
        <f ca="1">+IF(Z606=Derechos_peticion[[#This Row],[ESTADO]],1,0)</f>
        <v>1</v>
      </c>
      <c r="AD606" s="18" t="e">
        <f>+_xlfn.XLOOKUP(Derechos_peticion[[#This Row],[RADICADO ENTRADA]],$AF$6:$AF$13,$AF$6:$AF$13)</f>
        <v>#N/A</v>
      </c>
    </row>
    <row r="607" spans="1:30" hidden="1">
      <c r="A607" s="59" t="s">
        <v>2328</v>
      </c>
      <c r="B607" s="60">
        <v>46085</v>
      </c>
      <c r="C607" s="61" t="s">
        <v>2329</v>
      </c>
      <c r="D607" s="62" t="s">
        <v>2211</v>
      </c>
      <c r="E607" s="63" t="s">
        <v>34</v>
      </c>
      <c r="F607" s="64">
        <v>46085</v>
      </c>
      <c r="G607" s="65">
        <v>46085</v>
      </c>
      <c r="H607" s="66" t="str">
        <f>+TEXT(Derechos_peticion[[#This Row],[FECHA ASIGNACIÓN AL GESTOR (GFGS)]],"MMMM YYYY")</f>
        <v>marzo 2026</v>
      </c>
      <c r="I607" s="67" t="s">
        <v>125</v>
      </c>
      <c r="J607" s="59">
        <f>+_xlfn.XLOOKUP(Derechos_peticion[[#This Row],[TIPO DE COMUNICACIÓN]],Desplegables!$A$2:$A$9,Desplegables!$C$2:$C$9)</f>
        <v>12</v>
      </c>
      <c r="K607" s="68">
        <f>IFERROR(WORKDAY(Derechos_peticion[[#This Row],[FECHA RADICADO ENTRADA MME]],Derechos_peticion[[#This Row],[PLAZO (días)]],Desplegables!$G$2:$G$19),"Diligenciar plazo")</f>
        <v>46101</v>
      </c>
      <c r="L607" s="64"/>
      <c r="M607" s="67" t="s">
        <v>125</v>
      </c>
      <c r="N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7" s="69" t="s">
        <v>36</v>
      </c>
      <c r="P607" s="65">
        <v>46086</v>
      </c>
      <c r="Q607" s="69" t="s">
        <v>36</v>
      </c>
      <c r="R607" s="65" t="s">
        <v>36</v>
      </c>
      <c r="S607" s="71" t="s">
        <v>267</v>
      </c>
      <c r="T6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7" s="73" t="str">
        <f>IF(Derechos_peticion[[#This Row],[DÍAS DE RESPUESTA]]="","SI",IF(ISNUMBER(Derechos_peticion[[#This Row],[PLAZO (días)]]),IF(Derechos_peticion[[#This Row],[DÍAS DE RESPUESTA]]&lt;=Derechos_peticion[[#This Row],[PLAZO (días)]],"SI","NO"),"Diligencia plazo"))</f>
        <v>SI</v>
      </c>
      <c r="V607" s="74">
        <f>Derechos_peticion[[#This Row],[FECHA ASIGNACIÓN AL GESTOR (GFGS)]]-Derechos_peticion[[#This Row],[FECHA RADICADO ENTRADA MME]]</f>
        <v>0</v>
      </c>
      <c r="W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7" s="18" t="s">
        <v>53</v>
      </c>
      <c r="AA607" s="18">
        <f ca="1">+IF(Z607=Derechos_peticion[[#This Row],[ESTADO]],1,0)</f>
        <v>1</v>
      </c>
      <c r="AD607" s="18" t="e">
        <f>+_xlfn.XLOOKUP(Derechos_peticion[[#This Row],[RADICADO ENTRADA]],$AF$6:$AF$13,$AF$6:$AF$13)</f>
        <v>#N/A</v>
      </c>
    </row>
    <row r="608" spans="1:30" hidden="1">
      <c r="A608" s="59" t="s">
        <v>2330</v>
      </c>
      <c r="B608" s="60">
        <v>46085</v>
      </c>
      <c r="C608" s="61" t="s">
        <v>2331</v>
      </c>
      <c r="D608" s="62" t="s">
        <v>2211</v>
      </c>
      <c r="E608" s="63" t="s">
        <v>34</v>
      </c>
      <c r="F608" s="64">
        <v>46085</v>
      </c>
      <c r="G608" s="65">
        <v>46085</v>
      </c>
      <c r="H608" s="66" t="str">
        <f>+TEXT(Derechos_peticion[[#This Row],[FECHA ASIGNACIÓN AL GESTOR (GFGS)]],"MMMM YYYY")</f>
        <v>marzo 2026</v>
      </c>
      <c r="I608" s="67" t="s">
        <v>125</v>
      </c>
      <c r="J608" s="59">
        <f>+_xlfn.XLOOKUP(Derechos_peticion[[#This Row],[TIPO DE COMUNICACIÓN]],Desplegables!$A$2:$A$9,Desplegables!$C$2:$C$9)</f>
        <v>12</v>
      </c>
      <c r="K608" s="68">
        <f>IFERROR(WORKDAY(Derechos_peticion[[#This Row],[FECHA RADICADO ENTRADA MME]],Derechos_peticion[[#This Row],[PLAZO (días)]],Desplegables!$G$2:$G$19),"Diligenciar plazo")</f>
        <v>46101</v>
      </c>
      <c r="L608" s="64"/>
      <c r="M608" s="67" t="s">
        <v>125</v>
      </c>
      <c r="N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8" s="69" t="s">
        <v>36</v>
      </c>
      <c r="P608" s="65">
        <v>46086</v>
      </c>
      <c r="Q608" s="69" t="s">
        <v>36</v>
      </c>
      <c r="R608" s="65" t="s">
        <v>36</v>
      </c>
      <c r="S608" s="71" t="s">
        <v>267</v>
      </c>
      <c r="T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8" s="73" t="str">
        <f>IF(Derechos_peticion[[#This Row],[DÍAS DE RESPUESTA]]="","SI",IF(ISNUMBER(Derechos_peticion[[#This Row],[PLAZO (días)]]),IF(Derechos_peticion[[#This Row],[DÍAS DE RESPUESTA]]&lt;=Derechos_peticion[[#This Row],[PLAZO (días)]],"SI","NO"),"Diligencia plazo"))</f>
        <v>SI</v>
      </c>
      <c r="V608" s="74">
        <f>Derechos_peticion[[#This Row],[FECHA ASIGNACIÓN AL GESTOR (GFGS)]]-Derechos_peticion[[#This Row],[FECHA RADICADO ENTRADA MME]]</f>
        <v>0</v>
      </c>
      <c r="W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8" s="18" t="s">
        <v>53</v>
      </c>
      <c r="AA608" s="18">
        <f ca="1">+IF(Z608=Derechos_peticion[[#This Row],[ESTADO]],1,0)</f>
        <v>1</v>
      </c>
      <c r="AD608" s="18" t="e">
        <f>+_xlfn.XLOOKUP(Derechos_peticion[[#This Row],[RADICADO ENTRADA]],$AF$6:$AF$13,$AF$6:$AF$13)</f>
        <v>#N/A</v>
      </c>
    </row>
    <row r="609" spans="1:30" hidden="1">
      <c r="A609" s="59" t="s">
        <v>2332</v>
      </c>
      <c r="B609" s="60">
        <v>46085</v>
      </c>
      <c r="C609" s="61" t="s">
        <v>2333</v>
      </c>
      <c r="D609" s="62" t="s">
        <v>2334</v>
      </c>
      <c r="E609" s="63" t="s">
        <v>34</v>
      </c>
      <c r="F609" s="64">
        <v>46085</v>
      </c>
      <c r="G609" s="65">
        <v>46085</v>
      </c>
      <c r="H609" s="66" t="str">
        <f>+TEXT(Derechos_peticion[[#This Row],[FECHA ASIGNACIÓN AL GESTOR (GFGS)]],"MMMM YYYY")</f>
        <v>marzo 2026</v>
      </c>
      <c r="I609" s="67" t="s">
        <v>556</v>
      </c>
      <c r="J609" s="59">
        <f>+_xlfn.XLOOKUP(Derechos_peticion[[#This Row],[TIPO DE COMUNICACIÓN]],Desplegables!$A$2:$A$9,Desplegables!$C$2:$C$9)</f>
        <v>12</v>
      </c>
      <c r="K609" s="68">
        <f>IFERROR(WORKDAY(Derechos_peticion[[#This Row],[FECHA RADICADO ENTRADA MME]],Derechos_peticion[[#This Row],[PLAZO (días)]],Desplegables!$G$2:$G$19),"Diligenciar plazo")</f>
        <v>46101</v>
      </c>
      <c r="L609" s="64"/>
      <c r="M609" s="67"/>
      <c r="N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09" s="69" t="s">
        <v>2335</v>
      </c>
      <c r="P609" s="65">
        <v>46102</v>
      </c>
      <c r="Q609" s="69" t="s">
        <v>2336</v>
      </c>
      <c r="R609" s="65">
        <v>46091</v>
      </c>
      <c r="S609" s="71" t="s">
        <v>2337</v>
      </c>
      <c r="T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609" s="73" t="str">
        <f>IF(Derechos_peticion[[#This Row],[DÍAS DE RESPUESTA]]="","SI",IF(ISNUMBER(Derechos_peticion[[#This Row],[PLAZO (días)]]),IF(Derechos_peticion[[#This Row],[DÍAS DE RESPUESTA]]&lt;=Derechos_peticion[[#This Row],[PLAZO (días)]],"SI","NO"),"Diligencia plazo"))</f>
        <v>NO</v>
      </c>
      <c r="V609" s="74">
        <f>Derechos_peticion[[#This Row],[FECHA ASIGNACIÓN AL GESTOR (GFGS)]]-Derechos_peticion[[#This Row],[FECHA RADICADO ENTRADA MME]]</f>
        <v>0</v>
      </c>
      <c r="W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9" s="18" t="s">
        <v>53</v>
      </c>
      <c r="AA609" s="18">
        <f ca="1">+IF(Z609=Derechos_peticion[[#This Row],[ESTADO]],1,0)</f>
        <v>1</v>
      </c>
      <c r="AD609" s="18" t="e">
        <f>+_xlfn.XLOOKUP(Derechos_peticion[[#This Row],[RADICADO ENTRADA]],$AF$6:$AF$13,$AF$6:$AF$13)</f>
        <v>#N/A</v>
      </c>
    </row>
    <row r="610" spans="1:30" hidden="1">
      <c r="A610" s="59" t="s">
        <v>2338</v>
      </c>
      <c r="B610" s="60">
        <v>46085</v>
      </c>
      <c r="C610" s="61" t="s">
        <v>2339</v>
      </c>
      <c r="D610" s="62" t="s">
        <v>2211</v>
      </c>
      <c r="E610" s="63" t="s">
        <v>34</v>
      </c>
      <c r="F610" s="64">
        <v>46085</v>
      </c>
      <c r="G610" s="65">
        <v>46085</v>
      </c>
      <c r="H610" s="66" t="str">
        <f>+TEXT(Derechos_peticion[[#This Row],[FECHA ASIGNACIÓN AL GESTOR (GFGS)]],"MMMM YYYY")</f>
        <v>marzo 2026</v>
      </c>
      <c r="I610" s="67" t="s">
        <v>125</v>
      </c>
      <c r="J610" s="59">
        <f>+_xlfn.XLOOKUP(Derechos_peticion[[#This Row],[TIPO DE COMUNICACIÓN]],Desplegables!$A$2:$A$9,Desplegables!$C$2:$C$9)</f>
        <v>12</v>
      </c>
      <c r="K610" s="68">
        <f>IFERROR(WORKDAY(Derechos_peticion[[#This Row],[FECHA RADICADO ENTRADA MME]],Derechos_peticion[[#This Row],[PLAZO (días)]],Desplegables!$G$2:$G$19),"Diligenciar plazo")</f>
        <v>46101</v>
      </c>
      <c r="L610" s="64"/>
      <c r="M610" s="67" t="s">
        <v>125</v>
      </c>
      <c r="N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0" s="69" t="s">
        <v>36</v>
      </c>
      <c r="P610" s="65">
        <v>46086</v>
      </c>
      <c r="Q610" s="69" t="s">
        <v>36</v>
      </c>
      <c r="R610" s="65" t="s">
        <v>36</v>
      </c>
      <c r="S610" s="71" t="s">
        <v>2340</v>
      </c>
      <c r="T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0" s="73" t="str">
        <f>IF(Derechos_peticion[[#This Row],[DÍAS DE RESPUESTA]]="","SI",IF(ISNUMBER(Derechos_peticion[[#This Row],[PLAZO (días)]]),IF(Derechos_peticion[[#This Row],[DÍAS DE RESPUESTA]]&lt;=Derechos_peticion[[#This Row],[PLAZO (días)]],"SI","NO"),"Diligencia plazo"))</f>
        <v>SI</v>
      </c>
      <c r="V610" s="74">
        <f>Derechos_peticion[[#This Row],[FECHA ASIGNACIÓN AL GESTOR (GFGS)]]-Derechos_peticion[[#This Row],[FECHA RADICADO ENTRADA MME]]</f>
        <v>0</v>
      </c>
      <c r="W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0" s="18" t="s">
        <v>53</v>
      </c>
      <c r="AA610" s="18">
        <f ca="1">+IF(Z610=Derechos_peticion[[#This Row],[ESTADO]],1,0)</f>
        <v>1</v>
      </c>
      <c r="AD610" s="18" t="e">
        <f>+_xlfn.XLOOKUP(Derechos_peticion[[#This Row],[RADICADO ENTRADA]],$AF$6:$AF$13,$AF$6:$AF$13)</f>
        <v>#N/A</v>
      </c>
    </row>
    <row r="611" spans="1:30" hidden="1">
      <c r="A611" s="59" t="s">
        <v>2341</v>
      </c>
      <c r="B611" s="60">
        <v>46085</v>
      </c>
      <c r="C611" s="61" t="s">
        <v>2342</v>
      </c>
      <c r="D611" s="62" t="s">
        <v>2227</v>
      </c>
      <c r="E611" s="63" t="s">
        <v>34</v>
      </c>
      <c r="F611" s="64">
        <v>46085</v>
      </c>
      <c r="G611" s="65">
        <v>46085</v>
      </c>
      <c r="H611" s="66" t="str">
        <f>+TEXT(Derechos_peticion[[#This Row],[FECHA ASIGNACIÓN AL GESTOR (GFGS)]],"MMMM YYYY")</f>
        <v>marzo 2026</v>
      </c>
      <c r="I611" s="67" t="s">
        <v>125</v>
      </c>
      <c r="J611" s="59">
        <f>+_xlfn.XLOOKUP(Derechos_peticion[[#This Row],[TIPO DE COMUNICACIÓN]],Desplegables!$A$2:$A$9,Desplegables!$C$2:$C$9)</f>
        <v>12</v>
      </c>
      <c r="K611" s="68">
        <f>IFERROR(WORKDAY(Derechos_peticion[[#This Row],[FECHA RADICADO ENTRADA MME]],Derechos_peticion[[#This Row],[PLAZO (días)]],Desplegables!$G$2:$G$19),"Diligenciar plazo")</f>
        <v>46101</v>
      </c>
      <c r="L611" s="64"/>
      <c r="M611" s="67" t="s">
        <v>125</v>
      </c>
      <c r="N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1" s="69" t="s">
        <v>36</v>
      </c>
      <c r="P611" s="65">
        <v>46085</v>
      </c>
      <c r="Q611" s="69" t="s">
        <v>36</v>
      </c>
      <c r="R611" s="65" t="s">
        <v>36</v>
      </c>
      <c r="S611" s="71" t="s">
        <v>942</v>
      </c>
      <c r="T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1" s="73" t="str">
        <f>IF(Derechos_peticion[[#This Row],[DÍAS DE RESPUESTA]]="","SI",IF(ISNUMBER(Derechos_peticion[[#This Row],[PLAZO (días)]]),IF(Derechos_peticion[[#This Row],[DÍAS DE RESPUESTA]]&lt;=Derechos_peticion[[#This Row],[PLAZO (días)]],"SI","NO"),"Diligencia plazo"))</f>
        <v>SI</v>
      </c>
      <c r="V611" s="74">
        <f>Derechos_peticion[[#This Row],[FECHA ASIGNACIÓN AL GESTOR (GFGS)]]-Derechos_peticion[[#This Row],[FECHA RADICADO ENTRADA MME]]</f>
        <v>0</v>
      </c>
      <c r="W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1" s="18" t="s">
        <v>53</v>
      </c>
      <c r="AA611" s="18">
        <f ca="1">+IF(Z611=Derechos_peticion[[#This Row],[ESTADO]],1,0)</f>
        <v>1</v>
      </c>
      <c r="AD611" s="18" t="e">
        <f>+_xlfn.XLOOKUP(Derechos_peticion[[#This Row],[RADICADO ENTRADA]],$AF$6:$AF$13,$AF$6:$AF$13)</f>
        <v>#N/A</v>
      </c>
    </row>
    <row r="612" spans="1:30" hidden="1">
      <c r="A612" s="59" t="s">
        <v>2343</v>
      </c>
      <c r="B612" s="60">
        <v>46085</v>
      </c>
      <c r="C612" s="61" t="s">
        <v>2344</v>
      </c>
      <c r="D612" s="62" t="s">
        <v>1913</v>
      </c>
      <c r="E612" s="63" t="s">
        <v>34</v>
      </c>
      <c r="F612" s="64">
        <v>46085</v>
      </c>
      <c r="G612" s="65">
        <v>46085</v>
      </c>
      <c r="H612" s="66" t="str">
        <f>+TEXT(Derechos_peticion[[#This Row],[FECHA ASIGNACIÓN AL GESTOR (GFGS)]],"MMMM YYYY")</f>
        <v>marzo 2026</v>
      </c>
      <c r="I612" s="67" t="s">
        <v>125</v>
      </c>
      <c r="J612" s="59">
        <f>+_xlfn.XLOOKUP(Derechos_peticion[[#This Row],[TIPO DE COMUNICACIÓN]],Desplegables!$A$2:$A$9,Desplegables!$C$2:$C$9)</f>
        <v>12</v>
      </c>
      <c r="K612" s="68">
        <f>IFERROR(WORKDAY(Derechos_peticion[[#This Row],[FECHA RADICADO ENTRADA MME]],Derechos_peticion[[#This Row],[PLAZO (días)]],Desplegables!$G$2:$G$19),"Diligenciar plazo")</f>
        <v>46101</v>
      </c>
      <c r="L612" s="64"/>
      <c r="M612" s="67" t="s">
        <v>125</v>
      </c>
      <c r="N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2" s="69" t="s">
        <v>36</v>
      </c>
      <c r="P612" s="65">
        <v>46085</v>
      </c>
      <c r="Q612" s="69" t="s">
        <v>36</v>
      </c>
      <c r="R612" s="65" t="s">
        <v>36</v>
      </c>
      <c r="S612" s="71" t="s">
        <v>2345</v>
      </c>
      <c r="T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2" s="73" t="str">
        <f>IF(Derechos_peticion[[#This Row],[DÍAS DE RESPUESTA]]="","SI",IF(ISNUMBER(Derechos_peticion[[#This Row],[PLAZO (días)]]),IF(Derechos_peticion[[#This Row],[DÍAS DE RESPUESTA]]&lt;=Derechos_peticion[[#This Row],[PLAZO (días)]],"SI","NO"),"Diligencia plazo"))</f>
        <v>SI</v>
      </c>
      <c r="V612" s="74">
        <f>Derechos_peticion[[#This Row],[FECHA ASIGNACIÓN AL GESTOR (GFGS)]]-Derechos_peticion[[#This Row],[FECHA RADICADO ENTRADA MME]]</f>
        <v>0</v>
      </c>
      <c r="W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2" s="18" t="s">
        <v>53</v>
      </c>
      <c r="AA612" s="18">
        <f ca="1">+IF(Z612=Derechos_peticion[[#This Row],[ESTADO]],1,0)</f>
        <v>1</v>
      </c>
      <c r="AD612" s="18" t="e">
        <f>+_xlfn.XLOOKUP(Derechos_peticion[[#This Row],[RADICADO ENTRADA]],$AF$6:$AF$13,$AF$6:$AF$13)</f>
        <v>#N/A</v>
      </c>
    </row>
    <row r="613" spans="1:30" hidden="1">
      <c r="A613" s="59" t="s">
        <v>296</v>
      </c>
      <c r="B613" s="60">
        <v>46085</v>
      </c>
      <c r="C613" s="61" t="s">
        <v>2346</v>
      </c>
      <c r="D613" s="62" t="s">
        <v>1192</v>
      </c>
      <c r="E613" s="63" t="s">
        <v>92</v>
      </c>
      <c r="F613" s="64">
        <v>46085</v>
      </c>
      <c r="G613" s="65">
        <v>46085</v>
      </c>
      <c r="H613" s="66" t="str">
        <f>+TEXT(Derechos_peticion[[#This Row],[FECHA ASIGNACIÓN AL GESTOR (GFGS)]],"MMMM YYYY")</f>
        <v>marzo 2026</v>
      </c>
      <c r="I613" s="67" t="s">
        <v>494</v>
      </c>
      <c r="J613" s="59">
        <f>+_xlfn.XLOOKUP(Derechos_peticion[[#This Row],[TIPO DE COMUNICACIÓN]],Desplegables!$A$2:$A$9,Desplegables!$C$2:$C$9)</f>
        <v>12</v>
      </c>
      <c r="K613" s="68">
        <f>IFERROR(WORKDAY(Derechos_peticion[[#This Row],[FECHA RADICADO ENTRADA MME]],Derechos_peticion[[#This Row],[PLAZO (días)]],Desplegables!$G$2:$G$19),"Diligenciar plazo")</f>
        <v>46101</v>
      </c>
      <c r="L613" s="64"/>
      <c r="M613" s="67"/>
      <c r="N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3" s="69" t="s">
        <v>2347</v>
      </c>
      <c r="P613" s="65">
        <v>46087</v>
      </c>
      <c r="Q613" s="69" t="s">
        <v>36</v>
      </c>
      <c r="R613" s="65" t="s">
        <v>36</v>
      </c>
      <c r="S613" s="71" t="s">
        <v>2348</v>
      </c>
      <c r="T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3" s="73" t="str">
        <f>IF(Derechos_peticion[[#This Row],[DÍAS DE RESPUESTA]]="","SI",IF(ISNUMBER(Derechos_peticion[[#This Row],[PLAZO (días)]]),IF(Derechos_peticion[[#This Row],[DÍAS DE RESPUESTA]]&lt;=Derechos_peticion[[#This Row],[PLAZO (días)]],"SI","NO"),"Diligencia plazo"))</f>
        <v>SI</v>
      </c>
      <c r="V613" s="74">
        <f>Derechos_peticion[[#This Row],[FECHA ASIGNACIÓN AL GESTOR (GFGS)]]-Derechos_peticion[[#This Row],[FECHA RADICADO ENTRADA MME]]</f>
        <v>0</v>
      </c>
      <c r="W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3" s="18" t="s">
        <v>53</v>
      </c>
      <c r="AA613" s="18">
        <f ca="1">+IF(Z613=Derechos_peticion[[#This Row],[ESTADO]],1,0)</f>
        <v>1</v>
      </c>
      <c r="AD613" s="18" t="e">
        <f>+_xlfn.XLOOKUP(Derechos_peticion[[#This Row],[RADICADO ENTRADA]],$AF$6:$AF$13,$AF$6:$AF$13)</f>
        <v>#N/A</v>
      </c>
    </row>
    <row r="614" spans="1:30" hidden="1">
      <c r="A614" s="59" t="s">
        <v>2349</v>
      </c>
      <c r="B614" s="60">
        <v>46084</v>
      </c>
      <c r="C614" s="61" t="s">
        <v>2350</v>
      </c>
      <c r="D614" s="62" t="s">
        <v>2351</v>
      </c>
      <c r="E614" s="63" t="s">
        <v>34</v>
      </c>
      <c r="F614" s="64">
        <v>46085</v>
      </c>
      <c r="G614" s="65">
        <v>46086</v>
      </c>
      <c r="H614" s="66" t="str">
        <f>+TEXT(Derechos_peticion[[#This Row],[FECHA ASIGNACIÓN AL GESTOR (GFGS)]],"MMMM YYYY")</f>
        <v>marzo 2026</v>
      </c>
      <c r="I614" s="67" t="s">
        <v>125</v>
      </c>
      <c r="J614" s="59">
        <f>+_xlfn.XLOOKUP(Derechos_peticion[[#This Row],[TIPO DE COMUNICACIÓN]],Desplegables!$A$2:$A$9,Desplegables!$C$2:$C$9)</f>
        <v>12</v>
      </c>
      <c r="K614" s="68">
        <f>IFERROR(WORKDAY(Derechos_peticion[[#This Row],[FECHA RADICADO ENTRADA MME]],Derechos_peticion[[#This Row],[PLAZO (días)]],Desplegables!$G$2:$G$19),"Diligenciar plazo")</f>
        <v>46100</v>
      </c>
      <c r="L614" s="64"/>
      <c r="M614" s="67" t="s">
        <v>125</v>
      </c>
      <c r="N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4" s="69" t="s">
        <v>36</v>
      </c>
      <c r="P614" s="65">
        <v>46086</v>
      </c>
      <c r="Q614" s="69" t="s">
        <v>36</v>
      </c>
      <c r="R614" s="65" t="s">
        <v>36</v>
      </c>
      <c r="S614" s="71" t="s">
        <v>667</v>
      </c>
      <c r="T6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4" s="73" t="str">
        <f>IF(Derechos_peticion[[#This Row],[DÍAS DE RESPUESTA]]="","SI",IF(ISNUMBER(Derechos_peticion[[#This Row],[PLAZO (días)]]),IF(Derechos_peticion[[#This Row],[DÍAS DE RESPUESTA]]&lt;=Derechos_peticion[[#This Row],[PLAZO (días)]],"SI","NO"),"Diligencia plazo"))</f>
        <v>SI</v>
      </c>
      <c r="V614" s="74">
        <f>Derechos_peticion[[#This Row],[FECHA ASIGNACIÓN AL GESTOR (GFGS)]]-Derechos_peticion[[#This Row],[FECHA RADICADO ENTRADA MME]]</f>
        <v>2</v>
      </c>
      <c r="W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4" s="18" t="s">
        <v>53</v>
      </c>
      <c r="AA614" s="18">
        <f ca="1">+IF(Z614=Derechos_peticion[[#This Row],[ESTADO]],1,0)</f>
        <v>1</v>
      </c>
      <c r="AD614" s="18" t="e">
        <f>+_xlfn.XLOOKUP(Derechos_peticion[[#This Row],[RADICADO ENTRADA]],$AF$6:$AF$13,$AF$6:$AF$13)</f>
        <v>#N/A</v>
      </c>
    </row>
    <row r="615" spans="1:30" hidden="1">
      <c r="A615" s="59" t="s">
        <v>2352</v>
      </c>
      <c r="B615" s="60">
        <v>46085</v>
      </c>
      <c r="C615" s="61" t="s">
        <v>2353</v>
      </c>
      <c r="D615" s="62" t="s">
        <v>2354</v>
      </c>
      <c r="E615" s="63" t="s">
        <v>34</v>
      </c>
      <c r="F615" s="64">
        <v>46085</v>
      </c>
      <c r="G615" s="65">
        <v>46086</v>
      </c>
      <c r="H615" s="66" t="str">
        <f>+TEXT(Derechos_peticion[[#This Row],[FECHA ASIGNACIÓN AL GESTOR (GFGS)]],"MMMM YYYY")</f>
        <v>marzo 2026</v>
      </c>
      <c r="I615" s="67" t="s">
        <v>67</v>
      </c>
      <c r="J615" s="59">
        <f>+_xlfn.XLOOKUP(Derechos_peticion[[#This Row],[TIPO DE COMUNICACIÓN]],Desplegables!$A$2:$A$9,Desplegables!$C$2:$C$9)</f>
        <v>12</v>
      </c>
      <c r="K615" s="68">
        <f>IFERROR(WORKDAY(Derechos_peticion[[#This Row],[FECHA RADICADO ENTRADA MME]],Derechos_peticion[[#This Row],[PLAZO (días)]],Desplegables!$G$2:$G$19),"Diligenciar plazo")</f>
        <v>46101</v>
      </c>
      <c r="L615" s="64"/>
      <c r="M615" s="67"/>
      <c r="N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5" s="69" t="s">
        <v>36</v>
      </c>
      <c r="P615" s="65">
        <v>46090</v>
      </c>
      <c r="Q615" s="69" t="s">
        <v>36</v>
      </c>
      <c r="R615" s="65" t="s">
        <v>36</v>
      </c>
      <c r="S615" s="71" t="s">
        <v>2355</v>
      </c>
      <c r="T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5" s="73" t="str">
        <f>IF(Derechos_peticion[[#This Row],[DÍAS DE RESPUESTA]]="","SI",IF(ISNUMBER(Derechos_peticion[[#This Row],[PLAZO (días)]]),IF(Derechos_peticion[[#This Row],[DÍAS DE RESPUESTA]]&lt;=Derechos_peticion[[#This Row],[PLAZO (días)]],"SI","NO"),"Diligencia plazo"))</f>
        <v>SI</v>
      </c>
      <c r="V615" s="74">
        <f>Derechos_peticion[[#This Row],[FECHA ASIGNACIÓN AL GESTOR (GFGS)]]-Derechos_peticion[[#This Row],[FECHA RADICADO ENTRADA MME]]</f>
        <v>1</v>
      </c>
      <c r="W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5" s="18" t="s">
        <v>38</v>
      </c>
      <c r="AA615" s="18">
        <f ca="1">+IF(Z615=Derechos_peticion[[#This Row],[ESTADO]],1,0)</f>
        <v>1</v>
      </c>
      <c r="AD615" s="18" t="e">
        <f>+_xlfn.XLOOKUP(Derechos_peticion[[#This Row],[RADICADO ENTRADA]],$AF$6:$AF$13,$AF$6:$AF$13)</f>
        <v>#N/A</v>
      </c>
    </row>
    <row r="616" spans="1:30" hidden="1">
      <c r="A616" s="59" t="s">
        <v>2356</v>
      </c>
      <c r="B616" s="60">
        <v>46085</v>
      </c>
      <c r="C616" s="61" t="s">
        <v>2357</v>
      </c>
      <c r="D616" s="62" t="s">
        <v>2211</v>
      </c>
      <c r="E616" s="63" t="s">
        <v>34</v>
      </c>
      <c r="F616" s="64">
        <v>46085</v>
      </c>
      <c r="G616" s="65">
        <v>46086</v>
      </c>
      <c r="H616" s="66" t="str">
        <f>+TEXT(Derechos_peticion[[#This Row],[FECHA ASIGNACIÓN AL GESTOR (GFGS)]],"MMMM YYYY")</f>
        <v>marzo 2026</v>
      </c>
      <c r="I616" s="67" t="s">
        <v>125</v>
      </c>
      <c r="J616" s="59">
        <f>+_xlfn.XLOOKUP(Derechos_peticion[[#This Row],[TIPO DE COMUNICACIÓN]],Desplegables!$A$2:$A$9,Desplegables!$C$2:$C$9)</f>
        <v>12</v>
      </c>
      <c r="K616" s="68">
        <f>IFERROR(WORKDAY(Derechos_peticion[[#This Row],[FECHA RADICADO ENTRADA MME]],Derechos_peticion[[#This Row],[PLAZO (días)]],Desplegables!$G$2:$G$19),"Diligenciar plazo")</f>
        <v>46101</v>
      </c>
      <c r="L616" s="64"/>
      <c r="M616" s="67" t="s">
        <v>125</v>
      </c>
      <c r="N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6" s="69" t="s">
        <v>36</v>
      </c>
      <c r="P616" s="65">
        <v>46086</v>
      </c>
      <c r="Q616" s="69" t="s">
        <v>36</v>
      </c>
      <c r="R616" s="65" t="s">
        <v>36</v>
      </c>
      <c r="S616" s="71" t="s">
        <v>267</v>
      </c>
      <c r="T6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6" s="73" t="str">
        <f>IF(Derechos_peticion[[#This Row],[DÍAS DE RESPUESTA]]="","SI",IF(ISNUMBER(Derechos_peticion[[#This Row],[PLAZO (días)]]),IF(Derechos_peticion[[#This Row],[DÍAS DE RESPUESTA]]&lt;=Derechos_peticion[[#This Row],[PLAZO (días)]],"SI","NO"),"Diligencia plazo"))</f>
        <v>SI</v>
      </c>
      <c r="V616" s="74">
        <f>Derechos_peticion[[#This Row],[FECHA ASIGNACIÓN AL GESTOR (GFGS)]]-Derechos_peticion[[#This Row],[FECHA RADICADO ENTRADA MME]]</f>
        <v>1</v>
      </c>
      <c r="W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6" s="18" t="s">
        <v>53</v>
      </c>
      <c r="AA616" s="18">
        <f ca="1">+IF(Z616=Derechos_peticion[[#This Row],[ESTADO]],1,0)</f>
        <v>1</v>
      </c>
      <c r="AD616" s="18" t="e">
        <f>+_xlfn.XLOOKUP(Derechos_peticion[[#This Row],[RADICADO ENTRADA]],$AF$6:$AF$13,$AF$6:$AF$13)</f>
        <v>#N/A</v>
      </c>
    </row>
    <row r="617" spans="1:30" hidden="1">
      <c r="A617" s="59" t="s">
        <v>301</v>
      </c>
      <c r="B617" s="60">
        <v>46085</v>
      </c>
      <c r="C617" s="61" t="s">
        <v>2358</v>
      </c>
      <c r="D617" s="62" t="s">
        <v>1178</v>
      </c>
      <c r="E617" s="63" t="s">
        <v>92</v>
      </c>
      <c r="F617" s="64">
        <v>46085</v>
      </c>
      <c r="G617" s="65">
        <v>46086</v>
      </c>
      <c r="H617" s="66" t="str">
        <f>+TEXT(Derechos_peticion[[#This Row],[FECHA ASIGNACIÓN AL GESTOR (GFGS)]],"MMMM YYYY")</f>
        <v>marzo 2026</v>
      </c>
      <c r="I617" s="67" t="s">
        <v>494</v>
      </c>
      <c r="J617" s="59">
        <f>+_xlfn.XLOOKUP(Derechos_peticion[[#This Row],[TIPO DE COMUNICACIÓN]],Desplegables!$A$2:$A$9,Desplegables!$C$2:$C$9)</f>
        <v>12</v>
      </c>
      <c r="K617" s="68">
        <f>IFERROR(WORKDAY(Derechos_peticion[[#This Row],[FECHA RADICADO ENTRADA MME]],Derechos_peticion[[#This Row],[PLAZO (días)]],Desplegables!$G$2:$G$19),"Diligenciar plazo")</f>
        <v>46101</v>
      </c>
      <c r="L617" s="64"/>
      <c r="M617" s="67"/>
      <c r="N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7" s="69" t="s">
        <v>2359</v>
      </c>
      <c r="P617" s="65">
        <v>46087</v>
      </c>
      <c r="Q617" s="69" t="s">
        <v>36</v>
      </c>
      <c r="R617" s="65" t="s">
        <v>36</v>
      </c>
      <c r="S617" s="71" t="s">
        <v>2360</v>
      </c>
      <c r="T6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7" s="73" t="str">
        <f>IF(Derechos_peticion[[#This Row],[DÍAS DE RESPUESTA]]="","SI",IF(ISNUMBER(Derechos_peticion[[#This Row],[PLAZO (días)]]),IF(Derechos_peticion[[#This Row],[DÍAS DE RESPUESTA]]&lt;=Derechos_peticion[[#This Row],[PLAZO (días)]],"SI","NO"),"Diligencia plazo"))</f>
        <v>SI</v>
      </c>
      <c r="V617" s="74">
        <f>Derechos_peticion[[#This Row],[FECHA ASIGNACIÓN AL GESTOR (GFGS)]]-Derechos_peticion[[#This Row],[FECHA RADICADO ENTRADA MME]]</f>
        <v>1</v>
      </c>
      <c r="W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7" s="18" t="s">
        <v>53</v>
      </c>
      <c r="AA617" s="18">
        <f ca="1">+IF(Z617=Derechos_peticion[[#This Row],[ESTADO]],1,0)</f>
        <v>1</v>
      </c>
      <c r="AD617" s="18" t="e">
        <f>+_xlfn.XLOOKUP(Derechos_peticion[[#This Row],[RADICADO ENTRADA]],$AF$6:$AF$13,$AF$6:$AF$13)</f>
        <v>#N/A</v>
      </c>
    </row>
    <row r="618" spans="1:30" hidden="1">
      <c r="A618" s="59" t="s">
        <v>2361</v>
      </c>
      <c r="B618" s="60">
        <v>46085</v>
      </c>
      <c r="C618" s="61" t="s">
        <v>2362</v>
      </c>
      <c r="D618" s="62" t="s">
        <v>238</v>
      </c>
      <c r="E618" s="63" t="s">
        <v>34</v>
      </c>
      <c r="F618" s="64">
        <v>46085</v>
      </c>
      <c r="G618" s="65">
        <v>46086</v>
      </c>
      <c r="H618" s="66" t="str">
        <f>+TEXT(Derechos_peticion[[#This Row],[FECHA ASIGNACIÓN AL GESTOR (GFGS)]],"MMMM YYYY")</f>
        <v>marzo 2026</v>
      </c>
      <c r="I618" s="67" t="s">
        <v>67</v>
      </c>
      <c r="J618" s="59">
        <f>+_xlfn.XLOOKUP(Derechos_peticion[[#This Row],[TIPO DE COMUNICACIÓN]],Desplegables!$A$2:$A$9,Desplegables!$C$2:$C$9)</f>
        <v>12</v>
      </c>
      <c r="K618" s="68">
        <f>IFERROR(WORKDAY(Derechos_peticion[[#This Row],[FECHA RADICADO ENTRADA MME]],Derechos_peticion[[#This Row],[PLAZO (días)]],Desplegables!$G$2:$G$19),"Diligenciar plazo")</f>
        <v>46101</v>
      </c>
      <c r="L618" s="64"/>
      <c r="M618" s="67"/>
      <c r="N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18" s="69" t="s">
        <v>36</v>
      </c>
      <c r="P618" s="65">
        <v>46090</v>
      </c>
      <c r="Q618" s="69" t="s">
        <v>36</v>
      </c>
      <c r="R618" s="65" t="s">
        <v>36</v>
      </c>
      <c r="S618" s="71" t="s">
        <v>2355</v>
      </c>
      <c r="T6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8" s="73" t="str">
        <f>IF(Derechos_peticion[[#This Row],[DÍAS DE RESPUESTA]]="","SI",IF(ISNUMBER(Derechos_peticion[[#This Row],[PLAZO (días)]]),IF(Derechos_peticion[[#This Row],[DÍAS DE RESPUESTA]]&lt;=Derechos_peticion[[#This Row],[PLAZO (días)]],"SI","NO"),"Diligencia plazo"))</f>
        <v>SI</v>
      </c>
      <c r="V618" s="74">
        <f>Derechos_peticion[[#This Row],[FECHA ASIGNACIÓN AL GESTOR (GFGS)]]-Derechos_peticion[[#This Row],[FECHA RADICADO ENTRADA MME]]</f>
        <v>1</v>
      </c>
      <c r="W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8" s="18" t="s">
        <v>38</v>
      </c>
      <c r="AA618" s="18">
        <f ca="1">+IF(Z618=Derechos_peticion[[#This Row],[ESTADO]],1,0)</f>
        <v>1</v>
      </c>
      <c r="AD618" s="18" t="e">
        <f>+_xlfn.XLOOKUP(Derechos_peticion[[#This Row],[RADICADO ENTRADA]],$AF$6:$AF$13,$AF$6:$AF$13)</f>
        <v>#N/A</v>
      </c>
    </row>
    <row r="619" spans="1:30" hidden="1">
      <c r="A619" s="59" t="s">
        <v>2363</v>
      </c>
      <c r="B619" s="60">
        <v>46085</v>
      </c>
      <c r="C619" s="61" t="s">
        <v>2364</v>
      </c>
      <c r="D619" s="62" t="s">
        <v>1780</v>
      </c>
      <c r="E619" s="63" t="s">
        <v>34</v>
      </c>
      <c r="F619" s="64">
        <v>46085</v>
      </c>
      <c r="G619" s="65">
        <v>46086</v>
      </c>
      <c r="H619" s="66" t="str">
        <f>+TEXT(Derechos_peticion[[#This Row],[FECHA ASIGNACIÓN AL GESTOR (GFGS)]],"MMMM YYYY")</f>
        <v>marzo 2026</v>
      </c>
      <c r="I619" s="67" t="s">
        <v>125</v>
      </c>
      <c r="J619" s="59">
        <f>+_xlfn.XLOOKUP(Derechos_peticion[[#This Row],[TIPO DE COMUNICACIÓN]],Desplegables!$A$2:$A$9,Desplegables!$C$2:$C$9)</f>
        <v>12</v>
      </c>
      <c r="K619" s="68">
        <f>IFERROR(WORKDAY(Derechos_peticion[[#This Row],[FECHA RADICADO ENTRADA MME]],Derechos_peticion[[#This Row],[PLAZO (días)]],Desplegables!$G$2:$G$19),"Diligenciar plazo")</f>
        <v>46101</v>
      </c>
      <c r="L619" s="64"/>
      <c r="M619" s="67" t="s">
        <v>125</v>
      </c>
      <c r="N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19" s="69" t="s">
        <v>36</v>
      </c>
      <c r="P619" s="65">
        <v>46092</v>
      </c>
      <c r="Q619" s="69" t="s">
        <v>36</v>
      </c>
      <c r="R619" s="65" t="s">
        <v>36</v>
      </c>
      <c r="S619" s="71" t="s">
        <v>2365</v>
      </c>
      <c r="T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19" s="73" t="str">
        <f>IF(Derechos_peticion[[#This Row],[DÍAS DE RESPUESTA]]="","SI",IF(ISNUMBER(Derechos_peticion[[#This Row],[PLAZO (días)]]),IF(Derechos_peticion[[#This Row],[DÍAS DE RESPUESTA]]&lt;=Derechos_peticion[[#This Row],[PLAZO (días)]],"SI","NO"),"Diligencia plazo"))</f>
        <v>SI</v>
      </c>
      <c r="V619" s="74">
        <f>Derechos_peticion[[#This Row],[FECHA ASIGNACIÓN AL GESTOR (GFGS)]]-Derechos_peticion[[#This Row],[FECHA RADICADO ENTRADA MME]]</f>
        <v>1</v>
      </c>
      <c r="W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9" s="18" t="s">
        <v>53</v>
      </c>
      <c r="AA619" s="18">
        <f ca="1">+IF(Z619=Derechos_peticion[[#This Row],[ESTADO]],1,0)</f>
        <v>1</v>
      </c>
      <c r="AD619" s="18" t="e">
        <f>+_xlfn.XLOOKUP(Derechos_peticion[[#This Row],[RADICADO ENTRADA]],$AF$6:$AF$13,$AF$6:$AF$13)</f>
        <v>#N/A</v>
      </c>
    </row>
    <row r="620" spans="1:30" hidden="1">
      <c r="A620" s="59" t="s">
        <v>2366</v>
      </c>
      <c r="B620" s="60">
        <v>46086</v>
      </c>
      <c r="C620" s="61" t="s">
        <v>2367</v>
      </c>
      <c r="D620" s="62" t="s">
        <v>2368</v>
      </c>
      <c r="E620" s="63" t="s">
        <v>34</v>
      </c>
      <c r="F620" s="64">
        <v>46086</v>
      </c>
      <c r="G620" s="65">
        <v>46086</v>
      </c>
      <c r="H620" s="66" t="str">
        <f>+TEXT(Derechos_peticion[[#This Row],[FECHA ASIGNACIÓN AL GESTOR (GFGS)]],"MMMM YYYY")</f>
        <v>marzo 2026</v>
      </c>
      <c r="I620" s="67" t="s">
        <v>494</v>
      </c>
      <c r="J620" s="59">
        <f>+_xlfn.XLOOKUP(Derechos_peticion[[#This Row],[TIPO DE COMUNICACIÓN]],Desplegables!$A$2:$A$9,Desplegables!$C$2:$C$9)</f>
        <v>12</v>
      </c>
      <c r="K620" s="68">
        <f>IFERROR(WORKDAY(Derechos_peticion[[#This Row],[FECHA RADICADO ENTRADA MME]],Derechos_peticion[[#This Row],[PLAZO (días)]],Desplegables!$G$2:$G$19),"Diligenciar plazo")</f>
        <v>46105</v>
      </c>
      <c r="L620" s="64"/>
      <c r="M620" s="67"/>
      <c r="N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0" s="69" t="s">
        <v>2369</v>
      </c>
      <c r="P620" s="65">
        <v>46094</v>
      </c>
      <c r="Q620" s="69" t="s">
        <v>36</v>
      </c>
      <c r="R620" s="65" t="s">
        <v>36</v>
      </c>
      <c r="S620" s="71" t="s">
        <v>2370</v>
      </c>
      <c r="T6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20" s="73" t="str">
        <f>IF(Derechos_peticion[[#This Row],[DÍAS DE RESPUESTA]]="","SI",IF(ISNUMBER(Derechos_peticion[[#This Row],[PLAZO (días)]]),IF(Derechos_peticion[[#This Row],[DÍAS DE RESPUESTA]]&lt;=Derechos_peticion[[#This Row],[PLAZO (días)]],"SI","NO"),"Diligencia plazo"))</f>
        <v>SI</v>
      </c>
      <c r="V620" s="74">
        <f>Derechos_peticion[[#This Row],[FECHA ASIGNACIÓN AL GESTOR (GFGS)]]-Derechos_peticion[[#This Row],[FECHA RADICADO ENTRADA MME]]</f>
        <v>0</v>
      </c>
      <c r="W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0" s="18" t="s">
        <v>53</v>
      </c>
      <c r="AA620" s="18">
        <f ca="1">+IF(Z620=Derechos_peticion[[#This Row],[ESTADO]],1,0)</f>
        <v>1</v>
      </c>
      <c r="AD620" s="18" t="e">
        <f>+_xlfn.XLOOKUP(Derechos_peticion[[#This Row],[RADICADO ENTRADA]],$AF$6:$AF$13,$AF$6:$AF$13)</f>
        <v>#N/A</v>
      </c>
    </row>
    <row r="621" spans="1:30" hidden="1">
      <c r="A621" s="59" t="s">
        <v>2371</v>
      </c>
      <c r="B621" s="60">
        <v>46086</v>
      </c>
      <c r="C621" s="61" t="s">
        <v>2372</v>
      </c>
      <c r="D621" s="62" t="s">
        <v>632</v>
      </c>
      <c r="E621" s="63" t="s">
        <v>34</v>
      </c>
      <c r="F621" s="64">
        <v>46086</v>
      </c>
      <c r="G621" s="65">
        <v>46086</v>
      </c>
      <c r="H621" s="66" t="str">
        <f>+TEXT(Derechos_peticion[[#This Row],[FECHA ASIGNACIÓN AL GESTOR (GFGS)]],"MMMM YYYY")</f>
        <v>marzo 2026</v>
      </c>
      <c r="I621" s="67" t="s">
        <v>125</v>
      </c>
      <c r="J621" s="59">
        <f>+_xlfn.XLOOKUP(Derechos_peticion[[#This Row],[TIPO DE COMUNICACIÓN]],Desplegables!$A$2:$A$9,Desplegables!$C$2:$C$9)</f>
        <v>12</v>
      </c>
      <c r="K621" s="68">
        <f>IFERROR(WORKDAY(Derechos_peticion[[#This Row],[FECHA RADICADO ENTRADA MME]],Derechos_peticion[[#This Row],[PLAZO (días)]],Desplegables!$G$2:$G$19),"Diligenciar plazo")</f>
        <v>46105</v>
      </c>
      <c r="L621" s="64"/>
      <c r="M621" s="67" t="s">
        <v>125</v>
      </c>
      <c r="N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1" s="69" t="s">
        <v>36</v>
      </c>
      <c r="P621" s="65">
        <v>46087</v>
      </c>
      <c r="Q621" s="69" t="s">
        <v>36</v>
      </c>
      <c r="R621" s="65" t="s">
        <v>36</v>
      </c>
      <c r="S621" s="71" t="s">
        <v>641</v>
      </c>
      <c r="T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1" s="73" t="str">
        <f>IF(Derechos_peticion[[#This Row],[DÍAS DE RESPUESTA]]="","SI",IF(ISNUMBER(Derechos_peticion[[#This Row],[PLAZO (días)]]),IF(Derechos_peticion[[#This Row],[DÍAS DE RESPUESTA]]&lt;=Derechos_peticion[[#This Row],[PLAZO (días)]],"SI","NO"),"Diligencia plazo"))</f>
        <v>SI</v>
      </c>
      <c r="V621" s="74">
        <f>Derechos_peticion[[#This Row],[FECHA ASIGNACIÓN AL GESTOR (GFGS)]]-Derechos_peticion[[#This Row],[FECHA RADICADO ENTRADA MME]]</f>
        <v>0</v>
      </c>
      <c r="W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1" s="18" t="s">
        <v>53</v>
      </c>
      <c r="AA621" s="18">
        <f ca="1">+IF(Z621=Derechos_peticion[[#This Row],[ESTADO]],1,0)</f>
        <v>1</v>
      </c>
      <c r="AD621" s="18" t="e">
        <f>+_xlfn.XLOOKUP(Derechos_peticion[[#This Row],[RADICADO ENTRADA]],$AF$6:$AF$13,$AF$6:$AF$13)</f>
        <v>#N/A</v>
      </c>
    </row>
    <row r="622" spans="1:30" hidden="1">
      <c r="A622" s="59" t="s">
        <v>2373</v>
      </c>
      <c r="B622" s="60">
        <v>46086</v>
      </c>
      <c r="C622" s="61" t="s">
        <v>2374</v>
      </c>
      <c r="D622" s="62" t="s">
        <v>2375</v>
      </c>
      <c r="E622" s="63" t="s">
        <v>34</v>
      </c>
      <c r="F622" s="64">
        <v>46086</v>
      </c>
      <c r="G622" s="65">
        <v>46086</v>
      </c>
      <c r="H622" s="66" t="str">
        <f>+TEXT(Derechos_peticion[[#This Row],[FECHA ASIGNACIÓN AL GESTOR (GFGS)]],"MMMM YYYY")</f>
        <v>marzo 2026</v>
      </c>
      <c r="I622" s="67" t="s">
        <v>125</v>
      </c>
      <c r="J622" s="59">
        <f>+_xlfn.XLOOKUP(Derechos_peticion[[#This Row],[TIPO DE COMUNICACIÓN]],Desplegables!$A$2:$A$9,Desplegables!$C$2:$C$9)</f>
        <v>12</v>
      </c>
      <c r="K622" s="68">
        <f>IFERROR(WORKDAY(Derechos_peticion[[#This Row],[FECHA RADICADO ENTRADA MME]],Derechos_peticion[[#This Row],[PLAZO (días)]],Desplegables!$G$2:$G$19),"Diligenciar plazo")</f>
        <v>46105</v>
      </c>
      <c r="L622" s="64"/>
      <c r="M622" s="67" t="s">
        <v>125</v>
      </c>
      <c r="N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2" s="69" t="s">
        <v>36</v>
      </c>
      <c r="P622" s="65">
        <v>46090</v>
      </c>
      <c r="Q622" s="69" t="s">
        <v>36</v>
      </c>
      <c r="R622" s="65" t="s">
        <v>36</v>
      </c>
      <c r="S622" s="71" t="s">
        <v>2376</v>
      </c>
      <c r="T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2" s="73" t="str">
        <f>IF(Derechos_peticion[[#This Row],[DÍAS DE RESPUESTA]]="","SI",IF(ISNUMBER(Derechos_peticion[[#This Row],[PLAZO (días)]]),IF(Derechos_peticion[[#This Row],[DÍAS DE RESPUESTA]]&lt;=Derechos_peticion[[#This Row],[PLAZO (días)]],"SI","NO"),"Diligencia plazo"))</f>
        <v>SI</v>
      </c>
      <c r="V622" s="74">
        <f>Derechos_peticion[[#This Row],[FECHA ASIGNACIÓN AL GESTOR (GFGS)]]-Derechos_peticion[[#This Row],[FECHA RADICADO ENTRADA MME]]</f>
        <v>0</v>
      </c>
      <c r="W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2" s="18" t="s">
        <v>53</v>
      </c>
      <c r="AA622" s="18">
        <f ca="1">+IF(Z622=Derechos_peticion[[#This Row],[ESTADO]],1,0)</f>
        <v>1</v>
      </c>
      <c r="AD622" s="18" t="e">
        <f>+_xlfn.XLOOKUP(Derechos_peticion[[#This Row],[RADICADO ENTRADA]],$AF$6:$AF$13,$AF$6:$AF$13)</f>
        <v>#N/A</v>
      </c>
    </row>
    <row r="623" spans="1:30" hidden="1">
      <c r="A623" s="59" t="s">
        <v>2377</v>
      </c>
      <c r="B623" s="60">
        <v>46086</v>
      </c>
      <c r="C623" s="61" t="s">
        <v>2378</v>
      </c>
      <c r="D623" s="62" t="s">
        <v>2379</v>
      </c>
      <c r="E623" s="63" t="s">
        <v>34</v>
      </c>
      <c r="F623" s="64">
        <v>46086</v>
      </c>
      <c r="G623" s="65">
        <v>46086</v>
      </c>
      <c r="H623" s="66" t="str">
        <f>+TEXT(Derechos_peticion[[#This Row],[FECHA ASIGNACIÓN AL GESTOR (GFGS)]],"MMMM YYYY")</f>
        <v>marzo 2026</v>
      </c>
      <c r="I623" s="67" t="s">
        <v>125</v>
      </c>
      <c r="J623" s="59">
        <f>+_xlfn.XLOOKUP(Derechos_peticion[[#This Row],[TIPO DE COMUNICACIÓN]],Desplegables!$A$2:$A$9,Desplegables!$C$2:$C$9)</f>
        <v>12</v>
      </c>
      <c r="K623" s="68">
        <f>IFERROR(WORKDAY(Derechos_peticion[[#This Row],[FECHA RADICADO ENTRADA MME]],Derechos_peticion[[#This Row],[PLAZO (días)]],Desplegables!$G$2:$G$19),"Diligenciar plazo")</f>
        <v>46105</v>
      </c>
      <c r="L623" s="64"/>
      <c r="M623" s="67" t="s">
        <v>125</v>
      </c>
      <c r="N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3" s="69" t="s">
        <v>36</v>
      </c>
      <c r="P623" s="65">
        <v>46086</v>
      </c>
      <c r="Q623" s="69" t="s">
        <v>36</v>
      </c>
      <c r="R623" s="65" t="s">
        <v>36</v>
      </c>
      <c r="S623" s="71" t="s">
        <v>418</v>
      </c>
      <c r="T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3" s="73" t="str">
        <f>IF(Derechos_peticion[[#This Row],[DÍAS DE RESPUESTA]]="","SI",IF(ISNUMBER(Derechos_peticion[[#This Row],[PLAZO (días)]]),IF(Derechos_peticion[[#This Row],[DÍAS DE RESPUESTA]]&lt;=Derechos_peticion[[#This Row],[PLAZO (días)]],"SI","NO"),"Diligencia plazo"))</f>
        <v>SI</v>
      </c>
      <c r="V623" s="74">
        <f>Derechos_peticion[[#This Row],[FECHA ASIGNACIÓN AL GESTOR (GFGS)]]-Derechos_peticion[[#This Row],[FECHA RADICADO ENTRADA MME]]</f>
        <v>0</v>
      </c>
      <c r="W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3" s="18" t="s">
        <v>53</v>
      </c>
      <c r="AA623" s="18">
        <f ca="1">+IF(Z623=Derechos_peticion[[#This Row],[ESTADO]],1,0)</f>
        <v>1</v>
      </c>
      <c r="AD623" s="18" t="e">
        <f>+_xlfn.XLOOKUP(Derechos_peticion[[#This Row],[RADICADO ENTRADA]],$AF$6:$AF$13,$AF$6:$AF$13)</f>
        <v>#N/A</v>
      </c>
    </row>
    <row r="624" spans="1:30" hidden="1">
      <c r="A624" s="59" t="s">
        <v>306</v>
      </c>
      <c r="B624" s="60">
        <v>46086</v>
      </c>
      <c r="C624" s="61" t="s">
        <v>2380</v>
      </c>
      <c r="D624" s="62" t="s">
        <v>129</v>
      </c>
      <c r="E624" s="63" t="s">
        <v>92</v>
      </c>
      <c r="F624" s="64">
        <v>46086</v>
      </c>
      <c r="G624" s="65">
        <v>46086</v>
      </c>
      <c r="H624" s="66" t="str">
        <f>+TEXT(Derechos_peticion[[#This Row],[FECHA ASIGNACIÓN AL GESTOR (GFGS)]],"MMMM YYYY")</f>
        <v>marzo 2026</v>
      </c>
      <c r="I624" s="67" t="s">
        <v>494</v>
      </c>
      <c r="J624" s="59">
        <f>+_xlfn.XLOOKUP(Derechos_peticion[[#This Row],[TIPO DE COMUNICACIÓN]],Desplegables!$A$2:$A$9,Desplegables!$C$2:$C$9)</f>
        <v>12</v>
      </c>
      <c r="K624" s="68">
        <f>IFERROR(WORKDAY(Derechos_peticion[[#This Row],[FECHA RADICADO ENTRADA MME]],Derechos_peticion[[#This Row],[PLAZO (días)]],Desplegables!$G$2:$G$19),"Diligenciar plazo")</f>
        <v>46105</v>
      </c>
      <c r="L624" s="64"/>
      <c r="M624" s="67"/>
      <c r="N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4" s="69" t="s">
        <v>2381</v>
      </c>
      <c r="P624" s="65">
        <v>46087</v>
      </c>
      <c r="Q624" s="69" t="s">
        <v>36</v>
      </c>
      <c r="R624" s="65" t="s">
        <v>36</v>
      </c>
      <c r="S624" s="71" t="s">
        <v>2382</v>
      </c>
      <c r="T6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4" s="73" t="str">
        <f>IF(Derechos_peticion[[#This Row],[DÍAS DE RESPUESTA]]="","SI",IF(ISNUMBER(Derechos_peticion[[#This Row],[PLAZO (días)]]),IF(Derechos_peticion[[#This Row],[DÍAS DE RESPUESTA]]&lt;=Derechos_peticion[[#This Row],[PLAZO (días)]],"SI","NO"),"Diligencia plazo"))</f>
        <v>SI</v>
      </c>
      <c r="V624" s="74">
        <f>Derechos_peticion[[#This Row],[FECHA ASIGNACIÓN AL GESTOR (GFGS)]]-Derechos_peticion[[#This Row],[FECHA RADICADO ENTRADA MME]]</f>
        <v>0</v>
      </c>
      <c r="W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4" s="18" t="s">
        <v>53</v>
      </c>
      <c r="AA624" s="18">
        <f ca="1">+IF(Z624=Derechos_peticion[[#This Row],[ESTADO]],1,0)</f>
        <v>1</v>
      </c>
      <c r="AD624" s="18" t="e">
        <f>+_xlfn.XLOOKUP(Derechos_peticion[[#This Row],[RADICADO ENTRADA]],$AF$6:$AF$13,$AF$6:$AF$13)</f>
        <v>#N/A</v>
      </c>
    </row>
    <row r="625" spans="1:30" hidden="1">
      <c r="A625" s="59" t="s">
        <v>2383</v>
      </c>
      <c r="B625" s="60">
        <v>46086</v>
      </c>
      <c r="C625" s="61" t="s">
        <v>2384</v>
      </c>
      <c r="D625" s="62" t="s">
        <v>2385</v>
      </c>
      <c r="E625" s="63" t="s">
        <v>34</v>
      </c>
      <c r="F625" s="64">
        <v>46086</v>
      </c>
      <c r="G625" s="65">
        <v>46086</v>
      </c>
      <c r="H625" s="66" t="str">
        <f>+TEXT(Derechos_peticion[[#This Row],[FECHA ASIGNACIÓN AL GESTOR (GFGS)]],"MMMM YYYY")</f>
        <v>marzo 2026</v>
      </c>
      <c r="I625" s="67" t="s">
        <v>566</v>
      </c>
      <c r="J625" s="59">
        <f>+_xlfn.XLOOKUP(Derechos_peticion[[#This Row],[TIPO DE COMUNICACIÓN]],Desplegables!$A$2:$A$9,Desplegables!$C$2:$C$9)</f>
        <v>12</v>
      </c>
      <c r="K625" s="68">
        <f>IFERROR(WORKDAY(Derechos_peticion[[#This Row],[FECHA RADICADO ENTRADA MME]],Derechos_peticion[[#This Row],[PLAZO (días)]],Desplegables!$G$2:$G$19),"Diligenciar plazo")</f>
        <v>46105</v>
      </c>
      <c r="L625" s="64"/>
      <c r="M625" s="67"/>
      <c r="N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5" s="69" t="s">
        <v>2386</v>
      </c>
      <c r="P625" s="65">
        <v>46090</v>
      </c>
      <c r="Q625" s="69" t="s">
        <v>2387</v>
      </c>
      <c r="R625" s="65">
        <v>46087</v>
      </c>
      <c r="S625" s="71" t="s">
        <v>814</v>
      </c>
      <c r="T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5" s="73" t="str">
        <f>IF(Derechos_peticion[[#This Row],[DÍAS DE RESPUESTA]]="","SI",IF(ISNUMBER(Derechos_peticion[[#This Row],[PLAZO (días)]]),IF(Derechos_peticion[[#This Row],[DÍAS DE RESPUESTA]]&lt;=Derechos_peticion[[#This Row],[PLAZO (días)]],"SI","NO"),"Diligencia plazo"))</f>
        <v>SI</v>
      </c>
      <c r="V625" s="74">
        <f>Derechos_peticion[[#This Row],[FECHA ASIGNACIÓN AL GESTOR (GFGS)]]-Derechos_peticion[[#This Row],[FECHA RADICADO ENTRADA MME]]</f>
        <v>0</v>
      </c>
      <c r="W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25" s="18" t="s">
        <v>53</v>
      </c>
      <c r="AA625" s="18">
        <f ca="1">+IF(Z625=Derechos_peticion[[#This Row],[ESTADO]],1,0)</f>
        <v>1</v>
      </c>
      <c r="AD625" s="18" t="e">
        <f>+_xlfn.XLOOKUP(Derechos_peticion[[#This Row],[RADICADO ENTRADA]],$AF$6:$AF$13,$AF$6:$AF$13)</f>
        <v>#N/A</v>
      </c>
    </row>
    <row r="626" spans="1:30" hidden="1">
      <c r="A626" s="59" t="s">
        <v>313</v>
      </c>
      <c r="B626" s="60">
        <v>45967</v>
      </c>
      <c r="C626" s="61" t="s">
        <v>2388</v>
      </c>
      <c r="D626" s="62" t="s">
        <v>80</v>
      </c>
      <c r="E626" s="63" t="s">
        <v>92</v>
      </c>
      <c r="F626" s="64">
        <v>46086</v>
      </c>
      <c r="G626" s="65">
        <v>46086</v>
      </c>
      <c r="H626" s="66" t="str">
        <f>+TEXT(Derechos_peticion[[#This Row],[FECHA ASIGNACIÓN AL GESTOR (GFGS)]],"MMMM YYYY")</f>
        <v>marzo 2026</v>
      </c>
      <c r="I626" s="67" t="s">
        <v>556</v>
      </c>
      <c r="J626" s="59">
        <f>+_xlfn.XLOOKUP(Derechos_peticion[[#This Row],[TIPO DE COMUNICACIÓN]],Desplegables!$A$2:$A$9,Desplegables!$C$2:$C$9)</f>
        <v>12</v>
      </c>
      <c r="K626" s="68">
        <f>IFERROR(WORKDAY(Derechos_peticion[[#This Row],[FECHA RADICADO ENTRADA MME]],Derechos_peticion[[#This Row],[PLAZO (días)]],Desplegables!$G$2:$G$19),"Diligenciar plazo")</f>
        <v>45985</v>
      </c>
      <c r="L626" s="64"/>
      <c r="M626" s="67"/>
      <c r="N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6" s="69" t="s">
        <v>36</v>
      </c>
      <c r="P626" s="65">
        <v>46086</v>
      </c>
      <c r="Q626" s="69" t="s">
        <v>36</v>
      </c>
      <c r="R626" s="65" t="s">
        <v>36</v>
      </c>
      <c r="S626" s="71" t="s">
        <v>2389</v>
      </c>
      <c r="T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626" s="73" t="str">
        <f>IF(Derechos_peticion[[#This Row],[DÍAS DE RESPUESTA]]="","SI",IF(ISNUMBER(Derechos_peticion[[#This Row],[PLAZO (días)]]),IF(Derechos_peticion[[#This Row],[DÍAS DE RESPUESTA]]&lt;=Derechos_peticion[[#This Row],[PLAZO (días)]],"SI","NO"),"Diligencia plazo"))</f>
        <v>NO</v>
      </c>
      <c r="V626" s="74">
        <f>Derechos_peticion[[#This Row],[FECHA ASIGNACIÓN AL GESTOR (GFGS)]]-Derechos_peticion[[#This Row],[FECHA RADICADO ENTRADA MME]]</f>
        <v>119</v>
      </c>
      <c r="W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6" s="18" t="s">
        <v>38</v>
      </c>
      <c r="AA626" s="18">
        <f ca="1">+IF(Z626=Derechos_peticion[[#This Row],[ESTADO]],1,0)</f>
        <v>1</v>
      </c>
      <c r="AD626" s="18" t="e">
        <f>+_xlfn.XLOOKUP(Derechos_peticion[[#This Row],[RADICADO ENTRADA]],$AF$6:$AF$13,$AF$6:$AF$13)</f>
        <v>#N/A</v>
      </c>
    </row>
    <row r="627" spans="1:30" hidden="1">
      <c r="A627" s="59" t="s">
        <v>318</v>
      </c>
      <c r="B627" s="60">
        <v>45974</v>
      </c>
      <c r="C627" s="61" t="s">
        <v>2390</v>
      </c>
      <c r="D627" s="62" t="s">
        <v>80</v>
      </c>
      <c r="E627" s="63" t="s">
        <v>92</v>
      </c>
      <c r="F627" s="64">
        <v>46086</v>
      </c>
      <c r="G627" s="65">
        <v>46086</v>
      </c>
      <c r="H627" s="66" t="str">
        <f>+TEXT(Derechos_peticion[[#This Row],[FECHA ASIGNACIÓN AL GESTOR (GFGS)]],"MMMM YYYY")</f>
        <v>marzo 2026</v>
      </c>
      <c r="I627" s="67" t="s">
        <v>50</v>
      </c>
      <c r="J627" s="59">
        <f>+_xlfn.XLOOKUP(Derechos_peticion[[#This Row],[TIPO DE COMUNICACIÓN]],Desplegables!$A$2:$A$9,Desplegables!$C$2:$C$9)</f>
        <v>12</v>
      </c>
      <c r="K627" s="68">
        <f>IFERROR(WORKDAY(Derechos_peticion[[#This Row],[FECHA RADICADO ENTRADA MME]],Derechos_peticion[[#This Row],[PLAZO (días)]],Desplegables!$G$2:$G$19),"Diligenciar plazo")</f>
        <v>45992</v>
      </c>
      <c r="L627" s="64"/>
      <c r="M627" s="67"/>
      <c r="N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7" s="69" t="s">
        <v>36</v>
      </c>
      <c r="P627" s="65">
        <v>46086</v>
      </c>
      <c r="Q627" s="69" t="s">
        <v>36</v>
      </c>
      <c r="R627" s="65" t="s">
        <v>36</v>
      </c>
      <c r="S627" s="71" t="s">
        <v>2391</v>
      </c>
      <c r="T6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79</v>
      </c>
      <c r="U627" s="73" t="str">
        <f>IF(Derechos_peticion[[#This Row],[DÍAS DE RESPUESTA]]="","SI",IF(ISNUMBER(Derechos_peticion[[#This Row],[PLAZO (días)]]),IF(Derechos_peticion[[#This Row],[DÍAS DE RESPUESTA]]&lt;=Derechos_peticion[[#This Row],[PLAZO (días)]],"SI","NO"),"Diligencia plazo"))</f>
        <v>NO</v>
      </c>
      <c r="V627" s="74">
        <f>Derechos_peticion[[#This Row],[FECHA ASIGNACIÓN AL GESTOR (GFGS)]]-Derechos_peticion[[#This Row],[FECHA RADICADO ENTRADA MME]]</f>
        <v>112</v>
      </c>
      <c r="W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7" s="18" t="s">
        <v>38</v>
      </c>
      <c r="AA627" s="18">
        <f ca="1">+IF(Z627=Derechos_peticion[[#This Row],[ESTADO]],1,0)</f>
        <v>1</v>
      </c>
      <c r="AD627" s="18" t="e">
        <f>+_xlfn.XLOOKUP(Derechos_peticion[[#This Row],[RADICADO ENTRADA]],$AF$6:$AF$13,$AF$6:$AF$13)</f>
        <v>#N/A</v>
      </c>
    </row>
    <row r="628" spans="1:30" hidden="1">
      <c r="A628" s="59" t="s">
        <v>324</v>
      </c>
      <c r="B628" s="60">
        <v>46087</v>
      </c>
      <c r="C628" s="61" t="s">
        <v>1279</v>
      </c>
      <c r="D628" s="62" t="s">
        <v>1280</v>
      </c>
      <c r="E628" s="63" t="s">
        <v>92</v>
      </c>
      <c r="F628" s="64">
        <v>46087</v>
      </c>
      <c r="G628" s="65">
        <v>46087</v>
      </c>
      <c r="H628" s="66" t="str">
        <f>+TEXT(Derechos_peticion[[#This Row],[FECHA ASIGNACIÓN AL GESTOR (GFGS)]],"MMMM YYYY")</f>
        <v>marzo 2026</v>
      </c>
      <c r="I628" s="67" t="s">
        <v>494</v>
      </c>
      <c r="J628" s="59">
        <f>+_xlfn.XLOOKUP(Derechos_peticion[[#This Row],[TIPO DE COMUNICACIÓN]],Desplegables!$A$2:$A$9,Desplegables!$C$2:$C$9)</f>
        <v>12</v>
      </c>
      <c r="K628" s="68">
        <f>IFERROR(WORKDAY(Derechos_peticion[[#This Row],[FECHA RADICADO ENTRADA MME]],Derechos_peticion[[#This Row],[PLAZO (días)]],Desplegables!$G$2:$G$19),"Diligenciar plazo")</f>
        <v>46106</v>
      </c>
      <c r="L628" s="64"/>
      <c r="M628" s="67"/>
      <c r="N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28" s="69" t="s">
        <v>2392</v>
      </c>
      <c r="P628" s="65">
        <v>46087</v>
      </c>
      <c r="Q628" s="69" t="s">
        <v>36</v>
      </c>
      <c r="R628" s="65" t="s">
        <v>36</v>
      </c>
      <c r="S628" s="71" t="s">
        <v>2393</v>
      </c>
      <c r="T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8" s="73" t="str">
        <f>IF(Derechos_peticion[[#This Row],[DÍAS DE RESPUESTA]]="","SI",IF(ISNUMBER(Derechos_peticion[[#This Row],[PLAZO (días)]]),IF(Derechos_peticion[[#This Row],[DÍAS DE RESPUESTA]]&lt;=Derechos_peticion[[#This Row],[PLAZO (días)]],"SI","NO"),"Diligencia plazo"))</f>
        <v>SI</v>
      </c>
      <c r="V628" s="74">
        <f>Derechos_peticion[[#This Row],[FECHA ASIGNACIÓN AL GESTOR (GFGS)]]-Derechos_peticion[[#This Row],[FECHA RADICADO ENTRADA MME]]</f>
        <v>0</v>
      </c>
      <c r="W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8" s="18" t="s">
        <v>53</v>
      </c>
      <c r="AA628" s="18">
        <f ca="1">+IF(Z628=Derechos_peticion[[#This Row],[ESTADO]],1,0)</f>
        <v>1</v>
      </c>
      <c r="AD628" s="18" t="e">
        <f>+_xlfn.XLOOKUP(Derechos_peticion[[#This Row],[RADICADO ENTRADA]],$AF$6:$AF$13,$AF$6:$AF$13)</f>
        <v>#N/A</v>
      </c>
    </row>
    <row r="629" spans="1:30" hidden="1">
      <c r="A629" s="59" t="s">
        <v>2394</v>
      </c>
      <c r="B629" s="60">
        <v>46087</v>
      </c>
      <c r="C629" s="61" t="s">
        <v>2395</v>
      </c>
      <c r="D629" s="62" t="s">
        <v>632</v>
      </c>
      <c r="E629" s="63" t="s">
        <v>34</v>
      </c>
      <c r="F629" s="64">
        <v>46087</v>
      </c>
      <c r="G629" s="65">
        <v>46087</v>
      </c>
      <c r="H629" s="66" t="str">
        <f>+TEXT(Derechos_peticion[[#This Row],[FECHA ASIGNACIÓN AL GESTOR (GFGS)]],"MMMM YYYY")</f>
        <v>marzo 2026</v>
      </c>
      <c r="I629" s="67" t="s">
        <v>59</v>
      </c>
      <c r="J629" s="59">
        <f>+_xlfn.XLOOKUP(Derechos_peticion[[#This Row],[TIPO DE COMUNICACIÓN]],Desplegables!$A$2:$A$9,Desplegables!$C$2:$C$9)</f>
        <v>12</v>
      </c>
      <c r="K629" s="68">
        <f>IFERROR(WORKDAY(Derechos_peticion[[#This Row],[FECHA RADICADO ENTRADA MME]],Derechos_peticion[[#This Row],[PLAZO (días)]],Desplegables!$G$2:$G$19),"Diligenciar plazo")</f>
        <v>46106</v>
      </c>
      <c r="L629" s="64"/>
      <c r="M629" s="67"/>
      <c r="N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29" s="69" t="s">
        <v>36</v>
      </c>
      <c r="P629" s="65">
        <v>46092</v>
      </c>
      <c r="Q629" s="69" t="s">
        <v>36</v>
      </c>
      <c r="R629" s="65" t="s">
        <v>36</v>
      </c>
      <c r="S629" s="71" t="s">
        <v>2396</v>
      </c>
      <c r="T6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29" s="73" t="str">
        <f>IF(Derechos_peticion[[#This Row],[DÍAS DE RESPUESTA]]="","SI",IF(ISNUMBER(Derechos_peticion[[#This Row],[PLAZO (días)]]),IF(Derechos_peticion[[#This Row],[DÍAS DE RESPUESTA]]&lt;=Derechos_peticion[[#This Row],[PLAZO (días)]],"SI","NO"),"Diligencia plazo"))</f>
        <v>SI</v>
      </c>
      <c r="V629" s="74">
        <f>Derechos_peticion[[#This Row],[FECHA ASIGNACIÓN AL GESTOR (GFGS)]]-Derechos_peticion[[#This Row],[FECHA RADICADO ENTRADA MME]]</f>
        <v>0</v>
      </c>
      <c r="W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9" s="18" t="s">
        <v>38</v>
      </c>
      <c r="AA629" s="18">
        <f ca="1">+IF(Z629=Derechos_peticion[[#This Row],[ESTADO]],1,0)</f>
        <v>1</v>
      </c>
      <c r="AD629" s="18" t="e">
        <f>+_xlfn.XLOOKUP(Derechos_peticion[[#This Row],[RADICADO ENTRADA]],$AF$6:$AF$13,$AF$6:$AF$13)</f>
        <v>#N/A</v>
      </c>
    </row>
    <row r="630" spans="1:30" hidden="1">
      <c r="A630" s="59" t="s">
        <v>2397</v>
      </c>
      <c r="B630" s="60">
        <v>46086</v>
      </c>
      <c r="C630" s="61" t="s">
        <v>2398</v>
      </c>
      <c r="D630" s="62" t="s">
        <v>2375</v>
      </c>
      <c r="E630" s="63" t="s">
        <v>34</v>
      </c>
      <c r="F630" s="64">
        <v>46087</v>
      </c>
      <c r="G630" s="65">
        <v>46087</v>
      </c>
      <c r="H630" s="66" t="str">
        <f>+TEXT(Derechos_peticion[[#This Row],[FECHA ASIGNACIÓN AL GESTOR (GFGS)]],"MMMM YYYY")</f>
        <v>marzo 2026</v>
      </c>
      <c r="I630" s="67" t="s">
        <v>125</v>
      </c>
      <c r="J630" s="59">
        <f>+_xlfn.XLOOKUP(Derechos_peticion[[#This Row],[TIPO DE COMUNICACIÓN]],Desplegables!$A$2:$A$9,Desplegables!$C$2:$C$9)</f>
        <v>12</v>
      </c>
      <c r="K630" s="68">
        <f>IFERROR(WORKDAY(Derechos_peticion[[#This Row],[FECHA RADICADO ENTRADA MME]],Derechos_peticion[[#This Row],[PLAZO (días)]],Desplegables!$G$2:$G$19),"Diligenciar plazo")</f>
        <v>46105</v>
      </c>
      <c r="L630" s="64"/>
      <c r="M630" s="67" t="s">
        <v>125</v>
      </c>
      <c r="N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0" s="69" t="s">
        <v>36</v>
      </c>
      <c r="P630" s="65">
        <v>46090</v>
      </c>
      <c r="Q630" s="69" t="s">
        <v>36</v>
      </c>
      <c r="R630" s="65" t="s">
        <v>36</v>
      </c>
      <c r="S630" s="71" t="s">
        <v>2376</v>
      </c>
      <c r="T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0" s="73" t="str">
        <f>IF(Derechos_peticion[[#This Row],[DÍAS DE RESPUESTA]]="","SI",IF(ISNUMBER(Derechos_peticion[[#This Row],[PLAZO (días)]]),IF(Derechos_peticion[[#This Row],[DÍAS DE RESPUESTA]]&lt;=Derechos_peticion[[#This Row],[PLAZO (días)]],"SI","NO"),"Diligencia plazo"))</f>
        <v>SI</v>
      </c>
      <c r="V630" s="74">
        <f>Derechos_peticion[[#This Row],[FECHA ASIGNACIÓN AL GESTOR (GFGS)]]-Derechos_peticion[[#This Row],[FECHA RADICADO ENTRADA MME]]</f>
        <v>1</v>
      </c>
      <c r="W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0" s="18" t="s">
        <v>53</v>
      </c>
      <c r="AA630" s="18">
        <f ca="1">+IF(Z630=Derechos_peticion[[#This Row],[ESTADO]],1,0)</f>
        <v>1</v>
      </c>
      <c r="AD630" s="18" t="e">
        <f>+_xlfn.XLOOKUP(Derechos_peticion[[#This Row],[RADICADO ENTRADA]],$AF$6:$AF$13,$AF$6:$AF$13)</f>
        <v>#N/A</v>
      </c>
    </row>
    <row r="631" spans="1:30" hidden="1">
      <c r="A631" s="59" t="s">
        <v>2399</v>
      </c>
      <c r="B631" s="60">
        <v>46087</v>
      </c>
      <c r="C631" s="61" t="s">
        <v>2400</v>
      </c>
      <c r="D631" s="62" t="s">
        <v>2401</v>
      </c>
      <c r="E631" s="63" t="s">
        <v>34</v>
      </c>
      <c r="F631" s="64">
        <v>46087</v>
      </c>
      <c r="G631" s="65">
        <v>46087</v>
      </c>
      <c r="H631" s="66" t="str">
        <f>+TEXT(Derechos_peticion[[#This Row],[FECHA ASIGNACIÓN AL GESTOR (GFGS)]],"MMMM YYYY")</f>
        <v>marzo 2026</v>
      </c>
      <c r="I631" s="67" t="s">
        <v>59</v>
      </c>
      <c r="J631" s="59">
        <f>+_xlfn.XLOOKUP(Derechos_peticion[[#This Row],[TIPO DE COMUNICACIÓN]],Desplegables!$A$2:$A$9,Desplegables!$C$2:$C$9)</f>
        <v>12</v>
      </c>
      <c r="K631" s="68">
        <f>IFERROR(WORKDAY(Derechos_peticion[[#This Row],[FECHA RADICADO ENTRADA MME]],Derechos_peticion[[#This Row],[PLAZO (días)]],Desplegables!$G$2:$G$19),"Diligenciar plazo")</f>
        <v>46106</v>
      </c>
      <c r="L631" s="64"/>
      <c r="M631" s="67"/>
      <c r="N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1" s="69" t="s">
        <v>2402</v>
      </c>
      <c r="P631" s="65">
        <v>46105</v>
      </c>
      <c r="Q631" s="69" t="s">
        <v>2403</v>
      </c>
      <c r="R631" s="65">
        <v>46101</v>
      </c>
      <c r="S631" s="71" t="s">
        <v>2404</v>
      </c>
      <c r="T6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31" s="73" t="str">
        <f>IF(Derechos_peticion[[#This Row],[DÍAS DE RESPUESTA]]="","SI",IF(ISNUMBER(Derechos_peticion[[#This Row],[PLAZO (días)]]),IF(Derechos_peticion[[#This Row],[DÍAS DE RESPUESTA]]&lt;=Derechos_peticion[[#This Row],[PLAZO (días)]],"SI","NO"),"Diligencia plazo"))</f>
        <v>SI</v>
      </c>
      <c r="V631" s="74">
        <f>Derechos_peticion[[#This Row],[FECHA ASIGNACIÓN AL GESTOR (GFGS)]]-Derechos_peticion[[#This Row],[FECHA RADICADO ENTRADA MME]]</f>
        <v>0</v>
      </c>
      <c r="W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31" s="18" t="s">
        <v>53</v>
      </c>
      <c r="AA631" s="18">
        <f ca="1">+IF(Z631=Derechos_peticion[[#This Row],[ESTADO]],1,0)</f>
        <v>1</v>
      </c>
      <c r="AD631" s="18" t="e">
        <f>+_xlfn.XLOOKUP(Derechos_peticion[[#This Row],[RADICADO ENTRADA]],$AF$6:$AF$13,$AF$6:$AF$13)</f>
        <v>#N/A</v>
      </c>
    </row>
    <row r="632" spans="1:30" hidden="1">
      <c r="A632" s="59" t="s">
        <v>2405</v>
      </c>
      <c r="B632" s="60">
        <v>46087</v>
      </c>
      <c r="C632" s="61" t="s">
        <v>2406</v>
      </c>
      <c r="D632" s="62" t="s">
        <v>2304</v>
      </c>
      <c r="E632" s="63" t="s">
        <v>34</v>
      </c>
      <c r="F632" s="64">
        <v>46087</v>
      </c>
      <c r="G632" s="65">
        <v>46087</v>
      </c>
      <c r="H632" s="66" t="str">
        <f>+TEXT(Derechos_peticion[[#This Row],[FECHA ASIGNACIÓN AL GESTOR (GFGS)]],"MMMM YYYY")</f>
        <v>marzo 2026</v>
      </c>
      <c r="I632" s="67" t="s">
        <v>125</v>
      </c>
      <c r="J632" s="59">
        <f>+_xlfn.XLOOKUP(Derechos_peticion[[#This Row],[TIPO DE COMUNICACIÓN]],Desplegables!$A$2:$A$9,Desplegables!$C$2:$C$9)</f>
        <v>12</v>
      </c>
      <c r="K632" s="68">
        <f>IFERROR(WORKDAY(Derechos_peticion[[#This Row],[FECHA RADICADO ENTRADA MME]],Derechos_peticion[[#This Row],[PLAZO (días)]],Desplegables!$G$2:$G$19),"Diligenciar plazo")</f>
        <v>46106</v>
      </c>
      <c r="L632" s="64"/>
      <c r="M632" s="67" t="s">
        <v>125</v>
      </c>
      <c r="N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2" s="69" t="s">
        <v>36</v>
      </c>
      <c r="P632" s="65">
        <v>46090</v>
      </c>
      <c r="Q632" s="69" t="s">
        <v>36</v>
      </c>
      <c r="R632" s="65" t="s">
        <v>36</v>
      </c>
      <c r="S632" s="71" t="s">
        <v>367</v>
      </c>
      <c r="T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2" s="73" t="str">
        <f>IF(Derechos_peticion[[#This Row],[DÍAS DE RESPUESTA]]="","SI",IF(ISNUMBER(Derechos_peticion[[#This Row],[PLAZO (días)]]),IF(Derechos_peticion[[#This Row],[DÍAS DE RESPUESTA]]&lt;=Derechos_peticion[[#This Row],[PLAZO (días)]],"SI","NO"),"Diligencia plazo"))</f>
        <v>SI</v>
      </c>
      <c r="V632" s="74">
        <f>Derechos_peticion[[#This Row],[FECHA ASIGNACIÓN AL GESTOR (GFGS)]]-Derechos_peticion[[#This Row],[FECHA RADICADO ENTRADA MME]]</f>
        <v>0</v>
      </c>
      <c r="W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2" s="18" t="s">
        <v>53</v>
      </c>
      <c r="AA632" s="18">
        <f ca="1">+IF(Z632=Derechos_peticion[[#This Row],[ESTADO]],1,0)</f>
        <v>1</v>
      </c>
      <c r="AD632" s="18" t="e">
        <f>+_xlfn.XLOOKUP(Derechos_peticion[[#This Row],[RADICADO ENTRADA]],$AF$6:$AF$13,$AF$6:$AF$13)</f>
        <v>#N/A</v>
      </c>
    </row>
    <row r="633" spans="1:30" hidden="1">
      <c r="A633" s="59" t="s">
        <v>330</v>
      </c>
      <c r="B633" s="60">
        <v>46087</v>
      </c>
      <c r="C633" s="61" t="s">
        <v>2229</v>
      </c>
      <c r="D633" s="62" t="s">
        <v>2230</v>
      </c>
      <c r="E633" s="63" t="s">
        <v>92</v>
      </c>
      <c r="F633" s="64">
        <v>46087</v>
      </c>
      <c r="G633" s="65">
        <v>46087</v>
      </c>
      <c r="H633" s="66" t="str">
        <f>+TEXT(Derechos_peticion[[#This Row],[FECHA ASIGNACIÓN AL GESTOR (GFGS)]],"MMMM YYYY")</f>
        <v>marzo 2026</v>
      </c>
      <c r="I633" s="67" t="s">
        <v>494</v>
      </c>
      <c r="J633" s="59">
        <f>+_xlfn.XLOOKUP(Derechos_peticion[[#This Row],[TIPO DE COMUNICACIÓN]],Desplegables!$A$2:$A$9,Desplegables!$C$2:$C$9)</f>
        <v>12</v>
      </c>
      <c r="K633" s="68">
        <f>IFERROR(WORKDAY(Derechos_peticion[[#This Row],[FECHA RADICADO ENTRADA MME]],Derechos_peticion[[#This Row],[PLAZO (días)]],Desplegables!$G$2:$G$19),"Diligenciar plazo")</f>
        <v>46106</v>
      </c>
      <c r="L633" s="64"/>
      <c r="M633" s="67"/>
      <c r="N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3" s="69" t="s">
        <v>2407</v>
      </c>
      <c r="P633" s="65">
        <v>46091</v>
      </c>
      <c r="Q633" s="69" t="s">
        <v>36</v>
      </c>
      <c r="R633" s="65" t="s">
        <v>36</v>
      </c>
      <c r="S633" s="71" t="s">
        <v>2408</v>
      </c>
      <c r="T6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3" s="73" t="str">
        <f>IF(Derechos_peticion[[#This Row],[DÍAS DE RESPUESTA]]="","SI",IF(ISNUMBER(Derechos_peticion[[#This Row],[PLAZO (días)]]),IF(Derechos_peticion[[#This Row],[DÍAS DE RESPUESTA]]&lt;=Derechos_peticion[[#This Row],[PLAZO (días)]],"SI","NO"),"Diligencia plazo"))</f>
        <v>SI</v>
      </c>
      <c r="V633" s="74">
        <f>Derechos_peticion[[#This Row],[FECHA ASIGNACIÓN AL GESTOR (GFGS)]]-Derechos_peticion[[#This Row],[FECHA RADICADO ENTRADA MME]]</f>
        <v>0</v>
      </c>
      <c r="W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3" s="18" t="s">
        <v>53</v>
      </c>
      <c r="AA633" s="18">
        <f ca="1">+IF(Z633=Derechos_peticion[[#This Row],[ESTADO]],1,0)</f>
        <v>1</v>
      </c>
      <c r="AD633" s="18" t="e">
        <f>+_xlfn.XLOOKUP(Derechos_peticion[[#This Row],[RADICADO ENTRADA]],$AF$6:$AF$13,$AF$6:$AF$13)</f>
        <v>#N/A</v>
      </c>
    </row>
    <row r="634" spans="1:30" hidden="1">
      <c r="A634" s="59" t="s">
        <v>2409</v>
      </c>
      <c r="B634" s="60">
        <v>46087</v>
      </c>
      <c r="C634" s="61" t="s">
        <v>2410</v>
      </c>
      <c r="D634" s="62" t="s">
        <v>2411</v>
      </c>
      <c r="E634" s="63" t="s">
        <v>34</v>
      </c>
      <c r="F634" s="64">
        <v>46087</v>
      </c>
      <c r="G634" s="65">
        <v>46087</v>
      </c>
      <c r="H634" s="66" t="str">
        <f>+TEXT(Derechos_peticion[[#This Row],[FECHA ASIGNACIÓN AL GESTOR (GFGS)]],"MMMM YYYY")</f>
        <v>marzo 2026</v>
      </c>
      <c r="I634" s="67" t="s">
        <v>572</v>
      </c>
      <c r="J634" s="59">
        <f>+_xlfn.XLOOKUP(Derechos_peticion[[#This Row],[TIPO DE COMUNICACIÓN]],Desplegables!$A$2:$A$9,Desplegables!$C$2:$C$9)</f>
        <v>12</v>
      </c>
      <c r="K634" s="68">
        <f>IFERROR(WORKDAY(Derechos_peticion[[#This Row],[FECHA RADICADO ENTRADA MME]],Derechos_peticion[[#This Row],[PLAZO (días)]],Desplegables!$G$2:$G$19),"Diligenciar plazo")</f>
        <v>46106</v>
      </c>
      <c r="L634" s="64"/>
      <c r="M634" s="67"/>
      <c r="N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4" s="69" t="s">
        <v>2412</v>
      </c>
      <c r="P634" s="65">
        <v>46091</v>
      </c>
      <c r="Q634" s="69" t="s">
        <v>36</v>
      </c>
      <c r="R634" s="65" t="s">
        <v>36</v>
      </c>
      <c r="S634" s="71"/>
      <c r="T6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4" s="73" t="str">
        <f>IF(Derechos_peticion[[#This Row],[DÍAS DE RESPUESTA]]="","SI",IF(ISNUMBER(Derechos_peticion[[#This Row],[PLAZO (días)]]),IF(Derechos_peticion[[#This Row],[DÍAS DE RESPUESTA]]&lt;=Derechos_peticion[[#This Row],[PLAZO (días)]],"SI","NO"),"Diligencia plazo"))</f>
        <v>SI</v>
      </c>
      <c r="V634" s="74">
        <f>Derechos_peticion[[#This Row],[FECHA ASIGNACIÓN AL GESTOR (GFGS)]]-Derechos_peticion[[#This Row],[FECHA RADICADO ENTRADA MME]]</f>
        <v>0</v>
      </c>
      <c r="W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4" s="18" t="s">
        <v>53</v>
      </c>
      <c r="AA634" s="18">
        <f ca="1">+IF(Z634=Derechos_peticion[[#This Row],[ESTADO]],1,0)</f>
        <v>1</v>
      </c>
      <c r="AD634" s="18" t="e">
        <f>+_xlfn.XLOOKUP(Derechos_peticion[[#This Row],[RADICADO ENTRADA]],$AF$6:$AF$13,$AF$6:$AF$13)</f>
        <v>#N/A</v>
      </c>
    </row>
    <row r="635" spans="1:30" hidden="1">
      <c r="A635" s="59" t="s">
        <v>2413</v>
      </c>
      <c r="B635" s="60">
        <v>46087</v>
      </c>
      <c r="C635" s="61" t="s">
        <v>2414</v>
      </c>
      <c r="D635" s="62" t="s">
        <v>2411</v>
      </c>
      <c r="E635" s="63" t="s">
        <v>34</v>
      </c>
      <c r="F635" s="64">
        <v>46087</v>
      </c>
      <c r="G635" s="65">
        <v>46087</v>
      </c>
      <c r="H635" s="66" t="str">
        <f>+TEXT(Derechos_peticion[[#This Row],[FECHA ASIGNACIÓN AL GESTOR (GFGS)]],"MMMM YYYY")</f>
        <v>marzo 2026</v>
      </c>
      <c r="I635" s="67" t="s">
        <v>572</v>
      </c>
      <c r="J635" s="59">
        <f>+_xlfn.XLOOKUP(Derechos_peticion[[#This Row],[TIPO DE COMUNICACIÓN]],Desplegables!$A$2:$A$9,Desplegables!$C$2:$C$9)</f>
        <v>12</v>
      </c>
      <c r="K635" s="68">
        <f>IFERROR(WORKDAY(Derechos_peticion[[#This Row],[FECHA RADICADO ENTRADA MME]],Derechos_peticion[[#This Row],[PLAZO (días)]],Desplegables!$G$2:$G$19),"Diligenciar plazo")</f>
        <v>46106</v>
      </c>
      <c r="L635" s="64"/>
      <c r="M635" s="67"/>
      <c r="N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5" s="69" t="s">
        <v>2412</v>
      </c>
      <c r="P635" s="65">
        <v>46091</v>
      </c>
      <c r="Q635" s="69" t="s">
        <v>36</v>
      </c>
      <c r="R635" s="65" t="s">
        <v>36</v>
      </c>
      <c r="S635" s="71"/>
      <c r="T6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5" s="73" t="str">
        <f>IF(Derechos_peticion[[#This Row],[DÍAS DE RESPUESTA]]="","SI",IF(ISNUMBER(Derechos_peticion[[#This Row],[PLAZO (días)]]),IF(Derechos_peticion[[#This Row],[DÍAS DE RESPUESTA]]&lt;=Derechos_peticion[[#This Row],[PLAZO (días)]],"SI","NO"),"Diligencia plazo"))</f>
        <v>SI</v>
      </c>
      <c r="V635" s="74">
        <f>Derechos_peticion[[#This Row],[FECHA ASIGNACIÓN AL GESTOR (GFGS)]]-Derechos_peticion[[#This Row],[FECHA RADICADO ENTRADA MME]]</f>
        <v>0</v>
      </c>
      <c r="W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5" s="18" t="s">
        <v>53</v>
      </c>
      <c r="AA635" s="18">
        <f ca="1">+IF(Z635=Derechos_peticion[[#This Row],[ESTADO]],1,0)</f>
        <v>1</v>
      </c>
      <c r="AD635" s="18" t="e">
        <f>+_xlfn.XLOOKUP(Derechos_peticion[[#This Row],[RADICADO ENTRADA]],$AF$6:$AF$13,$AF$6:$AF$13)</f>
        <v>#N/A</v>
      </c>
    </row>
    <row r="636" spans="1:30" hidden="1">
      <c r="A636" s="59" t="s">
        <v>2415</v>
      </c>
      <c r="B636" s="60">
        <v>46087</v>
      </c>
      <c r="C636" s="61" t="s">
        <v>2416</v>
      </c>
      <c r="D636" s="62" t="s">
        <v>2417</v>
      </c>
      <c r="E636" s="63" t="s">
        <v>34</v>
      </c>
      <c r="F636" s="64">
        <v>46087</v>
      </c>
      <c r="G636" s="65">
        <v>46087</v>
      </c>
      <c r="H636" s="66" t="str">
        <f>+TEXT(Derechos_peticion[[#This Row],[FECHA ASIGNACIÓN AL GESTOR (GFGS)]],"MMMM YYYY")</f>
        <v>marzo 2026</v>
      </c>
      <c r="I636" s="67" t="s">
        <v>566</v>
      </c>
      <c r="J636" s="59">
        <f>+_xlfn.XLOOKUP(Derechos_peticion[[#This Row],[TIPO DE COMUNICACIÓN]],Desplegables!$A$2:$A$9,Desplegables!$C$2:$C$9)</f>
        <v>12</v>
      </c>
      <c r="K636" s="68">
        <f>IFERROR(WORKDAY(Derechos_peticion[[#This Row],[FECHA RADICADO ENTRADA MME]],Derechos_peticion[[#This Row],[PLAZO (días)]],Desplegables!$G$2:$G$19),"Diligenciar plazo")</f>
        <v>46106</v>
      </c>
      <c r="L636" s="64"/>
      <c r="M636" s="67"/>
      <c r="N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6" s="69" t="s">
        <v>2418</v>
      </c>
      <c r="P636" s="65">
        <v>46091</v>
      </c>
      <c r="Q636" s="69" t="s">
        <v>2419</v>
      </c>
      <c r="R636" s="65">
        <v>46090</v>
      </c>
      <c r="S636" s="71" t="s">
        <v>2180</v>
      </c>
      <c r="T6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6" s="73" t="str">
        <f>IF(Derechos_peticion[[#This Row],[DÍAS DE RESPUESTA]]="","SI",IF(ISNUMBER(Derechos_peticion[[#This Row],[PLAZO (días)]]),IF(Derechos_peticion[[#This Row],[DÍAS DE RESPUESTA]]&lt;=Derechos_peticion[[#This Row],[PLAZO (días)]],"SI","NO"),"Diligencia plazo"))</f>
        <v>SI</v>
      </c>
      <c r="V636" s="74">
        <f>Derechos_peticion[[#This Row],[FECHA ASIGNACIÓN AL GESTOR (GFGS)]]-Derechos_peticion[[#This Row],[FECHA RADICADO ENTRADA MME]]</f>
        <v>0</v>
      </c>
      <c r="W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36" s="18" t="s">
        <v>53</v>
      </c>
      <c r="AA636" s="18">
        <f ca="1">+IF(Z636=Derechos_peticion[[#This Row],[ESTADO]],1,0)</f>
        <v>1</v>
      </c>
      <c r="AD636" s="18" t="e">
        <f>+_xlfn.XLOOKUP(Derechos_peticion[[#This Row],[RADICADO ENTRADA]],$AF$6:$AF$13,$AF$6:$AF$13)</f>
        <v>#N/A</v>
      </c>
    </row>
    <row r="637" spans="1:30" hidden="1">
      <c r="A637" s="59" t="s">
        <v>334</v>
      </c>
      <c r="B637" s="60">
        <v>46087</v>
      </c>
      <c r="C637" s="61" t="s">
        <v>2420</v>
      </c>
      <c r="D637" s="62" t="s">
        <v>370</v>
      </c>
      <c r="E637" s="63" t="s">
        <v>92</v>
      </c>
      <c r="F637" s="64">
        <v>46087</v>
      </c>
      <c r="G637" s="65">
        <v>46087</v>
      </c>
      <c r="H637" s="66" t="str">
        <f>+TEXT(Derechos_peticion[[#This Row],[FECHA ASIGNACIÓN AL GESTOR (GFGS)]],"MMMM YYYY")</f>
        <v>marzo 2026</v>
      </c>
      <c r="I637" s="67" t="s">
        <v>494</v>
      </c>
      <c r="J637" s="59">
        <f>+_xlfn.XLOOKUP(Derechos_peticion[[#This Row],[TIPO DE COMUNICACIÓN]],Desplegables!$A$2:$A$9,Desplegables!$C$2:$C$9)</f>
        <v>12</v>
      </c>
      <c r="K637" s="68">
        <f>IFERROR(WORKDAY(Derechos_peticion[[#This Row],[FECHA RADICADO ENTRADA MME]],Derechos_peticion[[#This Row],[PLAZO (días)]],Desplegables!$G$2:$G$19),"Diligenciar plazo")</f>
        <v>46106</v>
      </c>
      <c r="L637" s="64"/>
      <c r="M637" s="67"/>
      <c r="N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7" s="69" t="s">
        <v>2421</v>
      </c>
      <c r="P637" s="65">
        <v>46091</v>
      </c>
      <c r="Q637" s="69" t="s">
        <v>36</v>
      </c>
      <c r="R637" s="65" t="s">
        <v>36</v>
      </c>
      <c r="S637" s="71" t="s">
        <v>2422</v>
      </c>
      <c r="T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7" s="73" t="str">
        <f>IF(Derechos_peticion[[#This Row],[DÍAS DE RESPUESTA]]="","SI",IF(ISNUMBER(Derechos_peticion[[#This Row],[PLAZO (días)]]),IF(Derechos_peticion[[#This Row],[DÍAS DE RESPUESTA]]&lt;=Derechos_peticion[[#This Row],[PLAZO (días)]],"SI","NO"),"Diligencia plazo"))</f>
        <v>SI</v>
      </c>
      <c r="V637" s="74">
        <f>Derechos_peticion[[#This Row],[FECHA ASIGNACIÓN AL GESTOR (GFGS)]]-Derechos_peticion[[#This Row],[FECHA RADICADO ENTRADA MME]]</f>
        <v>0</v>
      </c>
      <c r="W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7" s="18" t="s">
        <v>53</v>
      </c>
      <c r="AA637" s="18">
        <f ca="1">+IF(Z637=Derechos_peticion[[#This Row],[ESTADO]],1,0)</f>
        <v>1</v>
      </c>
      <c r="AD637" s="18" t="e">
        <f>+_xlfn.XLOOKUP(Derechos_peticion[[#This Row],[RADICADO ENTRADA]],$AF$6:$AF$13,$AF$6:$AF$13)</f>
        <v>#N/A</v>
      </c>
    </row>
    <row r="638" spans="1:30" hidden="1">
      <c r="A638" s="59" t="s">
        <v>339</v>
      </c>
      <c r="B638" s="60">
        <v>46087</v>
      </c>
      <c r="C638" s="61" t="s">
        <v>2423</v>
      </c>
      <c r="D638" s="62" t="s">
        <v>1350</v>
      </c>
      <c r="E638" s="63" t="s">
        <v>92</v>
      </c>
      <c r="F638" s="64">
        <v>46087</v>
      </c>
      <c r="G638" s="65">
        <v>46087</v>
      </c>
      <c r="H638" s="66" t="str">
        <f>+TEXT(Derechos_peticion[[#This Row],[FECHA ASIGNACIÓN AL GESTOR (GFGS)]],"MMMM YYYY")</f>
        <v>marzo 2026</v>
      </c>
      <c r="I638" s="67" t="s">
        <v>494</v>
      </c>
      <c r="J638" s="59">
        <f>+_xlfn.XLOOKUP(Derechos_peticion[[#This Row],[TIPO DE COMUNICACIÓN]],Desplegables!$A$2:$A$9,Desplegables!$C$2:$C$9)</f>
        <v>12</v>
      </c>
      <c r="K638" s="68">
        <f>IFERROR(WORKDAY(Derechos_peticion[[#This Row],[FECHA RADICADO ENTRADA MME]],Derechos_peticion[[#This Row],[PLAZO (días)]],Desplegables!$G$2:$G$19),"Diligenciar plazo")</f>
        <v>46106</v>
      </c>
      <c r="L638" s="64"/>
      <c r="M638" s="67"/>
      <c r="N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8" s="69" t="s">
        <v>2424</v>
      </c>
      <c r="P638" s="65">
        <v>46091</v>
      </c>
      <c r="Q638" s="69" t="s">
        <v>36</v>
      </c>
      <c r="R638" s="65" t="s">
        <v>36</v>
      </c>
      <c r="S638" s="71" t="s">
        <v>2425</v>
      </c>
      <c r="T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8" s="73" t="str">
        <f>IF(Derechos_peticion[[#This Row],[DÍAS DE RESPUESTA]]="","SI",IF(ISNUMBER(Derechos_peticion[[#This Row],[PLAZO (días)]]),IF(Derechos_peticion[[#This Row],[DÍAS DE RESPUESTA]]&lt;=Derechos_peticion[[#This Row],[PLAZO (días)]],"SI","NO"),"Diligencia plazo"))</f>
        <v>SI</v>
      </c>
      <c r="V638" s="74">
        <f>Derechos_peticion[[#This Row],[FECHA ASIGNACIÓN AL GESTOR (GFGS)]]-Derechos_peticion[[#This Row],[FECHA RADICADO ENTRADA MME]]</f>
        <v>0</v>
      </c>
      <c r="W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8" s="18" t="s">
        <v>53</v>
      </c>
      <c r="AA638" s="18">
        <f ca="1">+IF(Z638=Derechos_peticion[[#This Row],[ESTADO]],1,0)</f>
        <v>1</v>
      </c>
      <c r="AD638" s="18" t="e">
        <f>+_xlfn.XLOOKUP(Derechos_peticion[[#This Row],[RADICADO ENTRADA]],$AF$6:$AF$13,$AF$6:$AF$13)</f>
        <v>#N/A</v>
      </c>
    </row>
    <row r="639" spans="1:30" hidden="1">
      <c r="A639" s="59" t="s">
        <v>2426</v>
      </c>
      <c r="B639" s="60">
        <v>46087</v>
      </c>
      <c r="C639" s="61" t="s">
        <v>2427</v>
      </c>
      <c r="D639" s="62" t="s">
        <v>1280</v>
      </c>
      <c r="E639" s="63" t="s">
        <v>34</v>
      </c>
      <c r="F639" s="64">
        <v>46087</v>
      </c>
      <c r="G639" s="65">
        <v>46087</v>
      </c>
      <c r="H639" s="66" t="str">
        <f>+TEXT(Derechos_peticion[[#This Row],[FECHA ASIGNACIÓN AL GESTOR (GFGS)]],"MMMM YYYY")</f>
        <v>marzo 2026</v>
      </c>
      <c r="I639" s="67" t="s">
        <v>125</v>
      </c>
      <c r="J639" s="59">
        <f>+_xlfn.XLOOKUP(Derechos_peticion[[#This Row],[TIPO DE COMUNICACIÓN]],Desplegables!$A$2:$A$9,Desplegables!$C$2:$C$9)</f>
        <v>12</v>
      </c>
      <c r="K639" s="68">
        <f>IFERROR(WORKDAY(Derechos_peticion[[#This Row],[FECHA RADICADO ENTRADA MME]],Derechos_peticion[[#This Row],[PLAZO (días)]],Desplegables!$G$2:$G$19),"Diligenciar plazo")</f>
        <v>46106</v>
      </c>
      <c r="L639" s="64"/>
      <c r="M639" s="67" t="s">
        <v>125</v>
      </c>
      <c r="N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39" s="69" t="s">
        <v>36</v>
      </c>
      <c r="P639" s="65">
        <v>46090</v>
      </c>
      <c r="Q639" s="69" t="s">
        <v>36</v>
      </c>
      <c r="R639" s="65" t="s">
        <v>36</v>
      </c>
      <c r="S639" s="71" t="s">
        <v>367</v>
      </c>
      <c r="T6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9" s="73" t="str">
        <f>IF(Derechos_peticion[[#This Row],[DÍAS DE RESPUESTA]]="","SI",IF(ISNUMBER(Derechos_peticion[[#This Row],[PLAZO (días)]]),IF(Derechos_peticion[[#This Row],[DÍAS DE RESPUESTA]]&lt;=Derechos_peticion[[#This Row],[PLAZO (días)]],"SI","NO"),"Diligencia plazo"))</f>
        <v>SI</v>
      </c>
      <c r="V639" s="74">
        <f>Derechos_peticion[[#This Row],[FECHA ASIGNACIÓN AL GESTOR (GFGS)]]-Derechos_peticion[[#This Row],[FECHA RADICADO ENTRADA MME]]</f>
        <v>0</v>
      </c>
      <c r="W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9" s="18" t="s">
        <v>53</v>
      </c>
      <c r="AA639" s="18">
        <f ca="1">+IF(Z639=Derechos_peticion[[#This Row],[ESTADO]],1,0)</f>
        <v>1</v>
      </c>
      <c r="AD639" s="18" t="e">
        <f>+_xlfn.XLOOKUP(Derechos_peticion[[#This Row],[RADICADO ENTRADA]],$AF$6:$AF$13,$AF$6:$AF$13)</f>
        <v>#N/A</v>
      </c>
    </row>
    <row r="640" spans="1:30" hidden="1">
      <c r="A640" s="59" t="s">
        <v>342</v>
      </c>
      <c r="B640" s="60">
        <v>46087</v>
      </c>
      <c r="C640" s="61" t="s">
        <v>2380</v>
      </c>
      <c r="D640" s="62" t="s">
        <v>169</v>
      </c>
      <c r="E640" s="63" t="s">
        <v>92</v>
      </c>
      <c r="F640" s="64">
        <v>46087</v>
      </c>
      <c r="G640" s="65">
        <v>46087</v>
      </c>
      <c r="H640" s="66" t="str">
        <f>+TEXT(Derechos_peticion[[#This Row],[FECHA ASIGNACIÓN AL GESTOR (GFGS)]],"MMMM YYYY")</f>
        <v>marzo 2026</v>
      </c>
      <c r="I640" s="67" t="s">
        <v>494</v>
      </c>
      <c r="J640" s="59">
        <f>+_xlfn.XLOOKUP(Derechos_peticion[[#This Row],[TIPO DE COMUNICACIÓN]],Desplegables!$A$2:$A$9,Desplegables!$C$2:$C$9)</f>
        <v>12</v>
      </c>
      <c r="K640" s="68">
        <f>IFERROR(WORKDAY(Derechos_peticion[[#This Row],[FECHA RADICADO ENTRADA MME]],Derechos_peticion[[#This Row],[PLAZO (días)]],Desplegables!$G$2:$G$19),"Diligenciar plazo")</f>
        <v>46106</v>
      </c>
      <c r="L640" s="64"/>
      <c r="M640" s="67"/>
      <c r="N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0" s="69" t="s">
        <v>2428</v>
      </c>
      <c r="P640" s="65">
        <v>46091</v>
      </c>
      <c r="Q640" s="69" t="s">
        <v>36</v>
      </c>
      <c r="R640" s="65" t="s">
        <v>36</v>
      </c>
      <c r="S640" s="71" t="s">
        <v>2429</v>
      </c>
      <c r="T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0" s="73" t="str">
        <f>IF(Derechos_peticion[[#This Row],[DÍAS DE RESPUESTA]]="","SI",IF(ISNUMBER(Derechos_peticion[[#This Row],[PLAZO (días)]]),IF(Derechos_peticion[[#This Row],[DÍAS DE RESPUESTA]]&lt;=Derechos_peticion[[#This Row],[PLAZO (días)]],"SI","NO"),"Diligencia plazo"))</f>
        <v>SI</v>
      </c>
      <c r="V640" s="74">
        <f>Derechos_peticion[[#This Row],[FECHA ASIGNACIÓN AL GESTOR (GFGS)]]-Derechos_peticion[[#This Row],[FECHA RADICADO ENTRADA MME]]</f>
        <v>0</v>
      </c>
      <c r="W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0" s="18" t="s">
        <v>53</v>
      </c>
      <c r="AA640" s="18">
        <f ca="1">+IF(Z640=Derechos_peticion[[#This Row],[ESTADO]],1,0)</f>
        <v>1</v>
      </c>
      <c r="AD640" s="18" t="e">
        <f>+_xlfn.XLOOKUP(Derechos_peticion[[#This Row],[RADICADO ENTRADA]],$AF$6:$AF$13,$AF$6:$AF$13)</f>
        <v>#N/A</v>
      </c>
    </row>
    <row r="641" spans="1:30" hidden="1">
      <c r="A641" s="59" t="s">
        <v>346</v>
      </c>
      <c r="B641" s="60">
        <v>46087</v>
      </c>
      <c r="C641" s="61" t="s">
        <v>2430</v>
      </c>
      <c r="D641" s="62" t="s">
        <v>2431</v>
      </c>
      <c r="E641" s="63" t="s">
        <v>92</v>
      </c>
      <c r="F641" s="64">
        <v>46087</v>
      </c>
      <c r="G641" s="65">
        <v>46087</v>
      </c>
      <c r="H641" s="66" t="str">
        <f>+TEXT(Derechos_peticion[[#This Row],[FECHA ASIGNACIÓN AL GESTOR (GFGS)]],"MMMM YYYY")</f>
        <v>marzo 2026</v>
      </c>
      <c r="I641" s="67" t="s">
        <v>494</v>
      </c>
      <c r="J641" s="59">
        <f>+_xlfn.XLOOKUP(Derechos_peticion[[#This Row],[TIPO DE COMUNICACIÓN]],Desplegables!$A$2:$A$9,Desplegables!$C$2:$C$9)</f>
        <v>12</v>
      </c>
      <c r="K641" s="68">
        <f>IFERROR(WORKDAY(Derechos_peticion[[#This Row],[FECHA RADICADO ENTRADA MME]],Derechos_peticion[[#This Row],[PLAZO (días)]],Desplegables!$G$2:$G$19),"Diligenciar plazo")</f>
        <v>46106</v>
      </c>
      <c r="L641" s="64"/>
      <c r="M641" s="67"/>
      <c r="N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1" s="69" t="s">
        <v>2432</v>
      </c>
      <c r="P641" s="65">
        <v>46091</v>
      </c>
      <c r="Q641" s="69" t="s">
        <v>36</v>
      </c>
      <c r="R641" s="65" t="s">
        <v>36</v>
      </c>
      <c r="S641" s="71" t="s">
        <v>2433</v>
      </c>
      <c r="T6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1" s="73" t="str">
        <f>IF(Derechos_peticion[[#This Row],[DÍAS DE RESPUESTA]]="","SI",IF(ISNUMBER(Derechos_peticion[[#This Row],[PLAZO (días)]]),IF(Derechos_peticion[[#This Row],[DÍAS DE RESPUESTA]]&lt;=Derechos_peticion[[#This Row],[PLAZO (días)]],"SI","NO"),"Diligencia plazo"))</f>
        <v>SI</v>
      </c>
      <c r="V641" s="74">
        <f>Derechos_peticion[[#This Row],[FECHA ASIGNACIÓN AL GESTOR (GFGS)]]-Derechos_peticion[[#This Row],[FECHA RADICADO ENTRADA MME]]</f>
        <v>0</v>
      </c>
      <c r="W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1" s="18" t="s">
        <v>53</v>
      </c>
      <c r="AA641" s="18">
        <f ca="1">+IF(Z641=Derechos_peticion[[#This Row],[ESTADO]],1,0)</f>
        <v>1</v>
      </c>
      <c r="AD641" s="18" t="e">
        <f>+_xlfn.XLOOKUP(Derechos_peticion[[#This Row],[RADICADO ENTRADA]],$AF$6:$AF$13,$AF$6:$AF$13)</f>
        <v>#N/A</v>
      </c>
    </row>
    <row r="642" spans="1:30" hidden="1">
      <c r="A642" s="59" t="s">
        <v>352</v>
      </c>
      <c r="B642" s="60">
        <v>46087</v>
      </c>
      <c r="C642" s="61" t="s">
        <v>2434</v>
      </c>
      <c r="D642" s="62" t="s">
        <v>1376</v>
      </c>
      <c r="E642" s="63" t="s">
        <v>92</v>
      </c>
      <c r="F642" s="64">
        <v>46087</v>
      </c>
      <c r="G642" s="65">
        <v>46087</v>
      </c>
      <c r="H642" s="66" t="str">
        <f>+TEXT(Derechos_peticion[[#This Row],[FECHA ASIGNACIÓN AL GESTOR (GFGS)]],"MMMM YYYY")</f>
        <v>marzo 2026</v>
      </c>
      <c r="I642" s="67" t="s">
        <v>494</v>
      </c>
      <c r="J642" s="59">
        <f>+_xlfn.XLOOKUP(Derechos_peticion[[#This Row],[TIPO DE COMUNICACIÓN]],Desplegables!$A$2:$A$9,Desplegables!$C$2:$C$9)</f>
        <v>12</v>
      </c>
      <c r="K642" s="68">
        <f>IFERROR(WORKDAY(Derechos_peticion[[#This Row],[FECHA RADICADO ENTRADA MME]],Derechos_peticion[[#This Row],[PLAZO (días)]],Desplegables!$G$2:$G$19),"Diligenciar plazo")</f>
        <v>46106</v>
      </c>
      <c r="L642" s="64"/>
      <c r="M642" s="67"/>
      <c r="N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2" s="69" t="s">
        <v>2204</v>
      </c>
      <c r="P642" s="65">
        <v>46091</v>
      </c>
      <c r="Q642" s="69" t="s">
        <v>36</v>
      </c>
      <c r="R642" s="65" t="s">
        <v>36</v>
      </c>
      <c r="S642" s="71" t="s">
        <v>2435</v>
      </c>
      <c r="T6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2" s="73" t="str">
        <f>IF(Derechos_peticion[[#This Row],[DÍAS DE RESPUESTA]]="","SI",IF(ISNUMBER(Derechos_peticion[[#This Row],[PLAZO (días)]]),IF(Derechos_peticion[[#This Row],[DÍAS DE RESPUESTA]]&lt;=Derechos_peticion[[#This Row],[PLAZO (días)]],"SI","NO"),"Diligencia plazo"))</f>
        <v>SI</v>
      </c>
      <c r="V642" s="74">
        <f>Derechos_peticion[[#This Row],[FECHA ASIGNACIÓN AL GESTOR (GFGS)]]-Derechos_peticion[[#This Row],[FECHA RADICADO ENTRADA MME]]</f>
        <v>0</v>
      </c>
      <c r="W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2" s="18" t="s">
        <v>53</v>
      </c>
      <c r="AA642" s="18">
        <f ca="1">+IF(Z642=Derechos_peticion[[#This Row],[ESTADO]],1,0)</f>
        <v>1</v>
      </c>
      <c r="AD642" s="18" t="e">
        <f>+_xlfn.XLOOKUP(Derechos_peticion[[#This Row],[RADICADO ENTRADA]],$AF$6:$AF$13,$AF$6:$AF$13)</f>
        <v>#N/A</v>
      </c>
    </row>
    <row r="643" spans="1:30" hidden="1">
      <c r="A643" s="59" t="s">
        <v>2436</v>
      </c>
      <c r="B643" s="60">
        <v>46087</v>
      </c>
      <c r="C643" s="61" t="s">
        <v>2437</v>
      </c>
      <c r="D643" s="62" t="s">
        <v>298</v>
      </c>
      <c r="E643" s="63" t="s">
        <v>34</v>
      </c>
      <c r="F643" s="64">
        <v>46087</v>
      </c>
      <c r="G643" s="65">
        <v>46087</v>
      </c>
      <c r="H643" s="66" t="str">
        <f>+TEXT(Derechos_peticion[[#This Row],[FECHA ASIGNACIÓN AL GESTOR (GFGS)]],"MMMM YYYY")</f>
        <v>marzo 2026</v>
      </c>
      <c r="I643" s="67" t="s">
        <v>556</v>
      </c>
      <c r="J643" s="59">
        <f>+_xlfn.XLOOKUP(Derechos_peticion[[#This Row],[TIPO DE COMUNICACIÓN]],Desplegables!$A$2:$A$9,Desplegables!$C$2:$C$9)</f>
        <v>12</v>
      </c>
      <c r="K643" s="68">
        <f>IFERROR(WORKDAY(Derechos_peticion[[#This Row],[FECHA RADICADO ENTRADA MME]],Derechos_peticion[[#This Row],[PLAZO (días)]],Desplegables!$G$2:$G$19),"Diligenciar plazo")</f>
        <v>46106</v>
      </c>
      <c r="L643" s="64"/>
      <c r="M643" s="67"/>
      <c r="N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3" s="69" t="s">
        <v>2438</v>
      </c>
      <c r="P643" s="65">
        <v>46102</v>
      </c>
      <c r="Q643" s="69" t="s">
        <v>2439</v>
      </c>
      <c r="R643" s="65">
        <v>46091</v>
      </c>
      <c r="S643" s="71" t="s">
        <v>2440</v>
      </c>
      <c r="T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43" s="73" t="str">
        <f>IF(Derechos_peticion[[#This Row],[DÍAS DE RESPUESTA]]="","SI",IF(ISNUMBER(Derechos_peticion[[#This Row],[PLAZO (días)]]),IF(Derechos_peticion[[#This Row],[DÍAS DE RESPUESTA]]&lt;=Derechos_peticion[[#This Row],[PLAZO (días)]],"SI","NO"),"Diligencia plazo"))</f>
        <v>SI</v>
      </c>
      <c r="V643" s="74">
        <f>Derechos_peticion[[#This Row],[FECHA ASIGNACIÓN AL GESTOR (GFGS)]]-Derechos_peticion[[#This Row],[FECHA RADICADO ENTRADA MME]]</f>
        <v>0</v>
      </c>
      <c r="W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43" s="18" t="s">
        <v>53</v>
      </c>
      <c r="AA643" s="18">
        <f ca="1">+IF(Z643=Derechos_peticion[[#This Row],[ESTADO]],1,0)</f>
        <v>1</v>
      </c>
      <c r="AD643" s="18" t="e">
        <f>+_xlfn.XLOOKUP(Derechos_peticion[[#This Row],[RADICADO ENTRADA]],$AF$6:$AF$13,$AF$6:$AF$13)</f>
        <v>#N/A</v>
      </c>
    </row>
    <row r="644" spans="1:30" hidden="1">
      <c r="A644" s="59" t="s">
        <v>2441</v>
      </c>
      <c r="B644" s="60">
        <v>46087</v>
      </c>
      <c r="C644" s="61" t="s">
        <v>2442</v>
      </c>
      <c r="D644" s="62" t="s">
        <v>2443</v>
      </c>
      <c r="E644" s="63" t="s">
        <v>34</v>
      </c>
      <c r="F644" s="64">
        <v>46087</v>
      </c>
      <c r="G644" s="65">
        <v>46087</v>
      </c>
      <c r="H644" s="66" t="str">
        <f>+TEXT(Derechos_peticion[[#This Row],[FECHA ASIGNACIÓN AL GESTOR (GFGS)]],"MMMM YYYY")</f>
        <v>marzo 2026</v>
      </c>
      <c r="I644" s="67" t="s">
        <v>556</v>
      </c>
      <c r="J644" s="59">
        <f>+_xlfn.XLOOKUP(Derechos_peticion[[#This Row],[TIPO DE COMUNICACIÓN]],Desplegables!$A$2:$A$9,Desplegables!$C$2:$C$9)</f>
        <v>12</v>
      </c>
      <c r="K644" s="68">
        <f>IFERROR(WORKDAY(Derechos_peticion[[#This Row],[FECHA RADICADO ENTRADA MME]],Derechos_peticion[[#This Row],[PLAZO (días)]],Desplegables!$G$2:$G$19),"Diligenciar plazo")</f>
        <v>46106</v>
      </c>
      <c r="L644" s="64"/>
      <c r="M644" s="67"/>
      <c r="N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4" s="69" t="s">
        <v>2444</v>
      </c>
      <c r="P644" s="65">
        <v>46097</v>
      </c>
      <c r="Q644" s="69" t="s">
        <v>36</v>
      </c>
      <c r="R644" s="65" t="s">
        <v>36</v>
      </c>
      <c r="S644" s="71"/>
      <c r="T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4" s="73" t="str">
        <f>IF(Derechos_peticion[[#This Row],[DÍAS DE RESPUESTA]]="","SI",IF(ISNUMBER(Derechos_peticion[[#This Row],[PLAZO (días)]]),IF(Derechos_peticion[[#This Row],[DÍAS DE RESPUESTA]]&lt;=Derechos_peticion[[#This Row],[PLAZO (días)]],"SI","NO"),"Diligencia plazo"))</f>
        <v>SI</v>
      </c>
      <c r="V644" s="74">
        <f>Derechos_peticion[[#This Row],[FECHA ASIGNACIÓN AL GESTOR (GFGS)]]-Derechos_peticion[[#This Row],[FECHA RADICADO ENTRADA MME]]</f>
        <v>0</v>
      </c>
      <c r="W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4" s="18" t="s">
        <v>53</v>
      </c>
      <c r="AA644" s="18">
        <f ca="1">+IF(Z644=Derechos_peticion[[#This Row],[ESTADO]],1,0)</f>
        <v>1</v>
      </c>
      <c r="AD644" s="18" t="e">
        <f>+_xlfn.XLOOKUP(Derechos_peticion[[#This Row],[RADICADO ENTRADA]],$AF$6:$AF$13,$AF$6:$AF$13)</f>
        <v>#N/A</v>
      </c>
    </row>
    <row r="645" spans="1:30" hidden="1">
      <c r="A645" s="59" t="s">
        <v>357</v>
      </c>
      <c r="B645" s="60">
        <v>46087</v>
      </c>
      <c r="C645" s="61" t="s">
        <v>2445</v>
      </c>
      <c r="D645" s="62" t="s">
        <v>1929</v>
      </c>
      <c r="E645" s="63" t="s">
        <v>92</v>
      </c>
      <c r="F645" s="64">
        <v>46087</v>
      </c>
      <c r="G645" s="65">
        <v>46087</v>
      </c>
      <c r="H645" s="66" t="str">
        <f>+TEXT(Derechos_peticion[[#This Row],[FECHA ASIGNACIÓN AL GESTOR (GFGS)]],"MMMM YYYY")</f>
        <v>marzo 2026</v>
      </c>
      <c r="I645" s="67" t="s">
        <v>81</v>
      </c>
      <c r="J645" s="59">
        <f>+_xlfn.XLOOKUP(Derechos_peticion[[#This Row],[TIPO DE COMUNICACIÓN]],Desplegables!$A$2:$A$9,Desplegables!$C$2:$C$9)</f>
        <v>12</v>
      </c>
      <c r="K645" s="68">
        <f>IFERROR(WORKDAY(Derechos_peticion[[#This Row],[FECHA RADICADO ENTRADA MME]],Derechos_peticion[[#This Row],[PLAZO (días)]],Desplegables!$G$2:$G$19),"Diligenciar plazo")</f>
        <v>46106</v>
      </c>
      <c r="L645" s="64"/>
      <c r="M645" s="67"/>
      <c r="N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5" s="69" t="s">
        <v>36</v>
      </c>
      <c r="P645" s="65">
        <v>46108</v>
      </c>
      <c r="Q645" s="69" t="s">
        <v>36</v>
      </c>
      <c r="R645" s="65" t="s">
        <v>36</v>
      </c>
      <c r="S645" s="71"/>
      <c r="T6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645" s="73" t="str">
        <f>IF(Derechos_peticion[[#This Row],[DÍAS DE RESPUESTA]]="","SI",IF(ISNUMBER(Derechos_peticion[[#This Row],[PLAZO (días)]]),IF(Derechos_peticion[[#This Row],[DÍAS DE RESPUESTA]]&lt;=Derechos_peticion[[#This Row],[PLAZO (días)]],"SI","NO"),"Diligencia plazo"))</f>
        <v>NO</v>
      </c>
      <c r="V645" s="74">
        <f>Derechos_peticion[[#This Row],[FECHA ASIGNACIÓN AL GESTOR (GFGS)]]-Derechos_peticion[[#This Row],[FECHA RADICADO ENTRADA MME]]</f>
        <v>0</v>
      </c>
      <c r="W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5" s="18" t="s">
        <v>38</v>
      </c>
      <c r="AA645" s="18">
        <f ca="1">+IF(Z645=Derechos_peticion[[#This Row],[ESTADO]],1,0)</f>
        <v>1</v>
      </c>
      <c r="AD645" s="18" t="e">
        <f>+_xlfn.XLOOKUP(Derechos_peticion[[#This Row],[RADICADO ENTRADA]],$AF$6:$AF$13,$AF$6:$AF$13)</f>
        <v>#N/A</v>
      </c>
    </row>
    <row r="646" spans="1:30" hidden="1">
      <c r="A646" s="59" t="s">
        <v>363</v>
      </c>
      <c r="B646" s="60">
        <v>46087</v>
      </c>
      <c r="C646" s="61" t="s">
        <v>2446</v>
      </c>
      <c r="D646" s="62" t="s">
        <v>2045</v>
      </c>
      <c r="E646" s="63" t="s">
        <v>92</v>
      </c>
      <c r="F646" s="64">
        <v>46087</v>
      </c>
      <c r="G646" s="65">
        <v>46087</v>
      </c>
      <c r="H646" s="66" t="str">
        <f>+TEXT(Derechos_peticion[[#This Row],[FECHA ASIGNACIÓN AL GESTOR (GFGS)]],"MMMM YYYY")</f>
        <v>marzo 2026</v>
      </c>
      <c r="I646" s="67" t="s">
        <v>2447</v>
      </c>
      <c r="J646" s="59">
        <f>+_xlfn.XLOOKUP(Derechos_peticion[[#This Row],[TIPO DE COMUNICACIÓN]],Desplegables!$A$2:$A$9,Desplegables!$C$2:$C$9)</f>
        <v>12</v>
      </c>
      <c r="K646" s="68">
        <f>IFERROR(WORKDAY(Derechos_peticion[[#This Row],[FECHA RADICADO ENTRADA MME]],Derechos_peticion[[#This Row],[PLAZO (días)]],Desplegables!$G$2:$G$19),"Diligenciar plazo")</f>
        <v>46106</v>
      </c>
      <c r="L646" s="64"/>
      <c r="M646" s="67"/>
      <c r="N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46" s="69" t="s">
        <v>36</v>
      </c>
      <c r="P646" s="65">
        <v>46100</v>
      </c>
      <c r="Q646" s="69" t="s">
        <v>36</v>
      </c>
      <c r="R646" s="65" t="s">
        <v>36</v>
      </c>
      <c r="S646" s="71" t="s">
        <v>2448</v>
      </c>
      <c r="T6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646" s="73" t="str">
        <f>IF(Derechos_peticion[[#This Row],[DÍAS DE RESPUESTA]]="","SI",IF(ISNUMBER(Derechos_peticion[[#This Row],[PLAZO (días)]]),IF(Derechos_peticion[[#This Row],[DÍAS DE RESPUESTA]]&lt;=Derechos_peticion[[#This Row],[PLAZO (días)]],"SI","NO"),"Diligencia plazo"))</f>
        <v>SI</v>
      </c>
      <c r="V646" s="74">
        <f>Derechos_peticion[[#This Row],[FECHA ASIGNACIÓN AL GESTOR (GFGS)]]-Derechos_peticion[[#This Row],[FECHA RADICADO ENTRADA MME]]</f>
        <v>0</v>
      </c>
      <c r="W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6" s="18" t="s">
        <v>38</v>
      </c>
      <c r="AA646" s="18">
        <f ca="1">+IF(Z646=Derechos_peticion[[#This Row],[ESTADO]],1,0)</f>
        <v>1</v>
      </c>
      <c r="AD646" s="18" t="e">
        <f>+_xlfn.XLOOKUP(Derechos_peticion[[#This Row],[RADICADO ENTRADA]],$AF$6:$AF$13,$AF$6:$AF$13)</f>
        <v>#N/A</v>
      </c>
    </row>
    <row r="647" spans="1:30" hidden="1">
      <c r="A647" s="59" t="s">
        <v>2449</v>
      </c>
      <c r="B647" s="60">
        <v>46080</v>
      </c>
      <c r="C647" s="61" t="s">
        <v>2450</v>
      </c>
      <c r="D647" s="62" t="s">
        <v>640</v>
      </c>
      <c r="E647" s="63" t="s">
        <v>34</v>
      </c>
      <c r="F647" s="64">
        <v>46080</v>
      </c>
      <c r="G647" s="65">
        <v>46090</v>
      </c>
      <c r="H647" s="66" t="str">
        <f>+TEXT(Derechos_peticion[[#This Row],[FECHA ASIGNACIÓN AL GESTOR (GFGS)]],"MMMM YYYY")</f>
        <v>marzo 2026</v>
      </c>
      <c r="I647" s="67" t="s">
        <v>125</v>
      </c>
      <c r="J647" s="59">
        <f>+_xlfn.XLOOKUP(Derechos_peticion[[#This Row],[TIPO DE COMUNICACIÓN]],Desplegables!$A$2:$A$9,Desplegables!$C$2:$C$9)</f>
        <v>12</v>
      </c>
      <c r="K647" s="68">
        <f>IFERROR(WORKDAY(Derechos_peticion[[#This Row],[FECHA RADICADO ENTRADA MME]],Derechos_peticion[[#This Row],[PLAZO (días)]],Desplegables!$G$2:$G$19),"Diligenciar plazo")</f>
        <v>46098</v>
      </c>
      <c r="L647" s="64"/>
      <c r="M647" s="67" t="s">
        <v>125</v>
      </c>
      <c r="N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7" s="69" t="s">
        <v>36</v>
      </c>
      <c r="P647" s="65">
        <v>46090</v>
      </c>
      <c r="Q647" s="69" t="s">
        <v>36</v>
      </c>
      <c r="R647" s="65" t="s">
        <v>36</v>
      </c>
      <c r="S647" s="71" t="s">
        <v>300</v>
      </c>
      <c r="T6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7" s="73" t="str">
        <f>IF(Derechos_peticion[[#This Row],[DÍAS DE RESPUESTA]]="","SI",IF(ISNUMBER(Derechos_peticion[[#This Row],[PLAZO (días)]]),IF(Derechos_peticion[[#This Row],[DÍAS DE RESPUESTA]]&lt;=Derechos_peticion[[#This Row],[PLAZO (días)]],"SI","NO"),"Diligencia plazo"))</f>
        <v>SI</v>
      </c>
      <c r="V647" s="74">
        <f>Derechos_peticion[[#This Row],[FECHA ASIGNACIÓN AL GESTOR (GFGS)]]-Derechos_peticion[[#This Row],[FECHA RADICADO ENTRADA MME]]</f>
        <v>10</v>
      </c>
      <c r="W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7" s="18" t="s">
        <v>53</v>
      </c>
      <c r="AA647" s="18">
        <f ca="1">+IF(Z647=Derechos_peticion[[#This Row],[ESTADO]],1,0)</f>
        <v>1</v>
      </c>
      <c r="AD647" s="18" t="e">
        <f>+_xlfn.XLOOKUP(Derechos_peticion[[#This Row],[RADICADO ENTRADA]],$AF$6:$AF$13,$AF$6:$AF$13)</f>
        <v>#N/A</v>
      </c>
    </row>
    <row r="648" spans="1:30" hidden="1">
      <c r="A648" s="59" t="s">
        <v>2451</v>
      </c>
      <c r="B648" s="60">
        <v>46069</v>
      </c>
      <c r="C648" s="61" t="s">
        <v>2452</v>
      </c>
      <c r="D648" s="62" t="s">
        <v>2453</v>
      </c>
      <c r="E648" s="63" t="s">
        <v>34</v>
      </c>
      <c r="F648" s="64">
        <v>46097</v>
      </c>
      <c r="G648" s="65">
        <v>46090</v>
      </c>
      <c r="H648" s="66" t="str">
        <f>+TEXT(Derechos_peticion[[#This Row],[FECHA ASIGNACIÓN AL GESTOR (GFGS)]],"MMMM YYYY")</f>
        <v>marzo 2026</v>
      </c>
      <c r="I648" s="67" t="s">
        <v>566</v>
      </c>
      <c r="J648" s="59">
        <f>+_xlfn.XLOOKUP(Derechos_peticion[[#This Row],[TIPO DE COMUNICACIÓN]],Desplegables!$A$2:$A$9,Desplegables!$C$2:$C$9)</f>
        <v>12</v>
      </c>
      <c r="K648" s="68">
        <f>IFERROR(WORKDAY(Derechos_peticion[[#This Row],[FECHA RADICADO ENTRADA MME]],Derechos_peticion[[#This Row],[PLAZO (días)]],Desplegables!$G$2:$G$19),"Diligenciar plazo")</f>
        <v>46085</v>
      </c>
      <c r="L648" s="64"/>
      <c r="M648" s="67"/>
      <c r="N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8" s="69" t="s">
        <v>2454</v>
      </c>
      <c r="P648" s="65">
        <v>46092</v>
      </c>
      <c r="Q648" s="69" t="s">
        <v>2455</v>
      </c>
      <c r="R648" s="65">
        <v>46091</v>
      </c>
      <c r="S648" s="71" t="s">
        <v>2189</v>
      </c>
      <c r="T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648" s="73" t="str">
        <f>IF(Derechos_peticion[[#This Row],[DÍAS DE RESPUESTA]]="","SI",IF(ISNUMBER(Derechos_peticion[[#This Row],[PLAZO (días)]]),IF(Derechos_peticion[[#This Row],[DÍAS DE RESPUESTA]]&lt;=Derechos_peticion[[#This Row],[PLAZO (días)]],"SI","NO"),"Diligencia plazo"))</f>
        <v>NO</v>
      </c>
      <c r="V648" s="74">
        <f>Derechos_peticion[[#This Row],[FECHA ASIGNACIÓN AL GESTOR (GFGS)]]-Derechos_peticion[[#This Row],[FECHA RADICADO ENTRADA MME]]</f>
        <v>21</v>
      </c>
      <c r="W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8" s="18" t="s">
        <v>53</v>
      </c>
      <c r="AA648" s="18">
        <f ca="1">+IF(Z648=Derechos_peticion[[#This Row],[ESTADO]],1,0)</f>
        <v>1</v>
      </c>
      <c r="AD648" s="18" t="e">
        <f>+_xlfn.XLOOKUP(Derechos_peticion[[#This Row],[RADICADO ENTRADA]],$AF$6:$AF$13,$AF$6:$AF$13)</f>
        <v>#N/A</v>
      </c>
    </row>
    <row r="649" spans="1:30" hidden="1">
      <c r="A649" s="59" t="s">
        <v>2456</v>
      </c>
      <c r="B649" s="60">
        <v>46090</v>
      </c>
      <c r="C649" s="61" t="s">
        <v>2457</v>
      </c>
      <c r="D649" s="62" t="s">
        <v>2458</v>
      </c>
      <c r="E649" s="63" t="s">
        <v>34</v>
      </c>
      <c r="F649" s="64">
        <v>46090</v>
      </c>
      <c r="G649" s="65">
        <v>46090</v>
      </c>
      <c r="H649" s="66" t="str">
        <f>+TEXT(Derechos_peticion[[#This Row],[FECHA ASIGNACIÓN AL GESTOR (GFGS)]],"MMMM YYYY")</f>
        <v>marzo 2026</v>
      </c>
      <c r="I649" s="67" t="s">
        <v>125</v>
      </c>
      <c r="J649" s="59">
        <f>+_xlfn.XLOOKUP(Derechos_peticion[[#This Row],[TIPO DE COMUNICACIÓN]],Desplegables!$A$2:$A$9,Desplegables!$C$2:$C$9)</f>
        <v>12</v>
      </c>
      <c r="K649" s="68">
        <f>IFERROR(WORKDAY(Derechos_peticion[[#This Row],[FECHA RADICADO ENTRADA MME]],Derechos_peticion[[#This Row],[PLAZO (días)]],Desplegables!$G$2:$G$19),"Diligenciar plazo")</f>
        <v>46107</v>
      </c>
      <c r="L649" s="64"/>
      <c r="M649" s="67" t="s">
        <v>125</v>
      </c>
      <c r="N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49" s="69" t="s">
        <v>36</v>
      </c>
      <c r="P649" s="65">
        <v>46090</v>
      </c>
      <c r="Q649" s="69" t="s">
        <v>36</v>
      </c>
      <c r="R649" s="65" t="s">
        <v>36</v>
      </c>
      <c r="S649" s="71" t="s">
        <v>2459</v>
      </c>
      <c r="T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49" s="73" t="str">
        <f>IF(Derechos_peticion[[#This Row],[DÍAS DE RESPUESTA]]="","SI",IF(ISNUMBER(Derechos_peticion[[#This Row],[PLAZO (días)]]),IF(Derechos_peticion[[#This Row],[DÍAS DE RESPUESTA]]&lt;=Derechos_peticion[[#This Row],[PLAZO (días)]],"SI","NO"),"Diligencia plazo"))</f>
        <v>SI</v>
      </c>
      <c r="V649" s="74">
        <f>Derechos_peticion[[#This Row],[FECHA ASIGNACIÓN AL GESTOR (GFGS)]]-Derechos_peticion[[#This Row],[FECHA RADICADO ENTRADA MME]]</f>
        <v>0</v>
      </c>
      <c r="W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9" s="18" t="s">
        <v>53</v>
      </c>
      <c r="AA649" s="18">
        <f ca="1">+IF(Z649=Derechos_peticion[[#This Row],[ESTADO]],1,0)</f>
        <v>1</v>
      </c>
      <c r="AD649" s="18" t="e">
        <f>+_xlfn.XLOOKUP(Derechos_peticion[[#This Row],[RADICADO ENTRADA]],$AF$6:$AF$13,$AF$6:$AF$13)</f>
        <v>#N/A</v>
      </c>
    </row>
    <row r="650" spans="1:30" hidden="1">
      <c r="A650" s="59" t="s">
        <v>2460</v>
      </c>
      <c r="B650" s="60">
        <v>46091</v>
      </c>
      <c r="C650" s="61" t="s">
        <v>2461</v>
      </c>
      <c r="D650" s="62" t="s">
        <v>2462</v>
      </c>
      <c r="E650" s="63" t="s">
        <v>34</v>
      </c>
      <c r="F650" s="64">
        <v>46091</v>
      </c>
      <c r="G650" s="65">
        <v>46091</v>
      </c>
      <c r="H650" s="66" t="str">
        <f>+TEXT(Derechos_peticion[[#This Row],[FECHA ASIGNACIÓN AL GESTOR (GFGS)]],"MMMM YYYY")</f>
        <v>marzo 2026</v>
      </c>
      <c r="I650" s="67" t="s">
        <v>59</v>
      </c>
      <c r="J650" s="59">
        <f>+_xlfn.XLOOKUP(Derechos_peticion[[#This Row],[TIPO DE COMUNICACIÓN]],Desplegables!$A$2:$A$9,Desplegables!$C$2:$C$9)</f>
        <v>12</v>
      </c>
      <c r="K650" s="68">
        <f>IFERROR(WORKDAY(Derechos_peticion[[#This Row],[FECHA RADICADO ENTRADA MME]],Derechos_peticion[[#This Row],[PLAZO (días)]],Desplegables!$G$2:$G$19),"Diligenciar plazo")</f>
        <v>46108</v>
      </c>
      <c r="L650" s="64"/>
      <c r="M650" s="67"/>
      <c r="N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0" s="69" t="s">
        <v>36</v>
      </c>
      <c r="P650" s="65">
        <v>46092</v>
      </c>
      <c r="Q650" s="69" t="s">
        <v>36</v>
      </c>
      <c r="R650" s="65" t="s">
        <v>36</v>
      </c>
      <c r="S650" s="71" t="s">
        <v>2396</v>
      </c>
      <c r="T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50" s="73" t="str">
        <f>IF(Derechos_peticion[[#This Row],[DÍAS DE RESPUESTA]]="","SI",IF(ISNUMBER(Derechos_peticion[[#This Row],[PLAZO (días)]]),IF(Derechos_peticion[[#This Row],[DÍAS DE RESPUESTA]]&lt;=Derechos_peticion[[#This Row],[PLAZO (días)]],"SI","NO"),"Diligencia plazo"))</f>
        <v>SI</v>
      </c>
      <c r="V650" s="74">
        <f>Derechos_peticion[[#This Row],[FECHA ASIGNACIÓN AL GESTOR (GFGS)]]-Derechos_peticion[[#This Row],[FECHA RADICADO ENTRADA MME]]</f>
        <v>0</v>
      </c>
      <c r="W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0" s="18" t="s">
        <v>38</v>
      </c>
      <c r="AA650" s="18">
        <f ca="1">+IF(Z650=Derechos_peticion[[#This Row],[ESTADO]],1,0)</f>
        <v>1</v>
      </c>
      <c r="AD650" s="18" t="e">
        <f>+_xlfn.XLOOKUP(Derechos_peticion[[#This Row],[RADICADO ENTRADA]],$AF$6:$AF$13,$AF$6:$AF$13)</f>
        <v>#N/A</v>
      </c>
    </row>
    <row r="651" spans="1:30" hidden="1">
      <c r="A651" s="59" t="s">
        <v>2463</v>
      </c>
      <c r="B651" s="60">
        <v>46087</v>
      </c>
      <c r="C651" s="61" t="s">
        <v>2464</v>
      </c>
      <c r="D651" s="62" t="s">
        <v>2465</v>
      </c>
      <c r="E651" s="63" t="s">
        <v>34</v>
      </c>
      <c r="F651" s="64">
        <v>46087</v>
      </c>
      <c r="G651" s="65">
        <v>46091</v>
      </c>
      <c r="H651" s="66" t="str">
        <f>+TEXT(Derechos_peticion[[#This Row],[FECHA ASIGNACIÓN AL GESTOR (GFGS)]],"MMMM YYYY")</f>
        <v>marzo 2026</v>
      </c>
      <c r="I651" s="67" t="s">
        <v>125</v>
      </c>
      <c r="J651" s="59">
        <f>+_xlfn.XLOOKUP(Derechos_peticion[[#This Row],[TIPO DE COMUNICACIÓN]],Desplegables!$A$2:$A$9,Desplegables!$C$2:$C$9)</f>
        <v>12</v>
      </c>
      <c r="K651" s="68">
        <f>IFERROR(WORKDAY(Derechos_peticion[[#This Row],[FECHA RADICADO ENTRADA MME]],Derechos_peticion[[#This Row],[PLAZO (días)]],Desplegables!$G$2:$G$19),"Diligenciar plazo")</f>
        <v>46106</v>
      </c>
      <c r="L651" s="64"/>
      <c r="M651" s="67" t="s">
        <v>125</v>
      </c>
      <c r="N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1" s="69" t="s">
        <v>36</v>
      </c>
      <c r="P651" s="65">
        <v>46091</v>
      </c>
      <c r="Q651" s="69" t="s">
        <v>36</v>
      </c>
      <c r="R651" s="65" t="s">
        <v>36</v>
      </c>
      <c r="S651" s="71" t="s">
        <v>1478</v>
      </c>
      <c r="T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1" s="73" t="str">
        <f>IF(Derechos_peticion[[#This Row],[DÍAS DE RESPUESTA]]="","SI",IF(ISNUMBER(Derechos_peticion[[#This Row],[PLAZO (días)]]),IF(Derechos_peticion[[#This Row],[DÍAS DE RESPUESTA]]&lt;=Derechos_peticion[[#This Row],[PLAZO (días)]],"SI","NO"),"Diligencia plazo"))</f>
        <v>SI</v>
      </c>
      <c r="V651" s="74">
        <f>Derechos_peticion[[#This Row],[FECHA ASIGNACIÓN AL GESTOR (GFGS)]]-Derechos_peticion[[#This Row],[FECHA RADICADO ENTRADA MME]]</f>
        <v>4</v>
      </c>
      <c r="W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1" s="18" t="s">
        <v>53</v>
      </c>
      <c r="AA651" s="18">
        <f ca="1">+IF(Z651=Derechos_peticion[[#This Row],[ESTADO]],1,0)</f>
        <v>1</v>
      </c>
      <c r="AD651" s="18" t="e">
        <f>+_xlfn.XLOOKUP(Derechos_peticion[[#This Row],[RADICADO ENTRADA]],$AF$6:$AF$13,$AF$6:$AF$13)</f>
        <v>#N/A</v>
      </c>
    </row>
    <row r="652" spans="1:30" hidden="1">
      <c r="A652" s="59" t="s">
        <v>2466</v>
      </c>
      <c r="B652" s="60">
        <v>46087</v>
      </c>
      <c r="C652" s="61" t="s">
        <v>2467</v>
      </c>
      <c r="D652" s="62" t="s">
        <v>2468</v>
      </c>
      <c r="E652" s="63" t="s">
        <v>34</v>
      </c>
      <c r="F652" s="64">
        <v>46087</v>
      </c>
      <c r="G652" s="65">
        <v>46091</v>
      </c>
      <c r="H652" s="66" t="str">
        <f>+TEXT(Derechos_peticion[[#This Row],[FECHA ASIGNACIÓN AL GESTOR (GFGS)]],"MMMM YYYY")</f>
        <v>marzo 2026</v>
      </c>
      <c r="I652" s="67" t="s">
        <v>125</v>
      </c>
      <c r="J652" s="59">
        <f>+_xlfn.XLOOKUP(Derechos_peticion[[#This Row],[TIPO DE COMUNICACIÓN]],Desplegables!$A$2:$A$9,Desplegables!$C$2:$C$9)</f>
        <v>12</v>
      </c>
      <c r="K652" s="68">
        <f>IFERROR(WORKDAY(Derechos_peticion[[#This Row],[FECHA RADICADO ENTRADA MME]],Derechos_peticion[[#This Row],[PLAZO (días)]],Desplegables!$G$2:$G$19),"Diligenciar plazo")</f>
        <v>46106</v>
      </c>
      <c r="L652" s="64"/>
      <c r="M652" s="67" t="s">
        <v>125</v>
      </c>
      <c r="N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2" s="69" t="s">
        <v>36</v>
      </c>
      <c r="P652" s="65">
        <v>46091</v>
      </c>
      <c r="Q652" s="69" t="s">
        <v>36</v>
      </c>
      <c r="R652" s="65" t="s">
        <v>36</v>
      </c>
      <c r="S652" s="71" t="s">
        <v>300</v>
      </c>
      <c r="T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2" s="73" t="str">
        <f>IF(Derechos_peticion[[#This Row],[DÍAS DE RESPUESTA]]="","SI",IF(ISNUMBER(Derechos_peticion[[#This Row],[PLAZO (días)]]),IF(Derechos_peticion[[#This Row],[DÍAS DE RESPUESTA]]&lt;=Derechos_peticion[[#This Row],[PLAZO (días)]],"SI","NO"),"Diligencia plazo"))</f>
        <v>SI</v>
      </c>
      <c r="V652" s="74">
        <f>Derechos_peticion[[#This Row],[FECHA ASIGNACIÓN AL GESTOR (GFGS)]]-Derechos_peticion[[#This Row],[FECHA RADICADO ENTRADA MME]]</f>
        <v>4</v>
      </c>
      <c r="W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2" s="18" t="s">
        <v>53</v>
      </c>
      <c r="AA652" s="18">
        <f ca="1">+IF(Z652=Derechos_peticion[[#This Row],[ESTADO]],1,0)</f>
        <v>1</v>
      </c>
      <c r="AD652" s="18" t="e">
        <f>+_xlfn.XLOOKUP(Derechos_peticion[[#This Row],[RADICADO ENTRADA]],$AF$6:$AF$13,$AF$6:$AF$13)</f>
        <v>#N/A</v>
      </c>
    </row>
    <row r="653" spans="1:30" hidden="1">
      <c r="A653" s="59" t="s">
        <v>2469</v>
      </c>
      <c r="B653" s="60">
        <v>46087</v>
      </c>
      <c r="C653" s="61" t="s">
        <v>2470</v>
      </c>
      <c r="D653" s="62" t="s">
        <v>450</v>
      </c>
      <c r="E653" s="63" t="s">
        <v>34</v>
      </c>
      <c r="F653" s="64">
        <v>46087</v>
      </c>
      <c r="G653" s="65">
        <v>46091</v>
      </c>
      <c r="H653" s="66" t="str">
        <f>+TEXT(Derechos_peticion[[#This Row],[FECHA ASIGNACIÓN AL GESTOR (GFGS)]],"MMMM YYYY")</f>
        <v>marzo 2026</v>
      </c>
      <c r="I653" s="67" t="s">
        <v>125</v>
      </c>
      <c r="J653" s="59">
        <f>+_xlfn.XLOOKUP(Derechos_peticion[[#This Row],[TIPO DE COMUNICACIÓN]],Desplegables!$A$2:$A$9,Desplegables!$C$2:$C$9)</f>
        <v>12</v>
      </c>
      <c r="K653" s="68">
        <f>IFERROR(WORKDAY(Derechos_peticion[[#This Row],[FECHA RADICADO ENTRADA MME]],Derechos_peticion[[#This Row],[PLAZO (días)]],Desplegables!$G$2:$G$19),"Diligenciar plazo")</f>
        <v>46106</v>
      </c>
      <c r="L653" s="64"/>
      <c r="M653" s="67" t="s">
        <v>125</v>
      </c>
      <c r="N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3" s="69" t="s">
        <v>36</v>
      </c>
      <c r="P653" s="65">
        <v>46091</v>
      </c>
      <c r="Q653" s="69" t="s">
        <v>36</v>
      </c>
      <c r="R653" s="65" t="s">
        <v>36</v>
      </c>
      <c r="S653" s="71" t="s">
        <v>2471</v>
      </c>
      <c r="T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3" s="73" t="str">
        <f>IF(Derechos_peticion[[#This Row],[DÍAS DE RESPUESTA]]="","SI",IF(ISNUMBER(Derechos_peticion[[#This Row],[PLAZO (días)]]),IF(Derechos_peticion[[#This Row],[DÍAS DE RESPUESTA]]&lt;=Derechos_peticion[[#This Row],[PLAZO (días)]],"SI","NO"),"Diligencia plazo"))</f>
        <v>SI</v>
      </c>
      <c r="V653" s="74">
        <f>Derechos_peticion[[#This Row],[FECHA ASIGNACIÓN AL GESTOR (GFGS)]]-Derechos_peticion[[#This Row],[FECHA RADICADO ENTRADA MME]]</f>
        <v>4</v>
      </c>
      <c r="W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3" s="18" t="s">
        <v>53</v>
      </c>
      <c r="AA653" s="18">
        <f ca="1">+IF(Z653=Derechos_peticion[[#This Row],[ESTADO]],1,0)</f>
        <v>1</v>
      </c>
      <c r="AD653" s="18" t="e">
        <f>+_xlfn.XLOOKUP(Derechos_peticion[[#This Row],[RADICADO ENTRADA]],$AF$6:$AF$13,$AF$6:$AF$13)</f>
        <v>#N/A</v>
      </c>
    </row>
    <row r="654" spans="1:30" hidden="1">
      <c r="A654" s="59" t="s">
        <v>2472</v>
      </c>
      <c r="B654" s="60">
        <v>46087</v>
      </c>
      <c r="C654" s="61" t="s">
        <v>2473</v>
      </c>
      <c r="D654" s="62" t="s">
        <v>2474</v>
      </c>
      <c r="E654" s="63" t="s">
        <v>34</v>
      </c>
      <c r="F654" s="64">
        <v>46087</v>
      </c>
      <c r="G654" s="65">
        <v>46091</v>
      </c>
      <c r="H654" s="66" t="str">
        <f>+TEXT(Derechos_peticion[[#This Row],[FECHA ASIGNACIÓN AL GESTOR (GFGS)]],"MMMM YYYY")</f>
        <v>marzo 2026</v>
      </c>
      <c r="I654" s="67" t="s">
        <v>1705</v>
      </c>
      <c r="J654" s="59">
        <f>+_xlfn.XLOOKUP(Derechos_peticion[[#This Row],[TIPO DE COMUNICACIÓN]],Desplegables!$A$2:$A$9,Desplegables!$C$2:$C$9)</f>
        <v>12</v>
      </c>
      <c r="K654" s="68">
        <f>IFERROR(WORKDAY(Derechos_peticion[[#This Row],[FECHA RADICADO ENTRADA MME]],Derechos_peticion[[#This Row],[PLAZO (días)]],Desplegables!$G$2:$G$19),"Diligenciar plazo")</f>
        <v>46106</v>
      </c>
      <c r="L654" s="64"/>
      <c r="M654" s="67"/>
      <c r="N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4" s="69" t="s">
        <v>2475</v>
      </c>
      <c r="P654" s="65">
        <v>46097</v>
      </c>
      <c r="Q654" s="69" t="s">
        <v>2476</v>
      </c>
      <c r="R654" s="65">
        <v>46093</v>
      </c>
      <c r="S654" s="71"/>
      <c r="T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54" s="73" t="str">
        <f>IF(Derechos_peticion[[#This Row],[DÍAS DE RESPUESTA]]="","SI",IF(ISNUMBER(Derechos_peticion[[#This Row],[PLAZO (días)]]),IF(Derechos_peticion[[#This Row],[DÍAS DE RESPUESTA]]&lt;=Derechos_peticion[[#This Row],[PLAZO (días)]],"SI","NO"),"Diligencia plazo"))</f>
        <v>SI</v>
      </c>
      <c r="V654" s="74">
        <f>Derechos_peticion[[#This Row],[FECHA ASIGNACIÓN AL GESTOR (GFGS)]]-Derechos_peticion[[#This Row],[FECHA RADICADO ENTRADA MME]]</f>
        <v>4</v>
      </c>
      <c r="W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54" s="18" t="s">
        <v>53</v>
      </c>
      <c r="AA654" s="18">
        <f ca="1">+IF(Z654=Derechos_peticion[[#This Row],[ESTADO]],1,0)</f>
        <v>1</v>
      </c>
      <c r="AD654" s="18" t="e">
        <f>+_xlfn.XLOOKUP(Derechos_peticion[[#This Row],[RADICADO ENTRADA]],$AF$6:$AF$13,$AF$6:$AF$13)</f>
        <v>#N/A</v>
      </c>
    </row>
    <row r="655" spans="1:30" hidden="1">
      <c r="A655" s="59" t="s">
        <v>2477</v>
      </c>
      <c r="B655" s="60">
        <v>46087</v>
      </c>
      <c r="C655" s="61" t="s">
        <v>2478</v>
      </c>
      <c r="D655" s="62" t="s">
        <v>2479</v>
      </c>
      <c r="E655" s="63" t="s">
        <v>34</v>
      </c>
      <c r="F655" s="64">
        <v>46087</v>
      </c>
      <c r="G655" s="65">
        <v>46091</v>
      </c>
      <c r="H655" s="66" t="str">
        <f>+TEXT(Derechos_peticion[[#This Row],[FECHA ASIGNACIÓN AL GESTOR (GFGS)]],"MMMM YYYY")</f>
        <v>marzo 2026</v>
      </c>
      <c r="I655" s="67" t="s">
        <v>566</v>
      </c>
      <c r="J655" s="59">
        <f>+_xlfn.XLOOKUP(Derechos_peticion[[#This Row],[TIPO DE COMUNICACIÓN]],Desplegables!$A$2:$A$9,Desplegables!$C$2:$C$9)</f>
        <v>12</v>
      </c>
      <c r="K655" s="68">
        <f>IFERROR(WORKDAY(Derechos_peticion[[#This Row],[FECHA RADICADO ENTRADA MME]],Derechos_peticion[[#This Row],[PLAZO (días)]],Desplegables!$G$2:$G$19),"Diligenciar plazo")</f>
        <v>46106</v>
      </c>
      <c r="L655" s="64"/>
      <c r="M655" s="67"/>
      <c r="N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5" s="69" t="s">
        <v>2480</v>
      </c>
      <c r="P655" s="65">
        <v>46092</v>
      </c>
      <c r="Q655" s="69" t="s">
        <v>36</v>
      </c>
      <c r="R655" s="65" t="s">
        <v>36</v>
      </c>
      <c r="S655" s="71"/>
      <c r="T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5" s="73" t="str">
        <f>IF(Derechos_peticion[[#This Row],[DÍAS DE RESPUESTA]]="","SI",IF(ISNUMBER(Derechos_peticion[[#This Row],[PLAZO (días)]]),IF(Derechos_peticion[[#This Row],[DÍAS DE RESPUESTA]]&lt;=Derechos_peticion[[#This Row],[PLAZO (días)]],"SI","NO"),"Diligencia plazo"))</f>
        <v>SI</v>
      </c>
      <c r="V655" s="74">
        <f>Derechos_peticion[[#This Row],[FECHA ASIGNACIÓN AL GESTOR (GFGS)]]-Derechos_peticion[[#This Row],[FECHA RADICADO ENTRADA MME]]</f>
        <v>4</v>
      </c>
      <c r="W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5" s="18" t="s">
        <v>53</v>
      </c>
      <c r="AA655" s="18">
        <f ca="1">+IF(Z655=Derechos_peticion[[#This Row],[ESTADO]],1,0)</f>
        <v>1</v>
      </c>
      <c r="AD655" s="18" t="e">
        <f>+_xlfn.XLOOKUP(Derechos_peticion[[#This Row],[RADICADO ENTRADA]],$AF$6:$AF$13,$AF$6:$AF$13)</f>
        <v>#N/A</v>
      </c>
    </row>
    <row r="656" spans="1:30" hidden="1">
      <c r="A656" s="59" t="s">
        <v>2481</v>
      </c>
      <c r="B656" s="60">
        <v>46087</v>
      </c>
      <c r="C656" s="61" t="s">
        <v>2482</v>
      </c>
      <c r="D656" s="62" t="s">
        <v>2483</v>
      </c>
      <c r="E656" s="63" t="s">
        <v>34</v>
      </c>
      <c r="F656" s="64">
        <v>46087</v>
      </c>
      <c r="G656" s="65">
        <v>46091</v>
      </c>
      <c r="H656" s="66" t="str">
        <f>+TEXT(Derechos_peticion[[#This Row],[FECHA ASIGNACIÓN AL GESTOR (GFGS)]],"MMMM YYYY")</f>
        <v>marzo 2026</v>
      </c>
      <c r="I656" s="67" t="s">
        <v>125</v>
      </c>
      <c r="J656" s="59">
        <f>+_xlfn.XLOOKUP(Derechos_peticion[[#This Row],[TIPO DE COMUNICACIÓN]],Desplegables!$A$2:$A$9,Desplegables!$C$2:$C$9)</f>
        <v>12</v>
      </c>
      <c r="K656" s="68">
        <f>IFERROR(WORKDAY(Derechos_peticion[[#This Row],[FECHA RADICADO ENTRADA MME]],Derechos_peticion[[#This Row],[PLAZO (días)]],Desplegables!$G$2:$G$19),"Diligenciar plazo")</f>
        <v>46106</v>
      </c>
      <c r="L656" s="64"/>
      <c r="M656" s="67" t="s">
        <v>125</v>
      </c>
      <c r="N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6" s="69" t="s">
        <v>36</v>
      </c>
      <c r="P656" s="65">
        <v>46092</v>
      </c>
      <c r="Q656" s="69" t="s">
        <v>36</v>
      </c>
      <c r="R656" s="65" t="s">
        <v>36</v>
      </c>
      <c r="S656" s="71" t="s">
        <v>1229</v>
      </c>
      <c r="T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6" s="73" t="str">
        <f>IF(Derechos_peticion[[#This Row],[DÍAS DE RESPUESTA]]="","SI",IF(ISNUMBER(Derechos_peticion[[#This Row],[PLAZO (días)]]),IF(Derechos_peticion[[#This Row],[DÍAS DE RESPUESTA]]&lt;=Derechos_peticion[[#This Row],[PLAZO (días)]],"SI","NO"),"Diligencia plazo"))</f>
        <v>SI</v>
      </c>
      <c r="V656" s="74">
        <f>Derechos_peticion[[#This Row],[FECHA ASIGNACIÓN AL GESTOR (GFGS)]]-Derechos_peticion[[#This Row],[FECHA RADICADO ENTRADA MME]]</f>
        <v>4</v>
      </c>
      <c r="W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6" s="18" t="s">
        <v>53</v>
      </c>
      <c r="AA656" s="18">
        <f ca="1">+IF(Z656=Derechos_peticion[[#This Row],[ESTADO]],1,0)</f>
        <v>1</v>
      </c>
      <c r="AD656" s="18" t="e">
        <f>+_xlfn.XLOOKUP(Derechos_peticion[[#This Row],[RADICADO ENTRADA]],$AF$6:$AF$13,$AF$6:$AF$13)</f>
        <v>#N/A</v>
      </c>
    </row>
    <row r="657" spans="1:30" hidden="1">
      <c r="A657" s="59" t="s">
        <v>2484</v>
      </c>
      <c r="B657" s="60">
        <v>46091</v>
      </c>
      <c r="C657" s="61" t="s">
        <v>2485</v>
      </c>
      <c r="D657" s="62" t="s">
        <v>2486</v>
      </c>
      <c r="E657" s="63" t="s">
        <v>34</v>
      </c>
      <c r="F657" s="64">
        <v>46091</v>
      </c>
      <c r="G657" s="65">
        <v>46091</v>
      </c>
      <c r="H657" s="66" t="str">
        <f>+TEXT(Derechos_peticion[[#This Row],[FECHA ASIGNACIÓN AL GESTOR (GFGS)]],"MMMM YYYY")</f>
        <v>marzo 2026</v>
      </c>
      <c r="I657" s="67" t="s">
        <v>1208</v>
      </c>
      <c r="J657" s="59">
        <f>+_xlfn.XLOOKUP(Derechos_peticion[[#This Row],[TIPO DE COMUNICACIÓN]],Desplegables!$A$2:$A$9,Desplegables!$C$2:$C$9)</f>
        <v>12</v>
      </c>
      <c r="K657" s="68">
        <f>IFERROR(WORKDAY(Derechos_peticion[[#This Row],[FECHA RADICADO ENTRADA MME]],Derechos_peticion[[#This Row],[PLAZO (días)]],Desplegables!$G$2:$G$19),"Diligenciar plazo")</f>
        <v>46108</v>
      </c>
      <c r="L657" s="64"/>
      <c r="M657" s="67"/>
      <c r="N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7" s="69" t="s">
        <v>2487</v>
      </c>
      <c r="P657" s="65">
        <v>46093</v>
      </c>
      <c r="Q657" s="69" t="s">
        <v>36</v>
      </c>
      <c r="R657" s="65" t="s">
        <v>36</v>
      </c>
      <c r="S657" s="71" t="s">
        <v>2488</v>
      </c>
      <c r="T6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7" s="73" t="str">
        <f>IF(Derechos_peticion[[#This Row],[DÍAS DE RESPUESTA]]="","SI",IF(ISNUMBER(Derechos_peticion[[#This Row],[PLAZO (días)]]),IF(Derechos_peticion[[#This Row],[DÍAS DE RESPUESTA]]&lt;=Derechos_peticion[[#This Row],[PLAZO (días)]],"SI","NO"),"Diligencia plazo"))</f>
        <v>SI</v>
      </c>
      <c r="V657" s="74">
        <f>Derechos_peticion[[#This Row],[FECHA ASIGNACIÓN AL GESTOR (GFGS)]]-Derechos_peticion[[#This Row],[FECHA RADICADO ENTRADA MME]]</f>
        <v>0</v>
      </c>
      <c r="W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7" s="18" t="s">
        <v>53</v>
      </c>
      <c r="AA657" s="18">
        <f ca="1">+IF(Z657=Derechos_peticion[[#This Row],[ESTADO]],1,0)</f>
        <v>1</v>
      </c>
      <c r="AD657" s="18" t="e">
        <f>+_xlfn.XLOOKUP(Derechos_peticion[[#This Row],[RADICADO ENTRADA]],$AF$6:$AF$13,$AF$6:$AF$13)</f>
        <v>#N/A</v>
      </c>
    </row>
    <row r="658" spans="1:30" hidden="1">
      <c r="A658" s="59" t="s">
        <v>2489</v>
      </c>
      <c r="B658" s="60">
        <v>46091</v>
      </c>
      <c r="C658" s="61" t="s">
        <v>2490</v>
      </c>
      <c r="D658" s="62" t="s">
        <v>2491</v>
      </c>
      <c r="E658" s="63" t="s">
        <v>34</v>
      </c>
      <c r="F658" s="64">
        <v>46091</v>
      </c>
      <c r="G658" s="65">
        <v>46091</v>
      </c>
      <c r="H658" s="66" t="str">
        <f>+TEXT(Derechos_peticion[[#This Row],[FECHA ASIGNACIÓN AL GESTOR (GFGS)]],"MMMM YYYY")</f>
        <v>marzo 2026</v>
      </c>
      <c r="I658" s="67" t="s">
        <v>2447</v>
      </c>
      <c r="J658" s="59">
        <f>+_xlfn.XLOOKUP(Derechos_peticion[[#This Row],[TIPO DE COMUNICACIÓN]],Desplegables!$A$2:$A$9,Desplegables!$C$2:$C$9)</f>
        <v>12</v>
      </c>
      <c r="K658" s="68">
        <f>IFERROR(WORKDAY(Derechos_peticion[[#This Row],[FECHA RADICADO ENTRADA MME]],Derechos_peticion[[#This Row],[PLAZO (días)]],Desplegables!$G$2:$G$19),"Diligenciar plazo")</f>
        <v>46108</v>
      </c>
      <c r="L658" s="64"/>
      <c r="M658" s="67"/>
      <c r="N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58" s="69" t="s">
        <v>2492</v>
      </c>
      <c r="P658" s="65">
        <v>46106</v>
      </c>
      <c r="Q658" s="69" t="s">
        <v>36</v>
      </c>
      <c r="R658" s="65" t="s">
        <v>36</v>
      </c>
      <c r="S658" s="71"/>
      <c r="T6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8" s="73" t="str">
        <f>IF(Derechos_peticion[[#This Row],[DÍAS DE RESPUESTA]]="","SI",IF(ISNUMBER(Derechos_peticion[[#This Row],[PLAZO (días)]]),IF(Derechos_peticion[[#This Row],[DÍAS DE RESPUESTA]]&lt;=Derechos_peticion[[#This Row],[PLAZO (días)]],"SI","NO"),"Diligencia plazo"))</f>
        <v>SI</v>
      </c>
      <c r="V658" s="74">
        <f>Derechos_peticion[[#This Row],[FECHA ASIGNACIÓN AL GESTOR (GFGS)]]-Derechos_peticion[[#This Row],[FECHA RADICADO ENTRADA MME]]</f>
        <v>0</v>
      </c>
      <c r="W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8" s="18" t="s">
        <v>53</v>
      </c>
      <c r="AA658" s="18">
        <f ca="1">+IF(Z658=Derechos_peticion[[#This Row],[ESTADO]],1,0)</f>
        <v>1</v>
      </c>
      <c r="AD658" s="18" t="e">
        <f>+_xlfn.XLOOKUP(Derechos_peticion[[#This Row],[RADICADO ENTRADA]],$AF$6:$AF$13,$AF$6:$AF$13)</f>
        <v>#N/A</v>
      </c>
    </row>
    <row r="659" spans="1:30" hidden="1">
      <c r="A659" s="59" t="s">
        <v>2493</v>
      </c>
      <c r="B659" s="60">
        <v>46090</v>
      </c>
      <c r="C659" s="61" t="s">
        <v>2494</v>
      </c>
      <c r="D659" s="62" t="s">
        <v>2495</v>
      </c>
      <c r="E659" s="63" t="s">
        <v>34</v>
      </c>
      <c r="F659" s="64">
        <v>46090</v>
      </c>
      <c r="G659" s="65">
        <v>46090</v>
      </c>
      <c r="H659" s="66" t="str">
        <f>+TEXT(Derechos_peticion[[#This Row],[FECHA ASIGNACIÓN AL GESTOR (GFGS)]],"MMMM YYYY")</f>
        <v>marzo 2026</v>
      </c>
      <c r="I659" s="67" t="s">
        <v>59</v>
      </c>
      <c r="J659" s="59">
        <f>+_xlfn.XLOOKUP(Derechos_peticion[[#This Row],[TIPO DE COMUNICACIÓN]],Desplegables!$A$2:$A$9,Desplegables!$C$2:$C$9)</f>
        <v>12</v>
      </c>
      <c r="K659" s="68">
        <f>IFERROR(WORKDAY(Derechos_peticion[[#This Row],[FECHA RADICADO ENTRADA MME]],Derechos_peticion[[#This Row],[PLAZO (días)]],Desplegables!$G$2:$G$19),"Diligenciar plazo")</f>
        <v>46107</v>
      </c>
      <c r="L659" s="64"/>
      <c r="M659" s="67"/>
      <c r="N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59" s="69" t="s">
        <v>36</v>
      </c>
      <c r="P659" s="65">
        <v>46092</v>
      </c>
      <c r="Q659" s="69" t="s">
        <v>36</v>
      </c>
      <c r="R659" s="65" t="s">
        <v>36</v>
      </c>
      <c r="S659" s="71" t="s">
        <v>2496</v>
      </c>
      <c r="T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9" s="73" t="str">
        <f>IF(Derechos_peticion[[#This Row],[DÍAS DE RESPUESTA]]="","SI",IF(ISNUMBER(Derechos_peticion[[#This Row],[PLAZO (días)]]),IF(Derechos_peticion[[#This Row],[DÍAS DE RESPUESTA]]&lt;=Derechos_peticion[[#This Row],[PLAZO (días)]],"SI","NO"),"Diligencia plazo"))</f>
        <v>SI</v>
      </c>
      <c r="V659" s="74">
        <f>Derechos_peticion[[#This Row],[FECHA ASIGNACIÓN AL GESTOR (GFGS)]]-Derechos_peticion[[#This Row],[FECHA RADICADO ENTRADA MME]]</f>
        <v>0</v>
      </c>
      <c r="W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9" s="18" t="s">
        <v>38</v>
      </c>
      <c r="AA659" s="18">
        <f ca="1">+IF(Z659=Derechos_peticion[[#This Row],[ESTADO]],1,0)</f>
        <v>1</v>
      </c>
      <c r="AD659" s="18" t="e">
        <f>+_xlfn.XLOOKUP(Derechos_peticion[[#This Row],[RADICADO ENTRADA]],$AF$6:$AF$13,$AF$6:$AF$13)</f>
        <v>#N/A</v>
      </c>
    </row>
    <row r="660" spans="1:30" hidden="1">
      <c r="A660" s="59" t="s">
        <v>2497</v>
      </c>
      <c r="B660" s="60">
        <v>46087</v>
      </c>
      <c r="C660" s="61" t="s">
        <v>2498</v>
      </c>
      <c r="D660" s="62" t="s">
        <v>2499</v>
      </c>
      <c r="E660" s="63" t="s">
        <v>34</v>
      </c>
      <c r="F660" s="64">
        <v>46090</v>
      </c>
      <c r="G660" s="65">
        <v>46092</v>
      </c>
      <c r="H660" s="66" t="str">
        <f>+TEXT(Derechos_peticion[[#This Row],[FECHA ASIGNACIÓN AL GESTOR (GFGS)]],"MMMM YYYY")</f>
        <v>marzo 2026</v>
      </c>
      <c r="I660" s="67" t="s">
        <v>1705</v>
      </c>
      <c r="J660" s="59">
        <f>+_xlfn.XLOOKUP(Derechos_peticion[[#This Row],[TIPO DE COMUNICACIÓN]],Desplegables!$A$2:$A$9,Desplegables!$C$2:$C$9)</f>
        <v>12</v>
      </c>
      <c r="K660" s="68">
        <f>IFERROR(WORKDAY(Derechos_peticion[[#This Row],[FECHA RADICADO ENTRADA MME]],Derechos_peticion[[#This Row],[PLAZO (días)]],Desplegables!$G$2:$G$19),"Diligenciar plazo")</f>
        <v>46106</v>
      </c>
      <c r="L660" s="64"/>
      <c r="M660" s="67"/>
      <c r="N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0" s="69" t="s">
        <v>2500</v>
      </c>
      <c r="P660" s="65">
        <v>46097</v>
      </c>
      <c r="Q660" s="69" t="s">
        <v>2501</v>
      </c>
      <c r="R660" s="65">
        <v>46093</v>
      </c>
      <c r="S660" s="71"/>
      <c r="T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60" s="73" t="str">
        <f>IF(Derechos_peticion[[#This Row],[DÍAS DE RESPUESTA]]="","SI",IF(ISNUMBER(Derechos_peticion[[#This Row],[PLAZO (días)]]),IF(Derechos_peticion[[#This Row],[DÍAS DE RESPUESTA]]&lt;=Derechos_peticion[[#This Row],[PLAZO (días)]],"SI","NO"),"Diligencia plazo"))</f>
        <v>SI</v>
      </c>
      <c r="V660" s="74">
        <f>Derechos_peticion[[#This Row],[FECHA ASIGNACIÓN AL GESTOR (GFGS)]]-Derechos_peticion[[#This Row],[FECHA RADICADO ENTRADA MME]]</f>
        <v>5</v>
      </c>
      <c r="W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60" s="18" t="s">
        <v>53</v>
      </c>
      <c r="AA660" s="18">
        <f ca="1">+IF(Z660=Derechos_peticion[[#This Row],[ESTADO]],1,0)</f>
        <v>1</v>
      </c>
      <c r="AD660" s="18" t="e">
        <f>+_xlfn.XLOOKUP(Derechos_peticion[[#This Row],[RADICADO ENTRADA]],$AF$6:$AF$13,$AF$6:$AF$13)</f>
        <v>#N/A</v>
      </c>
    </row>
    <row r="661" spans="1:30" hidden="1">
      <c r="A661" s="59" t="s">
        <v>2502</v>
      </c>
      <c r="B661" s="60">
        <v>46087</v>
      </c>
      <c r="C661" s="61" t="s">
        <v>2503</v>
      </c>
      <c r="D661" s="62" t="s">
        <v>2417</v>
      </c>
      <c r="E661" s="63" t="s">
        <v>34</v>
      </c>
      <c r="F661" s="64">
        <v>46090</v>
      </c>
      <c r="G661" s="65">
        <v>46092</v>
      </c>
      <c r="H661" s="66" t="str">
        <f>+TEXT(Derechos_peticion[[#This Row],[FECHA ASIGNACIÓN AL GESTOR (GFGS)]],"MMMM YYYY")</f>
        <v>marzo 2026</v>
      </c>
      <c r="I661" s="67" t="s">
        <v>125</v>
      </c>
      <c r="J661" s="59">
        <f>+_xlfn.XLOOKUP(Derechos_peticion[[#This Row],[TIPO DE COMUNICACIÓN]],Desplegables!$A$2:$A$9,Desplegables!$C$2:$C$9)</f>
        <v>12</v>
      </c>
      <c r="K661" s="68">
        <f>IFERROR(WORKDAY(Derechos_peticion[[#This Row],[FECHA RADICADO ENTRADA MME]],Derechos_peticion[[#This Row],[PLAZO (días)]],Desplegables!$G$2:$G$19),"Diligenciar plazo")</f>
        <v>46106</v>
      </c>
      <c r="L661" s="64"/>
      <c r="M661" s="67" t="s">
        <v>125</v>
      </c>
      <c r="N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1" s="69" t="s">
        <v>36</v>
      </c>
      <c r="P661" s="65">
        <v>46092</v>
      </c>
      <c r="Q661" s="69" t="s">
        <v>36</v>
      </c>
      <c r="R661" s="65" t="s">
        <v>36</v>
      </c>
      <c r="S661" s="71" t="s">
        <v>300</v>
      </c>
      <c r="T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1" s="73" t="str">
        <f>IF(Derechos_peticion[[#This Row],[DÍAS DE RESPUESTA]]="","SI",IF(ISNUMBER(Derechos_peticion[[#This Row],[PLAZO (días)]]),IF(Derechos_peticion[[#This Row],[DÍAS DE RESPUESTA]]&lt;=Derechos_peticion[[#This Row],[PLAZO (días)]],"SI","NO"),"Diligencia plazo"))</f>
        <v>SI</v>
      </c>
      <c r="V661" s="74">
        <f>Derechos_peticion[[#This Row],[FECHA ASIGNACIÓN AL GESTOR (GFGS)]]-Derechos_peticion[[#This Row],[FECHA RADICADO ENTRADA MME]]</f>
        <v>5</v>
      </c>
      <c r="W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1" s="18" t="s">
        <v>53</v>
      </c>
      <c r="AA661" s="18">
        <f ca="1">+IF(Z661=Derechos_peticion[[#This Row],[ESTADO]],1,0)</f>
        <v>1</v>
      </c>
      <c r="AD661" s="18" t="e">
        <f>+_xlfn.XLOOKUP(Derechos_peticion[[#This Row],[RADICADO ENTRADA]],$AF$6:$AF$13,$AF$6:$AF$13)</f>
        <v>#N/A</v>
      </c>
    </row>
    <row r="662" spans="1:30" hidden="1">
      <c r="A662" s="59" t="s">
        <v>2504</v>
      </c>
      <c r="B662" s="60">
        <v>46087</v>
      </c>
      <c r="C662" s="61" t="s">
        <v>2505</v>
      </c>
      <c r="D662" s="62" t="s">
        <v>2417</v>
      </c>
      <c r="E662" s="63" t="s">
        <v>34</v>
      </c>
      <c r="F662" s="64">
        <v>46090</v>
      </c>
      <c r="G662" s="65">
        <v>46092</v>
      </c>
      <c r="H662" s="66" t="str">
        <f>+TEXT(Derechos_peticion[[#This Row],[FECHA ASIGNACIÓN AL GESTOR (GFGS)]],"MMMM YYYY")</f>
        <v>marzo 2026</v>
      </c>
      <c r="I662" s="67" t="s">
        <v>125</v>
      </c>
      <c r="J662" s="59">
        <f>+_xlfn.XLOOKUP(Derechos_peticion[[#This Row],[TIPO DE COMUNICACIÓN]],Desplegables!$A$2:$A$9,Desplegables!$C$2:$C$9)</f>
        <v>12</v>
      </c>
      <c r="K662" s="68">
        <f>IFERROR(WORKDAY(Derechos_peticion[[#This Row],[FECHA RADICADO ENTRADA MME]],Derechos_peticion[[#This Row],[PLAZO (días)]],Desplegables!$G$2:$G$19),"Diligenciar plazo")</f>
        <v>46106</v>
      </c>
      <c r="L662" s="64"/>
      <c r="M662" s="67" t="s">
        <v>125</v>
      </c>
      <c r="N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2" s="69" t="s">
        <v>36</v>
      </c>
      <c r="P662" s="65">
        <v>46092</v>
      </c>
      <c r="Q662" s="69" t="s">
        <v>36</v>
      </c>
      <c r="R662" s="65" t="s">
        <v>36</v>
      </c>
      <c r="S662" s="71" t="s">
        <v>300</v>
      </c>
      <c r="T6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2" s="73" t="str">
        <f>IF(Derechos_peticion[[#This Row],[DÍAS DE RESPUESTA]]="","SI",IF(ISNUMBER(Derechos_peticion[[#This Row],[PLAZO (días)]]),IF(Derechos_peticion[[#This Row],[DÍAS DE RESPUESTA]]&lt;=Derechos_peticion[[#This Row],[PLAZO (días)]],"SI","NO"),"Diligencia plazo"))</f>
        <v>SI</v>
      </c>
      <c r="V662" s="74">
        <f>Derechos_peticion[[#This Row],[FECHA ASIGNACIÓN AL GESTOR (GFGS)]]-Derechos_peticion[[#This Row],[FECHA RADICADO ENTRADA MME]]</f>
        <v>5</v>
      </c>
      <c r="W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2" s="18" t="s">
        <v>53</v>
      </c>
      <c r="AA662" s="18">
        <f ca="1">+IF(Z662=Derechos_peticion[[#This Row],[ESTADO]],1,0)</f>
        <v>1</v>
      </c>
      <c r="AD662" s="18" t="e">
        <f>+_xlfn.XLOOKUP(Derechos_peticion[[#This Row],[RADICADO ENTRADA]],$AF$6:$AF$13,$AF$6:$AF$13)</f>
        <v>#N/A</v>
      </c>
    </row>
    <row r="663" spans="1:30" hidden="1">
      <c r="A663" s="59" t="s">
        <v>2506</v>
      </c>
      <c r="B663" s="60">
        <v>46087</v>
      </c>
      <c r="C663" s="61" t="s">
        <v>2507</v>
      </c>
      <c r="D663" s="62" t="s">
        <v>2508</v>
      </c>
      <c r="E663" s="63" t="s">
        <v>34</v>
      </c>
      <c r="F663" s="64">
        <v>46090</v>
      </c>
      <c r="G663" s="65">
        <v>46092</v>
      </c>
      <c r="H663" s="66" t="str">
        <f>+TEXT(Derechos_peticion[[#This Row],[FECHA ASIGNACIÓN AL GESTOR (GFGS)]],"MMMM YYYY")</f>
        <v>marzo 2026</v>
      </c>
      <c r="I663" s="67" t="s">
        <v>125</v>
      </c>
      <c r="J663" s="59">
        <f>+_xlfn.XLOOKUP(Derechos_peticion[[#This Row],[TIPO DE COMUNICACIÓN]],Desplegables!$A$2:$A$9,Desplegables!$C$2:$C$9)</f>
        <v>12</v>
      </c>
      <c r="K663" s="68">
        <f>IFERROR(WORKDAY(Derechos_peticion[[#This Row],[FECHA RADICADO ENTRADA MME]],Derechos_peticion[[#This Row],[PLAZO (días)]],Desplegables!$G$2:$G$19),"Diligenciar plazo")</f>
        <v>46106</v>
      </c>
      <c r="L663" s="64"/>
      <c r="M663" s="67" t="s">
        <v>125</v>
      </c>
      <c r="N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3" s="69" t="s">
        <v>36</v>
      </c>
      <c r="P663" s="65">
        <v>46092</v>
      </c>
      <c r="Q663" s="69" t="s">
        <v>36</v>
      </c>
      <c r="R663" s="65" t="s">
        <v>36</v>
      </c>
      <c r="S663" s="71" t="s">
        <v>2509</v>
      </c>
      <c r="T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3" s="73" t="str">
        <f>IF(Derechos_peticion[[#This Row],[DÍAS DE RESPUESTA]]="","SI",IF(ISNUMBER(Derechos_peticion[[#This Row],[PLAZO (días)]]),IF(Derechos_peticion[[#This Row],[DÍAS DE RESPUESTA]]&lt;=Derechos_peticion[[#This Row],[PLAZO (días)]],"SI","NO"),"Diligencia plazo"))</f>
        <v>SI</v>
      </c>
      <c r="V663" s="74">
        <f>Derechos_peticion[[#This Row],[FECHA ASIGNACIÓN AL GESTOR (GFGS)]]-Derechos_peticion[[#This Row],[FECHA RADICADO ENTRADA MME]]</f>
        <v>5</v>
      </c>
      <c r="W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3" s="18" t="s">
        <v>53</v>
      </c>
      <c r="AA663" s="18">
        <f ca="1">+IF(Z663=Derechos_peticion[[#This Row],[ESTADO]],1,0)</f>
        <v>1</v>
      </c>
      <c r="AD663" s="18" t="e">
        <f>+_xlfn.XLOOKUP(Derechos_peticion[[#This Row],[RADICADO ENTRADA]],$AF$6:$AF$13,$AF$6:$AF$13)</f>
        <v>#N/A</v>
      </c>
    </row>
    <row r="664" spans="1:30" hidden="1">
      <c r="A664" s="59" t="s">
        <v>2510</v>
      </c>
      <c r="B664" s="60">
        <v>46090</v>
      </c>
      <c r="C664" s="61" t="s">
        <v>2511</v>
      </c>
      <c r="D664" s="62" t="s">
        <v>2512</v>
      </c>
      <c r="E664" s="63" t="s">
        <v>34</v>
      </c>
      <c r="F664" s="64">
        <v>46090</v>
      </c>
      <c r="G664" s="65">
        <v>46092</v>
      </c>
      <c r="H664" s="66" t="str">
        <f>+TEXT(Derechos_peticion[[#This Row],[FECHA ASIGNACIÓN AL GESTOR (GFGS)]],"MMMM YYYY")</f>
        <v>marzo 2026</v>
      </c>
      <c r="I664" s="67" t="s">
        <v>125</v>
      </c>
      <c r="J664" s="59">
        <f>+_xlfn.XLOOKUP(Derechos_peticion[[#This Row],[TIPO DE COMUNICACIÓN]],Desplegables!$A$2:$A$9,Desplegables!$C$2:$C$9)</f>
        <v>12</v>
      </c>
      <c r="K664" s="68">
        <f>IFERROR(WORKDAY(Derechos_peticion[[#This Row],[FECHA RADICADO ENTRADA MME]],Derechos_peticion[[#This Row],[PLAZO (días)]],Desplegables!$G$2:$G$19),"Diligenciar plazo")</f>
        <v>46107</v>
      </c>
      <c r="L664" s="64"/>
      <c r="M664" s="67" t="s">
        <v>125</v>
      </c>
      <c r="N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4" s="69" t="s">
        <v>36</v>
      </c>
      <c r="P664" s="65">
        <v>46100</v>
      </c>
      <c r="Q664" s="69" t="s">
        <v>36</v>
      </c>
      <c r="R664" s="65" t="s">
        <v>36</v>
      </c>
      <c r="S664" s="71" t="s">
        <v>126</v>
      </c>
      <c r="T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4" s="73" t="str">
        <f>IF(Derechos_peticion[[#This Row],[DÍAS DE RESPUESTA]]="","SI",IF(ISNUMBER(Derechos_peticion[[#This Row],[PLAZO (días)]]),IF(Derechos_peticion[[#This Row],[DÍAS DE RESPUESTA]]&lt;=Derechos_peticion[[#This Row],[PLAZO (días)]],"SI","NO"),"Diligencia plazo"))</f>
        <v>SI</v>
      </c>
      <c r="V664" s="74">
        <f>Derechos_peticion[[#This Row],[FECHA ASIGNACIÓN AL GESTOR (GFGS)]]-Derechos_peticion[[#This Row],[FECHA RADICADO ENTRADA MME]]</f>
        <v>2</v>
      </c>
      <c r="W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4" s="18" t="s">
        <v>53</v>
      </c>
      <c r="AA664" s="18">
        <f ca="1">+IF(Z664=Derechos_peticion[[#This Row],[ESTADO]],1,0)</f>
        <v>1</v>
      </c>
      <c r="AD664" s="18" t="e">
        <f>+_xlfn.XLOOKUP(Derechos_peticion[[#This Row],[RADICADO ENTRADA]],$AF$6:$AF$13,$AF$6:$AF$13)</f>
        <v>#N/A</v>
      </c>
    </row>
    <row r="665" spans="1:30" hidden="1">
      <c r="A665" s="59" t="s">
        <v>2513</v>
      </c>
      <c r="B665" s="60">
        <v>46090</v>
      </c>
      <c r="C665" s="61" t="s">
        <v>2514</v>
      </c>
      <c r="D665" s="62" t="s">
        <v>2515</v>
      </c>
      <c r="E665" s="63" t="s">
        <v>34</v>
      </c>
      <c r="F665" s="64">
        <v>46091</v>
      </c>
      <c r="G665" s="65">
        <v>46092</v>
      </c>
      <c r="H665" s="66" t="str">
        <f>+TEXT(Derechos_peticion[[#This Row],[FECHA ASIGNACIÓN AL GESTOR (GFGS)]],"MMMM YYYY")</f>
        <v>marzo 2026</v>
      </c>
      <c r="I665" s="67" t="s">
        <v>125</v>
      </c>
      <c r="J665" s="59">
        <f>+_xlfn.XLOOKUP(Derechos_peticion[[#This Row],[TIPO DE COMUNICACIÓN]],Desplegables!$A$2:$A$9,Desplegables!$C$2:$C$9)</f>
        <v>12</v>
      </c>
      <c r="K665" s="68">
        <f>IFERROR(WORKDAY(Derechos_peticion[[#This Row],[FECHA RADICADO ENTRADA MME]],Derechos_peticion[[#This Row],[PLAZO (días)]],Desplegables!$G$2:$G$19),"Diligenciar plazo")</f>
        <v>46107</v>
      </c>
      <c r="L665" s="64"/>
      <c r="M665" s="67" t="s">
        <v>125</v>
      </c>
      <c r="N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5" s="69" t="s">
        <v>36</v>
      </c>
      <c r="P665" s="65">
        <v>46100</v>
      </c>
      <c r="Q665" s="69" t="s">
        <v>36</v>
      </c>
      <c r="R665" s="65" t="s">
        <v>36</v>
      </c>
      <c r="S665" s="71" t="s">
        <v>946</v>
      </c>
      <c r="T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5" s="73" t="str">
        <f>IF(Derechos_peticion[[#This Row],[DÍAS DE RESPUESTA]]="","SI",IF(ISNUMBER(Derechos_peticion[[#This Row],[PLAZO (días)]]),IF(Derechos_peticion[[#This Row],[DÍAS DE RESPUESTA]]&lt;=Derechos_peticion[[#This Row],[PLAZO (días)]],"SI","NO"),"Diligencia plazo"))</f>
        <v>SI</v>
      </c>
      <c r="V665" s="74">
        <f>Derechos_peticion[[#This Row],[FECHA ASIGNACIÓN AL GESTOR (GFGS)]]-Derechos_peticion[[#This Row],[FECHA RADICADO ENTRADA MME]]</f>
        <v>2</v>
      </c>
      <c r="W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5" s="18" t="s">
        <v>53</v>
      </c>
      <c r="AA665" s="18">
        <f ca="1">+IF(Z665=Derechos_peticion[[#This Row],[ESTADO]],1,0)</f>
        <v>1</v>
      </c>
      <c r="AD665" s="18" t="e">
        <f>+_xlfn.XLOOKUP(Derechos_peticion[[#This Row],[RADICADO ENTRADA]],$AF$6:$AF$13,$AF$6:$AF$13)</f>
        <v>#N/A</v>
      </c>
    </row>
    <row r="666" spans="1:30" hidden="1">
      <c r="A666" s="59" t="s">
        <v>2516</v>
      </c>
      <c r="B666" s="60">
        <v>46091</v>
      </c>
      <c r="C666" s="61" t="s">
        <v>2517</v>
      </c>
      <c r="D666" s="62" t="s">
        <v>2518</v>
      </c>
      <c r="E666" s="63" t="s">
        <v>34</v>
      </c>
      <c r="F666" s="64">
        <v>46092</v>
      </c>
      <c r="G666" s="65">
        <v>46092</v>
      </c>
      <c r="H666" s="66" t="str">
        <f>+TEXT(Derechos_peticion[[#This Row],[FECHA ASIGNACIÓN AL GESTOR (GFGS)]],"MMMM YYYY")</f>
        <v>marzo 2026</v>
      </c>
      <c r="I666" s="67" t="s">
        <v>125</v>
      </c>
      <c r="J666" s="59">
        <f>+_xlfn.XLOOKUP(Derechos_peticion[[#This Row],[TIPO DE COMUNICACIÓN]],Desplegables!$A$2:$A$9,Desplegables!$C$2:$C$9)</f>
        <v>12</v>
      </c>
      <c r="K666" s="68">
        <f>IFERROR(WORKDAY(Derechos_peticion[[#This Row],[FECHA RADICADO ENTRADA MME]],Derechos_peticion[[#This Row],[PLAZO (días)]],Desplegables!$G$2:$G$19),"Diligenciar plazo")</f>
        <v>46108</v>
      </c>
      <c r="L666" s="64"/>
      <c r="M666" s="67" t="s">
        <v>125</v>
      </c>
      <c r="N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6" s="69" t="s">
        <v>36</v>
      </c>
      <c r="P666" s="65">
        <v>46092</v>
      </c>
      <c r="Q666" s="69" t="s">
        <v>36</v>
      </c>
      <c r="R666" s="65" t="s">
        <v>36</v>
      </c>
      <c r="S666" s="71" t="s">
        <v>2519</v>
      </c>
      <c r="T6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66" s="73" t="str">
        <f>IF(Derechos_peticion[[#This Row],[DÍAS DE RESPUESTA]]="","SI",IF(ISNUMBER(Derechos_peticion[[#This Row],[PLAZO (días)]]),IF(Derechos_peticion[[#This Row],[DÍAS DE RESPUESTA]]&lt;=Derechos_peticion[[#This Row],[PLAZO (días)]],"SI","NO"),"Diligencia plazo"))</f>
        <v>SI</v>
      </c>
      <c r="V666" s="74">
        <f>Derechos_peticion[[#This Row],[FECHA ASIGNACIÓN AL GESTOR (GFGS)]]-Derechos_peticion[[#This Row],[FECHA RADICADO ENTRADA MME]]</f>
        <v>1</v>
      </c>
      <c r="W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6" s="18" t="s">
        <v>53</v>
      </c>
      <c r="AA666" s="18">
        <f ca="1">+IF(Z666=Derechos_peticion[[#This Row],[ESTADO]],1,0)</f>
        <v>1</v>
      </c>
      <c r="AD666" s="18" t="e">
        <f>+_xlfn.XLOOKUP(Derechos_peticion[[#This Row],[RADICADO ENTRADA]],$AF$6:$AF$13,$AF$6:$AF$13)</f>
        <v>#N/A</v>
      </c>
    </row>
    <row r="667" spans="1:30" hidden="1">
      <c r="A667" s="59" t="s">
        <v>2520</v>
      </c>
      <c r="B667" s="60">
        <v>46091</v>
      </c>
      <c r="C667" s="61" t="s">
        <v>2521</v>
      </c>
      <c r="D667" s="62" t="s">
        <v>169</v>
      </c>
      <c r="E667" s="63" t="s">
        <v>34</v>
      </c>
      <c r="F667" s="64">
        <v>46091</v>
      </c>
      <c r="G667" s="65">
        <v>46092</v>
      </c>
      <c r="H667" s="66" t="str">
        <f>+TEXT(Derechos_peticion[[#This Row],[FECHA ASIGNACIÓN AL GESTOR (GFGS)]],"MMMM YYYY")</f>
        <v>marzo 2026</v>
      </c>
      <c r="I667" s="67" t="s">
        <v>950</v>
      </c>
      <c r="J667" s="59">
        <f>+_xlfn.XLOOKUP(Derechos_peticion[[#This Row],[TIPO DE COMUNICACIÓN]],Desplegables!$A$2:$A$9,Desplegables!$C$2:$C$9)</f>
        <v>12</v>
      </c>
      <c r="K667" s="68">
        <f>IFERROR(WORKDAY(Derechos_peticion[[#This Row],[FECHA RADICADO ENTRADA MME]],Derechos_peticion[[#This Row],[PLAZO (días)]],Desplegables!$G$2:$G$19),"Diligenciar plazo")</f>
        <v>46108</v>
      </c>
      <c r="L667" s="64"/>
      <c r="M667" s="67"/>
      <c r="N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67" s="69" t="s">
        <v>36</v>
      </c>
      <c r="P667" s="65">
        <v>46093</v>
      </c>
      <c r="Q667" s="69" t="s">
        <v>36</v>
      </c>
      <c r="R667" s="65" t="s">
        <v>36</v>
      </c>
      <c r="S667" s="71" t="s">
        <v>2095</v>
      </c>
      <c r="T6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67" s="73" t="str">
        <f>IF(Derechos_peticion[[#This Row],[DÍAS DE RESPUESTA]]="","SI",IF(ISNUMBER(Derechos_peticion[[#This Row],[PLAZO (días)]]),IF(Derechos_peticion[[#This Row],[DÍAS DE RESPUESTA]]&lt;=Derechos_peticion[[#This Row],[PLAZO (días)]],"SI","NO"),"Diligencia plazo"))</f>
        <v>SI</v>
      </c>
      <c r="V667" s="74">
        <f>Derechos_peticion[[#This Row],[FECHA ASIGNACIÓN AL GESTOR (GFGS)]]-Derechos_peticion[[#This Row],[FECHA RADICADO ENTRADA MME]]</f>
        <v>1</v>
      </c>
      <c r="W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7" s="18" t="s">
        <v>38</v>
      </c>
      <c r="AA667" s="18">
        <f ca="1">+IF(Z667=Derechos_peticion[[#This Row],[ESTADO]],1,0)</f>
        <v>1</v>
      </c>
      <c r="AD667" s="18" t="e">
        <f>+_xlfn.XLOOKUP(Derechos_peticion[[#This Row],[RADICADO ENTRADA]],$AF$6:$AF$13,$AF$6:$AF$13)</f>
        <v>#N/A</v>
      </c>
    </row>
    <row r="668" spans="1:30" hidden="1">
      <c r="A668" s="59" t="s">
        <v>2522</v>
      </c>
      <c r="B668" s="60">
        <v>46091</v>
      </c>
      <c r="C668" s="61" t="s">
        <v>2523</v>
      </c>
      <c r="D668" s="62" t="s">
        <v>1737</v>
      </c>
      <c r="E668" s="63" t="s">
        <v>34</v>
      </c>
      <c r="F668" s="64">
        <v>46091</v>
      </c>
      <c r="G668" s="65">
        <v>46092</v>
      </c>
      <c r="H668" s="66" t="str">
        <f>+TEXT(Derechos_peticion[[#This Row],[FECHA ASIGNACIÓN AL GESTOR (GFGS)]],"MMMM YYYY")</f>
        <v>marzo 2026</v>
      </c>
      <c r="I668" s="67" t="s">
        <v>105</v>
      </c>
      <c r="J668" s="59">
        <f>+_xlfn.XLOOKUP(Derechos_peticion[[#This Row],[TIPO DE COMUNICACIÓN]],Desplegables!$A$2:$A$9,Desplegables!$C$2:$C$9)</f>
        <v>12</v>
      </c>
      <c r="K668" s="68">
        <f>IFERROR(WORKDAY(Derechos_peticion[[#This Row],[FECHA RADICADO ENTRADA MME]],Derechos_peticion[[#This Row],[PLAZO (días)]],Desplegables!$G$2:$G$19),"Diligenciar plazo")</f>
        <v>46108</v>
      </c>
      <c r="L668" s="64"/>
      <c r="M668" s="67"/>
      <c r="N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8" s="69" t="s">
        <v>2524</v>
      </c>
      <c r="P668" s="65">
        <v>46102</v>
      </c>
      <c r="Q668" s="69" t="s">
        <v>36</v>
      </c>
      <c r="R668" s="65" t="s">
        <v>36</v>
      </c>
      <c r="S668" s="71"/>
      <c r="T6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8" s="73" t="str">
        <f>IF(Derechos_peticion[[#This Row],[DÍAS DE RESPUESTA]]="","SI",IF(ISNUMBER(Derechos_peticion[[#This Row],[PLAZO (días)]]),IF(Derechos_peticion[[#This Row],[DÍAS DE RESPUESTA]]&lt;=Derechos_peticion[[#This Row],[PLAZO (días)]],"SI","NO"),"Diligencia plazo"))</f>
        <v>SI</v>
      </c>
      <c r="V668" s="74">
        <f>Derechos_peticion[[#This Row],[FECHA ASIGNACIÓN AL GESTOR (GFGS)]]-Derechos_peticion[[#This Row],[FECHA RADICADO ENTRADA MME]]</f>
        <v>1</v>
      </c>
      <c r="W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8" s="18" t="s">
        <v>53</v>
      </c>
      <c r="AA668" s="18">
        <f ca="1">+IF(Z668=Derechos_peticion[[#This Row],[ESTADO]],1,0)</f>
        <v>1</v>
      </c>
      <c r="AD668" s="18" t="e">
        <f>+_xlfn.XLOOKUP(Derechos_peticion[[#This Row],[RADICADO ENTRADA]],$AF$6:$AF$13,$AF$6:$AF$13)</f>
        <v>#N/A</v>
      </c>
    </row>
    <row r="669" spans="1:30" hidden="1">
      <c r="A669" s="59" t="s">
        <v>2525</v>
      </c>
      <c r="B669" s="60">
        <v>46091</v>
      </c>
      <c r="C669" s="61" t="s">
        <v>2526</v>
      </c>
      <c r="D669" s="62" t="s">
        <v>103</v>
      </c>
      <c r="E669" s="63" t="s">
        <v>104</v>
      </c>
      <c r="F669" s="64">
        <v>46091</v>
      </c>
      <c r="G669" s="65">
        <v>46092</v>
      </c>
      <c r="H669" s="66" t="str">
        <f>+TEXT(Derechos_peticion[[#This Row],[FECHA ASIGNACIÓN AL GESTOR (GFGS)]],"MMMM YYYY")</f>
        <v>marzo 2026</v>
      </c>
      <c r="I669" s="67" t="s">
        <v>687</v>
      </c>
      <c r="J669" s="59">
        <f>+_xlfn.XLOOKUP(Derechos_peticion[[#This Row],[TIPO DE COMUNICACIÓN]],Desplegables!$A$2:$A$9,Desplegables!$C$2:$C$9)</f>
        <v>27</v>
      </c>
      <c r="K669" s="68">
        <f>IFERROR(WORKDAY(Derechos_peticion[[#This Row],[FECHA RADICADO ENTRADA MME]],Derechos_peticion[[#This Row],[PLAZO (días)]],Desplegables!$G$2:$G$19),"Diligenciar plazo")</f>
        <v>46133</v>
      </c>
      <c r="L669" s="64"/>
      <c r="M669" s="67"/>
      <c r="N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69" s="69" t="s">
        <v>2527</v>
      </c>
      <c r="P669" s="65">
        <v>46118</v>
      </c>
      <c r="Q669" s="69" t="s">
        <v>36</v>
      </c>
      <c r="R669" s="65" t="s">
        <v>36</v>
      </c>
      <c r="S669" s="71"/>
      <c r="T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69" s="73" t="str">
        <f>IF(Derechos_peticion[[#This Row],[DÍAS DE RESPUESTA]]="","SI",IF(ISNUMBER(Derechos_peticion[[#This Row],[PLAZO (días)]]),IF(Derechos_peticion[[#This Row],[DÍAS DE RESPUESTA]]&lt;=Derechos_peticion[[#This Row],[PLAZO (días)]],"SI","NO"),"Diligencia plazo"))</f>
        <v>SI</v>
      </c>
      <c r="V669" s="74">
        <f>Derechos_peticion[[#This Row],[FECHA ASIGNACIÓN AL GESTOR (GFGS)]]-Derechos_peticion[[#This Row],[FECHA RADICADO ENTRADA MME]]</f>
        <v>1</v>
      </c>
      <c r="W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9" s="18" t="s">
        <v>53</v>
      </c>
      <c r="AA669" s="18">
        <f ca="1">+IF(Z669=Derechos_peticion[[#This Row],[ESTADO]],1,0)</f>
        <v>1</v>
      </c>
      <c r="AD669" s="18" t="e">
        <f>+_xlfn.XLOOKUP(Derechos_peticion[[#This Row],[RADICADO ENTRADA]],$AF$6:$AF$13,$AF$6:$AF$13)</f>
        <v>#N/A</v>
      </c>
    </row>
    <row r="670" spans="1:30" hidden="1">
      <c r="A670" s="59" t="s">
        <v>2528</v>
      </c>
      <c r="B670" s="60">
        <v>46091</v>
      </c>
      <c r="C670" s="61" t="s">
        <v>2529</v>
      </c>
      <c r="D670" s="62" t="s">
        <v>2458</v>
      </c>
      <c r="E670" s="63" t="s">
        <v>34</v>
      </c>
      <c r="F670" s="64">
        <v>46091</v>
      </c>
      <c r="G670" s="65">
        <v>46092</v>
      </c>
      <c r="H670" s="66" t="str">
        <f>+TEXT(Derechos_peticion[[#This Row],[FECHA ASIGNACIÓN AL GESTOR (GFGS)]],"MMMM YYYY")</f>
        <v>marzo 2026</v>
      </c>
      <c r="I670" s="67" t="s">
        <v>125</v>
      </c>
      <c r="J670" s="59">
        <f>+_xlfn.XLOOKUP(Derechos_peticion[[#This Row],[TIPO DE COMUNICACIÓN]],Desplegables!$A$2:$A$9,Desplegables!$C$2:$C$9)</f>
        <v>12</v>
      </c>
      <c r="K670" s="68">
        <f>IFERROR(WORKDAY(Derechos_peticion[[#This Row],[FECHA RADICADO ENTRADA MME]],Derechos_peticion[[#This Row],[PLAZO (días)]],Desplegables!$G$2:$G$19),"Diligenciar plazo")</f>
        <v>46108</v>
      </c>
      <c r="L670" s="64"/>
      <c r="M670" s="67" t="s">
        <v>125</v>
      </c>
      <c r="N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0" s="69" t="s">
        <v>36</v>
      </c>
      <c r="P670" s="65">
        <v>46093</v>
      </c>
      <c r="Q670" s="69" t="s">
        <v>36</v>
      </c>
      <c r="R670" s="65" t="s">
        <v>36</v>
      </c>
      <c r="S670" s="71" t="s">
        <v>2530</v>
      </c>
      <c r="T6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0" s="73" t="str">
        <f>IF(Derechos_peticion[[#This Row],[DÍAS DE RESPUESTA]]="","SI",IF(ISNUMBER(Derechos_peticion[[#This Row],[PLAZO (días)]]),IF(Derechos_peticion[[#This Row],[DÍAS DE RESPUESTA]]&lt;=Derechos_peticion[[#This Row],[PLAZO (días)]],"SI","NO"),"Diligencia plazo"))</f>
        <v>SI</v>
      </c>
      <c r="V670" s="74">
        <f>Derechos_peticion[[#This Row],[FECHA ASIGNACIÓN AL GESTOR (GFGS)]]-Derechos_peticion[[#This Row],[FECHA RADICADO ENTRADA MME]]</f>
        <v>1</v>
      </c>
      <c r="W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0" s="18" t="s">
        <v>53</v>
      </c>
      <c r="AA670" s="18">
        <f ca="1">+IF(Z670=Derechos_peticion[[#This Row],[ESTADO]],1,0)</f>
        <v>1</v>
      </c>
      <c r="AD670" s="18" t="e">
        <f>+_xlfn.XLOOKUP(Derechos_peticion[[#This Row],[RADICADO ENTRADA]],$AF$6:$AF$13,$AF$6:$AF$13)</f>
        <v>#N/A</v>
      </c>
    </row>
    <row r="671" spans="1:30" hidden="1">
      <c r="A671" s="59" t="s">
        <v>2531</v>
      </c>
      <c r="B671" s="60">
        <v>46091</v>
      </c>
      <c r="C671" s="61" t="s">
        <v>2532</v>
      </c>
      <c r="D671" s="62" t="s">
        <v>1737</v>
      </c>
      <c r="E671" s="63" t="s">
        <v>34</v>
      </c>
      <c r="F671" s="64">
        <v>46091</v>
      </c>
      <c r="G671" s="65">
        <v>46092</v>
      </c>
      <c r="H671" s="66" t="str">
        <f>+TEXT(Derechos_peticion[[#This Row],[FECHA ASIGNACIÓN AL GESTOR (GFGS)]],"MMMM YYYY")</f>
        <v>marzo 2026</v>
      </c>
      <c r="I671" s="67" t="s">
        <v>105</v>
      </c>
      <c r="J671" s="59">
        <f>+_xlfn.XLOOKUP(Derechos_peticion[[#This Row],[TIPO DE COMUNICACIÓN]],Desplegables!$A$2:$A$9,Desplegables!$C$2:$C$9)</f>
        <v>12</v>
      </c>
      <c r="K671" s="68">
        <f>IFERROR(WORKDAY(Derechos_peticion[[#This Row],[FECHA RADICADO ENTRADA MME]],Derechos_peticion[[#This Row],[PLAZO (días)]],Desplegables!$G$2:$G$19),"Diligenciar plazo")</f>
        <v>46108</v>
      </c>
      <c r="L671" s="64"/>
      <c r="M671" s="67"/>
      <c r="N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1" s="69" t="s">
        <v>2524</v>
      </c>
      <c r="P671" s="65">
        <v>46102</v>
      </c>
      <c r="Q671" s="69" t="s">
        <v>36</v>
      </c>
      <c r="R671" s="65" t="s">
        <v>36</v>
      </c>
      <c r="S671" s="71"/>
      <c r="T6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71" s="73" t="str">
        <f>IF(Derechos_peticion[[#This Row],[DÍAS DE RESPUESTA]]="","SI",IF(ISNUMBER(Derechos_peticion[[#This Row],[PLAZO (días)]]),IF(Derechos_peticion[[#This Row],[DÍAS DE RESPUESTA]]&lt;=Derechos_peticion[[#This Row],[PLAZO (días)]],"SI","NO"),"Diligencia plazo"))</f>
        <v>SI</v>
      </c>
      <c r="V671" s="74">
        <f>Derechos_peticion[[#This Row],[FECHA ASIGNACIÓN AL GESTOR (GFGS)]]-Derechos_peticion[[#This Row],[FECHA RADICADO ENTRADA MME]]</f>
        <v>1</v>
      </c>
      <c r="W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1" s="18" t="s">
        <v>53</v>
      </c>
      <c r="AA671" s="18">
        <f ca="1">+IF(Z671=Derechos_peticion[[#This Row],[ESTADO]],1,0)</f>
        <v>1</v>
      </c>
      <c r="AD671" s="18" t="e">
        <f>+_xlfn.XLOOKUP(Derechos_peticion[[#This Row],[RADICADO ENTRADA]],$AF$6:$AF$13,$AF$6:$AF$13)</f>
        <v>#N/A</v>
      </c>
    </row>
    <row r="672" spans="1:30" hidden="1">
      <c r="A672" s="59" t="s">
        <v>2533</v>
      </c>
      <c r="B672" s="60">
        <v>46091</v>
      </c>
      <c r="C672" s="61" t="s">
        <v>2534</v>
      </c>
      <c r="D672" s="62" t="s">
        <v>2535</v>
      </c>
      <c r="E672" s="63" t="s">
        <v>34</v>
      </c>
      <c r="F672" s="64">
        <v>46092</v>
      </c>
      <c r="G672" s="65">
        <v>46092</v>
      </c>
      <c r="H672" s="66" t="str">
        <f>+TEXT(Derechos_peticion[[#This Row],[FECHA ASIGNACIÓN AL GESTOR (GFGS)]],"MMMM YYYY")</f>
        <v>marzo 2026</v>
      </c>
      <c r="I672" s="67" t="s">
        <v>125</v>
      </c>
      <c r="J672" s="59">
        <f>+_xlfn.XLOOKUP(Derechos_peticion[[#This Row],[TIPO DE COMUNICACIÓN]],Desplegables!$A$2:$A$9,Desplegables!$C$2:$C$9)</f>
        <v>12</v>
      </c>
      <c r="K672" s="68">
        <f>IFERROR(WORKDAY(Derechos_peticion[[#This Row],[FECHA RADICADO ENTRADA MME]],Derechos_peticion[[#This Row],[PLAZO (días)]],Desplegables!$G$2:$G$19),"Diligenciar plazo")</f>
        <v>46108</v>
      </c>
      <c r="L672" s="64"/>
      <c r="M672" s="67" t="s">
        <v>125</v>
      </c>
      <c r="N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2" s="69" t="s">
        <v>36</v>
      </c>
      <c r="P672" s="65">
        <v>46092</v>
      </c>
      <c r="Q672" s="69" t="s">
        <v>36</v>
      </c>
      <c r="R672" s="65" t="s">
        <v>36</v>
      </c>
      <c r="S672" s="71" t="s">
        <v>2299</v>
      </c>
      <c r="T6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2" s="73" t="str">
        <f>IF(Derechos_peticion[[#This Row],[DÍAS DE RESPUESTA]]="","SI",IF(ISNUMBER(Derechos_peticion[[#This Row],[PLAZO (días)]]),IF(Derechos_peticion[[#This Row],[DÍAS DE RESPUESTA]]&lt;=Derechos_peticion[[#This Row],[PLAZO (días)]],"SI","NO"),"Diligencia plazo"))</f>
        <v>SI</v>
      </c>
      <c r="V672" s="74">
        <f>Derechos_peticion[[#This Row],[FECHA ASIGNACIÓN AL GESTOR (GFGS)]]-Derechos_peticion[[#This Row],[FECHA RADICADO ENTRADA MME]]</f>
        <v>1</v>
      </c>
      <c r="W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2" s="18" t="s">
        <v>53</v>
      </c>
      <c r="AA672" s="18">
        <f ca="1">+IF(Z672=Derechos_peticion[[#This Row],[ESTADO]],1,0)</f>
        <v>1</v>
      </c>
      <c r="AD672" s="18" t="e">
        <f>+_xlfn.XLOOKUP(Derechos_peticion[[#This Row],[RADICADO ENTRADA]],$AF$6:$AF$13,$AF$6:$AF$13)</f>
        <v>#N/A</v>
      </c>
    </row>
    <row r="673" spans="1:30" hidden="1">
      <c r="A673" s="59" t="s">
        <v>2536</v>
      </c>
      <c r="B673" s="60">
        <v>46087</v>
      </c>
      <c r="C673" s="61" t="s">
        <v>2537</v>
      </c>
      <c r="D673" s="62" t="s">
        <v>2462</v>
      </c>
      <c r="E673" s="63" t="s">
        <v>34</v>
      </c>
      <c r="F673" s="64">
        <v>46087</v>
      </c>
      <c r="G673" s="65">
        <v>46092</v>
      </c>
      <c r="H673" s="66" t="str">
        <f>+TEXT(Derechos_peticion[[#This Row],[FECHA ASIGNACIÓN AL GESTOR (GFGS)]],"MMMM YYYY")</f>
        <v>marzo 2026</v>
      </c>
      <c r="I673" s="67" t="s">
        <v>566</v>
      </c>
      <c r="J673" s="59">
        <f>+_xlfn.XLOOKUP(Derechos_peticion[[#This Row],[TIPO DE COMUNICACIÓN]],Desplegables!$A$2:$A$9,Desplegables!$C$2:$C$9)</f>
        <v>12</v>
      </c>
      <c r="K673" s="68">
        <f>IFERROR(WORKDAY(Derechos_peticion[[#This Row],[FECHA RADICADO ENTRADA MME]],Derechos_peticion[[#This Row],[PLAZO (días)]],Desplegables!$G$2:$G$19),"Diligenciar plazo")</f>
        <v>46106</v>
      </c>
      <c r="L673" s="64"/>
      <c r="M673" s="67"/>
      <c r="N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3" s="69" t="s">
        <v>2538</v>
      </c>
      <c r="P673" s="65">
        <v>46093</v>
      </c>
      <c r="Q673" s="69" t="s">
        <v>36</v>
      </c>
      <c r="R673" s="65" t="s">
        <v>36</v>
      </c>
      <c r="S673" s="71"/>
      <c r="T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73" s="73" t="str">
        <f>IF(Derechos_peticion[[#This Row],[DÍAS DE RESPUESTA]]="","SI",IF(ISNUMBER(Derechos_peticion[[#This Row],[PLAZO (días)]]),IF(Derechos_peticion[[#This Row],[DÍAS DE RESPUESTA]]&lt;=Derechos_peticion[[#This Row],[PLAZO (días)]],"SI","NO"),"Diligencia plazo"))</f>
        <v>SI</v>
      </c>
      <c r="V673" s="74">
        <f>Derechos_peticion[[#This Row],[FECHA ASIGNACIÓN AL GESTOR (GFGS)]]-Derechos_peticion[[#This Row],[FECHA RADICADO ENTRADA MME]]</f>
        <v>5</v>
      </c>
      <c r="W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3" s="18" t="s">
        <v>53</v>
      </c>
      <c r="AA673" s="18">
        <f ca="1">+IF(Z673=Derechos_peticion[[#This Row],[ESTADO]],1,0)</f>
        <v>1</v>
      </c>
      <c r="AD673" s="18" t="e">
        <f>+_xlfn.XLOOKUP(Derechos_peticion[[#This Row],[RADICADO ENTRADA]],$AF$6:$AF$13,$AF$6:$AF$13)</f>
        <v>#N/A</v>
      </c>
    </row>
    <row r="674" spans="1:30" hidden="1">
      <c r="A674" s="59" t="s">
        <v>2539</v>
      </c>
      <c r="B674" s="60">
        <v>46090</v>
      </c>
      <c r="C674" s="61" t="s">
        <v>2540</v>
      </c>
      <c r="D674" s="62" t="s">
        <v>2541</v>
      </c>
      <c r="E674" s="63" t="s">
        <v>34</v>
      </c>
      <c r="F674" s="64">
        <v>46090</v>
      </c>
      <c r="G674" s="65">
        <v>46092</v>
      </c>
      <c r="H674" s="66" t="str">
        <f>+TEXT(Derechos_peticion[[#This Row],[FECHA ASIGNACIÓN AL GESTOR (GFGS)]],"MMMM YYYY")</f>
        <v>marzo 2026</v>
      </c>
      <c r="I674" s="67" t="s">
        <v>556</v>
      </c>
      <c r="J674" s="59">
        <f>+_xlfn.XLOOKUP(Derechos_peticion[[#This Row],[TIPO DE COMUNICACIÓN]],Desplegables!$A$2:$A$9,Desplegables!$C$2:$C$9)</f>
        <v>12</v>
      </c>
      <c r="K674" s="68">
        <f>IFERROR(WORKDAY(Derechos_peticion[[#This Row],[FECHA RADICADO ENTRADA MME]],Derechos_peticion[[#This Row],[PLAZO (días)]],Desplegables!$G$2:$G$19),"Diligenciar plazo")</f>
        <v>46107</v>
      </c>
      <c r="L674" s="64"/>
      <c r="M674" s="67"/>
      <c r="N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4" s="69" t="s">
        <v>2444</v>
      </c>
      <c r="P674" s="65">
        <v>46097</v>
      </c>
      <c r="Q674" s="69" t="s">
        <v>36</v>
      </c>
      <c r="R674" s="65" t="s">
        <v>36</v>
      </c>
      <c r="S674" s="71"/>
      <c r="T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4" s="73" t="str">
        <f>IF(Derechos_peticion[[#This Row],[DÍAS DE RESPUESTA]]="","SI",IF(ISNUMBER(Derechos_peticion[[#This Row],[PLAZO (días)]]),IF(Derechos_peticion[[#This Row],[DÍAS DE RESPUESTA]]&lt;=Derechos_peticion[[#This Row],[PLAZO (días)]],"SI","NO"),"Diligencia plazo"))</f>
        <v>SI</v>
      </c>
      <c r="V674" s="74">
        <f>Derechos_peticion[[#This Row],[FECHA ASIGNACIÓN AL GESTOR (GFGS)]]-Derechos_peticion[[#This Row],[FECHA RADICADO ENTRADA MME]]</f>
        <v>2</v>
      </c>
      <c r="W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4" s="18" t="s">
        <v>53</v>
      </c>
      <c r="AA674" s="18">
        <f ca="1">+IF(Z674=Derechos_peticion[[#This Row],[ESTADO]],1,0)</f>
        <v>1</v>
      </c>
      <c r="AD674" s="18" t="e">
        <f>+_xlfn.XLOOKUP(Derechos_peticion[[#This Row],[RADICADO ENTRADA]],$AF$6:$AF$13,$AF$6:$AF$13)</f>
        <v>#N/A</v>
      </c>
    </row>
    <row r="675" spans="1:30" hidden="1">
      <c r="A675" s="59" t="s">
        <v>2542</v>
      </c>
      <c r="B675" s="60">
        <v>46091</v>
      </c>
      <c r="C675" s="61" t="s">
        <v>2543</v>
      </c>
      <c r="D675" s="62" t="s">
        <v>2518</v>
      </c>
      <c r="E675" s="63" t="s">
        <v>34</v>
      </c>
      <c r="F675" s="64">
        <v>46092</v>
      </c>
      <c r="G675" s="65">
        <v>46092</v>
      </c>
      <c r="H675" s="66" t="str">
        <f>+TEXT(Derechos_peticion[[#This Row],[FECHA ASIGNACIÓN AL GESTOR (GFGS)]],"MMMM YYYY")</f>
        <v>marzo 2026</v>
      </c>
      <c r="I675" s="67" t="s">
        <v>125</v>
      </c>
      <c r="J675" s="59">
        <f>+_xlfn.XLOOKUP(Derechos_peticion[[#This Row],[TIPO DE COMUNICACIÓN]],Desplegables!$A$2:$A$9,Desplegables!$C$2:$C$9)</f>
        <v>12</v>
      </c>
      <c r="K675" s="68">
        <f>IFERROR(WORKDAY(Derechos_peticion[[#This Row],[FECHA RADICADO ENTRADA MME]],Derechos_peticion[[#This Row],[PLAZO (días)]],Desplegables!$G$2:$G$19),"Diligenciar plazo")</f>
        <v>46108</v>
      </c>
      <c r="L675" s="64"/>
      <c r="M675" s="67" t="s">
        <v>125</v>
      </c>
      <c r="N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5" s="69" t="s">
        <v>36</v>
      </c>
      <c r="P675" s="65">
        <v>46093</v>
      </c>
      <c r="Q675" s="69" t="s">
        <v>36</v>
      </c>
      <c r="R675" s="65" t="s">
        <v>36</v>
      </c>
      <c r="S675" s="71" t="s">
        <v>2519</v>
      </c>
      <c r="T6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5" s="73" t="str">
        <f>IF(Derechos_peticion[[#This Row],[DÍAS DE RESPUESTA]]="","SI",IF(ISNUMBER(Derechos_peticion[[#This Row],[PLAZO (días)]]),IF(Derechos_peticion[[#This Row],[DÍAS DE RESPUESTA]]&lt;=Derechos_peticion[[#This Row],[PLAZO (días)]],"SI","NO"),"Diligencia plazo"))</f>
        <v>SI</v>
      </c>
      <c r="V675" s="74">
        <f>Derechos_peticion[[#This Row],[FECHA ASIGNACIÓN AL GESTOR (GFGS)]]-Derechos_peticion[[#This Row],[FECHA RADICADO ENTRADA MME]]</f>
        <v>1</v>
      </c>
      <c r="W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5" s="18" t="s">
        <v>53</v>
      </c>
      <c r="AA675" s="18">
        <f ca="1">+IF(Z675=Derechos_peticion[[#This Row],[ESTADO]],1,0)</f>
        <v>1</v>
      </c>
      <c r="AD675" s="18" t="e">
        <f>+_xlfn.XLOOKUP(Derechos_peticion[[#This Row],[RADICADO ENTRADA]],$AF$6:$AF$13,$AF$6:$AF$13)</f>
        <v>#N/A</v>
      </c>
    </row>
    <row r="676" spans="1:30" hidden="1">
      <c r="A676" s="59" t="s">
        <v>2544</v>
      </c>
      <c r="B676" s="60">
        <v>46091</v>
      </c>
      <c r="C676" s="61" t="s">
        <v>2545</v>
      </c>
      <c r="D676" s="62" t="s">
        <v>2546</v>
      </c>
      <c r="E676" s="63" t="s">
        <v>34</v>
      </c>
      <c r="F676" s="64">
        <v>46092</v>
      </c>
      <c r="G676" s="65">
        <v>46092</v>
      </c>
      <c r="H676" s="66" t="str">
        <f>+TEXT(Derechos_peticion[[#This Row],[FECHA ASIGNACIÓN AL GESTOR (GFGS)]],"MMMM YYYY")</f>
        <v>marzo 2026</v>
      </c>
      <c r="I676" s="67" t="s">
        <v>961</v>
      </c>
      <c r="J676" s="59">
        <f>+_xlfn.XLOOKUP(Derechos_peticion[[#This Row],[TIPO DE COMUNICACIÓN]],Desplegables!$A$2:$A$9,Desplegables!$C$2:$C$9)</f>
        <v>12</v>
      </c>
      <c r="K676" s="68">
        <f>IFERROR(WORKDAY(Derechos_peticion[[#This Row],[FECHA RADICADO ENTRADA MME]],Derechos_peticion[[#This Row],[PLAZO (días)]],Desplegables!$G$2:$G$19),"Diligenciar plazo")</f>
        <v>46108</v>
      </c>
      <c r="L676" s="64"/>
      <c r="M676" s="67"/>
      <c r="N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6" s="69" t="s">
        <v>2547</v>
      </c>
      <c r="P676" s="65">
        <v>46099</v>
      </c>
      <c r="Q676" s="69" t="s">
        <v>2548</v>
      </c>
      <c r="R676" s="65">
        <v>46093</v>
      </c>
      <c r="S676" s="71" t="s">
        <v>2549</v>
      </c>
      <c r="T6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76" s="73" t="str">
        <f>IF(Derechos_peticion[[#This Row],[DÍAS DE RESPUESTA]]="","SI",IF(ISNUMBER(Derechos_peticion[[#This Row],[PLAZO (días)]]),IF(Derechos_peticion[[#This Row],[DÍAS DE RESPUESTA]]&lt;=Derechos_peticion[[#This Row],[PLAZO (días)]],"SI","NO"),"Diligencia plazo"))</f>
        <v>SI</v>
      </c>
      <c r="V676" s="74">
        <f>Derechos_peticion[[#This Row],[FECHA ASIGNACIÓN AL GESTOR (GFGS)]]-Derechos_peticion[[#This Row],[FECHA RADICADO ENTRADA MME]]</f>
        <v>1</v>
      </c>
      <c r="W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76" s="18" t="s">
        <v>53</v>
      </c>
      <c r="AA676" s="18">
        <f ca="1">+IF(Z676=Derechos_peticion[[#This Row],[ESTADO]],1,0)</f>
        <v>1</v>
      </c>
      <c r="AD676" s="18" t="e">
        <f>+_xlfn.XLOOKUP(Derechos_peticion[[#This Row],[RADICADO ENTRADA]],$AF$6:$AF$13,$AF$6:$AF$13)</f>
        <v>#N/A</v>
      </c>
    </row>
    <row r="677" spans="1:30" hidden="1">
      <c r="A677" s="59" t="s">
        <v>2550</v>
      </c>
      <c r="B677" s="60">
        <v>46091</v>
      </c>
      <c r="C677" s="61" t="s">
        <v>2551</v>
      </c>
      <c r="D677" s="62" t="s">
        <v>465</v>
      </c>
      <c r="E677" s="63" t="s">
        <v>34</v>
      </c>
      <c r="F677" s="64">
        <v>46092</v>
      </c>
      <c r="G677" s="65">
        <v>46092</v>
      </c>
      <c r="H677" s="66" t="str">
        <f>+TEXT(Derechos_peticion[[#This Row],[FECHA ASIGNACIÓN AL GESTOR (GFGS)]],"MMMM YYYY")</f>
        <v>marzo 2026</v>
      </c>
      <c r="I677" s="67" t="s">
        <v>125</v>
      </c>
      <c r="J677" s="59">
        <f>+_xlfn.XLOOKUP(Derechos_peticion[[#This Row],[TIPO DE COMUNICACIÓN]],Desplegables!$A$2:$A$9,Desplegables!$C$2:$C$9)</f>
        <v>12</v>
      </c>
      <c r="K677" s="68">
        <f>IFERROR(WORKDAY(Derechos_peticion[[#This Row],[FECHA RADICADO ENTRADA MME]],Derechos_peticion[[#This Row],[PLAZO (días)]],Desplegables!$G$2:$G$19),"Diligenciar plazo")</f>
        <v>46108</v>
      </c>
      <c r="L677" s="64"/>
      <c r="M677" s="67" t="s">
        <v>125</v>
      </c>
      <c r="N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7" s="69" t="s">
        <v>36</v>
      </c>
      <c r="P677" s="65">
        <v>46098</v>
      </c>
      <c r="Q677" s="69" t="s">
        <v>36</v>
      </c>
      <c r="R677" s="65" t="s">
        <v>36</v>
      </c>
      <c r="S677" s="71" t="s">
        <v>126</v>
      </c>
      <c r="T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7" s="73" t="str">
        <f>IF(Derechos_peticion[[#This Row],[DÍAS DE RESPUESTA]]="","SI",IF(ISNUMBER(Derechos_peticion[[#This Row],[PLAZO (días)]]),IF(Derechos_peticion[[#This Row],[DÍAS DE RESPUESTA]]&lt;=Derechos_peticion[[#This Row],[PLAZO (días)]],"SI","NO"),"Diligencia plazo"))</f>
        <v>SI</v>
      </c>
      <c r="V677" s="74">
        <f>Derechos_peticion[[#This Row],[FECHA ASIGNACIÓN AL GESTOR (GFGS)]]-Derechos_peticion[[#This Row],[FECHA RADICADO ENTRADA MME]]</f>
        <v>1</v>
      </c>
      <c r="W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7" s="18" t="s">
        <v>53</v>
      </c>
      <c r="AA677" s="18">
        <f ca="1">+IF(Z677=Derechos_peticion[[#This Row],[ESTADO]],1,0)</f>
        <v>1</v>
      </c>
      <c r="AD677" s="18" t="e">
        <f>+_xlfn.XLOOKUP(Derechos_peticion[[#This Row],[RADICADO ENTRADA]],$AF$6:$AF$13,$AF$6:$AF$13)</f>
        <v>#N/A</v>
      </c>
    </row>
    <row r="678" spans="1:30" hidden="1">
      <c r="A678" s="59" t="s">
        <v>2552</v>
      </c>
      <c r="B678" s="60">
        <v>46092</v>
      </c>
      <c r="C678" s="61" t="s">
        <v>2553</v>
      </c>
      <c r="D678" s="62" t="s">
        <v>2554</v>
      </c>
      <c r="E678" s="63" t="s">
        <v>34</v>
      </c>
      <c r="F678" s="64">
        <v>46092</v>
      </c>
      <c r="G678" s="65">
        <v>46092</v>
      </c>
      <c r="H678" s="66" t="str">
        <f>+TEXT(Derechos_peticion[[#This Row],[FECHA ASIGNACIÓN AL GESTOR (GFGS)]],"MMMM YYYY")</f>
        <v>marzo 2026</v>
      </c>
      <c r="I678" s="67" t="s">
        <v>125</v>
      </c>
      <c r="J678" s="59">
        <f>+_xlfn.XLOOKUP(Derechos_peticion[[#This Row],[TIPO DE COMUNICACIÓN]],Desplegables!$A$2:$A$9,Desplegables!$C$2:$C$9)</f>
        <v>12</v>
      </c>
      <c r="K678" s="68">
        <f>IFERROR(WORKDAY(Derechos_peticion[[#This Row],[FECHA RADICADO ENTRADA MME]],Derechos_peticion[[#This Row],[PLAZO (días)]],Desplegables!$G$2:$G$19),"Diligenciar plazo")</f>
        <v>46111</v>
      </c>
      <c r="L678" s="64"/>
      <c r="M678" s="67" t="s">
        <v>125</v>
      </c>
      <c r="N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8" s="69" t="s">
        <v>36</v>
      </c>
      <c r="P678" s="65">
        <v>46093</v>
      </c>
      <c r="Q678" s="69" t="s">
        <v>36</v>
      </c>
      <c r="R678" s="65" t="s">
        <v>36</v>
      </c>
      <c r="S678" s="71" t="s">
        <v>300</v>
      </c>
      <c r="T6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8" s="73" t="str">
        <f>IF(Derechos_peticion[[#This Row],[DÍAS DE RESPUESTA]]="","SI",IF(ISNUMBER(Derechos_peticion[[#This Row],[PLAZO (días)]]),IF(Derechos_peticion[[#This Row],[DÍAS DE RESPUESTA]]&lt;=Derechos_peticion[[#This Row],[PLAZO (días)]],"SI","NO"),"Diligencia plazo"))</f>
        <v>SI</v>
      </c>
      <c r="V678" s="74">
        <f>Derechos_peticion[[#This Row],[FECHA ASIGNACIÓN AL GESTOR (GFGS)]]-Derechos_peticion[[#This Row],[FECHA RADICADO ENTRADA MME]]</f>
        <v>0</v>
      </c>
      <c r="W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8" s="18" t="s">
        <v>53</v>
      </c>
      <c r="AA678" s="18">
        <f ca="1">+IF(Z678=Derechos_peticion[[#This Row],[ESTADO]],1,0)</f>
        <v>1</v>
      </c>
      <c r="AD678" s="18" t="e">
        <f>+_xlfn.XLOOKUP(Derechos_peticion[[#This Row],[RADICADO ENTRADA]],$AF$6:$AF$13,$AF$6:$AF$13)</f>
        <v>#N/A</v>
      </c>
    </row>
    <row r="679" spans="1:30" hidden="1">
      <c r="A679" s="59" t="s">
        <v>2555</v>
      </c>
      <c r="B679" s="60">
        <v>46092</v>
      </c>
      <c r="C679" s="61" t="s">
        <v>2553</v>
      </c>
      <c r="D679" s="62" t="s">
        <v>2554</v>
      </c>
      <c r="E679" s="63" t="s">
        <v>34</v>
      </c>
      <c r="F679" s="64">
        <v>46092</v>
      </c>
      <c r="G679" s="65">
        <v>46092</v>
      </c>
      <c r="H679" s="66" t="str">
        <f>+TEXT(Derechos_peticion[[#This Row],[FECHA ASIGNACIÓN AL GESTOR (GFGS)]],"MMMM YYYY")</f>
        <v>marzo 2026</v>
      </c>
      <c r="I679" s="67" t="s">
        <v>125</v>
      </c>
      <c r="J679" s="59">
        <f>+_xlfn.XLOOKUP(Derechos_peticion[[#This Row],[TIPO DE COMUNICACIÓN]],Desplegables!$A$2:$A$9,Desplegables!$C$2:$C$9)</f>
        <v>12</v>
      </c>
      <c r="K679" s="68">
        <f>IFERROR(WORKDAY(Derechos_peticion[[#This Row],[FECHA RADICADO ENTRADA MME]],Derechos_peticion[[#This Row],[PLAZO (días)]],Desplegables!$G$2:$G$19),"Diligenciar plazo")</f>
        <v>46111</v>
      </c>
      <c r="L679" s="64"/>
      <c r="M679" s="67" t="s">
        <v>125</v>
      </c>
      <c r="N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79" s="69" t="s">
        <v>36</v>
      </c>
      <c r="P679" s="65">
        <v>46093</v>
      </c>
      <c r="Q679" s="69" t="s">
        <v>36</v>
      </c>
      <c r="R679" s="65" t="s">
        <v>36</v>
      </c>
      <c r="S679" s="71" t="s">
        <v>300</v>
      </c>
      <c r="T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9" s="73" t="str">
        <f>IF(Derechos_peticion[[#This Row],[DÍAS DE RESPUESTA]]="","SI",IF(ISNUMBER(Derechos_peticion[[#This Row],[PLAZO (días)]]),IF(Derechos_peticion[[#This Row],[DÍAS DE RESPUESTA]]&lt;=Derechos_peticion[[#This Row],[PLAZO (días)]],"SI","NO"),"Diligencia plazo"))</f>
        <v>SI</v>
      </c>
      <c r="V679" s="74">
        <f>Derechos_peticion[[#This Row],[FECHA ASIGNACIÓN AL GESTOR (GFGS)]]-Derechos_peticion[[#This Row],[FECHA RADICADO ENTRADA MME]]</f>
        <v>0</v>
      </c>
      <c r="W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9" s="18" t="s">
        <v>53</v>
      </c>
      <c r="AA679" s="18">
        <f ca="1">+IF(Z679=Derechos_peticion[[#This Row],[ESTADO]],1,0)</f>
        <v>1</v>
      </c>
      <c r="AD679" s="18" t="e">
        <f>+_xlfn.XLOOKUP(Derechos_peticion[[#This Row],[RADICADO ENTRADA]],$AF$6:$AF$13,$AF$6:$AF$13)</f>
        <v>#N/A</v>
      </c>
    </row>
    <row r="680" spans="1:30" hidden="1">
      <c r="A680" s="59" t="s">
        <v>2556</v>
      </c>
      <c r="B680" s="60">
        <v>46092</v>
      </c>
      <c r="C680" s="61" t="s">
        <v>2557</v>
      </c>
      <c r="D680" s="62" t="s">
        <v>2558</v>
      </c>
      <c r="E680" s="63" t="s">
        <v>34</v>
      </c>
      <c r="F680" s="64">
        <v>46092</v>
      </c>
      <c r="G680" s="65">
        <v>46093</v>
      </c>
      <c r="H680" s="66" t="str">
        <f>+TEXT(Derechos_peticion[[#This Row],[FECHA ASIGNACIÓN AL GESTOR (GFGS)]],"MMMM YYYY")</f>
        <v>marzo 2026</v>
      </c>
      <c r="I680" s="67" t="s">
        <v>50</v>
      </c>
      <c r="J680" s="59">
        <f>+_xlfn.XLOOKUP(Derechos_peticion[[#This Row],[TIPO DE COMUNICACIÓN]],Desplegables!$A$2:$A$9,Desplegables!$C$2:$C$9)</f>
        <v>12</v>
      </c>
      <c r="K680" s="68">
        <f>IFERROR(WORKDAY(Derechos_peticion[[#This Row],[FECHA RADICADO ENTRADA MME]],Derechos_peticion[[#This Row],[PLAZO (días)]],Desplegables!$G$2:$G$19),"Diligenciar plazo")</f>
        <v>46111</v>
      </c>
      <c r="L680" s="64"/>
      <c r="M680" s="67"/>
      <c r="N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0" s="69" t="s">
        <v>2559</v>
      </c>
      <c r="P680" s="65">
        <v>46102</v>
      </c>
      <c r="Q680" s="69" t="s">
        <v>36</v>
      </c>
      <c r="R680" s="65" t="s">
        <v>36</v>
      </c>
      <c r="S680" s="71"/>
      <c r="T6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0" s="73" t="str">
        <f>IF(Derechos_peticion[[#This Row],[DÍAS DE RESPUESTA]]="","SI",IF(ISNUMBER(Derechos_peticion[[#This Row],[PLAZO (días)]]),IF(Derechos_peticion[[#This Row],[DÍAS DE RESPUESTA]]&lt;=Derechos_peticion[[#This Row],[PLAZO (días)]],"SI","NO"),"Diligencia plazo"))</f>
        <v>SI</v>
      </c>
      <c r="V680" s="74">
        <f>Derechos_peticion[[#This Row],[FECHA ASIGNACIÓN AL GESTOR (GFGS)]]-Derechos_peticion[[#This Row],[FECHA RADICADO ENTRADA MME]]</f>
        <v>1</v>
      </c>
      <c r="W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0" s="18" t="s">
        <v>53</v>
      </c>
      <c r="AA680" s="18">
        <f ca="1">+IF(Z680=Derechos_peticion[[#This Row],[ESTADO]],1,0)</f>
        <v>1</v>
      </c>
      <c r="AD680" s="18" t="e">
        <f>+_xlfn.XLOOKUP(Derechos_peticion[[#This Row],[RADICADO ENTRADA]],$AF$6:$AF$13,$AF$6:$AF$13)</f>
        <v>#N/A</v>
      </c>
    </row>
    <row r="681" spans="1:30" hidden="1">
      <c r="A681" s="59" t="s">
        <v>368</v>
      </c>
      <c r="B681" s="60">
        <v>46092</v>
      </c>
      <c r="C681" s="61" t="s">
        <v>2560</v>
      </c>
      <c r="D681" s="62" t="s">
        <v>1929</v>
      </c>
      <c r="E681" s="63" t="s">
        <v>92</v>
      </c>
      <c r="F681" s="64">
        <v>46092</v>
      </c>
      <c r="G681" s="65">
        <v>46093</v>
      </c>
      <c r="H681" s="66" t="str">
        <f>+TEXT(Derechos_peticion[[#This Row],[FECHA ASIGNACIÓN AL GESTOR (GFGS)]],"MMMM YYYY")</f>
        <v>marzo 2026</v>
      </c>
      <c r="I681" s="67" t="s">
        <v>81</v>
      </c>
      <c r="J681" s="59">
        <f>+_xlfn.XLOOKUP(Derechos_peticion[[#This Row],[TIPO DE COMUNICACIÓN]],Desplegables!$A$2:$A$9,Desplegables!$C$2:$C$9)</f>
        <v>12</v>
      </c>
      <c r="K681" s="68">
        <f>IFERROR(WORKDAY(Derechos_peticion[[#This Row],[FECHA RADICADO ENTRADA MME]],Derechos_peticion[[#This Row],[PLAZO (días)]],Desplegables!$G$2:$G$19),"Diligenciar plazo")</f>
        <v>46111</v>
      </c>
      <c r="L681" s="64"/>
      <c r="M681" s="67"/>
      <c r="N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1" s="69" t="s">
        <v>36</v>
      </c>
      <c r="P681" s="65">
        <v>46108</v>
      </c>
      <c r="Q681" s="69" t="s">
        <v>36</v>
      </c>
      <c r="R681" s="65" t="s">
        <v>36</v>
      </c>
      <c r="S681" s="71"/>
      <c r="T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81" s="73" t="str">
        <f>IF(Derechos_peticion[[#This Row],[DÍAS DE RESPUESTA]]="","SI",IF(ISNUMBER(Derechos_peticion[[#This Row],[PLAZO (días)]]),IF(Derechos_peticion[[#This Row],[DÍAS DE RESPUESTA]]&lt;=Derechos_peticion[[#This Row],[PLAZO (días)]],"SI","NO"),"Diligencia plazo"))</f>
        <v>SI</v>
      </c>
      <c r="V681" s="74">
        <f>Derechos_peticion[[#This Row],[FECHA ASIGNACIÓN AL GESTOR (GFGS)]]-Derechos_peticion[[#This Row],[FECHA RADICADO ENTRADA MME]]</f>
        <v>1</v>
      </c>
      <c r="W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1" s="18" t="s">
        <v>38</v>
      </c>
      <c r="AA681" s="18">
        <f ca="1">+IF(Z681=Derechos_peticion[[#This Row],[ESTADO]],1,0)</f>
        <v>1</v>
      </c>
      <c r="AD681" s="18" t="e">
        <f>+_xlfn.XLOOKUP(Derechos_peticion[[#This Row],[RADICADO ENTRADA]],$AF$6:$AF$13,$AF$6:$AF$13)</f>
        <v>#N/A</v>
      </c>
    </row>
    <row r="682" spans="1:30" hidden="1">
      <c r="A682" s="59" t="s">
        <v>2561</v>
      </c>
      <c r="B682" s="60">
        <v>46093</v>
      </c>
      <c r="C682" s="61" t="s">
        <v>2562</v>
      </c>
      <c r="D682" s="62" t="s">
        <v>2563</v>
      </c>
      <c r="E682" s="63" t="s">
        <v>34</v>
      </c>
      <c r="F682" s="64">
        <v>46093</v>
      </c>
      <c r="G682" s="65">
        <v>46093</v>
      </c>
      <c r="H682" s="66" t="str">
        <f>+TEXT(Derechos_peticion[[#This Row],[FECHA ASIGNACIÓN AL GESTOR (GFGS)]],"MMMM YYYY")</f>
        <v>marzo 2026</v>
      </c>
      <c r="I682" s="67" t="s">
        <v>125</v>
      </c>
      <c r="J682" s="59">
        <f>+_xlfn.XLOOKUP(Derechos_peticion[[#This Row],[TIPO DE COMUNICACIÓN]],Desplegables!$A$2:$A$9,Desplegables!$C$2:$C$9)</f>
        <v>12</v>
      </c>
      <c r="K682" s="68">
        <f>IFERROR(WORKDAY(Derechos_peticion[[#This Row],[FECHA RADICADO ENTRADA MME]],Derechos_peticion[[#This Row],[PLAZO (días)]],Desplegables!$G$2:$G$19),"Diligenciar plazo")</f>
        <v>46112</v>
      </c>
      <c r="L682" s="64"/>
      <c r="M682" s="67" t="s">
        <v>125</v>
      </c>
      <c r="N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2" s="69" t="s">
        <v>36</v>
      </c>
      <c r="P682" s="65">
        <v>46099</v>
      </c>
      <c r="Q682" s="69" t="s">
        <v>36</v>
      </c>
      <c r="R682" s="65" t="s">
        <v>36</v>
      </c>
      <c r="S682" s="71" t="s">
        <v>126</v>
      </c>
      <c r="T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2" s="73" t="str">
        <f>IF(Derechos_peticion[[#This Row],[DÍAS DE RESPUESTA]]="","SI",IF(ISNUMBER(Derechos_peticion[[#This Row],[PLAZO (días)]]),IF(Derechos_peticion[[#This Row],[DÍAS DE RESPUESTA]]&lt;=Derechos_peticion[[#This Row],[PLAZO (días)]],"SI","NO"),"Diligencia plazo"))</f>
        <v>SI</v>
      </c>
      <c r="V682" s="74">
        <f>Derechos_peticion[[#This Row],[FECHA ASIGNACIÓN AL GESTOR (GFGS)]]-Derechos_peticion[[#This Row],[FECHA RADICADO ENTRADA MME]]</f>
        <v>0</v>
      </c>
      <c r="W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2" s="18" t="s">
        <v>53</v>
      </c>
      <c r="AA682" s="18">
        <f ca="1">+IF(Z682=Derechos_peticion[[#This Row],[ESTADO]],1,0)</f>
        <v>1</v>
      </c>
      <c r="AD682" s="18" t="e">
        <f>+_xlfn.XLOOKUP(Derechos_peticion[[#This Row],[RADICADO ENTRADA]],$AF$6:$AF$13,$AF$6:$AF$13)</f>
        <v>#N/A</v>
      </c>
    </row>
    <row r="683" spans="1:30" hidden="1">
      <c r="A683" s="59" t="s">
        <v>2564</v>
      </c>
      <c r="B683" s="60">
        <v>46092</v>
      </c>
      <c r="C683" s="61" t="s">
        <v>2565</v>
      </c>
      <c r="D683" s="62" t="s">
        <v>2566</v>
      </c>
      <c r="E683" s="63" t="s">
        <v>34</v>
      </c>
      <c r="F683" s="64">
        <v>46094</v>
      </c>
      <c r="G683" s="65">
        <v>46094</v>
      </c>
      <c r="H683" s="66" t="str">
        <f>+TEXT(Derechos_peticion[[#This Row],[FECHA ASIGNACIÓN AL GESTOR (GFGS)]],"MMMM YYYY")</f>
        <v>marzo 2026</v>
      </c>
      <c r="I683" s="67" t="s">
        <v>125</v>
      </c>
      <c r="J683" s="59">
        <f>+_xlfn.XLOOKUP(Derechos_peticion[[#This Row],[TIPO DE COMUNICACIÓN]],Desplegables!$A$2:$A$9,Desplegables!$C$2:$C$9)</f>
        <v>12</v>
      </c>
      <c r="K683" s="68">
        <f>IFERROR(WORKDAY(Derechos_peticion[[#This Row],[FECHA RADICADO ENTRADA MME]],Derechos_peticion[[#This Row],[PLAZO (días)]],Desplegables!$G$2:$G$19),"Diligenciar plazo")</f>
        <v>46111</v>
      </c>
      <c r="L683" s="64"/>
      <c r="M683" s="67" t="s">
        <v>125</v>
      </c>
      <c r="N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3" s="69" t="s">
        <v>36</v>
      </c>
      <c r="P683" s="65">
        <v>46098</v>
      </c>
      <c r="Q683" s="69" t="s">
        <v>36</v>
      </c>
      <c r="R683" s="65" t="s">
        <v>36</v>
      </c>
      <c r="S683" s="71" t="s">
        <v>2567</v>
      </c>
      <c r="T6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3" s="73" t="str">
        <f>IF(Derechos_peticion[[#This Row],[DÍAS DE RESPUESTA]]="","SI",IF(ISNUMBER(Derechos_peticion[[#This Row],[PLAZO (días)]]),IF(Derechos_peticion[[#This Row],[DÍAS DE RESPUESTA]]&lt;=Derechos_peticion[[#This Row],[PLAZO (días)]],"SI","NO"),"Diligencia plazo"))</f>
        <v>SI</v>
      </c>
      <c r="V683" s="74">
        <f>Derechos_peticion[[#This Row],[FECHA ASIGNACIÓN AL GESTOR (GFGS)]]-Derechos_peticion[[#This Row],[FECHA RADICADO ENTRADA MME]]</f>
        <v>2</v>
      </c>
      <c r="W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3" s="18" t="s">
        <v>53</v>
      </c>
      <c r="AA683" s="18">
        <f ca="1">+IF(Z683=Derechos_peticion[[#This Row],[ESTADO]],1,0)</f>
        <v>1</v>
      </c>
      <c r="AD683" s="18" t="e">
        <f>+_xlfn.XLOOKUP(Derechos_peticion[[#This Row],[RADICADO ENTRADA]],$AF$6:$AF$13,$AF$6:$AF$13)</f>
        <v>#N/A</v>
      </c>
    </row>
    <row r="684" spans="1:30" hidden="1">
      <c r="A684" s="59" t="s">
        <v>2568</v>
      </c>
      <c r="B684" s="60">
        <v>46092</v>
      </c>
      <c r="C684" s="61" t="s">
        <v>2569</v>
      </c>
      <c r="D684" s="62" t="s">
        <v>450</v>
      </c>
      <c r="E684" s="63" t="s">
        <v>34</v>
      </c>
      <c r="F684" s="64">
        <v>46092</v>
      </c>
      <c r="G684" s="65">
        <v>46094</v>
      </c>
      <c r="H684" s="66" t="str">
        <f>+TEXT(Derechos_peticion[[#This Row],[FECHA ASIGNACIÓN AL GESTOR (GFGS)]],"MMMM YYYY")</f>
        <v>marzo 2026</v>
      </c>
      <c r="I684" s="67" t="s">
        <v>125</v>
      </c>
      <c r="J684" s="59">
        <f>+_xlfn.XLOOKUP(Derechos_peticion[[#This Row],[TIPO DE COMUNICACIÓN]],Desplegables!$A$2:$A$9,Desplegables!$C$2:$C$9)</f>
        <v>12</v>
      </c>
      <c r="K684" s="68">
        <f>IFERROR(WORKDAY(Derechos_peticion[[#This Row],[FECHA RADICADO ENTRADA MME]],Derechos_peticion[[#This Row],[PLAZO (días)]],Desplegables!$G$2:$G$19),"Diligenciar plazo")</f>
        <v>46111</v>
      </c>
      <c r="L684" s="64"/>
      <c r="M684" s="67" t="s">
        <v>125</v>
      </c>
      <c r="N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4" s="69" t="s">
        <v>36</v>
      </c>
      <c r="P684" s="65">
        <v>46101</v>
      </c>
      <c r="Q684" s="69" t="s">
        <v>36</v>
      </c>
      <c r="R684" s="65" t="s">
        <v>36</v>
      </c>
      <c r="S684" s="71" t="s">
        <v>300</v>
      </c>
      <c r="T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4" s="73" t="str">
        <f>IF(Derechos_peticion[[#This Row],[DÍAS DE RESPUESTA]]="","SI",IF(ISNUMBER(Derechos_peticion[[#This Row],[PLAZO (días)]]),IF(Derechos_peticion[[#This Row],[DÍAS DE RESPUESTA]]&lt;=Derechos_peticion[[#This Row],[PLAZO (días)]],"SI","NO"),"Diligencia plazo"))</f>
        <v>SI</v>
      </c>
      <c r="V684" s="74">
        <f>Derechos_peticion[[#This Row],[FECHA ASIGNACIÓN AL GESTOR (GFGS)]]-Derechos_peticion[[#This Row],[FECHA RADICADO ENTRADA MME]]</f>
        <v>2</v>
      </c>
      <c r="W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4" s="18" t="s">
        <v>53</v>
      </c>
      <c r="AA684" s="18">
        <f ca="1">+IF(Z684=Derechos_peticion[[#This Row],[ESTADO]],1,0)</f>
        <v>1</v>
      </c>
      <c r="AD684" s="18" t="e">
        <f>+_xlfn.XLOOKUP(Derechos_peticion[[#This Row],[RADICADO ENTRADA]],$AF$6:$AF$13,$AF$6:$AF$13)</f>
        <v>#N/A</v>
      </c>
    </row>
    <row r="685" spans="1:30" hidden="1">
      <c r="A685" s="59" t="s">
        <v>2570</v>
      </c>
      <c r="B685" s="60">
        <v>46092</v>
      </c>
      <c r="C685" s="61" t="s">
        <v>2571</v>
      </c>
      <c r="D685" s="62" t="s">
        <v>2572</v>
      </c>
      <c r="E685" s="63" t="s">
        <v>34</v>
      </c>
      <c r="F685" s="64">
        <v>46092</v>
      </c>
      <c r="G685" s="65">
        <v>46094</v>
      </c>
      <c r="H685" s="66" t="str">
        <f>+TEXT(Derechos_peticion[[#This Row],[FECHA ASIGNACIÓN AL GESTOR (GFGS)]],"MMMM YYYY")</f>
        <v>marzo 2026</v>
      </c>
      <c r="I685" s="67" t="s">
        <v>125</v>
      </c>
      <c r="J685" s="59">
        <f>+_xlfn.XLOOKUP(Derechos_peticion[[#This Row],[TIPO DE COMUNICACIÓN]],Desplegables!$A$2:$A$9,Desplegables!$C$2:$C$9)</f>
        <v>12</v>
      </c>
      <c r="K685" s="68">
        <f>IFERROR(WORKDAY(Derechos_peticion[[#This Row],[FECHA RADICADO ENTRADA MME]],Derechos_peticion[[#This Row],[PLAZO (días)]],Desplegables!$G$2:$G$19),"Diligenciar plazo")</f>
        <v>46111</v>
      </c>
      <c r="L685" s="64"/>
      <c r="M685" s="67" t="s">
        <v>125</v>
      </c>
      <c r="N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5" s="69" t="s">
        <v>36</v>
      </c>
      <c r="P685" s="65">
        <v>46094</v>
      </c>
      <c r="Q685" s="69" t="s">
        <v>36</v>
      </c>
      <c r="R685" s="65" t="s">
        <v>36</v>
      </c>
      <c r="S685" s="71" t="s">
        <v>885</v>
      </c>
      <c r="T6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5" s="73" t="str">
        <f>IF(Derechos_peticion[[#This Row],[DÍAS DE RESPUESTA]]="","SI",IF(ISNUMBER(Derechos_peticion[[#This Row],[PLAZO (días)]]),IF(Derechos_peticion[[#This Row],[DÍAS DE RESPUESTA]]&lt;=Derechos_peticion[[#This Row],[PLAZO (días)]],"SI","NO"),"Diligencia plazo"))</f>
        <v>SI</v>
      </c>
      <c r="V685" s="74">
        <f>Derechos_peticion[[#This Row],[FECHA ASIGNACIÓN AL GESTOR (GFGS)]]-Derechos_peticion[[#This Row],[FECHA RADICADO ENTRADA MME]]</f>
        <v>2</v>
      </c>
      <c r="W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5" s="18" t="s">
        <v>53</v>
      </c>
      <c r="AA685" s="18">
        <f ca="1">+IF(Z685=Derechos_peticion[[#This Row],[ESTADO]],1,0)</f>
        <v>1</v>
      </c>
      <c r="AD685" s="18" t="e">
        <f>+_xlfn.XLOOKUP(Derechos_peticion[[#This Row],[RADICADO ENTRADA]],$AF$6:$AF$13,$AF$6:$AF$13)</f>
        <v>#N/A</v>
      </c>
    </row>
    <row r="686" spans="1:30" hidden="1">
      <c r="A686" s="59" t="s">
        <v>2573</v>
      </c>
      <c r="B686" s="60">
        <v>46093</v>
      </c>
      <c r="C686" s="61" t="s">
        <v>2574</v>
      </c>
      <c r="D686" s="62" t="s">
        <v>2575</v>
      </c>
      <c r="E686" s="63" t="s">
        <v>34</v>
      </c>
      <c r="F686" s="64">
        <v>46093</v>
      </c>
      <c r="G686" s="65">
        <v>46094</v>
      </c>
      <c r="H686" s="66" t="str">
        <f>+TEXT(Derechos_peticion[[#This Row],[FECHA ASIGNACIÓN AL GESTOR (GFGS)]],"MMMM YYYY")</f>
        <v>marzo 2026</v>
      </c>
      <c r="I686" s="67" t="s">
        <v>125</v>
      </c>
      <c r="J686" s="59">
        <f>+_xlfn.XLOOKUP(Derechos_peticion[[#This Row],[TIPO DE COMUNICACIÓN]],Desplegables!$A$2:$A$9,Desplegables!$C$2:$C$9)</f>
        <v>12</v>
      </c>
      <c r="K686" s="68">
        <f>IFERROR(WORKDAY(Derechos_peticion[[#This Row],[FECHA RADICADO ENTRADA MME]],Derechos_peticion[[#This Row],[PLAZO (días)]],Desplegables!$G$2:$G$19),"Diligenciar plazo")</f>
        <v>46112</v>
      </c>
      <c r="L686" s="64"/>
      <c r="M686" s="67" t="s">
        <v>125</v>
      </c>
      <c r="N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6" s="69" t="s">
        <v>36</v>
      </c>
      <c r="P686" s="65">
        <v>46098</v>
      </c>
      <c r="Q686" s="69" t="s">
        <v>36</v>
      </c>
      <c r="R686" s="65" t="s">
        <v>36</v>
      </c>
      <c r="S686" s="71" t="s">
        <v>2576</v>
      </c>
      <c r="T6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86" s="73" t="str">
        <f>IF(Derechos_peticion[[#This Row],[DÍAS DE RESPUESTA]]="","SI",IF(ISNUMBER(Derechos_peticion[[#This Row],[PLAZO (días)]]),IF(Derechos_peticion[[#This Row],[DÍAS DE RESPUESTA]]&lt;=Derechos_peticion[[#This Row],[PLAZO (días)]],"SI","NO"),"Diligencia plazo"))</f>
        <v>SI</v>
      </c>
      <c r="V686" s="74">
        <f>Derechos_peticion[[#This Row],[FECHA ASIGNACIÓN AL GESTOR (GFGS)]]-Derechos_peticion[[#This Row],[FECHA RADICADO ENTRADA MME]]</f>
        <v>1</v>
      </c>
      <c r="W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6" s="18" t="s">
        <v>53</v>
      </c>
      <c r="AA686" s="18">
        <f ca="1">+IF(Z686=Derechos_peticion[[#This Row],[ESTADO]],1,0)</f>
        <v>1</v>
      </c>
      <c r="AD686" s="18" t="e">
        <f>+_xlfn.XLOOKUP(Derechos_peticion[[#This Row],[RADICADO ENTRADA]],$AF$6:$AF$13,$AF$6:$AF$13)</f>
        <v>#N/A</v>
      </c>
    </row>
    <row r="687" spans="1:30" hidden="1">
      <c r="A687" s="59" t="s">
        <v>2577</v>
      </c>
      <c r="B687" s="60">
        <v>46093</v>
      </c>
      <c r="C687" s="61" t="s">
        <v>2578</v>
      </c>
      <c r="D687" s="62" t="s">
        <v>2579</v>
      </c>
      <c r="E687" s="63" t="s">
        <v>34</v>
      </c>
      <c r="F687" s="64">
        <v>46093</v>
      </c>
      <c r="G687" s="65">
        <v>46094</v>
      </c>
      <c r="H687" s="66" t="str">
        <f>+TEXT(Derechos_peticion[[#This Row],[FECHA ASIGNACIÓN AL GESTOR (GFGS)]],"MMMM YYYY")</f>
        <v>marzo 2026</v>
      </c>
      <c r="I687" s="67" t="s">
        <v>125</v>
      </c>
      <c r="J687" s="59">
        <f>+_xlfn.XLOOKUP(Derechos_peticion[[#This Row],[TIPO DE COMUNICACIÓN]],Desplegables!$A$2:$A$9,Desplegables!$C$2:$C$9)</f>
        <v>12</v>
      </c>
      <c r="K687" s="68">
        <f>IFERROR(WORKDAY(Derechos_peticion[[#This Row],[FECHA RADICADO ENTRADA MME]],Derechos_peticion[[#This Row],[PLAZO (días)]],Desplegables!$G$2:$G$19),"Diligenciar plazo")</f>
        <v>46112</v>
      </c>
      <c r="L687" s="64"/>
      <c r="M687" s="67" t="s">
        <v>125</v>
      </c>
      <c r="N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7" s="69" t="s">
        <v>36</v>
      </c>
      <c r="P687" s="65">
        <v>46097</v>
      </c>
      <c r="Q687" s="69" t="s">
        <v>36</v>
      </c>
      <c r="R687" s="65" t="s">
        <v>36</v>
      </c>
      <c r="S687" s="71" t="s">
        <v>946</v>
      </c>
      <c r="T6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7" s="73" t="str">
        <f>IF(Derechos_peticion[[#This Row],[DÍAS DE RESPUESTA]]="","SI",IF(ISNUMBER(Derechos_peticion[[#This Row],[PLAZO (días)]]),IF(Derechos_peticion[[#This Row],[DÍAS DE RESPUESTA]]&lt;=Derechos_peticion[[#This Row],[PLAZO (días)]],"SI","NO"),"Diligencia plazo"))</f>
        <v>SI</v>
      </c>
      <c r="V687" s="74">
        <f>Derechos_peticion[[#This Row],[FECHA ASIGNACIÓN AL GESTOR (GFGS)]]-Derechos_peticion[[#This Row],[FECHA RADICADO ENTRADA MME]]</f>
        <v>1</v>
      </c>
      <c r="W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7" s="18" t="s">
        <v>53</v>
      </c>
      <c r="AA687" s="18">
        <f ca="1">+IF(Z687=Derechos_peticion[[#This Row],[ESTADO]],1,0)</f>
        <v>1</v>
      </c>
      <c r="AD687" s="18" t="e">
        <f>+_xlfn.XLOOKUP(Derechos_peticion[[#This Row],[RADICADO ENTRADA]],$AF$6:$AF$13,$AF$6:$AF$13)</f>
        <v>#N/A</v>
      </c>
    </row>
    <row r="688" spans="1:30" hidden="1">
      <c r="A688" s="59" t="s">
        <v>2580</v>
      </c>
      <c r="B688" s="60">
        <v>46093</v>
      </c>
      <c r="C688" s="61" t="s">
        <v>2581</v>
      </c>
      <c r="D688" s="62" t="s">
        <v>2582</v>
      </c>
      <c r="E688" s="63" t="s">
        <v>34</v>
      </c>
      <c r="F688" s="64">
        <v>46093</v>
      </c>
      <c r="G688" s="65">
        <v>46094</v>
      </c>
      <c r="H688" s="66" t="str">
        <f>+TEXT(Derechos_peticion[[#This Row],[FECHA ASIGNACIÓN AL GESTOR (GFGS)]],"MMMM YYYY")</f>
        <v>marzo 2026</v>
      </c>
      <c r="I688" s="67" t="s">
        <v>310</v>
      </c>
      <c r="J688" s="59">
        <f>+_xlfn.XLOOKUP(Derechos_peticion[[#This Row],[TIPO DE COMUNICACIÓN]],Desplegables!$A$2:$A$9,Desplegables!$C$2:$C$9)</f>
        <v>12</v>
      </c>
      <c r="K688" s="68">
        <f>IFERROR(WORKDAY(Derechos_peticion[[#This Row],[FECHA RADICADO ENTRADA MME]],Derechos_peticion[[#This Row],[PLAZO (días)]],Desplegables!$G$2:$G$19),"Diligenciar plazo")</f>
        <v>46112</v>
      </c>
      <c r="L688" s="64"/>
      <c r="M688" s="67"/>
      <c r="N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88" s="69" t="s">
        <v>2583</v>
      </c>
      <c r="P688" s="65">
        <v>46100</v>
      </c>
      <c r="Q688" s="69" t="s">
        <v>2584</v>
      </c>
      <c r="R688" s="65">
        <v>46099</v>
      </c>
      <c r="S688" s="71"/>
      <c r="T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8" s="73" t="str">
        <f>IF(Derechos_peticion[[#This Row],[DÍAS DE RESPUESTA]]="","SI",IF(ISNUMBER(Derechos_peticion[[#This Row],[PLAZO (días)]]),IF(Derechos_peticion[[#This Row],[DÍAS DE RESPUESTA]]&lt;=Derechos_peticion[[#This Row],[PLAZO (días)]],"SI","NO"),"Diligencia plazo"))</f>
        <v>SI</v>
      </c>
      <c r="V688" s="74">
        <f>Derechos_peticion[[#This Row],[FECHA ASIGNACIÓN AL GESTOR (GFGS)]]-Derechos_peticion[[#This Row],[FECHA RADICADO ENTRADA MME]]</f>
        <v>1</v>
      </c>
      <c r="W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88" s="18" t="s">
        <v>53</v>
      </c>
      <c r="AA688" s="18">
        <f ca="1">+IF(Z688=Derechos_peticion[[#This Row],[ESTADO]],1,0)</f>
        <v>1</v>
      </c>
      <c r="AD688" s="18" t="e">
        <f>+_xlfn.XLOOKUP(Derechos_peticion[[#This Row],[RADICADO ENTRADA]],$AF$6:$AF$13,$AF$6:$AF$13)</f>
        <v>#N/A</v>
      </c>
    </row>
    <row r="689" spans="1:30" hidden="1">
      <c r="A689" s="59" t="s">
        <v>2585</v>
      </c>
      <c r="B689" s="60">
        <v>46093</v>
      </c>
      <c r="C689" s="61" t="s">
        <v>2586</v>
      </c>
      <c r="D689" s="62" t="s">
        <v>2587</v>
      </c>
      <c r="E689" s="63" t="s">
        <v>34</v>
      </c>
      <c r="F689" s="64">
        <v>46093</v>
      </c>
      <c r="G689" s="65">
        <v>46094</v>
      </c>
      <c r="H689" s="66" t="str">
        <f>+TEXT(Derechos_peticion[[#This Row],[FECHA ASIGNACIÓN AL GESTOR (GFGS)]],"MMMM YYYY")</f>
        <v>marzo 2026</v>
      </c>
      <c r="I689" s="67" t="s">
        <v>310</v>
      </c>
      <c r="J689" s="59">
        <f>+_xlfn.XLOOKUP(Derechos_peticion[[#This Row],[TIPO DE COMUNICACIÓN]],Desplegables!$A$2:$A$9,Desplegables!$C$2:$C$9)</f>
        <v>12</v>
      </c>
      <c r="K689" s="68">
        <f>IFERROR(WORKDAY(Derechos_peticion[[#This Row],[FECHA RADICADO ENTRADA MME]],Derechos_peticion[[#This Row],[PLAZO (días)]],Desplegables!$G$2:$G$19),"Diligenciar plazo")</f>
        <v>46112</v>
      </c>
      <c r="L689" s="64"/>
      <c r="M689" s="67"/>
      <c r="N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89" s="69" t="s">
        <v>36</v>
      </c>
      <c r="P689" s="65">
        <v>46100</v>
      </c>
      <c r="Q689" s="69" t="s">
        <v>36</v>
      </c>
      <c r="R689" s="65" t="s">
        <v>36</v>
      </c>
      <c r="S689" s="71" t="s">
        <v>803</v>
      </c>
      <c r="T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9" s="73" t="str">
        <f>IF(Derechos_peticion[[#This Row],[DÍAS DE RESPUESTA]]="","SI",IF(ISNUMBER(Derechos_peticion[[#This Row],[PLAZO (días)]]),IF(Derechos_peticion[[#This Row],[DÍAS DE RESPUESTA]]&lt;=Derechos_peticion[[#This Row],[PLAZO (días)]],"SI","NO"),"Diligencia plazo"))</f>
        <v>SI</v>
      </c>
      <c r="V689" s="74">
        <f>Derechos_peticion[[#This Row],[FECHA ASIGNACIÓN AL GESTOR (GFGS)]]-Derechos_peticion[[#This Row],[FECHA RADICADO ENTRADA MME]]</f>
        <v>1</v>
      </c>
      <c r="W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9" s="18" t="s">
        <v>38</v>
      </c>
      <c r="AA689" s="18">
        <f ca="1">+IF(Z689=Derechos_peticion[[#This Row],[ESTADO]],1,0)</f>
        <v>1</v>
      </c>
      <c r="AD689" s="18" t="e">
        <f>+_xlfn.XLOOKUP(Derechos_peticion[[#This Row],[RADICADO ENTRADA]],$AF$6:$AF$13,$AF$6:$AF$13)</f>
        <v>#N/A</v>
      </c>
    </row>
    <row r="690" spans="1:30" hidden="1">
      <c r="A690" s="59" t="s">
        <v>2588</v>
      </c>
      <c r="B690" s="60">
        <v>46093</v>
      </c>
      <c r="C690" s="61" t="s">
        <v>2589</v>
      </c>
      <c r="D690" s="62" t="s">
        <v>802</v>
      </c>
      <c r="E690" s="63" t="s">
        <v>34</v>
      </c>
      <c r="F690" s="64">
        <v>46093</v>
      </c>
      <c r="G690" s="65">
        <v>46094</v>
      </c>
      <c r="H690" s="66" t="str">
        <f>+TEXT(Derechos_peticion[[#This Row],[FECHA ASIGNACIÓN AL GESTOR (GFGS)]],"MMMM YYYY")</f>
        <v>marzo 2026</v>
      </c>
      <c r="I690" s="67" t="s">
        <v>310</v>
      </c>
      <c r="J690" s="59">
        <f>+_xlfn.XLOOKUP(Derechos_peticion[[#This Row],[TIPO DE COMUNICACIÓN]],Desplegables!$A$2:$A$9,Desplegables!$C$2:$C$9)</f>
        <v>12</v>
      </c>
      <c r="K690" s="68">
        <f>IFERROR(WORKDAY(Derechos_peticion[[#This Row],[FECHA RADICADO ENTRADA MME]],Derechos_peticion[[#This Row],[PLAZO (días)]],Desplegables!$G$2:$G$19),"Diligenciar plazo")</f>
        <v>46112</v>
      </c>
      <c r="L690" s="64"/>
      <c r="M690" s="67"/>
      <c r="N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690" s="69" t="s">
        <v>36</v>
      </c>
      <c r="P690" s="65">
        <v>46100</v>
      </c>
      <c r="Q690" s="69" t="s">
        <v>36</v>
      </c>
      <c r="R690" s="65" t="s">
        <v>36</v>
      </c>
      <c r="S690" s="71" t="s">
        <v>803</v>
      </c>
      <c r="T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0" s="73" t="str">
        <f>IF(Derechos_peticion[[#This Row],[DÍAS DE RESPUESTA]]="","SI",IF(ISNUMBER(Derechos_peticion[[#This Row],[PLAZO (días)]]),IF(Derechos_peticion[[#This Row],[DÍAS DE RESPUESTA]]&lt;=Derechos_peticion[[#This Row],[PLAZO (días)]],"SI","NO"),"Diligencia plazo"))</f>
        <v>SI</v>
      </c>
      <c r="V690" s="74">
        <f>Derechos_peticion[[#This Row],[FECHA ASIGNACIÓN AL GESTOR (GFGS)]]-Derechos_peticion[[#This Row],[FECHA RADICADO ENTRADA MME]]</f>
        <v>1</v>
      </c>
      <c r="W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0" s="18" t="s">
        <v>38</v>
      </c>
      <c r="AA690" s="18">
        <f ca="1">+IF(Z690=Derechos_peticion[[#This Row],[ESTADO]],1,0)</f>
        <v>1</v>
      </c>
      <c r="AD690" s="18" t="e">
        <f>+_xlfn.XLOOKUP(Derechos_peticion[[#This Row],[RADICADO ENTRADA]],$AF$6:$AF$13,$AF$6:$AF$13)</f>
        <v>#N/A</v>
      </c>
    </row>
    <row r="691" spans="1:30" hidden="1">
      <c r="A691" s="59" t="s">
        <v>2590</v>
      </c>
      <c r="B691" s="60">
        <v>46093</v>
      </c>
      <c r="C691" s="61" t="s">
        <v>2591</v>
      </c>
      <c r="D691" s="62" t="s">
        <v>632</v>
      </c>
      <c r="E691" s="63" t="s">
        <v>34</v>
      </c>
      <c r="F691" s="64">
        <v>46093</v>
      </c>
      <c r="G691" s="65">
        <v>46094</v>
      </c>
      <c r="H691" s="66" t="str">
        <f>+TEXT(Derechos_peticion[[#This Row],[FECHA ASIGNACIÓN AL GESTOR (GFGS)]],"MMMM YYYY")</f>
        <v>marzo 2026</v>
      </c>
      <c r="I691" s="67" t="s">
        <v>125</v>
      </c>
      <c r="J691" s="59">
        <f>+_xlfn.XLOOKUP(Derechos_peticion[[#This Row],[TIPO DE COMUNICACIÓN]],Desplegables!$A$2:$A$9,Desplegables!$C$2:$C$9)</f>
        <v>12</v>
      </c>
      <c r="K691" s="68">
        <f>IFERROR(WORKDAY(Derechos_peticion[[#This Row],[FECHA RADICADO ENTRADA MME]],Derechos_peticion[[#This Row],[PLAZO (días)]],Desplegables!$G$2:$G$19),"Diligenciar plazo")</f>
        <v>46112</v>
      </c>
      <c r="L691" s="64"/>
      <c r="M691" s="67" t="s">
        <v>125</v>
      </c>
      <c r="N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1" s="69" t="s">
        <v>36</v>
      </c>
      <c r="P691" s="65">
        <v>46094</v>
      </c>
      <c r="Q691" s="69" t="s">
        <v>36</v>
      </c>
      <c r="R691" s="65" t="s">
        <v>36</v>
      </c>
      <c r="S691" s="71" t="s">
        <v>2592</v>
      </c>
      <c r="T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91" s="73" t="str">
        <f>IF(Derechos_peticion[[#This Row],[DÍAS DE RESPUESTA]]="","SI",IF(ISNUMBER(Derechos_peticion[[#This Row],[PLAZO (días)]]),IF(Derechos_peticion[[#This Row],[DÍAS DE RESPUESTA]]&lt;=Derechos_peticion[[#This Row],[PLAZO (días)]],"SI","NO"),"Diligencia plazo"))</f>
        <v>SI</v>
      </c>
      <c r="V691" s="74">
        <f>Derechos_peticion[[#This Row],[FECHA ASIGNACIÓN AL GESTOR (GFGS)]]-Derechos_peticion[[#This Row],[FECHA RADICADO ENTRADA MME]]</f>
        <v>1</v>
      </c>
      <c r="W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1" s="18" t="s">
        <v>53</v>
      </c>
      <c r="AA691" s="18">
        <f ca="1">+IF(Z691=Derechos_peticion[[#This Row],[ESTADO]],1,0)</f>
        <v>1</v>
      </c>
      <c r="AD691" s="18" t="e">
        <f>+_xlfn.XLOOKUP(Derechos_peticion[[#This Row],[RADICADO ENTRADA]],$AF$6:$AF$13,$AF$6:$AF$13)</f>
        <v>#N/A</v>
      </c>
    </row>
    <row r="692" spans="1:30" hidden="1">
      <c r="A692" s="59" t="s">
        <v>2593</v>
      </c>
      <c r="B692" s="60">
        <v>46094</v>
      </c>
      <c r="C692" s="61" t="s">
        <v>2594</v>
      </c>
      <c r="D692" s="62" t="s">
        <v>2595</v>
      </c>
      <c r="E692" s="63" t="s">
        <v>34</v>
      </c>
      <c r="F692" s="64">
        <v>46094</v>
      </c>
      <c r="G692" s="65">
        <v>46094</v>
      </c>
      <c r="H692" s="66" t="str">
        <f>+TEXT(Derechos_peticion[[#This Row],[FECHA ASIGNACIÓN AL GESTOR (GFGS)]],"MMMM YYYY")</f>
        <v>marzo 2026</v>
      </c>
      <c r="I692" s="67" t="s">
        <v>125</v>
      </c>
      <c r="J692" s="59">
        <f>+_xlfn.XLOOKUP(Derechos_peticion[[#This Row],[TIPO DE COMUNICACIÓN]],Desplegables!$A$2:$A$9,Desplegables!$C$2:$C$9)</f>
        <v>12</v>
      </c>
      <c r="K692" s="68">
        <f>IFERROR(WORKDAY(Derechos_peticion[[#This Row],[FECHA RADICADO ENTRADA MME]],Derechos_peticion[[#This Row],[PLAZO (días)]],Desplegables!$G$2:$G$19),"Diligenciar plazo")</f>
        <v>46113</v>
      </c>
      <c r="L692" s="64"/>
      <c r="M692" s="67" t="s">
        <v>125</v>
      </c>
      <c r="N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2" s="69" t="s">
        <v>36</v>
      </c>
      <c r="P692" s="65">
        <v>46094</v>
      </c>
      <c r="Q692" s="69" t="s">
        <v>36</v>
      </c>
      <c r="R692" s="65" t="s">
        <v>36</v>
      </c>
      <c r="S692" s="71" t="s">
        <v>2592</v>
      </c>
      <c r="T6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92" s="73" t="str">
        <f>IF(Derechos_peticion[[#This Row],[DÍAS DE RESPUESTA]]="","SI",IF(ISNUMBER(Derechos_peticion[[#This Row],[PLAZO (días)]]),IF(Derechos_peticion[[#This Row],[DÍAS DE RESPUESTA]]&lt;=Derechos_peticion[[#This Row],[PLAZO (días)]],"SI","NO"),"Diligencia plazo"))</f>
        <v>SI</v>
      </c>
      <c r="V692" s="74">
        <f>Derechos_peticion[[#This Row],[FECHA ASIGNACIÓN AL GESTOR (GFGS)]]-Derechos_peticion[[#This Row],[FECHA RADICADO ENTRADA MME]]</f>
        <v>0</v>
      </c>
      <c r="W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2" s="18" t="s">
        <v>53</v>
      </c>
      <c r="AA692" s="18">
        <f ca="1">+IF(Z692=Derechos_peticion[[#This Row],[ESTADO]],1,0)</f>
        <v>1</v>
      </c>
      <c r="AD692" s="18" t="e">
        <f>+_xlfn.XLOOKUP(Derechos_peticion[[#This Row],[RADICADO ENTRADA]],$AF$6:$AF$13,$AF$6:$AF$13)</f>
        <v>#N/A</v>
      </c>
    </row>
    <row r="693" spans="1:30" hidden="1">
      <c r="A693" s="59" t="s">
        <v>372</v>
      </c>
      <c r="B693" s="60">
        <v>46097</v>
      </c>
      <c r="C693" s="61" t="s">
        <v>2596</v>
      </c>
      <c r="D693" s="62" t="s">
        <v>2597</v>
      </c>
      <c r="E693" s="63" t="s">
        <v>92</v>
      </c>
      <c r="F693" s="64">
        <v>46097</v>
      </c>
      <c r="G693" s="65">
        <v>46097</v>
      </c>
      <c r="H693" s="66" t="str">
        <f>+TEXT(Derechos_peticion[[#This Row],[FECHA ASIGNACIÓN AL GESTOR (GFGS)]],"MMMM YYYY")</f>
        <v>marzo 2026</v>
      </c>
      <c r="I693" s="67" t="s">
        <v>494</v>
      </c>
      <c r="J693" s="59">
        <f>+_xlfn.XLOOKUP(Derechos_peticion[[#This Row],[TIPO DE COMUNICACIÓN]],Desplegables!$A$2:$A$9,Desplegables!$C$2:$C$9)</f>
        <v>12</v>
      </c>
      <c r="K693" s="68">
        <f>IFERROR(WORKDAY(Derechos_peticion[[#This Row],[FECHA RADICADO ENTRADA MME]],Derechos_peticion[[#This Row],[PLAZO (días)]],Desplegables!$G$2:$G$19),"Diligenciar plazo")</f>
        <v>46118</v>
      </c>
      <c r="L693" s="64"/>
      <c r="M693" s="67"/>
      <c r="N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3" s="69" t="s">
        <v>2598</v>
      </c>
      <c r="P693" s="65">
        <v>46099</v>
      </c>
      <c r="Q693" s="69" t="s">
        <v>36</v>
      </c>
      <c r="R693" s="65" t="s">
        <v>36</v>
      </c>
      <c r="S693" s="71" t="s">
        <v>2599</v>
      </c>
      <c r="T6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3" s="73" t="str">
        <f>IF(Derechos_peticion[[#This Row],[DÍAS DE RESPUESTA]]="","SI",IF(ISNUMBER(Derechos_peticion[[#This Row],[PLAZO (días)]]),IF(Derechos_peticion[[#This Row],[DÍAS DE RESPUESTA]]&lt;=Derechos_peticion[[#This Row],[PLAZO (días)]],"SI","NO"),"Diligencia plazo"))</f>
        <v>SI</v>
      </c>
      <c r="V693" s="74">
        <f>Derechos_peticion[[#This Row],[FECHA ASIGNACIÓN AL GESTOR (GFGS)]]-Derechos_peticion[[#This Row],[FECHA RADICADO ENTRADA MME]]</f>
        <v>0</v>
      </c>
      <c r="W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3" s="18" t="s">
        <v>53</v>
      </c>
      <c r="AA693" s="18">
        <f ca="1">+IF(Z693=Derechos_peticion[[#This Row],[ESTADO]],1,0)</f>
        <v>1</v>
      </c>
      <c r="AD693" s="18" t="e">
        <f>+_xlfn.XLOOKUP(Derechos_peticion[[#This Row],[RADICADO ENTRADA]],$AF$6:$AF$13,$AF$6:$AF$13)</f>
        <v>#N/A</v>
      </c>
    </row>
    <row r="694" spans="1:30" hidden="1">
      <c r="A694" s="59" t="s">
        <v>2600</v>
      </c>
      <c r="B694" s="60">
        <v>46094</v>
      </c>
      <c r="C694" s="61" t="s">
        <v>2601</v>
      </c>
      <c r="D694" s="62" t="s">
        <v>2602</v>
      </c>
      <c r="E694" s="63" t="s">
        <v>34</v>
      </c>
      <c r="F694" s="64">
        <v>46094</v>
      </c>
      <c r="G694" s="65">
        <v>46097</v>
      </c>
      <c r="H694" s="66" t="str">
        <f>+TEXT(Derechos_peticion[[#This Row],[FECHA ASIGNACIÓN AL GESTOR (GFGS)]],"MMMM YYYY")</f>
        <v>marzo 2026</v>
      </c>
      <c r="I694" s="67" t="s">
        <v>2046</v>
      </c>
      <c r="J694" s="59">
        <f>+_xlfn.XLOOKUP(Derechos_peticion[[#This Row],[TIPO DE COMUNICACIÓN]],Desplegables!$A$2:$A$9,Desplegables!$C$2:$C$9)</f>
        <v>12</v>
      </c>
      <c r="K694" s="68">
        <f>IFERROR(WORKDAY(Derechos_peticion[[#This Row],[FECHA RADICADO ENTRADA MME]],Derechos_peticion[[#This Row],[PLAZO (días)]],Desplegables!$G$2:$G$19),"Diligenciar plazo")</f>
        <v>46113</v>
      </c>
      <c r="L694" s="64"/>
      <c r="M694" s="67" t="s">
        <v>125</v>
      </c>
      <c r="N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4" s="65" t="s">
        <v>36</v>
      </c>
      <c r="P694" s="65">
        <v>46128</v>
      </c>
      <c r="Q694" s="65" t="s">
        <v>36</v>
      </c>
      <c r="R694" s="65" t="s">
        <v>36</v>
      </c>
      <c r="S694" s="71" t="s">
        <v>2603</v>
      </c>
      <c r="T6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694" s="73" t="str">
        <f>IF(Derechos_peticion[[#This Row],[DÍAS DE RESPUESTA]]="","SI",IF(ISNUMBER(Derechos_peticion[[#This Row],[PLAZO (días)]]),IF(Derechos_peticion[[#This Row],[DÍAS DE RESPUESTA]]&lt;=Derechos_peticion[[#This Row],[PLAZO (días)]],"SI","NO"),"Diligencia plazo"))</f>
        <v>NO</v>
      </c>
      <c r="V694" s="74">
        <f>Derechos_peticion[[#This Row],[FECHA ASIGNACIÓN AL GESTOR (GFGS)]]-Derechos_peticion[[#This Row],[FECHA RADICADO ENTRADA MME]]</f>
        <v>3</v>
      </c>
      <c r="W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694" s="18">
        <f>+LEN(Derechos_peticion[[#This Row],[OBSERVACIONES]])</f>
        <v>131</v>
      </c>
      <c r="Z694" s="116" t="s">
        <v>53</v>
      </c>
      <c r="AA694" s="18">
        <f ca="1">+IF(Z694=Derechos_peticion[[#This Row],[ESTADO]],1,0)</f>
        <v>1</v>
      </c>
      <c r="AD694" s="18" t="e">
        <f>+_xlfn.XLOOKUP(Derechos_peticion[[#This Row],[RADICADO ENTRADA]],$AF$6:$AF$13,$AF$6:$AF$13)</f>
        <v>#N/A</v>
      </c>
    </row>
    <row r="695" spans="1:30" hidden="1">
      <c r="A695" s="59" t="s">
        <v>2604</v>
      </c>
      <c r="B695" s="60">
        <v>46080</v>
      </c>
      <c r="C695" s="61" t="s">
        <v>2605</v>
      </c>
      <c r="D695" s="62" t="s">
        <v>2606</v>
      </c>
      <c r="E695" s="63" t="s">
        <v>34</v>
      </c>
      <c r="F695" s="64">
        <v>46108</v>
      </c>
      <c r="G695" s="65">
        <v>46097</v>
      </c>
      <c r="H695" s="66" t="str">
        <f>+TEXT(Derechos_peticion[[#This Row],[FECHA ASIGNACIÓN AL GESTOR (GFGS)]],"MMMM YYYY")</f>
        <v>marzo 2026</v>
      </c>
      <c r="I695" s="67" t="s">
        <v>35</v>
      </c>
      <c r="J695" s="59">
        <f>+_xlfn.XLOOKUP(Derechos_peticion[[#This Row],[TIPO DE COMUNICACIÓN]],Desplegables!$A$2:$A$9,Desplegables!$C$2:$C$9)</f>
        <v>12</v>
      </c>
      <c r="K695" s="68">
        <f>IFERROR(WORKDAY(Derechos_peticion[[#This Row],[FECHA RADICADO ENTRADA MME]],Derechos_peticion[[#This Row],[PLAZO (días)]],Desplegables!$G$2:$G$19),"Diligenciar plazo")</f>
        <v>46098</v>
      </c>
      <c r="L695" s="64"/>
      <c r="M695" s="67"/>
      <c r="N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5" s="69" t="s">
        <v>2607</v>
      </c>
      <c r="P695" s="65">
        <v>46105</v>
      </c>
      <c r="Q695" s="69" t="s">
        <v>2608</v>
      </c>
      <c r="R695" s="65">
        <v>46101</v>
      </c>
      <c r="S695" s="71"/>
      <c r="T6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95" s="73" t="str">
        <f>IF(Derechos_peticion[[#This Row],[DÍAS DE RESPUESTA]]="","SI",IF(ISNUMBER(Derechos_peticion[[#This Row],[PLAZO (días)]]),IF(Derechos_peticion[[#This Row],[DÍAS DE RESPUESTA]]&lt;=Derechos_peticion[[#This Row],[PLAZO (días)]],"SI","NO"),"Diligencia plazo"))</f>
        <v>NO</v>
      </c>
      <c r="V695" s="74">
        <f>Derechos_peticion[[#This Row],[FECHA ASIGNACIÓN AL GESTOR (GFGS)]]-Derechos_peticion[[#This Row],[FECHA RADICADO ENTRADA MME]]</f>
        <v>17</v>
      </c>
      <c r="W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5" s="18" t="s">
        <v>53</v>
      </c>
      <c r="AA695" s="18">
        <f ca="1">+IF(Z695=Derechos_peticion[[#This Row],[ESTADO]],1,0)</f>
        <v>1</v>
      </c>
      <c r="AD695" s="18" t="e">
        <f>+_xlfn.XLOOKUP(Derechos_peticion[[#This Row],[RADICADO ENTRADA]],$AF$6:$AF$13,$AF$6:$AF$13)</f>
        <v>#N/A</v>
      </c>
    </row>
    <row r="696" spans="1:30" hidden="1">
      <c r="A696" s="59" t="s">
        <v>2609</v>
      </c>
      <c r="B696" s="60">
        <v>46092</v>
      </c>
      <c r="C696" s="61" t="s">
        <v>2610</v>
      </c>
      <c r="D696" s="62" t="s">
        <v>2611</v>
      </c>
      <c r="E696" s="63" t="s">
        <v>34</v>
      </c>
      <c r="F696" s="64">
        <v>46092</v>
      </c>
      <c r="G696" s="65">
        <v>46097</v>
      </c>
      <c r="H696" s="66" t="str">
        <f>+TEXT(Derechos_peticion[[#This Row],[FECHA ASIGNACIÓN AL GESTOR (GFGS)]],"MMMM YYYY")</f>
        <v>marzo 2026</v>
      </c>
      <c r="I696" s="67" t="s">
        <v>1699</v>
      </c>
      <c r="J696" s="59">
        <f>+_xlfn.XLOOKUP(Derechos_peticion[[#This Row],[TIPO DE COMUNICACIÓN]],Desplegables!$A$2:$A$9,Desplegables!$C$2:$C$9)</f>
        <v>12</v>
      </c>
      <c r="K696" s="68">
        <f>IFERROR(WORKDAY(Derechos_peticion[[#This Row],[FECHA RADICADO ENTRADA MME]],Derechos_peticion[[#This Row],[PLAZO (días)]],Desplegables!$G$2:$G$19),"Diligenciar plazo")</f>
        <v>46111</v>
      </c>
      <c r="L696" s="64"/>
      <c r="M696" s="67"/>
      <c r="N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6" s="69" t="s">
        <v>2612</v>
      </c>
      <c r="P696" s="65">
        <v>46105</v>
      </c>
      <c r="Q696" s="69" t="s">
        <v>2613</v>
      </c>
      <c r="R696" s="65">
        <v>46099</v>
      </c>
      <c r="S696" s="71"/>
      <c r="T6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96" s="73" t="str">
        <f>IF(Derechos_peticion[[#This Row],[DÍAS DE RESPUESTA]]="","SI",IF(ISNUMBER(Derechos_peticion[[#This Row],[PLAZO (días)]]),IF(Derechos_peticion[[#This Row],[DÍAS DE RESPUESTA]]&lt;=Derechos_peticion[[#This Row],[PLAZO (días)]],"SI","NO"),"Diligencia plazo"))</f>
        <v>SI</v>
      </c>
      <c r="V696" s="74">
        <f>Derechos_peticion[[#This Row],[FECHA ASIGNACIÓN AL GESTOR (GFGS)]]-Derechos_peticion[[#This Row],[FECHA RADICADO ENTRADA MME]]</f>
        <v>5</v>
      </c>
      <c r="W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96" s="18" t="s">
        <v>53</v>
      </c>
      <c r="AA696" s="18">
        <f ca="1">+IF(Z696=Derechos_peticion[[#This Row],[ESTADO]],1,0)</f>
        <v>1</v>
      </c>
      <c r="AD696" s="18" t="e">
        <f>+_xlfn.XLOOKUP(Derechos_peticion[[#This Row],[RADICADO ENTRADA]],$AF$6:$AF$13,$AF$6:$AF$13)</f>
        <v>#N/A</v>
      </c>
    </row>
    <row r="697" spans="1:30" hidden="1">
      <c r="A697" s="59" t="s">
        <v>2614</v>
      </c>
      <c r="B697" s="60">
        <v>46093</v>
      </c>
      <c r="C697" s="61" t="s">
        <v>2615</v>
      </c>
      <c r="D697" s="62" t="s">
        <v>2616</v>
      </c>
      <c r="E697" s="63" t="s">
        <v>34</v>
      </c>
      <c r="F697" s="64">
        <v>46093</v>
      </c>
      <c r="G697" s="65">
        <v>46097</v>
      </c>
      <c r="H697" s="66" t="str">
        <f>+TEXT(Derechos_peticion[[#This Row],[FECHA ASIGNACIÓN AL GESTOR (GFGS)]],"MMMM YYYY")</f>
        <v>marzo 2026</v>
      </c>
      <c r="I697" s="67" t="s">
        <v>125</v>
      </c>
      <c r="J697" s="59">
        <f>+_xlfn.XLOOKUP(Derechos_peticion[[#This Row],[TIPO DE COMUNICACIÓN]],Desplegables!$A$2:$A$9,Desplegables!$C$2:$C$9)</f>
        <v>12</v>
      </c>
      <c r="K697" s="68">
        <f>IFERROR(WORKDAY(Derechos_peticion[[#This Row],[FECHA RADICADO ENTRADA MME]],Derechos_peticion[[#This Row],[PLAZO (días)]],Desplegables!$G$2:$G$19),"Diligenciar plazo")</f>
        <v>46112</v>
      </c>
      <c r="L697" s="64"/>
      <c r="M697" s="67" t="s">
        <v>125</v>
      </c>
      <c r="N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7" s="69" t="s">
        <v>36</v>
      </c>
      <c r="P697" s="65">
        <v>46097</v>
      </c>
      <c r="Q697" s="69" t="s">
        <v>36</v>
      </c>
      <c r="R697" s="65" t="s">
        <v>36</v>
      </c>
      <c r="S697" s="71" t="s">
        <v>889</v>
      </c>
      <c r="T6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7" s="73" t="str">
        <f>IF(Derechos_peticion[[#This Row],[DÍAS DE RESPUESTA]]="","SI",IF(ISNUMBER(Derechos_peticion[[#This Row],[PLAZO (días)]]),IF(Derechos_peticion[[#This Row],[DÍAS DE RESPUESTA]]&lt;=Derechos_peticion[[#This Row],[PLAZO (días)]],"SI","NO"),"Diligencia plazo"))</f>
        <v>SI</v>
      </c>
      <c r="V697" s="74">
        <f>Derechos_peticion[[#This Row],[FECHA ASIGNACIÓN AL GESTOR (GFGS)]]-Derechos_peticion[[#This Row],[FECHA RADICADO ENTRADA MME]]</f>
        <v>4</v>
      </c>
      <c r="W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7" s="18" t="s">
        <v>53</v>
      </c>
      <c r="AA697" s="18">
        <f ca="1">+IF(Z697=Derechos_peticion[[#This Row],[ESTADO]],1,0)</f>
        <v>1</v>
      </c>
      <c r="AD697" s="18" t="e">
        <f>+_xlfn.XLOOKUP(Derechos_peticion[[#This Row],[RADICADO ENTRADA]],$AF$6:$AF$13,$AF$6:$AF$13)</f>
        <v>#N/A</v>
      </c>
    </row>
    <row r="698" spans="1:30" hidden="1">
      <c r="A698" s="59" t="s">
        <v>2617</v>
      </c>
      <c r="B698" s="60">
        <v>46094</v>
      </c>
      <c r="C698" s="61" t="s">
        <v>2618</v>
      </c>
      <c r="D698" s="62" t="s">
        <v>465</v>
      </c>
      <c r="E698" s="63" t="s">
        <v>34</v>
      </c>
      <c r="F698" s="64">
        <v>46094</v>
      </c>
      <c r="G698" s="65">
        <v>46097</v>
      </c>
      <c r="H698" s="66" t="str">
        <f>+TEXT(Derechos_peticion[[#This Row],[FECHA ASIGNACIÓN AL GESTOR (GFGS)]],"MMMM YYYY")</f>
        <v>marzo 2026</v>
      </c>
      <c r="I698" s="67" t="s">
        <v>459</v>
      </c>
      <c r="J698" s="59">
        <f>+_xlfn.XLOOKUP(Derechos_peticion[[#This Row],[TIPO DE COMUNICACIÓN]],Desplegables!$A$2:$A$9,Desplegables!$C$2:$C$9)</f>
        <v>12</v>
      </c>
      <c r="K698" s="68">
        <f>IFERROR(WORKDAY(Derechos_peticion[[#This Row],[FECHA RADICADO ENTRADA MME]],Derechos_peticion[[#This Row],[PLAZO (días)]],Desplegables!$G$2:$G$19),"Diligenciar plazo")</f>
        <v>46113</v>
      </c>
      <c r="L698" s="64"/>
      <c r="M698" s="67"/>
      <c r="N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8" s="69" t="s">
        <v>2619</v>
      </c>
      <c r="P698" s="65">
        <v>46111</v>
      </c>
      <c r="Q698" s="69" t="s">
        <v>2620</v>
      </c>
      <c r="R698" s="65">
        <v>46107</v>
      </c>
      <c r="S698" s="71"/>
      <c r="T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98" s="73" t="str">
        <f>IF(Derechos_peticion[[#This Row],[DÍAS DE RESPUESTA]]="","SI",IF(ISNUMBER(Derechos_peticion[[#This Row],[PLAZO (días)]]),IF(Derechos_peticion[[#This Row],[DÍAS DE RESPUESTA]]&lt;=Derechos_peticion[[#This Row],[PLAZO (días)]],"SI","NO"),"Diligencia plazo"))</f>
        <v>SI</v>
      </c>
      <c r="V698" s="74">
        <f>Derechos_peticion[[#This Row],[FECHA ASIGNACIÓN AL GESTOR (GFGS)]]-Derechos_peticion[[#This Row],[FECHA RADICADO ENTRADA MME]]</f>
        <v>3</v>
      </c>
      <c r="W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8" s="18" t="s">
        <v>53</v>
      </c>
      <c r="AA698" s="18">
        <f ca="1">+IF(Z698=Derechos_peticion[[#This Row],[ESTADO]],1,0)</f>
        <v>1</v>
      </c>
      <c r="AD698" s="18" t="e">
        <f>+_xlfn.XLOOKUP(Derechos_peticion[[#This Row],[RADICADO ENTRADA]],$AF$6:$AF$13,$AF$6:$AF$13)</f>
        <v>#N/A</v>
      </c>
    </row>
    <row r="699" spans="1:30" hidden="1">
      <c r="A699" s="59" t="s">
        <v>2621</v>
      </c>
      <c r="B699" s="60">
        <v>46094</v>
      </c>
      <c r="C699" s="61" t="s">
        <v>2622</v>
      </c>
      <c r="D699" s="62" t="s">
        <v>2623</v>
      </c>
      <c r="E699" s="63" t="s">
        <v>34</v>
      </c>
      <c r="F699" s="64">
        <v>46094</v>
      </c>
      <c r="G699" s="65">
        <v>46097</v>
      </c>
      <c r="H699" s="66" t="str">
        <f>+TEXT(Derechos_peticion[[#This Row],[FECHA ASIGNACIÓN AL GESTOR (GFGS)]],"MMMM YYYY")</f>
        <v>marzo 2026</v>
      </c>
      <c r="I699" s="67" t="s">
        <v>125</v>
      </c>
      <c r="J699" s="59">
        <f>+_xlfn.XLOOKUP(Derechos_peticion[[#This Row],[TIPO DE COMUNICACIÓN]],Desplegables!$A$2:$A$9,Desplegables!$C$2:$C$9)</f>
        <v>12</v>
      </c>
      <c r="K699" s="68">
        <f>IFERROR(WORKDAY(Derechos_peticion[[#This Row],[FECHA RADICADO ENTRADA MME]],Derechos_peticion[[#This Row],[PLAZO (días)]],Desplegables!$G$2:$G$19),"Diligenciar plazo")</f>
        <v>46113</v>
      </c>
      <c r="L699" s="64"/>
      <c r="M699" s="67" t="s">
        <v>125</v>
      </c>
      <c r="N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699" s="65" t="s">
        <v>36</v>
      </c>
      <c r="P699" s="65">
        <v>46106</v>
      </c>
      <c r="Q699" s="65" t="s">
        <v>36</v>
      </c>
      <c r="R699" s="65" t="s">
        <v>36</v>
      </c>
      <c r="S699" s="71" t="s">
        <v>1879</v>
      </c>
      <c r="T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99" s="73" t="str">
        <f>IF(Derechos_peticion[[#This Row],[DÍAS DE RESPUESTA]]="","SI",IF(ISNUMBER(Derechos_peticion[[#This Row],[PLAZO (días)]]),IF(Derechos_peticion[[#This Row],[DÍAS DE RESPUESTA]]&lt;=Derechos_peticion[[#This Row],[PLAZO (días)]],"SI","NO"),"Diligencia plazo"))</f>
        <v>SI</v>
      </c>
      <c r="V699" s="74">
        <f>Derechos_peticion[[#This Row],[FECHA ASIGNACIÓN AL GESTOR (GFGS)]]-Derechos_peticion[[#This Row],[FECHA RADICADO ENTRADA MME]]</f>
        <v>3</v>
      </c>
      <c r="W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9" s="18" t="s">
        <v>53</v>
      </c>
      <c r="AA699" s="18">
        <f ca="1">+IF(Z699=Derechos_peticion[[#This Row],[ESTADO]],1,0)</f>
        <v>1</v>
      </c>
      <c r="AD699" s="18" t="e">
        <f>+_xlfn.XLOOKUP(Derechos_peticion[[#This Row],[RADICADO ENTRADA]],$AF$6:$AF$13,$AF$6:$AF$13)</f>
        <v>#N/A</v>
      </c>
    </row>
    <row r="700" spans="1:30" hidden="1">
      <c r="A700" s="59" t="s">
        <v>2624</v>
      </c>
      <c r="B700" s="60">
        <v>46094</v>
      </c>
      <c r="C700" s="61" t="s">
        <v>2625</v>
      </c>
      <c r="D700" s="62" t="s">
        <v>2626</v>
      </c>
      <c r="E700" s="63" t="s">
        <v>34</v>
      </c>
      <c r="F700" s="64">
        <v>46094</v>
      </c>
      <c r="G700" s="65">
        <v>46097</v>
      </c>
      <c r="H700" s="66" t="str">
        <f>+TEXT(Derechos_peticion[[#This Row],[FECHA ASIGNACIÓN AL GESTOR (GFGS)]],"MMMM YYYY")</f>
        <v>marzo 2026</v>
      </c>
      <c r="I700" s="67" t="s">
        <v>1699</v>
      </c>
      <c r="J700" s="59">
        <f>+_xlfn.XLOOKUP(Derechos_peticion[[#This Row],[TIPO DE COMUNICACIÓN]],Desplegables!$A$2:$A$9,Desplegables!$C$2:$C$9)</f>
        <v>12</v>
      </c>
      <c r="K700" s="68">
        <f>IFERROR(WORKDAY(Derechos_peticion[[#This Row],[FECHA RADICADO ENTRADA MME]],Derechos_peticion[[#This Row],[PLAZO (días)]],Desplegables!$G$2:$G$19),"Diligenciar plazo")</f>
        <v>46113</v>
      </c>
      <c r="L700" s="64"/>
      <c r="M700" s="67"/>
      <c r="N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0" s="69" t="s">
        <v>2627</v>
      </c>
      <c r="P700" s="65">
        <v>46105</v>
      </c>
      <c r="Q700" s="69" t="s">
        <v>2628</v>
      </c>
      <c r="R700" s="65">
        <v>46100</v>
      </c>
      <c r="S700" s="71"/>
      <c r="T7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00" s="73" t="str">
        <f>IF(Derechos_peticion[[#This Row],[DÍAS DE RESPUESTA]]="","SI",IF(ISNUMBER(Derechos_peticion[[#This Row],[PLAZO (días)]]),IF(Derechos_peticion[[#This Row],[DÍAS DE RESPUESTA]]&lt;=Derechos_peticion[[#This Row],[PLAZO (días)]],"SI","NO"),"Diligencia plazo"))</f>
        <v>SI</v>
      </c>
      <c r="V700" s="74">
        <f>Derechos_peticion[[#This Row],[FECHA ASIGNACIÓN AL GESTOR (GFGS)]]-Derechos_peticion[[#This Row],[FECHA RADICADO ENTRADA MME]]</f>
        <v>3</v>
      </c>
      <c r="W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0" s="18" t="s">
        <v>53</v>
      </c>
      <c r="AA700" s="18">
        <f ca="1">+IF(Z700=Derechos_peticion[[#This Row],[ESTADO]],1,0)</f>
        <v>1</v>
      </c>
      <c r="AD700" s="18" t="e">
        <f>+_xlfn.XLOOKUP(Derechos_peticion[[#This Row],[RADICADO ENTRADA]],$AF$6:$AF$13,$AF$6:$AF$13)</f>
        <v>#N/A</v>
      </c>
    </row>
    <row r="701" spans="1:30" hidden="1">
      <c r="A701" s="59" t="s">
        <v>2629</v>
      </c>
      <c r="B701" s="60">
        <v>46093</v>
      </c>
      <c r="C701" s="61" t="s">
        <v>2630</v>
      </c>
      <c r="D701" s="62" t="s">
        <v>2631</v>
      </c>
      <c r="E701" s="63" t="s">
        <v>34</v>
      </c>
      <c r="F701" s="64">
        <v>46093</v>
      </c>
      <c r="G701" s="65">
        <v>46097</v>
      </c>
      <c r="H701" s="66" t="str">
        <f>+TEXT(Derechos_peticion[[#This Row],[FECHA ASIGNACIÓN AL GESTOR (GFGS)]],"MMMM YYYY")</f>
        <v>marzo 2026</v>
      </c>
      <c r="I701" s="67" t="s">
        <v>1749</v>
      </c>
      <c r="J701" s="59">
        <f>+_xlfn.XLOOKUP(Derechos_peticion[[#This Row],[TIPO DE COMUNICACIÓN]],Desplegables!$A$2:$A$9,Desplegables!$C$2:$C$9)</f>
        <v>12</v>
      </c>
      <c r="K701" s="68">
        <f>IFERROR(WORKDAY(Derechos_peticion[[#This Row],[FECHA RADICADO ENTRADA MME]],Derechos_peticion[[#This Row],[PLAZO (días)]],Desplegables!$G$2:$G$19),"Diligenciar plazo")</f>
        <v>46112</v>
      </c>
      <c r="L701" s="64"/>
      <c r="M701" s="67"/>
      <c r="N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1" s="69" t="s">
        <v>2632</v>
      </c>
      <c r="P701" s="65">
        <v>46111</v>
      </c>
      <c r="Q701" s="69" t="s">
        <v>2633</v>
      </c>
      <c r="R701" s="65">
        <v>46111</v>
      </c>
      <c r="S701" s="71"/>
      <c r="T7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1" s="73" t="str">
        <f>IF(Derechos_peticion[[#This Row],[DÍAS DE RESPUESTA]]="","SI",IF(ISNUMBER(Derechos_peticion[[#This Row],[PLAZO (días)]]),IF(Derechos_peticion[[#This Row],[DÍAS DE RESPUESTA]]&lt;=Derechos_peticion[[#This Row],[PLAZO (días)]],"SI","NO"),"Diligencia plazo"))</f>
        <v>SI</v>
      </c>
      <c r="V701" s="74">
        <f>Derechos_peticion[[#This Row],[FECHA ASIGNACIÓN AL GESTOR (GFGS)]]-Derechos_peticion[[#This Row],[FECHA RADICADO ENTRADA MME]]</f>
        <v>4</v>
      </c>
      <c r="W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1" s="18" t="s">
        <v>53</v>
      </c>
      <c r="AA701" s="18">
        <f ca="1">+IF(Z701=Derechos_peticion[[#This Row],[ESTADO]],1,0)</f>
        <v>1</v>
      </c>
      <c r="AD701" s="18" t="e">
        <f>+_xlfn.XLOOKUP(Derechos_peticion[[#This Row],[RADICADO ENTRADA]],$AF$6:$AF$13,$AF$6:$AF$13)</f>
        <v>#N/A</v>
      </c>
    </row>
    <row r="702" spans="1:30" hidden="1">
      <c r="A702" s="59" t="s">
        <v>2634</v>
      </c>
      <c r="B702" s="60">
        <v>46093</v>
      </c>
      <c r="C702" s="61" t="s">
        <v>2630</v>
      </c>
      <c r="D702" s="62" t="s">
        <v>2631</v>
      </c>
      <c r="E702" s="63" t="s">
        <v>34</v>
      </c>
      <c r="F702" s="64">
        <v>46093</v>
      </c>
      <c r="G702" s="65">
        <v>46097</v>
      </c>
      <c r="H702" s="66" t="str">
        <f>+TEXT(Derechos_peticion[[#This Row],[FECHA ASIGNACIÓN AL GESTOR (GFGS)]],"MMMM YYYY")</f>
        <v>marzo 2026</v>
      </c>
      <c r="I702" s="67" t="s">
        <v>1749</v>
      </c>
      <c r="J702" s="59">
        <f>+_xlfn.XLOOKUP(Derechos_peticion[[#This Row],[TIPO DE COMUNICACIÓN]],Desplegables!$A$2:$A$9,Desplegables!$C$2:$C$9)</f>
        <v>12</v>
      </c>
      <c r="K702" s="68">
        <f>IFERROR(WORKDAY(Derechos_peticion[[#This Row],[FECHA RADICADO ENTRADA MME]],Derechos_peticion[[#This Row],[PLAZO (días)]],Desplegables!$G$2:$G$19),"Diligenciar plazo")</f>
        <v>46112</v>
      </c>
      <c r="L702" s="64"/>
      <c r="M702" s="67"/>
      <c r="N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2" s="69" t="s">
        <v>2632</v>
      </c>
      <c r="P702" s="65">
        <v>46111</v>
      </c>
      <c r="Q702" s="69" t="s">
        <v>2633</v>
      </c>
      <c r="R702" s="65">
        <v>46111</v>
      </c>
      <c r="S702" s="71"/>
      <c r="T7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2" s="73" t="str">
        <f>IF(Derechos_peticion[[#This Row],[DÍAS DE RESPUESTA]]="","SI",IF(ISNUMBER(Derechos_peticion[[#This Row],[PLAZO (días)]]),IF(Derechos_peticion[[#This Row],[DÍAS DE RESPUESTA]]&lt;=Derechos_peticion[[#This Row],[PLAZO (días)]],"SI","NO"),"Diligencia plazo"))</f>
        <v>SI</v>
      </c>
      <c r="V702" s="74">
        <f>Derechos_peticion[[#This Row],[FECHA ASIGNACIÓN AL GESTOR (GFGS)]]-Derechos_peticion[[#This Row],[FECHA RADICADO ENTRADA MME]]</f>
        <v>4</v>
      </c>
      <c r="W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2" s="18" t="s">
        <v>53</v>
      </c>
      <c r="AA702" s="18">
        <f ca="1">+IF(Z702=Derechos_peticion[[#This Row],[ESTADO]],1,0)</f>
        <v>1</v>
      </c>
      <c r="AD702" s="18" t="e">
        <f>+_xlfn.XLOOKUP(Derechos_peticion[[#This Row],[RADICADO ENTRADA]],$AF$6:$AF$13,$AF$6:$AF$13)</f>
        <v>#N/A</v>
      </c>
    </row>
    <row r="703" spans="1:30" hidden="1">
      <c r="A703" s="59" t="s">
        <v>2635</v>
      </c>
      <c r="B703" s="60">
        <v>46093</v>
      </c>
      <c r="C703" s="61" t="s">
        <v>2636</v>
      </c>
      <c r="D703" s="62" t="s">
        <v>2637</v>
      </c>
      <c r="E703" s="63" t="s">
        <v>34</v>
      </c>
      <c r="F703" s="64">
        <v>46094</v>
      </c>
      <c r="G703" s="65">
        <v>46097</v>
      </c>
      <c r="H703" s="66" t="str">
        <f>+TEXT(Derechos_peticion[[#This Row],[FECHA ASIGNACIÓN AL GESTOR (GFGS)]],"MMMM YYYY")</f>
        <v>marzo 2026</v>
      </c>
      <c r="I703" s="67" t="s">
        <v>566</v>
      </c>
      <c r="J703" s="59">
        <f>+_xlfn.XLOOKUP(Derechos_peticion[[#This Row],[TIPO DE COMUNICACIÓN]],Desplegables!$A$2:$A$9,Desplegables!$C$2:$C$9)</f>
        <v>12</v>
      </c>
      <c r="K703" s="68">
        <f>IFERROR(WORKDAY(Derechos_peticion[[#This Row],[FECHA RADICADO ENTRADA MME]],Derechos_peticion[[#This Row],[PLAZO (días)]],Desplegables!$G$2:$G$19),"Diligenciar plazo")</f>
        <v>46112</v>
      </c>
      <c r="L703" s="64"/>
      <c r="M703" s="67"/>
      <c r="N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3" s="69" t="s">
        <v>2638</v>
      </c>
      <c r="P703" s="65">
        <v>46100</v>
      </c>
      <c r="Q703" s="69" t="s">
        <v>2639</v>
      </c>
      <c r="R703" s="65">
        <v>46099</v>
      </c>
      <c r="S703" s="71" t="s">
        <v>2180</v>
      </c>
      <c r="T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03" s="73" t="str">
        <f>IF(Derechos_peticion[[#This Row],[DÍAS DE RESPUESTA]]="","SI",IF(ISNUMBER(Derechos_peticion[[#This Row],[PLAZO (días)]]),IF(Derechos_peticion[[#This Row],[DÍAS DE RESPUESTA]]&lt;=Derechos_peticion[[#This Row],[PLAZO (días)]],"SI","NO"),"Diligencia plazo"))</f>
        <v>SI</v>
      </c>
      <c r="V703" s="74">
        <f>Derechos_peticion[[#This Row],[FECHA ASIGNACIÓN AL GESTOR (GFGS)]]-Derechos_peticion[[#This Row],[FECHA RADICADO ENTRADA MME]]</f>
        <v>4</v>
      </c>
      <c r="W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3" s="18" t="s">
        <v>53</v>
      </c>
      <c r="AA703" s="18">
        <f ca="1">+IF(Z703=Derechos_peticion[[#This Row],[ESTADO]],1,0)</f>
        <v>1</v>
      </c>
      <c r="AD703" s="18" t="e">
        <f>+_xlfn.XLOOKUP(Derechos_peticion[[#This Row],[RADICADO ENTRADA]],$AF$6:$AF$13,$AF$6:$AF$13)</f>
        <v>#N/A</v>
      </c>
    </row>
    <row r="704" spans="1:30" hidden="1">
      <c r="A704" s="59" t="s">
        <v>2640</v>
      </c>
      <c r="B704" s="60">
        <v>46094</v>
      </c>
      <c r="C704" s="61" t="s">
        <v>2641</v>
      </c>
      <c r="D704" s="62" t="s">
        <v>2642</v>
      </c>
      <c r="E704" s="63" t="s">
        <v>34</v>
      </c>
      <c r="F704" s="64">
        <v>46094</v>
      </c>
      <c r="G704" s="65">
        <v>46097</v>
      </c>
      <c r="H704" s="66" t="str">
        <f>+TEXT(Derechos_peticion[[#This Row],[FECHA ASIGNACIÓN AL GESTOR (GFGS)]],"MMMM YYYY")</f>
        <v>marzo 2026</v>
      </c>
      <c r="I704" s="67" t="s">
        <v>125</v>
      </c>
      <c r="J704" s="59">
        <f>+_xlfn.XLOOKUP(Derechos_peticion[[#This Row],[TIPO DE COMUNICACIÓN]],Desplegables!$A$2:$A$9,Desplegables!$C$2:$C$9)</f>
        <v>12</v>
      </c>
      <c r="K704" s="68">
        <f>IFERROR(WORKDAY(Derechos_peticion[[#This Row],[FECHA RADICADO ENTRADA MME]],Derechos_peticion[[#This Row],[PLAZO (días)]],Desplegables!$G$2:$G$19),"Diligenciar plazo")</f>
        <v>46113</v>
      </c>
      <c r="L704" s="64"/>
      <c r="M704" s="67" t="s">
        <v>125</v>
      </c>
      <c r="N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4" s="65" t="s">
        <v>36</v>
      </c>
      <c r="P704" s="65">
        <v>46106</v>
      </c>
      <c r="Q704" s="65" t="s">
        <v>36</v>
      </c>
      <c r="R704" s="65" t="s">
        <v>36</v>
      </c>
      <c r="S704" s="71" t="s">
        <v>942</v>
      </c>
      <c r="T7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04" s="73" t="str">
        <f>IF(Derechos_peticion[[#This Row],[DÍAS DE RESPUESTA]]="","SI",IF(ISNUMBER(Derechos_peticion[[#This Row],[PLAZO (días)]]),IF(Derechos_peticion[[#This Row],[DÍAS DE RESPUESTA]]&lt;=Derechos_peticion[[#This Row],[PLAZO (días)]],"SI","NO"),"Diligencia plazo"))</f>
        <v>SI</v>
      </c>
      <c r="V704" s="74">
        <f>Derechos_peticion[[#This Row],[FECHA ASIGNACIÓN AL GESTOR (GFGS)]]-Derechos_peticion[[#This Row],[FECHA RADICADO ENTRADA MME]]</f>
        <v>3</v>
      </c>
      <c r="W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4" s="18" t="s">
        <v>53</v>
      </c>
      <c r="AA704" s="18">
        <f ca="1">+IF(Z704=Derechos_peticion[[#This Row],[ESTADO]],1,0)</f>
        <v>1</v>
      </c>
      <c r="AD704" s="18" t="e">
        <f>+_xlfn.XLOOKUP(Derechos_peticion[[#This Row],[RADICADO ENTRADA]],$AF$6:$AF$13,$AF$6:$AF$13)</f>
        <v>#N/A</v>
      </c>
    </row>
    <row r="705" spans="1:30" hidden="1">
      <c r="A705" s="59" t="s">
        <v>2643</v>
      </c>
      <c r="B705" s="60">
        <v>46094</v>
      </c>
      <c r="C705" s="61" t="s">
        <v>2644</v>
      </c>
      <c r="D705" s="62" t="s">
        <v>2645</v>
      </c>
      <c r="E705" s="63" t="s">
        <v>34</v>
      </c>
      <c r="F705" s="64">
        <v>46094</v>
      </c>
      <c r="G705" s="65">
        <v>46097</v>
      </c>
      <c r="H705" s="66" t="str">
        <f>+TEXT(Derechos_peticion[[#This Row],[FECHA ASIGNACIÓN AL GESTOR (GFGS)]],"MMMM YYYY")</f>
        <v>marzo 2026</v>
      </c>
      <c r="I705" s="67" t="s">
        <v>125</v>
      </c>
      <c r="J705" s="59">
        <f>+_xlfn.XLOOKUP(Derechos_peticion[[#This Row],[TIPO DE COMUNICACIÓN]],Desplegables!$A$2:$A$9,Desplegables!$C$2:$C$9)</f>
        <v>12</v>
      </c>
      <c r="K705" s="68">
        <f>IFERROR(WORKDAY(Derechos_peticion[[#This Row],[FECHA RADICADO ENTRADA MME]],Derechos_peticion[[#This Row],[PLAZO (días)]],Desplegables!$G$2:$G$19),"Diligenciar plazo")</f>
        <v>46113</v>
      </c>
      <c r="L705" s="64"/>
      <c r="M705" s="67" t="s">
        <v>125</v>
      </c>
      <c r="N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5" s="69" t="s">
        <v>36</v>
      </c>
      <c r="P705" s="65">
        <v>46097</v>
      </c>
      <c r="Q705" s="69" t="s">
        <v>36</v>
      </c>
      <c r="R705" s="65" t="s">
        <v>36</v>
      </c>
      <c r="S705" s="71" t="s">
        <v>300</v>
      </c>
      <c r="T7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05" s="73" t="str">
        <f>IF(Derechos_peticion[[#This Row],[DÍAS DE RESPUESTA]]="","SI",IF(ISNUMBER(Derechos_peticion[[#This Row],[PLAZO (días)]]),IF(Derechos_peticion[[#This Row],[DÍAS DE RESPUESTA]]&lt;=Derechos_peticion[[#This Row],[PLAZO (días)]],"SI","NO"),"Diligencia plazo"))</f>
        <v>SI</v>
      </c>
      <c r="V705" s="74">
        <f>Derechos_peticion[[#This Row],[FECHA ASIGNACIÓN AL GESTOR (GFGS)]]-Derechos_peticion[[#This Row],[FECHA RADICADO ENTRADA MME]]</f>
        <v>3</v>
      </c>
      <c r="W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5" s="18" t="s">
        <v>53</v>
      </c>
      <c r="AA705" s="18">
        <f ca="1">+IF(Z705=Derechos_peticion[[#This Row],[ESTADO]],1,0)</f>
        <v>1</v>
      </c>
      <c r="AD705" s="18" t="e">
        <f>+_xlfn.XLOOKUP(Derechos_peticion[[#This Row],[RADICADO ENTRADA]],$AF$6:$AF$13,$AF$6:$AF$13)</f>
        <v>#N/A</v>
      </c>
    </row>
    <row r="706" spans="1:30" hidden="1">
      <c r="A706" s="59" t="s">
        <v>2646</v>
      </c>
      <c r="B706" s="60">
        <v>46097</v>
      </c>
      <c r="C706" s="61" t="s">
        <v>2647</v>
      </c>
      <c r="D706" s="62" t="s">
        <v>2648</v>
      </c>
      <c r="E706" s="63" t="s">
        <v>34</v>
      </c>
      <c r="F706" s="64">
        <v>46097</v>
      </c>
      <c r="G706" s="65">
        <v>46097</v>
      </c>
      <c r="H706" s="66" t="str">
        <f>+TEXT(Derechos_peticion[[#This Row],[FECHA ASIGNACIÓN AL GESTOR (GFGS)]],"MMMM YYYY")</f>
        <v>marzo 2026</v>
      </c>
      <c r="I706" s="67" t="s">
        <v>125</v>
      </c>
      <c r="J706" s="59">
        <f>+_xlfn.XLOOKUP(Derechos_peticion[[#This Row],[TIPO DE COMUNICACIÓN]],Desplegables!$A$2:$A$9,Desplegables!$C$2:$C$9)</f>
        <v>12</v>
      </c>
      <c r="K706" s="68">
        <f>IFERROR(WORKDAY(Derechos_peticion[[#This Row],[FECHA RADICADO ENTRADA MME]],Derechos_peticion[[#This Row],[PLAZO (días)]],Desplegables!$G$2:$G$19),"Diligenciar plazo")</f>
        <v>46118</v>
      </c>
      <c r="L706" s="64"/>
      <c r="M706" s="67" t="s">
        <v>125</v>
      </c>
      <c r="N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6" s="69" t="s">
        <v>36</v>
      </c>
      <c r="P706" s="65">
        <v>46097</v>
      </c>
      <c r="Q706" s="69" t="s">
        <v>36</v>
      </c>
      <c r="R706" s="65" t="s">
        <v>36</v>
      </c>
      <c r="S706" s="71" t="s">
        <v>300</v>
      </c>
      <c r="T7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06" s="73" t="str">
        <f>IF(Derechos_peticion[[#This Row],[DÍAS DE RESPUESTA]]="","SI",IF(ISNUMBER(Derechos_peticion[[#This Row],[PLAZO (días)]]),IF(Derechos_peticion[[#This Row],[DÍAS DE RESPUESTA]]&lt;=Derechos_peticion[[#This Row],[PLAZO (días)]],"SI","NO"),"Diligencia plazo"))</f>
        <v>SI</v>
      </c>
      <c r="V706" s="74">
        <f>Derechos_peticion[[#This Row],[FECHA ASIGNACIÓN AL GESTOR (GFGS)]]-Derechos_peticion[[#This Row],[FECHA RADICADO ENTRADA MME]]</f>
        <v>0</v>
      </c>
      <c r="W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6" s="18" t="s">
        <v>53</v>
      </c>
      <c r="AA706" s="18">
        <f ca="1">+IF(Z706=Derechos_peticion[[#This Row],[ESTADO]],1,0)</f>
        <v>1</v>
      </c>
      <c r="AD706" s="18" t="e">
        <f>+_xlfn.XLOOKUP(Derechos_peticion[[#This Row],[RADICADO ENTRADA]],$AF$6:$AF$13,$AF$6:$AF$13)</f>
        <v>#N/A</v>
      </c>
    </row>
    <row r="707" spans="1:30" hidden="1">
      <c r="A707" s="59" t="s">
        <v>2649</v>
      </c>
      <c r="B707" s="60">
        <v>46093</v>
      </c>
      <c r="C707" s="61" t="s">
        <v>2650</v>
      </c>
      <c r="D707" s="62" t="s">
        <v>2651</v>
      </c>
      <c r="E707" s="63" t="s">
        <v>34</v>
      </c>
      <c r="F707" s="64">
        <v>46097</v>
      </c>
      <c r="G707" s="65">
        <v>46097</v>
      </c>
      <c r="H707" s="66" t="str">
        <f>+TEXT(Derechos_peticion[[#This Row],[FECHA ASIGNACIÓN AL GESTOR (GFGS)]],"MMMM YYYY")</f>
        <v>marzo 2026</v>
      </c>
      <c r="I707" s="67" t="s">
        <v>125</v>
      </c>
      <c r="J707" s="59">
        <f>+_xlfn.XLOOKUP(Derechos_peticion[[#This Row],[TIPO DE COMUNICACIÓN]],Desplegables!$A$2:$A$9,Desplegables!$C$2:$C$9)</f>
        <v>12</v>
      </c>
      <c r="K707" s="68">
        <f>IFERROR(WORKDAY(Derechos_peticion[[#This Row],[FECHA RADICADO ENTRADA MME]],Derechos_peticion[[#This Row],[PLAZO (días)]],Desplegables!$G$2:$G$19),"Diligenciar plazo")</f>
        <v>46112</v>
      </c>
      <c r="L707" s="64"/>
      <c r="M707" s="67" t="s">
        <v>125</v>
      </c>
      <c r="N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7" s="65" t="s">
        <v>36</v>
      </c>
      <c r="P707" s="65">
        <v>46098</v>
      </c>
      <c r="Q707" s="65" t="s">
        <v>36</v>
      </c>
      <c r="R707" s="65" t="s">
        <v>36</v>
      </c>
      <c r="S707" s="71" t="s">
        <v>2652</v>
      </c>
      <c r="T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7" s="73" t="str">
        <f>IF(Derechos_peticion[[#This Row],[DÍAS DE RESPUESTA]]="","SI",IF(ISNUMBER(Derechos_peticion[[#This Row],[PLAZO (días)]]),IF(Derechos_peticion[[#This Row],[DÍAS DE RESPUESTA]]&lt;=Derechos_peticion[[#This Row],[PLAZO (días)]],"SI","NO"),"Diligencia plazo"))</f>
        <v>SI</v>
      </c>
      <c r="V707" s="74">
        <f>Derechos_peticion[[#This Row],[FECHA ASIGNACIÓN AL GESTOR (GFGS)]]-Derechos_peticion[[#This Row],[FECHA RADICADO ENTRADA MME]]</f>
        <v>4</v>
      </c>
      <c r="W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7" s="18" t="s">
        <v>53</v>
      </c>
      <c r="AA707" s="18">
        <f ca="1">+IF(Z707=Derechos_peticion[[#This Row],[ESTADO]],1,0)</f>
        <v>1</v>
      </c>
      <c r="AD707" s="18" t="e">
        <f>+_xlfn.XLOOKUP(Derechos_peticion[[#This Row],[RADICADO ENTRADA]],$AF$6:$AF$13,$AF$6:$AF$13)</f>
        <v>#N/A</v>
      </c>
    </row>
    <row r="708" spans="1:30" hidden="1">
      <c r="A708" s="59" t="s">
        <v>2653</v>
      </c>
      <c r="B708" s="60">
        <v>46092</v>
      </c>
      <c r="C708" s="61" t="s">
        <v>2654</v>
      </c>
      <c r="D708" s="62" t="s">
        <v>2655</v>
      </c>
      <c r="E708" s="63" t="s">
        <v>34</v>
      </c>
      <c r="F708" s="64">
        <v>46092</v>
      </c>
      <c r="G708" s="65">
        <v>46097</v>
      </c>
      <c r="H708" s="66" t="str">
        <f>+TEXT(Derechos_peticion[[#This Row],[FECHA ASIGNACIÓN AL GESTOR (GFGS)]],"MMMM YYYY")</f>
        <v>marzo 2026</v>
      </c>
      <c r="I708" s="67" t="s">
        <v>125</v>
      </c>
      <c r="J708" s="59">
        <f>+_xlfn.XLOOKUP(Derechos_peticion[[#This Row],[TIPO DE COMUNICACIÓN]],Desplegables!$A$2:$A$9,Desplegables!$C$2:$C$9)</f>
        <v>12</v>
      </c>
      <c r="K708" s="68">
        <f>IFERROR(WORKDAY(Derechos_peticion[[#This Row],[FECHA RADICADO ENTRADA MME]],Derechos_peticion[[#This Row],[PLAZO (días)]],Desplegables!$G$2:$G$19),"Diligenciar plazo")</f>
        <v>46111</v>
      </c>
      <c r="L708" s="64"/>
      <c r="M708" s="67" t="s">
        <v>125</v>
      </c>
      <c r="N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8" s="69" t="s">
        <v>36</v>
      </c>
      <c r="P708" s="65">
        <v>46097</v>
      </c>
      <c r="Q708" s="69" t="s">
        <v>36</v>
      </c>
      <c r="R708" s="65" t="s">
        <v>36</v>
      </c>
      <c r="S708" s="71" t="s">
        <v>617</v>
      </c>
      <c r="T7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8" s="73" t="str">
        <f>IF(Derechos_peticion[[#This Row],[DÍAS DE RESPUESTA]]="","SI",IF(ISNUMBER(Derechos_peticion[[#This Row],[PLAZO (días)]]),IF(Derechos_peticion[[#This Row],[DÍAS DE RESPUESTA]]&lt;=Derechos_peticion[[#This Row],[PLAZO (días)]],"SI","NO"),"Diligencia plazo"))</f>
        <v>SI</v>
      </c>
      <c r="V708" s="74">
        <f>Derechos_peticion[[#This Row],[FECHA ASIGNACIÓN AL GESTOR (GFGS)]]-Derechos_peticion[[#This Row],[FECHA RADICADO ENTRADA MME]]</f>
        <v>5</v>
      </c>
      <c r="W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8" s="18" t="s">
        <v>53</v>
      </c>
      <c r="AA708" s="18">
        <f ca="1">+IF(Z708=Derechos_peticion[[#This Row],[ESTADO]],1,0)</f>
        <v>1</v>
      </c>
      <c r="AD708" s="18" t="e">
        <f>+_xlfn.XLOOKUP(Derechos_peticion[[#This Row],[RADICADO ENTRADA]],$AF$6:$AF$13,$AF$6:$AF$13)</f>
        <v>#N/A</v>
      </c>
    </row>
    <row r="709" spans="1:30" hidden="1">
      <c r="A709" s="59" t="s">
        <v>2656</v>
      </c>
      <c r="B709" s="60">
        <v>46092</v>
      </c>
      <c r="C709" s="61" t="s">
        <v>2657</v>
      </c>
      <c r="D709" s="62" t="s">
        <v>450</v>
      </c>
      <c r="E709" s="63" t="s">
        <v>34</v>
      </c>
      <c r="F709" s="64">
        <v>46092</v>
      </c>
      <c r="G709" s="65">
        <v>46097</v>
      </c>
      <c r="H709" s="66" t="str">
        <f>+TEXT(Derechos_peticion[[#This Row],[FECHA ASIGNACIÓN AL GESTOR (GFGS)]],"MMMM YYYY")</f>
        <v>marzo 2026</v>
      </c>
      <c r="I709" s="67" t="s">
        <v>125</v>
      </c>
      <c r="J709" s="59">
        <f>+_xlfn.XLOOKUP(Derechos_peticion[[#This Row],[TIPO DE COMUNICACIÓN]],Desplegables!$A$2:$A$9,Desplegables!$C$2:$C$9)</f>
        <v>12</v>
      </c>
      <c r="K709" s="68">
        <f>IFERROR(WORKDAY(Derechos_peticion[[#This Row],[FECHA RADICADO ENTRADA MME]],Derechos_peticion[[#This Row],[PLAZO (días)]],Desplegables!$G$2:$G$19),"Diligenciar plazo")</f>
        <v>46111</v>
      </c>
      <c r="L709" s="64"/>
      <c r="M709" s="67" t="s">
        <v>125</v>
      </c>
      <c r="N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09" s="69" t="s">
        <v>36</v>
      </c>
      <c r="P709" s="65">
        <v>46097</v>
      </c>
      <c r="Q709" s="69" t="s">
        <v>36</v>
      </c>
      <c r="R709" s="65" t="s">
        <v>36</v>
      </c>
      <c r="S709" s="71" t="s">
        <v>885</v>
      </c>
      <c r="T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9" s="73" t="str">
        <f>IF(Derechos_peticion[[#This Row],[DÍAS DE RESPUESTA]]="","SI",IF(ISNUMBER(Derechos_peticion[[#This Row],[PLAZO (días)]]),IF(Derechos_peticion[[#This Row],[DÍAS DE RESPUESTA]]&lt;=Derechos_peticion[[#This Row],[PLAZO (días)]],"SI","NO"),"Diligencia plazo"))</f>
        <v>SI</v>
      </c>
      <c r="V709" s="74">
        <f>Derechos_peticion[[#This Row],[FECHA ASIGNACIÓN AL GESTOR (GFGS)]]-Derechos_peticion[[#This Row],[FECHA RADICADO ENTRADA MME]]</f>
        <v>5</v>
      </c>
      <c r="W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9" s="18" t="s">
        <v>53</v>
      </c>
      <c r="AA709" s="18">
        <f ca="1">+IF(Z709=Derechos_peticion[[#This Row],[ESTADO]],1,0)</f>
        <v>1</v>
      </c>
      <c r="AD709" s="18" t="e">
        <f>+_xlfn.XLOOKUP(Derechos_peticion[[#This Row],[RADICADO ENTRADA]],$AF$6:$AF$13,$AF$6:$AF$13)</f>
        <v>#N/A</v>
      </c>
    </row>
    <row r="710" spans="1:30" hidden="1">
      <c r="A710" s="59" t="s">
        <v>2658</v>
      </c>
      <c r="B710" s="60">
        <v>46093</v>
      </c>
      <c r="C710" s="61" t="s">
        <v>2659</v>
      </c>
      <c r="D710" s="62" t="s">
        <v>2660</v>
      </c>
      <c r="E710" s="63" t="s">
        <v>34</v>
      </c>
      <c r="F710" s="64">
        <v>46093</v>
      </c>
      <c r="G710" s="65">
        <v>46097</v>
      </c>
      <c r="H710" s="66" t="str">
        <f>+TEXT(Derechos_peticion[[#This Row],[FECHA ASIGNACIÓN AL GESTOR (GFGS)]],"MMMM YYYY")</f>
        <v>marzo 2026</v>
      </c>
      <c r="I710" s="67" t="s">
        <v>125</v>
      </c>
      <c r="J710" s="59">
        <f>+_xlfn.XLOOKUP(Derechos_peticion[[#This Row],[TIPO DE COMUNICACIÓN]],Desplegables!$A$2:$A$9,Desplegables!$C$2:$C$9)</f>
        <v>12</v>
      </c>
      <c r="K710" s="68">
        <f>IFERROR(WORKDAY(Derechos_peticion[[#This Row],[FECHA RADICADO ENTRADA MME]],Derechos_peticion[[#This Row],[PLAZO (días)]],Desplegables!$G$2:$G$19),"Diligenciar plazo")</f>
        <v>46112</v>
      </c>
      <c r="L710" s="64"/>
      <c r="M710" s="67" t="s">
        <v>125</v>
      </c>
      <c r="N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0" s="65" t="s">
        <v>36</v>
      </c>
      <c r="P710" s="65">
        <v>46098</v>
      </c>
      <c r="Q710" s="65" t="s">
        <v>36</v>
      </c>
      <c r="R710" s="65" t="s">
        <v>36</v>
      </c>
      <c r="S710" s="71" t="s">
        <v>1936</v>
      </c>
      <c r="T7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10" s="73" t="str">
        <f>IF(Derechos_peticion[[#This Row],[DÍAS DE RESPUESTA]]="","SI",IF(ISNUMBER(Derechos_peticion[[#This Row],[PLAZO (días)]]),IF(Derechos_peticion[[#This Row],[DÍAS DE RESPUESTA]]&lt;=Derechos_peticion[[#This Row],[PLAZO (días)]],"SI","NO"),"Diligencia plazo"))</f>
        <v>SI</v>
      </c>
      <c r="V710" s="74">
        <f>Derechos_peticion[[#This Row],[FECHA ASIGNACIÓN AL GESTOR (GFGS)]]-Derechos_peticion[[#This Row],[FECHA RADICADO ENTRADA MME]]</f>
        <v>4</v>
      </c>
      <c r="W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0" s="18" t="s">
        <v>53</v>
      </c>
      <c r="AA710" s="18">
        <f ca="1">+IF(Z710=Derechos_peticion[[#This Row],[ESTADO]],1,0)</f>
        <v>1</v>
      </c>
      <c r="AD710" s="18" t="e">
        <f>+_xlfn.XLOOKUP(Derechos_peticion[[#This Row],[RADICADO ENTRADA]],$AF$6:$AF$13,$AF$6:$AF$13)</f>
        <v>#N/A</v>
      </c>
    </row>
    <row r="711" spans="1:30" hidden="1">
      <c r="A711" s="59" t="s">
        <v>2661</v>
      </c>
      <c r="B711" s="60">
        <v>46097</v>
      </c>
      <c r="C711" s="61" t="s">
        <v>2662</v>
      </c>
      <c r="D711" s="62" t="s">
        <v>2648</v>
      </c>
      <c r="E711" s="63" t="s">
        <v>34</v>
      </c>
      <c r="F711" s="64">
        <v>46097</v>
      </c>
      <c r="G711" s="65">
        <v>46097</v>
      </c>
      <c r="H711" s="66" t="str">
        <f>+TEXT(Derechos_peticion[[#This Row],[FECHA ASIGNACIÓN AL GESTOR (GFGS)]],"MMMM YYYY")</f>
        <v>marzo 2026</v>
      </c>
      <c r="I711" s="67" t="s">
        <v>125</v>
      </c>
      <c r="J711" s="59">
        <f>+_xlfn.XLOOKUP(Derechos_peticion[[#This Row],[TIPO DE COMUNICACIÓN]],Desplegables!$A$2:$A$9,Desplegables!$C$2:$C$9)</f>
        <v>12</v>
      </c>
      <c r="K711" s="68">
        <f>IFERROR(WORKDAY(Derechos_peticion[[#This Row],[FECHA RADICADO ENTRADA MME]],Derechos_peticion[[#This Row],[PLAZO (días)]],Desplegables!$G$2:$G$19),"Diligenciar plazo")</f>
        <v>46118</v>
      </c>
      <c r="L711" s="64"/>
      <c r="M711" s="67" t="s">
        <v>125</v>
      </c>
      <c r="N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1" s="69" t="s">
        <v>36</v>
      </c>
      <c r="P711" s="65">
        <v>46097</v>
      </c>
      <c r="Q711" s="69" t="s">
        <v>36</v>
      </c>
      <c r="R711" s="65" t="s">
        <v>36</v>
      </c>
      <c r="S711" s="71" t="s">
        <v>300</v>
      </c>
      <c r="T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1" s="73" t="str">
        <f>IF(Derechos_peticion[[#This Row],[DÍAS DE RESPUESTA]]="","SI",IF(ISNUMBER(Derechos_peticion[[#This Row],[PLAZO (días)]]),IF(Derechos_peticion[[#This Row],[DÍAS DE RESPUESTA]]&lt;=Derechos_peticion[[#This Row],[PLAZO (días)]],"SI","NO"),"Diligencia plazo"))</f>
        <v>SI</v>
      </c>
      <c r="V711" s="74">
        <f>Derechos_peticion[[#This Row],[FECHA ASIGNACIÓN AL GESTOR (GFGS)]]-Derechos_peticion[[#This Row],[FECHA RADICADO ENTRADA MME]]</f>
        <v>0</v>
      </c>
      <c r="W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1" s="18" t="s">
        <v>53</v>
      </c>
      <c r="AA711" s="18">
        <f ca="1">+IF(Z711=Derechos_peticion[[#This Row],[ESTADO]],1,0)</f>
        <v>1</v>
      </c>
      <c r="AD711" s="18" t="e">
        <f>+_xlfn.XLOOKUP(Derechos_peticion[[#This Row],[RADICADO ENTRADA]],$AF$6:$AF$13,$AF$6:$AF$13)</f>
        <v>#N/A</v>
      </c>
    </row>
    <row r="712" spans="1:30" hidden="1">
      <c r="A712" s="59" t="s">
        <v>2663</v>
      </c>
      <c r="B712" s="60">
        <v>46097</v>
      </c>
      <c r="C712" s="61" t="s">
        <v>2664</v>
      </c>
      <c r="D712" s="62" t="s">
        <v>2648</v>
      </c>
      <c r="E712" s="63" t="s">
        <v>34</v>
      </c>
      <c r="F712" s="64">
        <v>46097</v>
      </c>
      <c r="G712" s="65">
        <v>46097</v>
      </c>
      <c r="H712" s="66" t="str">
        <f>+TEXT(Derechos_peticion[[#This Row],[FECHA ASIGNACIÓN AL GESTOR (GFGS)]],"MMMM YYYY")</f>
        <v>marzo 2026</v>
      </c>
      <c r="I712" s="67" t="s">
        <v>125</v>
      </c>
      <c r="J712" s="59">
        <f>+_xlfn.XLOOKUP(Derechos_peticion[[#This Row],[TIPO DE COMUNICACIÓN]],Desplegables!$A$2:$A$9,Desplegables!$C$2:$C$9)</f>
        <v>12</v>
      </c>
      <c r="K712" s="68">
        <f>IFERROR(WORKDAY(Derechos_peticion[[#This Row],[FECHA RADICADO ENTRADA MME]],Derechos_peticion[[#This Row],[PLAZO (días)]],Desplegables!$G$2:$G$19),"Diligenciar plazo")</f>
        <v>46118</v>
      </c>
      <c r="L712" s="64"/>
      <c r="M712" s="67" t="s">
        <v>125</v>
      </c>
      <c r="N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2" s="69" t="s">
        <v>36</v>
      </c>
      <c r="P712" s="65">
        <v>46097</v>
      </c>
      <c r="Q712" s="69" t="s">
        <v>36</v>
      </c>
      <c r="R712" s="65" t="s">
        <v>36</v>
      </c>
      <c r="S712" s="71" t="s">
        <v>300</v>
      </c>
      <c r="T7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2" s="73" t="str">
        <f>IF(Derechos_peticion[[#This Row],[DÍAS DE RESPUESTA]]="","SI",IF(ISNUMBER(Derechos_peticion[[#This Row],[PLAZO (días)]]),IF(Derechos_peticion[[#This Row],[DÍAS DE RESPUESTA]]&lt;=Derechos_peticion[[#This Row],[PLAZO (días)]],"SI","NO"),"Diligencia plazo"))</f>
        <v>SI</v>
      </c>
      <c r="V712" s="74">
        <f>Derechos_peticion[[#This Row],[FECHA ASIGNACIÓN AL GESTOR (GFGS)]]-Derechos_peticion[[#This Row],[FECHA RADICADO ENTRADA MME]]</f>
        <v>0</v>
      </c>
      <c r="W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2" s="18" t="s">
        <v>53</v>
      </c>
      <c r="AA712" s="18">
        <f ca="1">+IF(Z712=Derechos_peticion[[#This Row],[ESTADO]],1,0)</f>
        <v>1</v>
      </c>
      <c r="AD712" s="18" t="e">
        <f>+_xlfn.XLOOKUP(Derechos_peticion[[#This Row],[RADICADO ENTRADA]],$AF$6:$AF$13,$AF$6:$AF$13)</f>
        <v>#N/A</v>
      </c>
    </row>
    <row r="713" spans="1:30" hidden="1">
      <c r="A713" s="59" t="s">
        <v>2665</v>
      </c>
      <c r="B713" s="60">
        <v>46097</v>
      </c>
      <c r="C713" s="61" t="s">
        <v>2666</v>
      </c>
      <c r="D713" s="62" t="s">
        <v>2667</v>
      </c>
      <c r="E713" s="63" t="s">
        <v>34</v>
      </c>
      <c r="F713" s="64">
        <v>46097</v>
      </c>
      <c r="G713" s="65">
        <v>46097</v>
      </c>
      <c r="H713" s="66" t="str">
        <f>+TEXT(Derechos_peticion[[#This Row],[FECHA ASIGNACIÓN AL GESTOR (GFGS)]],"MMMM YYYY")</f>
        <v>marzo 2026</v>
      </c>
      <c r="I713" s="67" t="s">
        <v>67</v>
      </c>
      <c r="J713" s="59">
        <f>+_xlfn.XLOOKUP(Derechos_peticion[[#This Row],[TIPO DE COMUNICACIÓN]],Desplegables!$A$2:$A$9,Desplegables!$C$2:$C$9)</f>
        <v>12</v>
      </c>
      <c r="K713" s="68">
        <f>IFERROR(WORKDAY(Derechos_peticion[[#This Row],[FECHA RADICADO ENTRADA MME]],Derechos_peticion[[#This Row],[PLAZO (días)]],Desplegables!$G$2:$G$19),"Diligenciar plazo")</f>
        <v>46118</v>
      </c>
      <c r="L713" s="64"/>
      <c r="M713" s="67"/>
      <c r="N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13" s="69" t="s">
        <v>36</v>
      </c>
      <c r="P713" s="65">
        <v>46108</v>
      </c>
      <c r="Q713" s="69" t="s">
        <v>36</v>
      </c>
      <c r="R713" s="65" t="s">
        <v>36</v>
      </c>
      <c r="S713" s="71" t="s">
        <v>2668</v>
      </c>
      <c r="T7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13" s="73" t="str">
        <f>IF(Derechos_peticion[[#This Row],[DÍAS DE RESPUESTA]]="","SI",IF(ISNUMBER(Derechos_peticion[[#This Row],[PLAZO (días)]]),IF(Derechos_peticion[[#This Row],[DÍAS DE RESPUESTA]]&lt;=Derechos_peticion[[#This Row],[PLAZO (días)]],"SI","NO"),"Diligencia plazo"))</f>
        <v>SI</v>
      </c>
      <c r="V713" s="74">
        <f>Derechos_peticion[[#This Row],[FECHA ASIGNACIÓN AL GESTOR (GFGS)]]-Derechos_peticion[[#This Row],[FECHA RADICADO ENTRADA MME]]</f>
        <v>0</v>
      </c>
      <c r="W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3" s="18" t="s">
        <v>38</v>
      </c>
      <c r="AA713" s="18">
        <f ca="1">+IF(Z713=Derechos_peticion[[#This Row],[ESTADO]],1,0)</f>
        <v>1</v>
      </c>
      <c r="AD713" s="18" t="e">
        <f>+_xlfn.XLOOKUP(Derechos_peticion[[#This Row],[RADICADO ENTRADA]],$AF$6:$AF$13,$AF$6:$AF$13)</f>
        <v>#N/A</v>
      </c>
    </row>
    <row r="714" spans="1:30" hidden="1">
      <c r="A714" s="59" t="s">
        <v>2669</v>
      </c>
      <c r="B714" s="60">
        <v>46097</v>
      </c>
      <c r="C714" s="61" t="s">
        <v>2670</v>
      </c>
      <c r="D714" s="62" t="s">
        <v>2671</v>
      </c>
      <c r="E714" s="63" t="s">
        <v>34</v>
      </c>
      <c r="F714" s="64">
        <v>46097</v>
      </c>
      <c r="G714" s="65">
        <v>46097</v>
      </c>
      <c r="H714" s="66" t="str">
        <f>+TEXT(Derechos_peticion[[#This Row],[FECHA ASIGNACIÓN AL GESTOR (GFGS)]],"MMMM YYYY")</f>
        <v>marzo 2026</v>
      </c>
      <c r="I714" s="67" t="s">
        <v>556</v>
      </c>
      <c r="J714" s="59">
        <f>+_xlfn.XLOOKUP(Derechos_peticion[[#This Row],[TIPO DE COMUNICACIÓN]],Desplegables!$A$2:$A$9,Desplegables!$C$2:$C$9)</f>
        <v>12</v>
      </c>
      <c r="K714" s="68">
        <f>IFERROR(WORKDAY(Derechos_peticion[[#This Row],[FECHA RADICADO ENTRADA MME]],Derechos_peticion[[#This Row],[PLAZO (días)]],Desplegables!$G$2:$G$19),"Diligenciar plazo")</f>
        <v>46118</v>
      </c>
      <c r="L714" s="64"/>
      <c r="M714" s="67"/>
      <c r="N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4" s="69" t="s">
        <v>2672</v>
      </c>
      <c r="P714" s="65">
        <v>46121</v>
      </c>
      <c r="Q714" s="69" t="s">
        <v>2673</v>
      </c>
      <c r="R714" s="65">
        <v>46102</v>
      </c>
      <c r="S714" s="71"/>
      <c r="T7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14" s="73" t="str">
        <f>IF(Derechos_peticion[[#This Row],[DÍAS DE RESPUESTA]]="","SI",IF(ISNUMBER(Derechos_peticion[[#This Row],[PLAZO (días)]]),IF(Derechos_peticion[[#This Row],[DÍAS DE RESPUESTA]]&lt;=Derechos_peticion[[#This Row],[PLAZO (días)]],"SI","NO"),"Diligencia plazo"))</f>
        <v>NO</v>
      </c>
      <c r="V714" s="74">
        <f>Derechos_peticion[[#This Row],[FECHA ASIGNACIÓN AL GESTOR (GFGS)]]-Derechos_peticion[[#This Row],[FECHA RADICADO ENTRADA MME]]</f>
        <v>0</v>
      </c>
      <c r="W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14" s="18" t="s">
        <v>53</v>
      </c>
      <c r="AA714" s="18">
        <f ca="1">+IF(Z714=Derechos_peticion[[#This Row],[ESTADO]],1,0)</f>
        <v>1</v>
      </c>
      <c r="AD714" s="18" t="e">
        <f>+_xlfn.XLOOKUP(Derechos_peticion[[#This Row],[RADICADO ENTRADA]],$AF$6:$AF$13,$AF$6:$AF$13)</f>
        <v>#N/A</v>
      </c>
    </row>
    <row r="715" spans="1:30" hidden="1">
      <c r="A715" s="59" t="s">
        <v>2674</v>
      </c>
      <c r="B715" s="60">
        <v>46097</v>
      </c>
      <c r="C715" s="61" t="s">
        <v>2675</v>
      </c>
      <c r="D715" s="62" t="s">
        <v>2648</v>
      </c>
      <c r="E715" s="63" t="s">
        <v>34</v>
      </c>
      <c r="F715" s="64">
        <v>46097</v>
      </c>
      <c r="G715" s="65">
        <v>46097</v>
      </c>
      <c r="H715" s="66" t="str">
        <f>+TEXT(Derechos_peticion[[#This Row],[FECHA ASIGNACIÓN AL GESTOR (GFGS)]],"MMMM YYYY")</f>
        <v>marzo 2026</v>
      </c>
      <c r="I715" s="67" t="s">
        <v>125</v>
      </c>
      <c r="J715" s="59">
        <f>+_xlfn.XLOOKUP(Derechos_peticion[[#This Row],[TIPO DE COMUNICACIÓN]],Desplegables!$A$2:$A$9,Desplegables!$C$2:$C$9)</f>
        <v>12</v>
      </c>
      <c r="K715" s="68">
        <f>IFERROR(WORKDAY(Derechos_peticion[[#This Row],[FECHA RADICADO ENTRADA MME]],Derechos_peticion[[#This Row],[PLAZO (días)]],Desplegables!$G$2:$G$19),"Diligenciar plazo")</f>
        <v>46118</v>
      </c>
      <c r="L715" s="64"/>
      <c r="M715" s="67" t="s">
        <v>125</v>
      </c>
      <c r="N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5" s="69" t="s">
        <v>36</v>
      </c>
      <c r="P715" s="65">
        <v>46097</v>
      </c>
      <c r="Q715" s="69" t="s">
        <v>36</v>
      </c>
      <c r="R715" s="65" t="s">
        <v>36</v>
      </c>
      <c r="S715" s="71" t="s">
        <v>300</v>
      </c>
      <c r="T7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5" s="73" t="str">
        <f>IF(Derechos_peticion[[#This Row],[DÍAS DE RESPUESTA]]="","SI",IF(ISNUMBER(Derechos_peticion[[#This Row],[PLAZO (días)]]),IF(Derechos_peticion[[#This Row],[DÍAS DE RESPUESTA]]&lt;=Derechos_peticion[[#This Row],[PLAZO (días)]],"SI","NO"),"Diligencia plazo"))</f>
        <v>SI</v>
      </c>
      <c r="V715" s="74">
        <f>Derechos_peticion[[#This Row],[FECHA ASIGNACIÓN AL GESTOR (GFGS)]]-Derechos_peticion[[#This Row],[FECHA RADICADO ENTRADA MME]]</f>
        <v>0</v>
      </c>
      <c r="W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5" s="18" t="s">
        <v>53</v>
      </c>
      <c r="AA715" s="18">
        <f ca="1">+IF(Z715=Derechos_peticion[[#This Row],[ESTADO]],1,0)</f>
        <v>1</v>
      </c>
      <c r="AD715" s="18" t="e">
        <f>+_xlfn.XLOOKUP(Derechos_peticion[[#This Row],[RADICADO ENTRADA]],$AF$6:$AF$13,$AF$6:$AF$13)</f>
        <v>#N/A</v>
      </c>
    </row>
    <row r="716" spans="1:30" hidden="1">
      <c r="A716" s="59" t="s">
        <v>2676</v>
      </c>
      <c r="B716" s="60">
        <v>46097</v>
      </c>
      <c r="C716" s="61" t="s">
        <v>2664</v>
      </c>
      <c r="D716" s="62" t="s">
        <v>2648</v>
      </c>
      <c r="E716" s="63" t="s">
        <v>34</v>
      </c>
      <c r="F716" s="64">
        <v>46097</v>
      </c>
      <c r="G716" s="65">
        <v>46097</v>
      </c>
      <c r="H716" s="66" t="str">
        <f>+TEXT(Derechos_peticion[[#This Row],[FECHA ASIGNACIÓN AL GESTOR (GFGS)]],"MMMM YYYY")</f>
        <v>marzo 2026</v>
      </c>
      <c r="I716" s="67" t="s">
        <v>125</v>
      </c>
      <c r="J716" s="59">
        <f>+_xlfn.XLOOKUP(Derechos_peticion[[#This Row],[TIPO DE COMUNICACIÓN]],Desplegables!$A$2:$A$9,Desplegables!$C$2:$C$9)</f>
        <v>12</v>
      </c>
      <c r="K716" s="68">
        <f>IFERROR(WORKDAY(Derechos_peticion[[#This Row],[FECHA RADICADO ENTRADA MME]],Derechos_peticion[[#This Row],[PLAZO (días)]],Desplegables!$G$2:$G$19),"Diligenciar plazo")</f>
        <v>46118</v>
      </c>
      <c r="L716" s="64"/>
      <c r="M716" s="67" t="s">
        <v>125</v>
      </c>
      <c r="N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6" s="69" t="s">
        <v>36</v>
      </c>
      <c r="P716" s="65">
        <v>46097</v>
      </c>
      <c r="Q716" s="69" t="s">
        <v>36</v>
      </c>
      <c r="R716" s="65" t="s">
        <v>36</v>
      </c>
      <c r="S716" s="71" t="s">
        <v>300</v>
      </c>
      <c r="T7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6" s="73" t="str">
        <f>IF(Derechos_peticion[[#This Row],[DÍAS DE RESPUESTA]]="","SI",IF(ISNUMBER(Derechos_peticion[[#This Row],[PLAZO (días)]]),IF(Derechos_peticion[[#This Row],[DÍAS DE RESPUESTA]]&lt;=Derechos_peticion[[#This Row],[PLAZO (días)]],"SI","NO"),"Diligencia plazo"))</f>
        <v>SI</v>
      </c>
      <c r="V716" s="74">
        <f>Derechos_peticion[[#This Row],[FECHA ASIGNACIÓN AL GESTOR (GFGS)]]-Derechos_peticion[[#This Row],[FECHA RADICADO ENTRADA MME]]</f>
        <v>0</v>
      </c>
      <c r="W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6" s="18" t="s">
        <v>53</v>
      </c>
      <c r="AA716" s="18">
        <f ca="1">+IF(Z716=Derechos_peticion[[#This Row],[ESTADO]],1,0)</f>
        <v>1</v>
      </c>
      <c r="AD716" s="18" t="e">
        <f>+_xlfn.XLOOKUP(Derechos_peticion[[#This Row],[RADICADO ENTRADA]],$AF$6:$AF$13,$AF$6:$AF$13)</f>
        <v>#N/A</v>
      </c>
    </row>
    <row r="717" spans="1:30" hidden="1">
      <c r="A717" s="59" t="s">
        <v>2677</v>
      </c>
      <c r="B717" s="60">
        <v>46097</v>
      </c>
      <c r="C717" s="61" t="s">
        <v>2664</v>
      </c>
      <c r="D717" s="62" t="s">
        <v>2648</v>
      </c>
      <c r="E717" s="63" t="s">
        <v>34</v>
      </c>
      <c r="F717" s="64">
        <v>46097</v>
      </c>
      <c r="G717" s="65">
        <v>46097</v>
      </c>
      <c r="H717" s="66" t="str">
        <f>+TEXT(Derechos_peticion[[#This Row],[FECHA ASIGNACIÓN AL GESTOR (GFGS)]],"MMMM YYYY")</f>
        <v>marzo 2026</v>
      </c>
      <c r="I717" s="67" t="s">
        <v>125</v>
      </c>
      <c r="J717" s="59">
        <f>+_xlfn.XLOOKUP(Derechos_peticion[[#This Row],[TIPO DE COMUNICACIÓN]],Desplegables!$A$2:$A$9,Desplegables!$C$2:$C$9)</f>
        <v>12</v>
      </c>
      <c r="K717" s="68">
        <f>IFERROR(WORKDAY(Derechos_peticion[[#This Row],[FECHA RADICADO ENTRADA MME]],Derechos_peticion[[#This Row],[PLAZO (días)]],Desplegables!$G$2:$G$19),"Diligenciar plazo")</f>
        <v>46118</v>
      </c>
      <c r="L717" s="64"/>
      <c r="M717" s="67" t="s">
        <v>125</v>
      </c>
      <c r="N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7" s="69" t="s">
        <v>36</v>
      </c>
      <c r="P717" s="65">
        <v>46097</v>
      </c>
      <c r="Q717" s="69" t="s">
        <v>36</v>
      </c>
      <c r="R717" s="65" t="s">
        <v>36</v>
      </c>
      <c r="S717" s="71" t="s">
        <v>300</v>
      </c>
      <c r="T7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7" s="73" t="str">
        <f>IF(Derechos_peticion[[#This Row],[DÍAS DE RESPUESTA]]="","SI",IF(ISNUMBER(Derechos_peticion[[#This Row],[PLAZO (días)]]),IF(Derechos_peticion[[#This Row],[DÍAS DE RESPUESTA]]&lt;=Derechos_peticion[[#This Row],[PLAZO (días)]],"SI","NO"),"Diligencia plazo"))</f>
        <v>SI</v>
      </c>
      <c r="V717" s="74">
        <f>Derechos_peticion[[#This Row],[FECHA ASIGNACIÓN AL GESTOR (GFGS)]]-Derechos_peticion[[#This Row],[FECHA RADICADO ENTRADA MME]]</f>
        <v>0</v>
      </c>
      <c r="W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7" s="18" t="s">
        <v>53</v>
      </c>
      <c r="AA717" s="18">
        <f ca="1">+IF(Z717=Derechos_peticion[[#This Row],[ESTADO]],1,0)</f>
        <v>1</v>
      </c>
      <c r="AD717" s="18" t="e">
        <f>+_xlfn.XLOOKUP(Derechos_peticion[[#This Row],[RADICADO ENTRADA]],$AF$6:$AF$13,$AF$6:$AF$13)</f>
        <v>#N/A</v>
      </c>
    </row>
    <row r="718" spans="1:30" hidden="1">
      <c r="A718" s="59" t="s">
        <v>2678</v>
      </c>
      <c r="B718" s="60">
        <v>46097</v>
      </c>
      <c r="C718" s="61" t="s">
        <v>2679</v>
      </c>
      <c r="D718" s="62" t="s">
        <v>2648</v>
      </c>
      <c r="E718" s="63" t="s">
        <v>34</v>
      </c>
      <c r="F718" s="64">
        <v>46097</v>
      </c>
      <c r="G718" s="65">
        <v>46097</v>
      </c>
      <c r="H718" s="66" t="str">
        <f>+TEXT(Derechos_peticion[[#This Row],[FECHA ASIGNACIÓN AL GESTOR (GFGS)]],"MMMM YYYY")</f>
        <v>marzo 2026</v>
      </c>
      <c r="I718" s="67" t="s">
        <v>125</v>
      </c>
      <c r="J718" s="59">
        <f>+_xlfn.XLOOKUP(Derechos_peticion[[#This Row],[TIPO DE COMUNICACIÓN]],Desplegables!$A$2:$A$9,Desplegables!$C$2:$C$9)</f>
        <v>12</v>
      </c>
      <c r="K718" s="68">
        <f>IFERROR(WORKDAY(Derechos_peticion[[#This Row],[FECHA RADICADO ENTRADA MME]],Derechos_peticion[[#This Row],[PLAZO (días)]],Desplegables!$G$2:$G$19),"Diligenciar plazo")</f>
        <v>46118</v>
      </c>
      <c r="L718" s="64"/>
      <c r="M718" s="67" t="s">
        <v>125</v>
      </c>
      <c r="N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8" s="69" t="s">
        <v>36</v>
      </c>
      <c r="P718" s="65">
        <v>46097</v>
      </c>
      <c r="Q718" s="69" t="s">
        <v>36</v>
      </c>
      <c r="R718" s="65" t="s">
        <v>36</v>
      </c>
      <c r="S718" s="71" t="s">
        <v>300</v>
      </c>
      <c r="T7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8" s="73" t="str">
        <f>IF(Derechos_peticion[[#This Row],[DÍAS DE RESPUESTA]]="","SI",IF(ISNUMBER(Derechos_peticion[[#This Row],[PLAZO (días)]]),IF(Derechos_peticion[[#This Row],[DÍAS DE RESPUESTA]]&lt;=Derechos_peticion[[#This Row],[PLAZO (días)]],"SI","NO"),"Diligencia plazo"))</f>
        <v>SI</v>
      </c>
      <c r="V718" s="74">
        <f>Derechos_peticion[[#This Row],[FECHA ASIGNACIÓN AL GESTOR (GFGS)]]-Derechos_peticion[[#This Row],[FECHA RADICADO ENTRADA MME]]</f>
        <v>0</v>
      </c>
      <c r="W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8" s="18" t="s">
        <v>53</v>
      </c>
      <c r="AA718" s="18">
        <f ca="1">+IF(Z718=Derechos_peticion[[#This Row],[ESTADO]],1,0)</f>
        <v>1</v>
      </c>
      <c r="AD718" s="18" t="e">
        <f>+_xlfn.XLOOKUP(Derechos_peticion[[#This Row],[RADICADO ENTRADA]],$AF$6:$AF$13,$AF$6:$AF$13)</f>
        <v>#N/A</v>
      </c>
    </row>
    <row r="719" spans="1:30" hidden="1">
      <c r="A719" s="59" t="s">
        <v>2680</v>
      </c>
      <c r="B719" s="60">
        <v>46097</v>
      </c>
      <c r="C719" s="61" t="s">
        <v>2681</v>
      </c>
      <c r="D719" s="62" t="s">
        <v>2648</v>
      </c>
      <c r="E719" s="63" t="s">
        <v>34</v>
      </c>
      <c r="F719" s="64">
        <v>46097</v>
      </c>
      <c r="G719" s="65">
        <v>46097</v>
      </c>
      <c r="H719" s="66" t="str">
        <f>+TEXT(Derechos_peticion[[#This Row],[FECHA ASIGNACIÓN AL GESTOR (GFGS)]],"MMMM YYYY")</f>
        <v>marzo 2026</v>
      </c>
      <c r="I719" s="67" t="s">
        <v>125</v>
      </c>
      <c r="J719" s="59">
        <f>+_xlfn.XLOOKUP(Derechos_peticion[[#This Row],[TIPO DE COMUNICACIÓN]],Desplegables!$A$2:$A$9,Desplegables!$C$2:$C$9)</f>
        <v>12</v>
      </c>
      <c r="K719" s="68">
        <f>IFERROR(WORKDAY(Derechos_peticion[[#This Row],[FECHA RADICADO ENTRADA MME]],Derechos_peticion[[#This Row],[PLAZO (días)]],Desplegables!$G$2:$G$19),"Diligenciar plazo")</f>
        <v>46118</v>
      </c>
      <c r="L719" s="64"/>
      <c r="M719" s="67" t="s">
        <v>125</v>
      </c>
      <c r="N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19" s="69" t="s">
        <v>36</v>
      </c>
      <c r="P719" s="65">
        <v>46097</v>
      </c>
      <c r="Q719" s="69" t="s">
        <v>36</v>
      </c>
      <c r="R719" s="65" t="s">
        <v>36</v>
      </c>
      <c r="S719" s="71" t="s">
        <v>300</v>
      </c>
      <c r="T7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9" s="73" t="str">
        <f>IF(Derechos_peticion[[#This Row],[DÍAS DE RESPUESTA]]="","SI",IF(ISNUMBER(Derechos_peticion[[#This Row],[PLAZO (días)]]),IF(Derechos_peticion[[#This Row],[DÍAS DE RESPUESTA]]&lt;=Derechos_peticion[[#This Row],[PLAZO (días)]],"SI","NO"),"Diligencia plazo"))</f>
        <v>SI</v>
      </c>
      <c r="V719" s="74">
        <f>Derechos_peticion[[#This Row],[FECHA ASIGNACIÓN AL GESTOR (GFGS)]]-Derechos_peticion[[#This Row],[FECHA RADICADO ENTRADA MME]]</f>
        <v>0</v>
      </c>
      <c r="W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9" s="18" t="s">
        <v>53</v>
      </c>
      <c r="AA719" s="18">
        <f ca="1">+IF(Z719=Derechos_peticion[[#This Row],[ESTADO]],1,0)</f>
        <v>1</v>
      </c>
      <c r="AD719" s="18" t="e">
        <f>+_xlfn.XLOOKUP(Derechos_peticion[[#This Row],[RADICADO ENTRADA]],$AF$6:$AF$13,$AF$6:$AF$13)</f>
        <v>#N/A</v>
      </c>
    </row>
    <row r="720" spans="1:30" hidden="1">
      <c r="A720" s="59" t="s">
        <v>2682</v>
      </c>
      <c r="B720" s="60">
        <v>46097</v>
      </c>
      <c r="C720" s="61" t="s">
        <v>2683</v>
      </c>
      <c r="D720" s="62" t="s">
        <v>2648</v>
      </c>
      <c r="E720" s="63" t="s">
        <v>34</v>
      </c>
      <c r="F720" s="64">
        <v>46097</v>
      </c>
      <c r="G720" s="65">
        <v>46097</v>
      </c>
      <c r="H720" s="66" t="str">
        <f>+TEXT(Derechos_peticion[[#This Row],[FECHA ASIGNACIÓN AL GESTOR (GFGS)]],"MMMM YYYY")</f>
        <v>marzo 2026</v>
      </c>
      <c r="I720" s="67" t="s">
        <v>125</v>
      </c>
      <c r="J720" s="59">
        <f>+_xlfn.XLOOKUP(Derechos_peticion[[#This Row],[TIPO DE COMUNICACIÓN]],Desplegables!$A$2:$A$9,Desplegables!$C$2:$C$9)</f>
        <v>12</v>
      </c>
      <c r="K720" s="68">
        <f>IFERROR(WORKDAY(Derechos_peticion[[#This Row],[FECHA RADICADO ENTRADA MME]],Derechos_peticion[[#This Row],[PLAZO (días)]],Desplegables!$G$2:$G$19),"Diligenciar plazo")</f>
        <v>46118</v>
      </c>
      <c r="L720" s="64"/>
      <c r="M720" s="67" t="s">
        <v>125</v>
      </c>
      <c r="N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0" s="69" t="s">
        <v>36</v>
      </c>
      <c r="P720" s="65">
        <v>46097</v>
      </c>
      <c r="Q720" s="69" t="s">
        <v>36</v>
      </c>
      <c r="R720" s="65" t="s">
        <v>36</v>
      </c>
      <c r="S720" s="71" t="s">
        <v>300</v>
      </c>
      <c r="T7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0" s="73" t="str">
        <f>IF(Derechos_peticion[[#This Row],[DÍAS DE RESPUESTA]]="","SI",IF(ISNUMBER(Derechos_peticion[[#This Row],[PLAZO (días)]]),IF(Derechos_peticion[[#This Row],[DÍAS DE RESPUESTA]]&lt;=Derechos_peticion[[#This Row],[PLAZO (días)]],"SI","NO"),"Diligencia plazo"))</f>
        <v>SI</v>
      </c>
      <c r="V720" s="74">
        <f>Derechos_peticion[[#This Row],[FECHA ASIGNACIÓN AL GESTOR (GFGS)]]-Derechos_peticion[[#This Row],[FECHA RADICADO ENTRADA MME]]</f>
        <v>0</v>
      </c>
      <c r="W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0" s="18" t="s">
        <v>53</v>
      </c>
      <c r="AA720" s="18">
        <f ca="1">+IF(Z720=Derechos_peticion[[#This Row],[ESTADO]],1,0)</f>
        <v>1</v>
      </c>
      <c r="AD720" s="18" t="e">
        <f>+_xlfn.XLOOKUP(Derechos_peticion[[#This Row],[RADICADO ENTRADA]],$AF$6:$AF$13,$AF$6:$AF$13)</f>
        <v>#N/A</v>
      </c>
    </row>
    <row r="721" spans="1:30" hidden="1">
      <c r="A721" s="59" t="s">
        <v>2684</v>
      </c>
      <c r="B721" s="60">
        <v>46097</v>
      </c>
      <c r="C721" s="61" t="s">
        <v>2685</v>
      </c>
      <c r="D721" s="62" t="s">
        <v>2648</v>
      </c>
      <c r="E721" s="63" t="s">
        <v>34</v>
      </c>
      <c r="F721" s="64">
        <v>46097</v>
      </c>
      <c r="G721" s="65">
        <v>46097</v>
      </c>
      <c r="H721" s="66" t="str">
        <f>+TEXT(Derechos_peticion[[#This Row],[FECHA ASIGNACIÓN AL GESTOR (GFGS)]],"MMMM YYYY")</f>
        <v>marzo 2026</v>
      </c>
      <c r="I721" s="67" t="s">
        <v>125</v>
      </c>
      <c r="J721" s="59">
        <f>+_xlfn.XLOOKUP(Derechos_peticion[[#This Row],[TIPO DE COMUNICACIÓN]],Desplegables!$A$2:$A$9,Desplegables!$C$2:$C$9)</f>
        <v>12</v>
      </c>
      <c r="K721" s="68">
        <f>IFERROR(WORKDAY(Derechos_peticion[[#This Row],[FECHA RADICADO ENTRADA MME]],Derechos_peticion[[#This Row],[PLAZO (días)]],Desplegables!$G$2:$G$19),"Diligenciar plazo")</f>
        <v>46118</v>
      </c>
      <c r="L721" s="64"/>
      <c r="M721" s="67" t="s">
        <v>125</v>
      </c>
      <c r="N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1" s="69" t="s">
        <v>36</v>
      </c>
      <c r="P721" s="65">
        <v>46097</v>
      </c>
      <c r="Q721" s="69" t="s">
        <v>36</v>
      </c>
      <c r="R721" s="65" t="s">
        <v>36</v>
      </c>
      <c r="S721" s="71" t="s">
        <v>300</v>
      </c>
      <c r="T7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1" s="73" t="str">
        <f>IF(Derechos_peticion[[#This Row],[DÍAS DE RESPUESTA]]="","SI",IF(ISNUMBER(Derechos_peticion[[#This Row],[PLAZO (días)]]),IF(Derechos_peticion[[#This Row],[DÍAS DE RESPUESTA]]&lt;=Derechos_peticion[[#This Row],[PLAZO (días)]],"SI","NO"),"Diligencia plazo"))</f>
        <v>SI</v>
      </c>
      <c r="V721" s="74">
        <f>Derechos_peticion[[#This Row],[FECHA ASIGNACIÓN AL GESTOR (GFGS)]]-Derechos_peticion[[#This Row],[FECHA RADICADO ENTRADA MME]]</f>
        <v>0</v>
      </c>
      <c r="W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1" s="18" t="s">
        <v>53</v>
      </c>
      <c r="AA721" s="18">
        <f ca="1">+IF(Z721=Derechos_peticion[[#This Row],[ESTADO]],1,0)</f>
        <v>1</v>
      </c>
      <c r="AD721" s="18" t="e">
        <f>+_xlfn.XLOOKUP(Derechos_peticion[[#This Row],[RADICADO ENTRADA]],$AF$6:$AF$13,$AF$6:$AF$13)</f>
        <v>#N/A</v>
      </c>
    </row>
    <row r="722" spans="1:30" hidden="1">
      <c r="A722" s="59" t="s">
        <v>2686</v>
      </c>
      <c r="B722" s="60">
        <v>46097</v>
      </c>
      <c r="C722" s="61" t="s">
        <v>2687</v>
      </c>
      <c r="D722" s="62" t="s">
        <v>2648</v>
      </c>
      <c r="E722" s="63" t="s">
        <v>34</v>
      </c>
      <c r="F722" s="64">
        <v>46097</v>
      </c>
      <c r="G722" s="65">
        <v>46097</v>
      </c>
      <c r="H722" s="66" t="str">
        <f>+TEXT(Derechos_peticion[[#This Row],[FECHA ASIGNACIÓN AL GESTOR (GFGS)]],"MMMM YYYY")</f>
        <v>marzo 2026</v>
      </c>
      <c r="I722" s="67" t="s">
        <v>125</v>
      </c>
      <c r="J722" s="59">
        <f>+_xlfn.XLOOKUP(Derechos_peticion[[#This Row],[TIPO DE COMUNICACIÓN]],Desplegables!$A$2:$A$9,Desplegables!$C$2:$C$9)</f>
        <v>12</v>
      </c>
      <c r="K722" s="68">
        <f>IFERROR(WORKDAY(Derechos_peticion[[#This Row],[FECHA RADICADO ENTRADA MME]],Derechos_peticion[[#This Row],[PLAZO (días)]],Desplegables!$G$2:$G$19),"Diligenciar plazo")</f>
        <v>46118</v>
      </c>
      <c r="L722" s="64"/>
      <c r="M722" s="67" t="s">
        <v>125</v>
      </c>
      <c r="N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2" s="69" t="s">
        <v>36</v>
      </c>
      <c r="P722" s="65">
        <v>46097</v>
      </c>
      <c r="Q722" s="69" t="s">
        <v>36</v>
      </c>
      <c r="R722" s="65" t="s">
        <v>36</v>
      </c>
      <c r="S722" s="71" t="s">
        <v>300</v>
      </c>
      <c r="T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2" s="73" t="str">
        <f>IF(Derechos_peticion[[#This Row],[DÍAS DE RESPUESTA]]="","SI",IF(ISNUMBER(Derechos_peticion[[#This Row],[PLAZO (días)]]),IF(Derechos_peticion[[#This Row],[DÍAS DE RESPUESTA]]&lt;=Derechos_peticion[[#This Row],[PLAZO (días)]],"SI","NO"),"Diligencia plazo"))</f>
        <v>SI</v>
      </c>
      <c r="V722" s="74">
        <f>Derechos_peticion[[#This Row],[FECHA ASIGNACIÓN AL GESTOR (GFGS)]]-Derechos_peticion[[#This Row],[FECHA RADICADO ENTRADA MME]]</f>
        <v>0</v>
      </c>
      <c r="W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2" s="18" t="s">
        <v>53</v>
      </c>
      <c r="AA722" s="18">
        <f ca="1">+IF(Z722=Derechos_peticion[[#This Row],[ESTADO]],1,0)</f>
        <v>1</v>
      </c>
      <c r="AD722" s="18" t="e">
        <f>+_xlfn.XLOOKUP(Derechos_peticion[[#This Row],[RADICADO ENTRADA]],$AF$6:$AF$13,$AF$6:$AF$13)</f>
        <v>#N/A</v>
      </c>
    </row>
    <row r="723" spans="1:30" hidden="1">
      <c r="A723" s="59" t="s">
        <v>2688</v>
      </c>
      <c r="B723" s="60">
        <v>46097</v>
      </c>
      <c r="C723" s="61" t="s">
        <v>2689</v>
      </c>
      <c r="D723" s="62" t="s">
        <v>2648</v>
      </c>
      <c r="E723" s="63" t="s">
        <v>34</v>
      </c>
      <c r="F723" s="64">
        <v>46097</v>
      </c>
      <c r="G723" s="65">
        <v>46097</v>
      </c>
      <c r="H723" s="66" t="str">
        <f>+TEXT(Derechos_peticion[[#This Row],[FECHA ASIGNACIÓN AL GESTOR (GFGS)]],"MMMM YYYY")</f>
        <v>marzo 2026</v>
      </c>
      <c r="I723" s="67" t="s">
        <v>125</v>
      </c>
      <c r="J723" s="59">
        <f>+_xlfn.XLOOKUP(Derechos_peticion[[#This Row],[TIPO DE COMUNICACIÓN]],Desplegables!$A$2:$A$9,Desplegables!$C$2:$C$9)</f>
        <v>12</v>
      </c>
      <c r="K723" s="68">
        <f>IFERROR(WORKDAY(Derechos_peticion[[#This Row],[FECHA RADICADO ENTRADA MME]],Derechos_peticion[[#This Row],[PLAZO (días)]],Desplegables!$G$2:$G$19),"Diligenciar plazo")</f>
        <v>46118</v>
      </c>
      <c r="L723" s="64"/>
      <c r="M723" s="67" t="s">
        <v>125</v>
      </c>
      <c r="N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3" s="69" t="s">
        <v>36</v>
      </c>
      <c r="P723" s="65">
        <v>46097</v>
      </c>
      <c r="Q723" s="69" t="s">
        <v>36</v>
      </c>
      <c r="R723" s="65" t="s">
        <v>36</v>
      </c>
      <c r="S723" s="71" t="s">
        <v>300</v>
      </c>
      <c r="T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3" s="73" t="str">
        <f>IF(Derechos_peticion[[#This Row],[DÍAS DE RESPUESTA]]="","SI",IF(ISNUMBER(Derechos_peticion[[#This Row],[PLAZO (días)]]),IF(Derechos_peticion[[#This Row],[DÍAS DE RESPUESTA]]&lt;=Derechos_peticion[[#This Row],[PLAZO (días)]],"SI","NO"),"Diligencia plazo"))</f>
        <v>SI</v>
      </c>
      <c r="V723" s="74">
        <f>Derechos_peticion[[#This Row],[FECHA ASIGNACIÓN AL GESTOR (GFGS)]]-Derechos_peticion[[#This Row],[FECHA RADICADO ENTRADA MME]]</f>
        <v>0</v>
      </c>
      <c r="W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3" s="18" t="s">
        <v>53</v>
      </c>
      <c r="AA723" s="18">
        <f ca="1">+IF(Z723=Derechos_peticion[[#This Row],[ESTADO]],1,0)</f>
        <v>1</v>
      </c>
      <c r="AD723" s="18" t="e">
        <f>+_xlfn.XLOOKUP(Derechos_peticion[[#This Row],[RADICADO ENTRADA]],$AF$6:$AF$13,$AF$6:$AF$13)</f>
        <v>#N/A</v>
      </c>
    </row>
    <row r="724" spans="1:30" hidden="1">
      <c r="A724" s="59" t="s">
        <v>2690</v>
      </c>
      <c r="B724" s="60">
        <v>46097</v>
      </c>
      <c r="C724" s="61" t="s">
        <v>2691</v>
      </c>
      <c r="D724" s="62" t="s">
        <v>2648</v>
      </c>
      <c r="E724" s="63" t="s">
        <v>34</v>
      </c>
      <c r="F724" s="64">
        <v>46097</v>
      </c>
      <c r="G724" s="65">
        <v>46097</v>
      </c>
      <c r="H724" s="66" t="str">
        <f>+TEXT(Derechos_peticion[[#This Row],[FECHA ASIGNACIÓN AL GESTOR (GFGS)]],"MMMM YYYY")</f>
        <v>marzo 2026</v>
      </c>
      <c r="I724" s="67" t="s">
        <v>125</v>
      </c>
      <c r="J724" s="59">
        <f>+_xlfn.XLOOKUP(Derechos_peticion[[#This Row],[TIPO DE COMUNICACIÓN]],Desplegables!$A$2:$A$9,Desplegables!$C$2:$C$9)</f>
        <v>12</v>
      </c>
      <c r="K724" s="68">
        <f>IFERROR(WORKDAY(Derechos_peticion[[#This Row],[FECHA RADICADO ENTRADA MME]],Derechos_peticion[[#This Row],[PLAZO (días)]],Desplegables!$G$2:$G$19),"Diligenciar plazo")</f>
        <v>46118</v>
      </c>
      <c r="L724" s="64"/>
      <c r="M724" s="67" t="s">
        <v>125</v>
      </c>
      <c r="N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4" s="69" t="s">
        <v>36</v>
      </c>
      <c r="P724" s="65">
        <v>46097</v>
      </c>
      <c r="Q724" s="69" t="s">
        <v>36</v>
      </c>
      <c r="R724" s="65" t="s">
        <v>36</v>
      </c>
      <c r="S724" s="71" t="s">
        <v>300</v>
      </c>
      <c r="T7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4" s="73" t="str">
        <f>IF(Derechos_peticion[[#This Row],[DÍAS DE RESPUESTA]]="","SI",IF(ISNUMBER(Derechos_peticion[[#This Row],[PLAZO (días)]]),IF(Derechos_peticion[[#This Row],[DÍAS DE RESPUESTA]]&lt;=Derechos_peticion[[#This Row],[PLAZO (días)]],"SI","NO"),"Diligencia plazo"))</f>
        <v>SI</v>
      </c>
      <c r="V724" s="74">
        <f>Derechos_peticion[[#This Row],[FECHA ASIGNACIÓN AL GESTOR (GFGS)]]-Derechos_peticion[[#This Row],[FECHA RADICADO ENTRADA MME]]</f>
        <v>0</v>
      </c>
      <c r="W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4" s="18" t="s">
        <v>53</v>
      </c>
      <c r="AA724" s="18">
        <f ca="1">+IF(Z724=Derechos_peticion[[#This Row],[ESTADO]],1,0)</f>
        <v>1</v>
      </c>
      <c r="AD724" s="18" t="e">
        <f>+_xlfn.XLOOKUP(Derechos_peticion[[#This Row],[RADICADO ENTRADA]],$AF$6:$AF$13,$AF$6:$AF$13)</f>
        <v>#N/A</v>
      </c>
    </row>
    <row r="725" spans="1:30" hidden="1">
      <c r="A725" s="59" t="s">
        <v>2692</v>
      </c>
      <c r="B725" s="60">
        <v>46097</v>
      </c>
      <c r="C725" s="61" t="s">
        <v>2693</v>
      </c>
      <c r="D725" s="62" t="s">
        <v>2648</v>
      </c>
      <c r="E725" s="63" t="s">
        <v>34</v>
      </c>
      <c r="F725" s="64">
        <v>46097</v>
      </c>
      <c r="G725" s="65">
        <v>46097</v>
      </c>
      <c r="H725" s="66" t="str">
        <f>+TEXT(Derechos_peticion[[#This Row],[FECHA ASIGNACIÓN AL GESTOR (GFGS)]],"MMMM YYYY")</f>
        <v>marzo 2026</v>
      </c>
      <c r="I725" s="67" t="s">
        <v>125</v>
      </c>
      <c r="J725" s="59">
        <f>+_xlfn.XLOOKUP(Derechos_peticion[[#This Row],[TIPO DE COMUNICACIÓN]],Desplegables!$A$2:$A$9,Desplegables!$C$2:$C$9)</f>
        <v>12</v>
      </c>
      <c r="K725" s="68">
        <f>IFERROR(WORKDAY(Derechos_peticion[[#This Row],[FECHA RADICADO ENTRADA MME]],Derechos_peticion[[#This Row],[PLAZO (días)]],Desplegables!$G$2:$G$19),"Diligenciar plazo")</f>
        <v>46118</v>
      </c>
      <c r="L725" s="64"/>
      <c r="M725" s="67" t="s">
        <v>125</v>
      </c>
      <c r="N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5" s="69" t="s">
        <v>36</v>
      </c>
      <c r="P725" s="65">
        <v>46097</v>
      </c>
      <c r="Q725" s="69" t="s">
        <v>36</v>
      </c>
      <c r="R725" s="65" t="s">
        <v>36</v>
      </c>
      <c r="S725" s="71" t="s">
        <v>300</v>
      </c>
      <c r="T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5" s="73" t="str">
        <f>IF(Derechos_peticion[[#This Row],[DÍAS DE RESPUESTA]]="","SI",IF(ISNUMBER(Derechos_peticion[[#This Row],[PLAZO (días)]]),IF(Derechos_peticion[[#This Row],[DÍAS DE RESPUESTA]]&lt;=Derechos_peticion[[#This Row],[PLAZO (días)]],"SI","NO"),"Diligencia plazo"))</f>
        <v>SI</v>
      </c>
      <c r="V725" s="74">
        <f>Derechos_peticion[[#This Row],[FECHA ASIGNACIÓN AL GESTOR (GFGS)]]-Derechos_peticion[[#This Row],[FECHA RADICADO ENTRADA MME]]</f>
        <v>0</v>
      </c>
      <c r="W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5" s="18" t="s">
        <v>53</v>
      </c>
      <c r="AA725" s="18">
        <f ca="1">+IF(Z725=Derechos_peticion[[#This Row],[ESTADO]],1,0)</f>
        <v>1</v>
      </c>
      <c r="AD725" s="18" t="e">
        <f>+_xlfn.XLOOKUP(Derechos_peticion[[#This Row],[RADICADO ENTRADA]],$AF$6:$AF$13,$AF$6:$AF$13)</f>
        <v>#N/A</v>
      </c>
    </row>
    <row r="726" spans="1:30" hidden="1">
      <c r="A726" s="59" t="s">
        <v>2694</v>
      </c>
      <c r="B726" s="60">
        <v>46097</v>
      </c>
      <c r="C726" s="61" t="s">
        <v>2695</v>
      </c>
      <c r="D726" s="62" t="s">
        <v>2148</v>
      </c>
      <c r="E726" s="63" t="s">
        <v>34</v>
      </c>
      <c r="F726" s="64">
        <v>46097</v>
      </c>
      <c r="G726" s="65">
        <v>46097</v>
      </c>
      <c r="H726" s="66" t="str">
        <f>+TEXT(Derechos_peticion[[#This Row],[FECHA ASIGNACIÓN AL GESTOR (GFGS)]],"MMMM YYYY")</f>
        <v>marzo 2026</v>
      </c>
      <c r="I726" s="67" t="s">
        <v>125</v>
      </c>
      <c r="J726" s="59">
        <f>+_xlfn.XLOOKUP(Derechos_peticion[[#This Row],[TIPO DE COMUNICACIÓN]],Desplegables!$A$2:$A$9,Desplegables!$C$2:$C$9)</f>
        <v>12</v>
      </c>
      <c r="K726" s="68">
        <f>IFERROR(WORKDAY(Derechos_peticion[[#This Row],[FECHA RADICADO ENTRADA MME]],Derechos_peticion[[#This Row],[PLAZO (días)]],Desplegables!$G$2:$G$19),"Diligenciar plazo")</f>
        <v>46118</v>
      </c>
      <c r="L726" s="64"/>
      <c r="M726" s="67" t="s">
        <v>125</v>
      </c>
      <c r="N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6" s="69" t="s">
        <v>36</v>
      </c>
      <c r="P726" s="65">
        <v>46098</v>
      </c>
      <c r="Q726" s="69" t="s">
        <v>36</v>
      </c>
      <c r="R726" s="65" t="s">
        <v>36</v>
      </c>
      <c r="S726" s="71" t="s">
        <v>367</v>
      </c>
      <c r="T7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26" s="73" t="str">
        <f>IF(Derechos_peticion[[#This Row],[DÍAS DE RESPUESTA]]="","SI",IF(ISNUMBER(Derechos_peticion[[#This Row],[PLAZO (días)]]),IF(Derechos_peticion[[#This Row],[DÍAS DE RESPUESTA]]&lt;=Derechos_peticion[[#This Row],[PLAZO (días)]],"SI","NO"),"Diligencia plazo"))</f>
        <v>SI</v>
      </c>
      <c r="V726" s="74">
        <f>Derechos_peticion[[#This Row],[FECHA ASIGNACIÓN AL GESTOR (GFGS)]]-Derechos_peticion[[#This Row],[FECHA RADICADO ENTRADA MME]]</f>
        <v>0</v>
      </c>
      <c r="W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6" s="18" t="s">
        <v>53</v>
      </c>
      <c r="AA726" s="18">
        <f ca="1">+IF(Z726=Derechos_peticion[[#This Row],[ESTADO]],1,0)</f>
        <v>1</v>
      </c>
      <c r="AD726" s="18" t="e">
        <f>+_xlfn.XLOOKUP(Derechos_peticion[[#This Row],[RADICADO ENTRADA]],$AF$6:$AF$13,$AF$6:$AF$13)</f>
        <v>#N/A</v>
      </c>
    </row>
    <row r="727" spans="1:30" hidden="1">
      <c r="A727" s="59" t="s">
        <v>2696</v>
      </c>
      <c r="B727" s="60">
        <v>46092</v>
      </c>
      <c r="C727" s="61" t="s">
        <v>2697</v>
      </c>
      <c r="D727" s="62" t="s">
        <v>2227</v>
      </c>
      <c r="E727" s="63" t="s">
        <v>34</v>
      </c>
      <c r="F727" s="64">
        <v>46092</v>
      </c>
      <c r="G727" s="65">
        <v>46098</v>
      </c>
      <c r="H727" s="66" t="str">
        <f>+TEXT(Derechos_peticion[[#This Row],[FECHA ASIGNACIÓN AL GESTOR (GFGS)]],"MMMM YYYY")</f>
        <v>marzo 2026</v>
      </c>
      <c r="I727" s="67" t="s">
        <v>125</v>
      </c>
      <c r="J727" s="59">
        <f>+_xlfn.XLOOKUP(Derechos_peticion[[#This Row],[TIPO DE COMUNICACIÓN]],Desplegables!$A$2:$A$9,Desplegables!$C$2:$C$9)</f>
        <v>12</v>
      </c>
      <c r="K727" s="68">
        <f>IFERROR(WORKDAY(Derechos_peticion[[#This Row],[FECHA RADICADO ENTRADA MME]],Derechos_peticion[[#This Row],[PLAZO (días)]],Desplegables!$G$2:$G$19),"Diligenciar plazo")</f>
        <v>46111</v>
      </c>
      <c r="L727" s="64"/>
      <c r="M727" s="67" t="s">
        <v>125</v>
      </c>
      <c r="N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7" s="69" t="s">
        <v>36</v>
      </c>
      <c r="P727" s="65">
        <v>46098</v>
      </c>
      <c r="Q727" s="69" t="s">
        <v>36</v>
      </c>
      <c r="R727" s="65" t="s">
        <v>36</v>
      </c>
      <c r="S727" s="71" t="s">
        <v>2698</v>
      </c>
      <c r="T7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7" s="73" t="str">
        <f>IF(Derechos_peticion[[#This Row],[DÍAS DE RESPUESTA]]="","SI",IF(ISNUMBER(Derechos_peticion[[#This Row],[PLAZO (días)]]),IF(Derechos_peticion[[#This Row],[DÍAS DE RESPUESTA]]&lt;=Derechos_peticion[[#This Row],[PLAZO (días)]],"SI","NO"),"Diligencia plazo"))</f>
        <v>SI</v>
      </c>
      <c r="V727" s="74">
        <f>Derechos_peticion[[#This Row],[FECHA ASIGNACIÓN AL GESTOR (GFGS)]]-Derechos_peticion[[#This Row],[FECHA RADICADO ENTRADA MME]]</f>
        <v>6</v>
      </c>
      <c r="W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7" s="18" t="s">
        <v>53</v>
      </c>
      <c r="AA727" s="18">
        <f ca="1">+IF(Z727=Derechos_peticion[[#This Row],[ESTADO]],1,0)</f>
        <v>1</v>
      </c>
      <c r="AD727" s="18" t="e">
        <f>+_xlfn.XLOOKUP(Derechos_peticion[[#This Row],[RADICADO ENTRADA]],$AF$6:$AF$13,$AF$6:$AF$13)</f>
        <v>#N/A</v>
      </c>
    </row>
    <row r="728" spans="1:30" hidden="1">
      <c r="A728" s="59" t="s">
        <v>2699</v>
      </c>
      <c r="B728" s="60">
        <v>46093</v>
      </c>
      <c r="C728" s="61" t="s">
        <v>2700</v>
      </c>
      <c r="D728" s="62" t="s">
        <v>465</v>
      </c>
      <c r="E728" s="63" t="s">
        <v>34</v>
      </c>
      <c r="F728" s="64">
        <v>46093</v>
      </c>
      <c r="G728" s="65">
        <v>46098</v>
      </c>
      <c r="H728" s="66" t="str">
        <f>+TEXT(Derechos_peticion[[#This Row],[FECHA ASIGNACIÓN AL GESTOR (GFGS)]],"MMMM YYYY")</f>
        <v>marzo 2026</v>
      </c>
      <c r="I728" s="67" t="s">
        <v>125</v>
      </c>
      <c r="J728" s="59">
        <f>+_xlfn.XLOOKUP(Derechos_peticion[[#This Row],[TIPO DE COMUNICACIÓN]],Desplegables!$A$2:$A$9,Desplegables!$C$2:$C$9)</f>
        <v>12</v>
      </c>
      <c r="K728" s="68">
        <f>IFERROR(WORKDAY(Derechos_peticion[[#This Row],[FECHA RADICADO ENTRADA MME]],Derechos_peticion[[#This Row],[PLAZO (días)]],Desplegables!$G$2:$G$19),"Diligenciar plazo")</f>
        <v>46112</v>
      </c>
      <c r="L728" s="64"/>
      <c r="M728" s="67" t="s">
        <v>125</v>
      </c>
      <c r="N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8" s="65" t="s">
        <v>36</v>
      </c>
      <c r="P728" s="65">
        <v>46099</v>
      </c>
      <c r="Q728" s="65" t="s">
        <v>36</v>
      </c>
      <c r="R728" s="65" t="s">
        <v>36</v>
      </c>
      <c r="S728" s="71" t="s">
        <v>179</v>
      </c>
      <c r="T7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8" s="73" t="str">
        <f>IF(Derechos_peticion[[#This Row],[DÍAS DE RESPUESTA]]="","SI",IF(ISNUMBER(Derechos_peticion[[#This Row],[PLAZO (días)]]),IF(Derechos_peticion[[#This Row],[DÍAS DE RESPUESTA]]&lt;=Derechos_peticion[[#This Row],[PLAZO (días)]],"SI","NO"),"Diligencia plazo"))</f>
        <v>SI</v>
      </c>
      <c r="V728" s="74">
        <f>Derechos_peticion[[#This Row],[FECHA ASIGNACIÓN AL GESTOR (GFGS)]]-Derechos_peticion[[#This Row],[FECHA RADICADO ENTRADA MME]]</f>
        <v>5</v>
      </c>
      <c r="W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8" s="18" t="s">
        <v>53</v>
      </c>
      <c r="AA728" s="18">
        <f ca="1">+IF(Z728=Derechos_peticion[[#This Row],[ESTADO]],1,0)</f>
        <v>1</v>
      </c>
      <c r="AD728" s="18" t="e">
        <f>+_xlfn.XLOOKUP(Derechos_peticion[[#This Row],[RADICADO ENTRADA]],$AF$6:$AF$13,$AF$6:$AF$13)</f>
        <v>#N/A</v>
      </c>
    </row>
    <row r="729" spans="1:30" hidden="1">
      <c r="A729" s="59" t="s">
        <v>76</v>
      </c>
      <c r="B729" s="60">
        <v>46098</v>
      </c>
      <c r="C729" s="61" t="s">
        <v>2701</v>
      </c>
      <c r="D729" s="62" t="s">
        <v>2702</v>
      </c>
      <c r="E729" s="63" t="s">
        <v>299</v>
      </c>
      <c r="F729" s="64">
        <v>46098</v>
      </c>
      <c r="G729" s="65">
        <v>46098</v>
      </c>
      <c r="H729" s="66" t="str">
        <f>+TEXT(Derechos_peticion[[#This Row],[FECHA ASIGNACIÓN AL GESTOR (GFGS)]],"MMMM YYYY")</f>
        <v>marzo 2026</v>
      </c>
      <c r="I729" s="67" t="s">
        <v>125</v>
      </c>
      <c r="J729" s="59">
        <f>+_xlfn.XLOOKUP(Derechos_peticion[[#This Row],[TIPO DE COMUNICACIÓN]],Desplegables!$A$2:$A$9,Desplegables!$C$2:$C$9)</f>
        <v>2</v>
      </c>
      <c r="K729" s="68">
        <f>IFERROR(WORKDAY(Derechos_peticion[[#This Row],[FECHA RADICADO ENTRADA MME]],Derechos_peticion[[#This Row],[PLAZO (días)]],Desplegables!$G$2:$G$19),"Diligenciar plazo")</f>
        <v>46100</v>
      </c>
      <c r="L729" s="64"/>
      <c r="M729" s="67" t="s">
        <v>125</v>
      </c>
      <c r="N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29" s="65" t="s">
        <v>36</v>
      </c>
      <c r="P729" s="65">
        <v>46098</v>
      </c>
      <c r="Q729" s="65" t="s">
        <v>36</v>
      </c>
      <c r="R729" s="65" t="s">
        <v>36</v>
      </c>
      <c r="S729" s="71" t="s">
        <v>1936</v>
      </c>
      <c r="T7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9" s="73" t="str">
        <f>IF(Derechos_peticion[[#This Row],[DÍAS DE RESPUESTA]]="","SI",IF(ISNUMBER(Derechos_peticion[[#This Row],[PLAZO (días)]]),IF(Derechos_peticion[[#This Row],[DÍAS DE RESPUESTA]]&lt;=Derechos_peticion[[#This Row],[PLAZO (días)]],"SI","NO"),"Diligencia plazo"))</f>
        <v>SI</v>
      </c>
      <c r="V729" s="74">
        <f>Derechos_peticion[[#This Row],[FECHA ASIGNACIÓN AL GESTOR (GFGS)]]-Derechos_peticion[[#This Row],[FECHA RADICADO ENTRADA MME]]</f>
        <v>0</v>
      </c>
      <c r="W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9" s="18" t="s">
        <v>53</v>
      </c>
      <c r="AA729" s="18">
        <f ca="1">+IF(Z729=Derechos_peticion[[#This Row],[ESTADO]],1,0)</f>
        <v>1</v>
      </c>
      <c r="AD729" s="18" t="str">
        <f>+_xlfn.XLOOKUP(Derechos_peticion[[#This Row],[RADICADO ENTRADA]],$AF$6:$AF$13,$AF$6:$AF$13)</f>
        <v>1-2026-012444</v>
      </c>
    </row>
    <row r="730" spans="1:30" hidden="1">
      <c r="A730" s="59" t="s">
        <v>376</v>
      </c>
      <c r="B730" s="60">
        <v>46092</v>
      </c>
      <c r="C730" s="61" t="s">
        <v>2703</v>
      </c>
      <c r="D730" s="62" t="s">
        <v>1573</v>
      </c>
      <c r="E730" s="63" t="s">
        <v>92</v>
      </c>
      <c r="F730" s="64">
        <v>46092</v>
      </c>
      <c r="G730" s="65">
        <v>46099</v>
      </c>
      <c r="H730" s="66" t="str">
        <f>+TEXT(Derechos_peticion[[#This Row],[FECHA ASIGNACIÓN AL GESTOR (GFGS)]],"MMMM YYYY")</f>
        <v>marzo 2026</v>
      </c>
      <c r="I730" s="67" t="s">
        <v>67</v>
      </c>
      <c r="J730" s="59">
        <f>+_xlfn.XLOOKUP(Derechos_peticion[[#This Row],[TIPO DE COMUNICACIÓN]],Desplegables!$A$2:$A$9,Desplegables!$C$2:$C$9)</f>
        <v>12</v>
      </c>
      <c r="K730" s="68">
        <f>IFERROR(WORKDAY(Derechos_peticion[[#This Row],[FECHA RADICADO ENTRADA MME]],Derechos_peticion[[#This Row],[PLAZO (días)]],Desplegables!$G$2:$G$19),"Diligenciar plazo")</f>
        <v>46111</v>
      </c>
      <c r="L730" s="64"/>
      <c r="M730" s="67"/>
      <c r="N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0" s="69" t="s">
        <v>36</v>
      </c>
      <c r="P730" s="65">
        <v>46104</v>
      </c>
      <c r="Q730" s="69" t="s">
        <v>36</v>
      </c>
      <c r="R730" s="65" t="s">
        <v>36</v>
      </c>
      <c r="S730" s="71" t="s">
        <v>2704</v>
      </c>
      <c r="T7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30" s="73" t="str">
        <f>IF(Derechos_peticion[[#This Row],[DÍAS DE RESPUESTA]]="","SI",IF(ISNUMBER(Derechos_peticion[[#This Row],[PLAZO (días)]]),IF(Derechos_peticion[[#This Row],[DÍAS DE RESPUESTA]]&lt;=Derechos_peticion[[#This Row],[PLAZO (días)]],"SI","NO"),"Diligencia plazo"))</f>
        <v>SI</v>
      </c>
      <c r="V730" s="74">
        <f>Derechos_peticion[[#This Row],[FECHA ASIGNACIÓN AL GESTOR (GFGS)]]-Derechos_peticion[[#This Row],[FECHA RADICADO ENTRADA MME]]</f>
        <v>7</v>
      </c>
      <c r="W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0" s="18" t="s">
        <v>38</v>
      </c>
      <c r="AA730" s="18">
        <f ca="1">+IF(Z730=Derechos_peticion[[#This Row],[ESTADO]],1,0)</f>
        <v>1</v>
      </c>
      <c r="AD730" s="18" t="e">
        <f>+_xlfn.XLOOKUP(Derechos_peticion[[#This Row],[RADICADO ENTRADA]],$AF$6:$AF$13,$AF$6:$AF$13)</f>
        <v>#N/A</v>
      </c>
    </row>
    <row r="731" spans="1:30" hidden="1">
      <c r="A731" s="59" t="s">
        <v>2705</v>
      </c>
      <c r="B731" s="60">
        <v>46097</v>
      </c>
      <c r="C731" s="61" t="s">
        <v>2706</v>
      </c>
      <c r="D731" s="62" t="s">
        <v>2458</v>
      </c>
      <c r="E731" s="63" t="s">
        <v>34</v>
      </c>
      <c r="F731" s="64">
        <v>46098</v>
      </c>
      <c r="G731" s="65">
        <v>46099</v>
      </c>
      <c r="H731" s="66" t="str">
        <f>+TEXT(Derechos_peticion[[#This Row],[FECHA ASIGNACIÓN AL GESTOR (GFGS)]],"MMMM YYYY")</f>
        <v>marzo 2026</v>
      </c>
      <c r="I731" s="67" t="s">
        <v>125</v>
      </c>
      <c r="J731" s="59">
        <f>+_xlfn.XLOOKUP(Derechos_peticion[[#This Row],[TIPO DE COMUNICACIÓN]],Desplegables!$A$2:$A$9,Desplegables!$C$2:$C$9)</f>
        <v>12</v>
      </c>
      <c r="K731" s="68">
        <f>IFERROR(WORKDAY(Derechos_peticion[[#This Row],[FECHA RADICADO ENTRADA MME]],Derechos_peticion[[#This Row],[PLAZO (días)]],Desplegables!$G$2:$G$19),"Diligenciar plazo")</f>
        <v>46118</v>
      </c>
      <c r="L731" s="64"/>
      <c r="M731" s="67" t="s">
        <v>125</v>
      </c>
      <c r="N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1" s="69" t="s">
        <v>36</v>
      </c>
      <c r="P731" s="65">
        <v>46100</v>
      </c>
      <c r="Q731" s="69" t="s">
        <v>36</v>
      </c>
      <c r="R731" s="65" t="s">
        <v>36</v>
      </c>
      <c r="S731" s="71" t="s">
        <v>277</v>
      </c>
      <c r="T7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1" s="73" t="str">
        <f>IF(Derechos_peticion[[#This Row],[DÍAS DE RESPUESTA]]="","SI",IF(ISNUMBER(Derechos_peticion[[#This Row],[PLAZO (días)]]),IF(Derechos_peticion[[#This Row],[DÍAS DE RESPUESTA]]&lt;=Derechos_peticion[[#This Row],[PLAZO (días)]],"SI","NO"),"Diligencia plazo"))</f>
        <v>SI</v>
      </c>
      <c r="V731" s="74">
        <f>Derechos_peticion[[#This Row],[FECHA ASIGNACIÓN AL GESTOR (GFGS)]]-Derechos_peticion[[#This Row],[FECHA RADICADO ENTRADA MME]]</f>
        <v>2</v>
      </c>
      <c r="W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1" s="18" t="s">
        <v>53</v>
      </c>
      <c r="AA731" s="18">
        <f ca="1">+IF(Z731=Derechos_peticion[[#This Row],[ESTADO]],1,0)</f>
        <v>1</v>
      </c>
      <c r="AD731" s="18" t="e">
        <f>+_xlfn.XLOOKUP(Derechos_peticion[[#This Row],[RADICADO ENTRADA]],$AF$6:$AF$13,$AF$6:$AF$13)</f>
        <v>#N/A</v>
      </c>
    </row>
    <row r="732" spans="1:30" hidden="1">
      <c r="A732" s="59" t="s">
        <v>2707</v>
      </c>
      <c r="B732" s="60">
        <v>46097</v>
      </c>
      <c r="C732" s="61" t="s">
        <v>2708</v>
      </c>
      <c r="D732" s="62" t="s">
        <v>2709</v>
      </c>
      <c r="E732" s="63" t="s">
        <v>34</v>
      </c>
      <c r="F732" s="64">
        <v>46097</v>
      </c>
      <c r="G732" s="65">
        <v>46099</v>
      </c>
      <c r="H732" s="66" t="str">
        <f>+TEXT(Derechos_peticion[[#This Row],[FECHA ASIGNACIÓN AL GESTOR (GFGS)]],"MMMM YYYY")</f>
        <v>marzo 2026</v>
      </c>
      <c r="I732" s="67" t="s">
        <v>125</v>
      </c>
      <c r="J732" s="59">
        <f>+_xlfn.XLOOKUP(Derechos_peticion[[#This Row],[TIPO DE COMUNICACIÓN]],Desplegables!$A$2:$A$9,Desplegables!$C$2:$C$9)</f>
        <v>12</v>
      </c>
      <c r="K732" s="68">
        <f>IFERROR(WORKDAY(Derechos_peticion[[#This Row],[FECHA RADICADO ENTRADA MME]],Derechos_peticion[[#This Row],[PLAZO (días)]],Desplegables!$G$2:$G$19),"Diligenciar plazo")</f>
        <v>46118</v>
      </c>
      <c r="L732" s="64"/>
      <c r="M732" s="67" t="s">
        <v>125</v>
      </c>
      <c r="N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2" s="69" t="s">
        <v>36</v>
      </c>
      <c r="P732" s="65">
        <v>46099</v>
      </c>
      <c r="Q732" s="69" t="s">
        <v>36</v>
      </c>
      <c r="R732" s="65" t="s">
        <v>36</v>
      </c>
      <c r="S732" s="71" t="s">
        <v>2710</v>
      </c>
      <c r="T7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32" s="73" t="str">
        <f>IF(Derechos_peticion[[#This Row],[DÍAS DE RESPUESTA]]="","SI",IF(ISNUMBER(Derechos_peticion[[#This Row],[PLAZO (días)]]),IF(Derechos_peticion[[#This Row],[DÍAS DE RESPUESTA]]&lt;=Derechos_peticion[[#This Row],[PLAZO (días)]],"SI","NO"),"Diligencia plazo"))</f>
        <v>SI</v>
      </c>
      <c r="V732" s="74">
        <f>Derechos_peticion[[#This Row],[FECHA ASIGNACIÓN AL GESTOR (GFGS)]]-Derechos_peticion[[#This Row],[FECHA RADICADO ENTRADA MME]]</f>
        <v>2</v>
      </c>
      <c r="W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2" s="18" t="s">
        <v>53</v>
      </c>
      <c r="AA732" s="18">
        <f ca="1">+IF(Z732=Derechos_peticion[[#This Row],[ESTADO]],1,0)</f>
        <v>1</v>
      </c>
      <c r="AD732" s="18" t="e">
        <f>+_xlfn.XLOOKUP(Derechos_peticion[[#This Row],[RADICADO ENTRADA]],$AF$6:$AF$13,$AF$6:$AF$13)</f>
        <v>#N/A</v>
      </c>
    </row>
    <row r="733" spans="1:30" hidden="1">
      <c r="A733" s="59" t="s">
        <v>2711</v>
      </c>
      <c r="B733" s="60">
        <v>46097</v>
      </c>
      <c r="C733" s="61" t="s">
        <v>2712</v>
      </c>
      <c r="D733" s="62" t="s">
        <v>2713</v>
      </c>
      <c r="E733" s="63" t="s">
        <v>34</v>
      </c>
      <c r="F733" s="64">
        <v>46098</v>
      </c>
      <c r="G733" s="65">
        <v>46099</v>
      </c>
      <c r="H733" s="66" t="str">
        <f>+TEXT(Derechos_peticion[[#This Row],[FECHA ASIGNACIÓN AL GESTOR (GFGS)]],"MMMM YYYY")</f>
        <v>marzo 2026</v>
      </c>
      <c r="I733" s="67" t="s">
        <v>125</v>
      </c>
      <c r="J733" s="59">
        <f>+_xlfn.XLOOKUP(Derechos_peticion[[#This Row],[TIPO DE COMUNICACIÓN]],Desplegables!$A$2:$A$9,Desplegables!$C$2:$C$9)</f>
        <v>12</v>
      </c>
      <c r="K733" s="68">
        <f>IFERROR(WORKDAY(Derechos_peticion[[#This Row],[FECHA RADICADO ENTRADA MME]],Derechos_peticion[[#This Row],[PLAZO (días)]],Desplegables!$G$2:$G$19),"Diligenciar plazo")</f>
        <v>46118</v>
      </c>
      <c r="L733" s="64"/>
      <c r="M733" s="67" t="s">
        <v>125</v>
      </c>
      <c r="N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3" s="69" t="s">
        <v>36</v>
      </c>
      <c r="P733" s="65">
        <v>46111</v>
      </c>
      <c r="Q733" s="69" t="s">
        <v>36</v>
      </c>
      <c r="R733" s="65" t="s">
        <v>36</v>
      </c>
      <c r="S733" s="71" t="s">
        <v>179</v>
      </c>
      <c r="T7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33" s="73" t="str">
        <f>IF(Derechos_peticion[[#This Row],[DÍAS DE RESPUESTA]]="","SI",IF(ISNUMBER(Derechos_peticion[[#This Row],[PLAZO (días)]]),IF(Derechos_peticion[[#This Row],[DÍAS DE RESPUESTA]]&lt;=Derechos_peticion[[#This Row],[PLAZO (días)]],"SI","NO"),"Diligencia plazo"))</f>
        <v>SI</v>
      </c>
      <c r="V733" s="74">
        <f>Derechos_peticion[[#This Row],[FECHA ASIGNACIÓN AL GESTOR (GFGS)]]-Derechos_peticion[[#This Row],[FECHA RADICADO ENTRADA MME]]</f>
        <v>2</v>
      </c>
      <c r="W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3" s="18" t="s">
        <v>53</v>
      </c>
      <c r="AA733" s="18">
        <f ca="1">+IF(Z733=Derechos_peticion[[#This Row],[ESTADO]],1,0)</f>
        <v>1</v>
      </c>
      <c r="AD733" s="18" t="e">
        <f>+_xlfn.XLOOKUP(Derechos_peticion[[#This Row],[RADICADO ENTRADA]],$AF$6:$AF$13,$AF$6:$AF$13)</f>
        <v>#N/A</v>
      </c>
    </row>
    <row r="734" spans="1:30" hidden="1">
      <c r="A734" s="59" t="s">
        <v>2714</v>
      </c>
      <c r="B734" s="60">
        <v>46098</v>
      </c>
      <c r="C734" s="61" t="s">
        <v>2715</v>
      </c>
      <c r="D734" s="62" t="s">
        <v>2716</v>
      </c>
      <c r="E734" s="63" t="s">
        <v>34</v>
      </c>
      <c r="F734" s="64">
        <v>46098</v>
      </c>
      <c r="G734" s="65">
        <v>46099</v>
      </c>
      <c r="H734" s="66" t="str">
        <f>+TEXT(Derechos_peticion[[#This Row],[FECHA ASIGNACIÓN AL GESTOR (GFGS)]],"MMMM YYYY")</f>
        <v>marzo 2026</v>
      </c>
      <c r="I734" s="67" t="s">
        <v>125</v>
      </c>
      <c r="J734" s="59">
        <f>+_xlfn.XLOOKUP(Derechos_peticion[[#This Row],[TIPO DE COMUNICACIÓN]],Desplegables!$A$2:$A$9,Desplegables!$C$2:$C$9)</f>
        <v>12</v>
      </c>
      <c r="K734" s="68">
        <f>IFERROR(WORKDAY(Derechos_peticion[[#This Row],[FECHA RADICADO ENTRADA MME]],Derechos_peticion[[#This Row],[PLAZO (días)]],Desplegables!$G$2:$G$19),"Diligenciar plazo")</f>
        <v>46119</v>
      </c>
      <c r="L734" s="64"/>
      <c r="M734" s="67" t="s">
        <v>125</v>
      </c>
      <c r="N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4" s="69" t="s">
        <v>36</v>
      </c>
      <c r="P734" s="65">
        <v>46099</v>
      </c>
      <c r="Q734" s="69" t="s">
        <v>36</v>
      </c>
      <c r="R734" s="65" t="s">
        <v>36</v>
      </c>
      <c r="S734" s="71" t="s">
        <v>2717</v>
      </c>
      <c r="T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4" s="73" t="str">
        <f>IF(Derechos_peticion[[#This Row],[DÍAS DE RESPUESTA]]="","SI",IF(ISNUMBER(Derechos_peticion[[#This Row],[PLAZO (días)]]),IF(Derechos_peticion[[#This Row],[DÍAS DE RESPUESTA]]&lt;=Derechos_peticion[[#This Row],[PLAZO (días)]],"SI","NO"),"Diligencia plazo"))</f>
        <v>SI</v>
      </c>
      <c r="V734" s="74">
        <f>Derechos_peticion[[#This Row],[FECHA ASIGNACIÓN AL GESTOR (GFGS)]]-Derechos_peticion[[#This Row],[FECHA RADICADO ENTRADA MME]]</f>
        <v>1</v>
      </c>
      <c r="W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4" s="18" t="s">
        <v>53</v>
      </c>
      <c r="AA734" s="18">
        <f ca="1">+IF(Z734=Derechos_peticion[[#This Row],[ESTADO]],1,0)</f>
        <v>1</v>
      </c>
      <c r="AD734" s="18" t="e">
        <f>+_xlfn.XLOOKUP(Derechos_peticion[[#This Row],[RADICADO ENTRADA]],$AF$6:$AF$13,$AF$6:$AF$13)</f>
        <v>#N/A</v>
      </c>
    </row>
    <row r="735" spans="1:30" hidden="1">
      <c r="A735" s="59" t="s">
        <v>380</v>
      </c>
      <c r="B735" s="60">
        <v>46098</v>
      </c>
      <c r="C735" s="61" t="s">
        <v>2718</v>
      </c>
      <c r="D735" s="62" t="s">
        <v>1310</v>
      </c>
      <c r="E735" s="63" t="s">
        <v>92</v>
      </c>
      <c r="F735" s="64">
        <v>46098</v>
      </c>
      <c r="G735" s="65">
        <v>46099</v>
      </c>
      <c r="H735" s="66" t="str">
        <f>+TEXT(Derechos_peticion[[#This Row],[FECHA ASIGNACIÓN AL GESTOR (GFGS)]],"MMMM YYYY")</f>
        <v>marzo 2026</v>
      </c>
      <c r="I735" s="67" t="s">
        <v>494</v>
      </c>
      <c r="J735" s="59">
        <f>+_xlfn.XLOOKUP(Derechos_peticion[[#This Row],[TIPO DE COMUNICACIÓN]],Desplegables!$A$2:$A$9,Desplegables!$C$2:$C$9)</f>
        <v>12</v>
      </c>
      <c r="K735" s="68">
        <f>IFERROR(WORKDAY(Derechos_peticion[[#This Row],[FECHA RADICADO ENTRADA MME]],Derechos_peticion[[#This Row],[PLAZO (días)]],Desplegables!$G$2:$G$19),"Diligenciar plazo")</f>
        <v>46119</v>
      </c>
      <c r="L735" s="64"/>
      <c r="M735" s="67"/>
      <c r="N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5" s="69" t="s">
        <v>2719</v>
      </c>
      <c r="P735" s="65">
        <v>46102</v>
      </c>
      <c r="Q735" s="69" t="s">
        <v>36</v>
      </c>
      <c r="R735" s="65" t="s">
        <v>36</v>
      </c>
      <c r="S735" s="71" t="s">
        <v>2720</v>
      </c>
      <c r="T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5" s="73" t="str">
        <f>IF(Derechos_peticion[[#This Row],[DÍAS DE RESPUESTA]]="","SI",IF(ISNUMBER(Derechos_peticion[[#This Row],[PLAZO (días)]]),IF(Derechos_peticion[[#This Row],[DÍAS DE RESPUESTA]]&lt;=Derechos_peticion[[#This Row],[PLAZO (días)]],"SI","NO"),"Diligencia plazo"))</f>
        <v>SI</v>
      </c>
      <c r="V735" s="74">
        <f>Derechos_peticion[[#This Row],[FECHA ASIGNACIÓN AL GESTOR (GFGS)]]-Derechos_peticion[[#This Row],[FECHA RADICADO ENTRADA MME]]</f>
        <v>1</v>
      </c>
      <c r="W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5" s="18" t="s">
        <v>53</v>
      </c>
      <c r="AA735" s="18">
        <f ca="1">+IF(Z735=Derechos_peticion[[#This Row],[ESTADO]],1,0)</f>
        <v>1</v>
      </c>
      <c r="AD735" s="18" t="e">
        <f>+_xlfn.XLOOKUP(Derechos_peticion[[#This Row],[RADICADO ENTRADA]],$AF$6:$AF$13,$AF$6:$AF$13)</f>
        <v>#N/A</v>
      </c>
    </row>
    <row r="736" spans="1:30" hidden="1">
      <c r="A736" s="59" t="s">
        <v>2721</v>
      </c>
      <c r="B736" s="60">
        <v>46097</v>
      </c>
      <c r="C736" s="61" t="s">
        <v>2722</v>
      </c>
      <c r="D736" s="62" t="s">
        <v>2723</v>
      </c>
      <c r="E736" s="63" t="s">
        <v>34</v>
      </c>
      <c r="F736" s="64">
        <v>46097</v>
      </c>
      <c r="G736" s="65">
        <v>46099</v>
      </c>
      <c r="H736" s="66" t="str">
        <f>+TEXT(Derechos_peticion[[#This Row],[FECHA ASIGNACIÓN AL GESTOR (GFGS)]],"MMMM YYYY")</f>
        <v>marzo 2026</v>
      </c>
      <c r="I736" s="67" t="s">
        <v>67</v>
      </c>
      <c r="J736" s="59">
        <f>+_xlfn.XLOOKUP(Derechos_peticion[[#This Row],[TIPO DE COMUNICACIÓN]],Desplegables!$A$2:$A$9,Desplegables!$C$2:$C$9)</f>
        <v>12</v>
      </c>
      <c r="K736" s="68">
        <f>IFERROR(WORKDAY(Derechos_peticion[[#This Row],[FECHA RADICADO ENTRADA MME]],Derechos_peticion[[#This Row],[PLAZO (días)]],Desplegables!$G$2:$G$19),"Diligenciar plazo")</f>
        <v>46118</v>
      </c>
      <c r="L736" s="64"/>
      <c r="M736" s="67"/>
      <c r="N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6" s="69" t="s">
        <v>36</v>
      </c>
      <c r="P736" s="65">
        <v>46108</v>
      </c>
      <c r="Q736" s="69" t="s">
        <v>36</v>
      </c>
      <c r="R736" s="65" t="s">
        <v>36</v>
      </c>
      <c r="S736" s="71" t="s">
        <v>2668</v>
      </c>
      <c r="T7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36" s="73" t="str">
        <f>IF(Derechos_peticion[[#This Row],[DÍAS DE RESPUESTA]]="","SI",IF(ISNUMBER(Derechos_peticion[[#This Row],[PLAZO (días)]]),IF(Derechos_peticion[[#This Row],[DÍAS DE RESPUESTA]]&lt;=Derechos_peticion[[#This Row],[PLAZO (días)]],"SI","NO"),"Diligencia plazo"))</f>
        <v>SI</v>
      </c>
      <c r="V736" s="74">
        <f>Derechos_peticion[[#This Row],[FECHA ASIGNACIÓN AL GESTOR (GFGS)]]-Derechos_peticion[[#This Row],[FECHA RADICADO ENTRADA MME]]</f>
        <v>2</v>
      </c>
      <c r="W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6" s="18" t="s">
        <v>38</v>
      </c>
      <c r="AA736" s="18">
        <f ca="1">+IF(Z736=Derechos_peticion[[#This Row],[ESTADO]],1,0)</f>
        <v>1</v>
      </c>
      <c r="AD736" s="18" t="e">
        <f>+_xlfn.XLOOKUP(Derechos_peticion[[#This Row],[RADICADO ENTRADA]],$AF$6:$AF$13,$AF$6:$AF$13)</f>
        <v>#N/A</v>
      </c>
    </row>
    <row r="737" spans="1:30" hidden="1">
      <c r="A737" s="59" t="s">
        <v>2724</v>
      </c>
      <c r="B737" s="60">
        <v>46097</v>
      </c>
      <c r="C737" s="61" t="s">
        <v>2725</v>
      </c>
      <c r="D737" s="62" t="s">
        <v>955</v>
      </c>
      <c r="E737" s="63" t="s">
        <v>34</v>
      </c>
      <c r="F737" s="64">
        <v>46098</v>
      </c>
      <c r="G737" s="65">
        <v>46099</v>
      </c>
      <c r="H737" s="66" t="str">
        <f>+TEXT(Derechos_peticion[[#This Row],[FECHA ASIGNACIÓN AL GESTOR (GFGS)]],"MMMM YYYY")</f>
        <v>marzo 2026</v>
      </c>
      <c r="I737" s="67" t="s">
        <v>1638</v>
      </c>
      <c r="J737" s="59">
        <f>+_xlfn.XLOOKUP(Derechos_peticion[[#This Row],[TIPO DE COMUNICACIÓN]],Desplegables!$A$2:$A$9,Desplegables!$C$2:$C$9)</f>
        <v>12</v>
      </c>
      <c r="K737" s="68">
        <f>IFERROR(WORKDAY(Derechos_peticion[[#This Row],[FECHA RADICADO ENTRADA MME]],Derechos_peticion[[#This Row],[PLAZO (días)]],Desplegables!$G$2:$G$19),"Diligenciar plazo")</f>
        <v>46118</v>
      </c>
      <c r="L737" s="64"/>
      <c r="M737" s="67"/>
      <c r="N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7" s="69" t="s">
        <v>2726</v>
      </c>
      <c r="P737" s="65">
        <v>46105</v>
      </c>
      <c r="Q737" s="69" t="s">
        <v>2727</v>
      </c>
      <c r="R737" s="65">
        <v>46105</v>
      </c>
      <c r="S737" s="71"/>
      <c r="T7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7" s="73" t="str">
        <f>IF(Derechos_peticion[[#This Row],[DÍAS DE RESPUESTA]]="","SI",IF(ISNUMBER(Derechos_peticion[[#This Row],[PLAZO (días)]]),IF(Derechos_peticion[[#This Row],[DÍAS DE RESPUESTA]]&lt;=Derechos_peticion[[#This Row],[PLAZO (días)]],"SI","NO"),"Diligencia plazo"))</f>
        <v>SI</v>
      </c>
      <c r="V737" s="74">
        <f>Derechos_peticion[[#This Row],[FECHA ASIGNACIÓN AL GESTOR (GFGS)]]-Derechos_peticion[[#This Row],[FECHA RADICADO ENTRADA MME]]</f>
        <v>2</v>
      </c>
      <c r="W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7" s="18" t="s">
        <v>53</v>
      </c>
      <c r="AA737" s="18">
        <f ca="1">+IF(Z737=Derechos_peticion[[#This Row],[ESTADO]],1,0)</f>
        <v>1</v>
      </c>
      <c r="AD737" s="18" t="e">
        <f>+_xlfn.XLOOKUP(Derechos_peticion[[#This Row],[RADICADO ENTRADA]],$AF$6:$AF$13,$AF$6:$AF$13)</f>
        <v>#N/A</v>
      </c>
    </row>
    <row r="738" spans="1:30" hidden="1">
      <c r="A738" s="59" t="s">
        <v>384</v>
      </c>
      <c r="B738" s="60">
        <v>46099</v>
      </c>
      <c r="C738" s="61" t="s">
        <v>2728</v>
      </c>
      <c r="D738" s="62" t="s">
        <v>2729</v>
      </c>
      <c r="E738" s="63" t="s">
        <v>92</v>
      </c>
      <c r="F738" s="64">
        <v>46099</v>
      </c>
      <c r="G738" s="65">
        <v>46099</v>
      </c>
      <c r="H738" s="66" t="str">
        <f>+TEXT(Derechos_peticion[[#This Row],[FECHA ASIGNACIÓN AL GESTOR (GFGS)]],"MMMM YYYY")</f>
        <v>marzo 2026</v>
      </c>
      <c r="I738" s="67" t="s">
        <v>310</v>
      </c>
      <c r="J738" s="59">
        <f>+_xlfn.XLOOKUP(Derechos_peticion[[#This Row],[TIPO DE COMUNICACIÓN]],Desplegables!$A$2:$A$9,Desplegables!$C$2:$C$9)</f>
        <v>12</v>
      </c>
      <c r="K738" s="68">
        <f>IFERROR(WORKDAY(Derechos_peticion[[#This Row],[FECHA RADICADO ENTRADA MME]],Derechos_peticion[[#This Row],[PLAZO (días)]],Desplegables!$G$2:$G$19),"Diligenciar plazo")</f>
        <v>46120</v>
      </c>
      <c r="L738" s="64"/>
      <c r="M738" s="67"/>
      <c r="N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38" s="69" t="s">
        <v>36</v>
      </c>
      <c r="P738" s="65">
        <v>46100</v>
      </c>
      <c r="Q738" s="69" t="s">
        <v>36</v>
      </c>
      <c r="R738" s="65" t="s">
        <v>36</v>
      </c>
      <c r="S738" s="71" t="s">
        <v>803</v>
      </c>
      <c r="T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8" s="73" t="str">
        <f>IF(Derechos_peticion[[#This Row],[DÍAS DE RESPUESTA]]="","SI",IF(ISNUMBER(Derechos_peticion[[#This Row],[PLAZO (días)]]),IF(Derechos_peticion[[#This Row],[DÍAS DE RESPUESTA]]&lt;=Derechos_peticion[[#This Row],[PLAZO (días)]],"SI","NO"),"Diligencia plazo"))</f>
        <v>SI</v>
      </c>
      <c r="V738" s="74">
        <f>Derechos_peticion[[#This Row],[FECHA ASIGNACIÓN AL GESTOR (GFGS)]]-Derechos_peticion[[#This Row],[FECHA RADICADO ENTRADA MME]]</f>
        <v>0</v>
      </c>
      <c r="W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8" s="18" t="s">
        <v>38</v>
      </c>
      <c r="AA738" s="18">
        <f ca="1">+IF(Z738=Derechos_peticion[[#This Row],[ESTADO]],1,0)</f>
        <v>1</v>
      </c>
      <c r="AD738" s="18" t="e">
        <f>+_xlfn.XLOOKUP(Derechos_peticion[[#This Row],[RADICADO ENTRADA]],$AF$6:$AF$13,$AF$6:$AF$13)</f>
        <v>#N/A</v>
      </c>
    </row>
    <row r="739" spans="1:30" hidden="1">
      <c r="A739" s="59" t="s">
        <v>2730</v>
      </c>
      <c r="B739" s="60">
        <v>46097</v>
      </c>
      <c r="C739" s="61" t="s">
        <v>2731</v>
      </c>
      <c r="D739" s="62" t="s">
        <v>2732</v>
      </c>
      <c r="E739" s="63" t="s">
        <v>34</v>
      </c>
      <c r="F739" s="64">
        <v>46097</v>
      </c>
      <c r="G739" s="65">
        <v>46099</v>
      </c>
      <c r="H739" s="66" t="str">
        <f>+TEXT(Derechos_peticion[[#This Row],[FECHA ASIGNACIÓN AL GESTOR (GFGS)]],"MMMM YYYY")</f>
        <v>marzo 2026</v>
      </c>
      <c r="I739" s="67" t="s">
        <v>1638</v>
      </c>
      <c r="J739" s="59">
        <f>+_xlfn.XLOOKUP(Derechos_peticion[[#This Row],[TIPO DE COMUNICACIÓN]],Desplegables!$A$2:$A$9,Desplegables!$C$2:$C$9)</f>
        <v>12</v>
      </c>
      <c r="K739" s="68">
        <f>IFERROR(WORKDAY(Derechos_peticion[[#This Row],[FECHA RADICADO ENTRADA MME]],Derechos_peticion[[#This Row],[PLAZO (días)]],Desplegables!$G$2:$G$19),"Diligenciar plazo")</f>
        <v>46118</v>
      </c>
      <c r="L739" s="64"/>
      <c r="M739" s="67"/>
      <c r="N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39" s="69" t="s">
        <v>2733</v>
      </c>
      <c r="P739" s="65">
        <v>46105</v>
      </c>
      <c r="Q739" s="69" t="s">
        <v>2734</v>
      </c>
      <c r="R739" s="65">
        <v>46105</v>
      </c>
      <c r="S739" s="71"/>
      <c r="T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9" s="73" t="str">
        <f>IF(Derechos_peticion[[#This Row],[DÍAS DE RESPUESTA]]="","SI",IF(ISNUMBER(Derechos_peticion[[#This Row],[PLAZO (días)]]),IF(Derechos_peticion[[#This Row],[DÍAS DE RESPUESTA]]&lt;=Derechos_peticion[[#This Row],[PLAZO (días)]],"SI","NO"),"Diligencia plazo"))</f>
        <v>SI</v>
      </c>
      <c r="V739" s="74">
        <f>Derechos_peticion[[#This Row],[FECHA ASIGNACIÓN AL GESTOR (GFGS)]]-Derechos_peticion[[#This Row],[FECHA RADICADO ENTRADA MME]]</f>
        <v>2</v>
      </c>
      <c r="W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9" s="18" t="s">
        <v>53</v>
      </c>
      <c r="AA739" s="18">
        <f ca="1">+IF(Z739=Derechos_peticion[[#This Row],[ESTADO]],1,0)</f>
        <v>1</v>
      </c>
      <c r="AD739" s="18" t="e">
        <f>+_xlfn.XLOOKUP(Derechos_peticion[[#This Row],[RADICADO ENTRADA]],$AF$6:$AF$13,$AF$6:$AF$13)</f>
        <v>#N/A</v>
      </c>
    </row>
    <row r="740" spans="1:30" hidden="1">
      <c r="A740" s="59" t="s">
        <v>2735</v>
      </c>
      <c r="B740" s="60">
        <v>46099</v>
      </c>
      <c r="C740" s="61" t="s">
        <v>2736</v>
      </c>
      <c r="D740" s="62" t="s">
        <v>2737</v>
      </c>
      <c r="E740" s="63" t="s">
        <v>34</v>
      </c>
      <c r="F740" s="64">
        <v>46099</v>
      </c>
      <c r="G740" s="65">
        <v>46099</v>
      </c>
      <c r="H740" s="66" t="str">
        <f>+TEXT(Derechos_peticion[[#This Row],[FECHA ASIGNACIÓN AL GESTOR (GFGS)]],"MMMM YYYY")</f>
        <v>marzo 2026</v>
      </c>
      <c r="I740" s="67" t="s">
        <v>125</v>
      </c>
      <c r="J740" s="59">
        <f>+_xlfn.XLOOKUP(Derechos_peticion[[#This Row],[TIPO DE COMUNICACIÓN]],Desplegables!$A$2:$A$9,Desplegables!$C$2:$C$9)</f>
        <v>12</v>
      </c>
      <c r="K740" s="68">
        <f>IFERROR(WORKDAY(Derechos_peticion[[#This Row],[FECHA RADICADO ENTRADA MME]],Derechos_peticion[[#This Row],[PLAZO (días)]],Desplegables!$G$2:$G$19),"Diligenciar plazo")</f>
        <v>46120</v>
      </c>
      <c r="L740" s="64"/>
      <c r="M740" s="67" t="s">
        <v>125</v>
      </c>
      <c r="N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0" s="69" t="s">
        <v>36</v>
      </c>
      <c r="P740" s="65">
        <v>46100</v>
      </c>
      <c r="Q740" s="69" t="s">
        <v>36</v>
      </c>
      <c r="R740" s="65" t="s">
        <v>36</v>
      </c>
      <c r="S740" s="71" t="s">
        <v>942</v>
      </c>
      <c r="T7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0" s="73" t="str">
        <f>IF(Derechos_peticion[[#This Row],[DÍAS DE RESPUESTA]]="","SI",IF(ISNUMBER(Derechos_peticion[[#This Row],[PLAZO (días)]]),IF(Derechos_peticion[[#This Row],[DÍAS DE RESPUESTA]]&lt;=Derechos_peticion[[#This Row],[PLAZO (días)]],"SI","NO"),"Diligencia plazo"))</f>
        <v>SI</v>
      </c>
      <c r="V740" s="74">
        <f>Derechos_peticion[[#This Row],[FECHA ASIGNACIÓN AL GESTOR (GFGS)]]-Derechos_peticion[[#This Row],[FECHA RADICADO ENTRADA MME]]</f>
        <v>0</v>
      </c>
      <c r="W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0" s="18" t="s">
        <v>53</v>
      </c>
      <c r="AA740" s="18">
        <f ca="1">+IF(Z740=Derechos_peticion[[#This Row],[ESTADO]],1,0)</f>
        <v>1</v>
      </c>
      <c r="AD740" s="18" t="e">
        <f>+_xlfn.XLOOKUP(Derechos_peticion[[#This Row],[RADICADO ENTRADA]],$AF$6:$AF$13,$AF$6:$AF$13)</f>
        <v>#N/A</v>
      </c>
    </row>
    <row r="741" spans="1:30" hidden="1">
      <c r="A741" s="59" t="s">
        <v>82</v>
      </c>
      <c r="B741" s="60">
        <v>46097</v>
      </c>
      <c r="C741" s="61" t="s">
        <v>2738</v>
      </c>
      <c r="D741" s="62" t="s">
        <v>916</v>
      </c>
      <c r="E741" s="63" t="s">
        <v>299</v>
      </c>
      <c r="F741" s="64">
        <v>46097</v>
      </c>
      <c r="G741" s="65">
        <v>46099</v>
      </c>
      <c r="H741" s="66" t="str">
        <f>+TEXT(Derechos_peticion[[#This Row],[FECHA ASIGNACIÓN AL GESTOR (GFGS)]],"MMMM YYYY")</f>
        <v>marzo 2026</v>
      </c>
      <c r="I741" s="67" t="s">
        <v>67</v>
      </c>
      <c r="J741" s="59">
        <f>+_xlfn.XLOOKUP(Derechos_peticion[[#This Row],[TIPO DE COMUNICACIÓN]],Desplegables!$A$2:$A$9,Desplegables!$C$2:$C$9)</f>
        <v>2</v>
      </c>
      <c r="K741" s="68">
        <f>IFERROR(WORKDAY(Derechos_peticion[[#This Row],[FECHA RADICADO ENTRADA MME]],Derechos_peticion[[#This Row],[PLAZO (días)]],Desplegables!$G$2:$G$19),"Diligenciar plazo")</f>
        <v>46099</v>
      </c>
      <c r="L741" s="64"/>
      <c r="M741" s="67"/>
      <c r="N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1" s="69" t="s">
        <v>2739</v>
      </c>
      <c r="P741" s="65">
        <v>46112</v>
      </c>
      <c r="Q741" s="69" t="s">
        <v>2740</v>
      </c>
      <c r="R741" s="65">
        <v>46111</v>
      </c>
      <c r="S741" s="71"/>
      <c r="T7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41" s="73" t="str">
        <f>IF(Derechos_peticion[[#This Row],[DÍAS DE RESPUESTA]]="","SI",IF(ISNUMBER(Derechos_peticion[[#This Row],[PLAZO (días)]]),IF(Derechos_peticion[[#This Row],[DÍAS DE RESPUESTA]]&lt;=Derechos_peticion[[#This Row],[PLAZO (días)]],"SI","NO"),"Diligencia plazo"))</f>
        <v>NO</v>
      </c>
      <c r="V741" s="74">
        <f>Derechos_peticion[[#This Row],[FECHA ASIGNACIÓN AL GESTOR (GFGS)]]-Derechos_peticion[[#This Row],[FECHA RADICADO ENTRADA MME]]</f>
        <v>2</v>
      </c>
      <c r="W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41" s="18" t="s">
        <v>53</v>
      </c>
      <c r="AA741" s="18">
        <f ca="1">+IF(Z741=Derechos_peticion[[#This Row],[ESTADO]],1,0)</f>
        <v>1</v>
      </c>
      <c r="AD741" s="18" t="str">
        <f>+_xlfn.XLOOKUP(Derechos_peticion[[#This Row],[RADICADO ENTRADA]],$AF$6:$AF$13,$AF$6:$AF$13)</f>
        <v>1-2026-012153</v>
      </c>
    </row>
    <row r="742" spans="1:30" hidden="1">
      <c r="A742" s="59" t="s">
        <v>388</v>
      </c>
      <c r="B742" s="60">
        <v>46099</v>
      </c>
      <c r="C742" s="61" t="s">
        <v>2741</v>
      </c>
      <c r="D742" s="62" t="s">
        <v>802</v>
      </c>
      <c r="E742" s="63" t="s">
        <v>92</v>
      </c>
      <c r="F742" s="64">
        <v>46099</v>
      </c>
      <c r="G742" s="65">
        <v>46099</v>
      </c>
      <c r="H742" s="66" t="str">
        <f>+TEXT(Derechos_peticion[[#This Row],[FECHA ASIGNACIÓN AL GESTOR (GFGS)]],"MMMM YYYY")</f>
        <v>marzo 2026</v>
      </c>
      <c r="I742" s="67" t="s">
        <v>310</v>
      </c>
      <c r="J742" s="59">
        <f>+_xlfn.XLOOKUP(Derechos_peticion[[#This Row],[TIPO DE COMUNICACIÓN]],Desplegables!$A$2:$A$9,Desplegables!$C$2:$C$9)</f>
        <v>12</v>
      </c>
      <c r="K742" s="68">
        <f>IFERROR(WORKDAY(Derechos_peticion[[#This Row],[FECHA RADICADO ENTRADA MME]],Derechos_peticion[[#This Row],[PLAZO (días)]],Desplegables!$G$2:$G$19),"Diligenciar plazo")</f>
        <v>46120</v>
      </c>
      <c r="L742" s="64"/>
      <c r="M742" s="67"/>
      <c r="N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2" s="69" t="s">
        <v>36</v>
      </c>
      <c r="P742" s="65">
        <v>46100</v>
      </c>
      <c r="Q742" s="69" t="s">
        <v>36</v>
      </c>
      <c r="R742" s="65" t="s">
        <v>36</v>
      </c>
      <c r="S742" s="71" t="s">
        <v>803</v>
      </c>
      <c r="T7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2" s="73" t="str">
        <f>IF(Derechos_peticion[[#This Row],[DÍAS DE RESPUESTA]]="","SI",IF(ISNUMBER(Derechos_peticion[[#This Row],[PLAZO (días)]]),IF(Derechos_peticion[[#This Row],[DÍAS DE RESPUESTA]]&lt;=Derechos_peticion[[#This Row],[PLAZO (días)]],"SI","NO"),"Diligencia plazo"))</f>
        <v>SI</v>
      </c>
      <c r="V742" s="74">
        <f>Derechos_peticion[[#This Row],[FECHA ASIGNACIÓN AL GESTOR (GFGS)]]-Derechos_peticion[[#This Row],[FECHA RADICADO ENTRADA MME]]</f>
        <v>0</v>
      </c>
      <c r="W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2" s="18" t="s">
        <v>38</v>
      </c>
      <c r="AA742" s="18">
        <f ca="1">+IF(Z742=Derechos_peticion[[#This Row],[ESTADO]],1,0)</f>
        <v>1</v>
      </c>
      <c r="AD742" s="18" t="e">
        <f>+_xlfn.XLOOKUP(Derechos_peticion[[#This Row],[RADICADO ENTRADA]],$AF$6:$AF$13,$AF$6:$AF$13)</f>
        <v>#N/A</v>
      </c>
    </row>
    <row r="743" spans="1:30" hidden="1">
      <c r="A743" s="59" t="s">
        <v>391</v>
      </c>
      <c r="B743" s="60">
        <v>46099</v>
      </c>
      <c r="C743" s="61" t="s">
        <v>2742</v>
      </c>
      <c r="D743" s="62" t="s">
        <v>802</v>
      </c>
      <c r="E743" s="63" t="s">
        <v>92</v>
      </c>
      <c r="F743" s="64">
        <v>46099</v>
      </c>
      <c r="G743" s="65">
        <v>46099</v>
      </c>
      <c r="H743" s="66" t="str">
        <f>+TEXT(Derechos_peticion[[#This Row],[FECHA ASIGNACIÓN AL GESTOR (GFGS)]],"MMMM YYYY")</f>
        <v>marzo 2026</v>
      </c>
      <c r="I743" s="67" t="s">
        <v>310</v>
      </c>
      <c r="J743" s="59">
        <f>+_xlfn.XLOOKUP(Derechos_peticion[[#This Row],[TIPO DE COMUNICACIÓN]],Desplegables!$A$2:$A$9,Desplegables!$C$2:$C$9)</f>
        <v>12</v>
      </c>
      <c r="K743" s="68">
        <f>IFERROR(WORKDAY(Derechos_peticion[[#This Row],[FECHA RADICADO ENTRADA MME]],Derechos_peticion[[#This Row],[PLAZO (días)]],Desplegables!$G$2:$G$19),"Diligenciar plazo")</f>
        <v>46120</v>
      </c>
      <c r="L743" s="64"/>
      <c r="M743" s="67"/>
      <c r="N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3" s="69" t="s">
        <v>36</v>
      </c>
      <c r="P743" s="65">
        <v>46100</v>
      </c>
      <c r="Q743" s="69" t="s">
        <v>36</v>
      </c>
      <c r="R743" s="65" t="s">
        <v>36</v>
      </c>
      <c r="S743" s="71" t="s">
        <v>803</v>
      </c>
      <c r="T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3" s="73" t="str">
        <f>IF(Derechos_peticion[[#This Row],[DÍAS DE RESPUESTA]]="","SI",IF(ISNUMBER(Derechos_peticion[[#This Row],[PLAZO (días)]]),IF(Derechos_peticion[[#This Row],[DÍAS DE RESPUESTA]]&lt;=Derechos_peticion[[#This Row],[PLAZO (días)]],"SI","NO"),"Diligencia plazo"))</f>
        <v>SI</v>
      </c>
      <c r="V743" s="74">
        <f>Derechos_peticion[[#This Row],[FECHA ASIGNACIÓN AL GESTOR (GFGS)]]-Derechos_peticion[[#This Row],[FECHA RADICADO ENTRADA MME]]</f>
        <v>0</v>
      </c>
      <c r="W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3" s="18" t="s">
        <v>38</v>
      </c>
      <c r="AA743" s="18">
        <f ca="1">+IF(Z743=Derechos_peticion[[#This Row],[ESTADO]],1,0)</f>
        <v>1</v>
      </c>
      <c r="AD743" s="18" t="e">
        <f>+_xlfn.XLOOKUP(Derechos_peticion[[#This Row],[RADICADO ENTRADA]],$AF$6:$AF$13,$AF$6:$AF$13)</f>
        <v>#N/A</v>
      </c>
    </row>
    <row r="744" spans="1:30" hidden="1">
      <c r="A744" s="59" t="s">
        <v>396</v>
      </c>
      <c r="B744" s="60">
        <v>46099</v>
      </c>
      <c r="C744" s="61" t="s">
        <v>2743</v>
      </c>
      <c r="D744" s="62" t="s">
        <v>802</v>
      </c>
      <c r="E744" s="63" t="s">
        <v>92</v>
      </c>
      <c r="F744" s="64">
        <v>46099</v>
      </c>
      <c r="G744" s="65">
        <v>46099</v>
      </c>
      <c r="H744" s="66" t="str">
        <f>+TEXT(Derechos_peticion[[#This Row],[FECHA ASIGNACIÓN AL GESTOR (GFGS)]],"MMMM YYYY")</f>
        <v>marzo 2026</v>
      </c>
      <c r="I744" s="67" t="s">
        <v>310</v>
      </c>
      <c r="J744" s="59">
        <f>+_xlfn.XLOOKUP(Derechos_peticion[[#This Row],[TIPO DE COMUNICACIÓN]],Desplegables!$A$2:$A$9,Desplegables!$C$2:$C$9)</f>
        <v>12</v>
      </c>
      <c r="K744" s="68">
        <f>IFERROR(WORKDAY(Derechos_peticion[[#This Row],[FECHA RADICADO ENTRADA MME]],Derechos_peticion[[#This Row],[PLAZO (días)]],Desplegables!$G$2:$G$19),"Diligenciar plazo")</f>
        <v>46120</v>
      </c>
      <c r="L744" s="64"/>
      <c r="M744" s="67"/>
      <c r="N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4" s="69" t="s">
        <v>36</v>
      </c>
      <c r="P744" s="65">
        <v>46100</v>
      </c>
      <c r="Q744" s="69" t="s">
        <v>36</v>
      </c>
      <c r="R744" s="65" t="s">
        <v>36</v>
      </c>
      <c r="S744" s="71" t="s">
        <v>803</v>
      </c>
      <c r="T7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4" s="73" t="str">
        <f>IF(Derechos_peticion[[#This Row],[DÍAS DE RESPUESTA]]="","SI",IF(ISNUMBER(Derechos_peticion[[#This Row],[PLAZO (días)]]),IF(Derechos_peticion[[#This Row],[DÍAS DE RESPUESTA]]&lt;=Derechos_peticion[[#This Row],[PLAZO (días)]],"SI","NO"),"Diligencia plazo"))</f>
        <v>SI</v>
      </c>
      <c r="V744" s="74">
        <f>Derechos_peticion[[#This Row],[FECHA ASIGNACIÓN AL GESTOR (GFGS)]]-Derechos_peticion[[#This Row],[FECHA RADICADO ENTRADA MME]]</f>
        <v>0</v>
      </c>
      <c r="W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4" s="18" t="s">
        <v>38</v>
      </c>
      <c r="AA744" s="18">
        <f ca="1">+IF(Z744=Derechos_peticion[[#This Row],[ESTADO]],1,0)</f>
        <v>1</v>
      </c>
      <c r="AD744" s="18" t="e">
        <f>+_xlfn.XLOOKUP(Derechos_peticion[[#This Row],[RADICADO ENTRADA]],$AF$6:$AF$13,$AF$6:$AF$13)</f>
        <v>#N/A</v>
      </c>
    </row>
    <row r="745" spans="1:30" hidden="1">
      <c r="A745" s="59" t="s">
        <v>400</v>
      </c>
      <c r="B745" s="60">
        <v>46099</v>
      </c>
      <c r="C745" s="61" t="s">
        <v>2744</v>
      </c>
      <c r="D745" s="62" t="s">
        <v>802</v>
      </c>
      <c r="E745" s="63" t="s">
        <v>92</v>
      </c>
      <c r="F745" s="64">
        <v>46099</v>
      </c>
      <c r="G745" s="65">
        <v>46099</v>
      </c>
      <c r="H745" s="66" t="str">
        <f>+TEXT(Derechos_peticion[[#This Row],[FECHA ASIGNACIÓN AL GESTOR (GFGS)]],"MMMM YYYY")</f>
        <v>marzo 2026</v>
      </c>
      <c r="I745" s="67" t="s">
        <v>310</v>
      </c>
      <c r="J745" s="59">
        <f>+_xlfn.XLOOKUP(Derechos_peticion[[#This Row],[TIPO DE COMUNICACIÓN]],Desplegables!$A$2:$A$9,Desplegables!$C$2:$C$9)</f>
        <v>12</v>
      </c>
      <c r="K745" s="68">
        <f>IFERROR(WORKDAY(Derechos_peticion[[#This Row],[FECHA RADICADO ENTRADA MME]],Derechos_peticion[[#This Row],[PLAZO (días)]],Desplegables!$G$2:$G$19),"Diligenciar plazo")</f>
        <v>46120</v>
      </c>
      <c r="L745" s="64"/>
      <c r="M745" s="67"/>
      <c r="N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5" s="69" t="s">
        <v>36</v>
      </c>
      <c r="P745" s="65">
        <v>46100</v>
      </c>
      <c r="Q745" s="69" t="s">
        <v>36</v>
      </c>
      <c r="R745" s="65" t="s">
        <v>36</v>
      </c>
      <c r="S745" s="71" t="s">
        <v>803</v>
      </c>
      <c r="T7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5" s="73" t="str">
        <f>IF(Derechos_peticion[[#This Row],[DÍAS DE RESPUESTA]]="","SI",IF(ISNUMBER(Derechos_peticion[[#This Row],[PLAZO (días)]]),IF(Derechos_peticion[[#This Row],[DÍAS DE RESPUESTA]]&lt;=Derechos_peticion[[#This Row],[PLAZO (días)]],"SI","NO"),"Diligencia plazo"))</f>
        <v>SI</v>
      </c>
      <c r="V745" s="74">
        <f>Derechos_peticion[[#This Row],[FECHA ASIGNACIÓN AL GESTOR (GFGS)]]-Derechos_peticion[[#This Row],[FECHA RADICADO ENTRADA MME]]</f>
        <v>0</v>
      </c>
      <c r="W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5" s="18" t="s">
        <v>38</v>
      </c>
      <c r="AA745" s="18">
        <f ca="1">+IF(Z745=Derechos_peticion[[#This Row],[ESTADO]],1,0)</f>
        <v>1</v>
      </c>
      <c r="AD745" s="18" t="e">
        <f>+_xlfn.XLOOKUP(Derechos_peticion[[#This Row],[RADICADO ENTRADA]],$AF$6:$AF$13,$AF$6:$AF$13)</f>
        <v>#N/A</v>
      </c>
    </row>
    <row r="746" spans="1:30" hidden="1">
      <c r="A746" s="59" t="s">
        <v>405</v>
      </c>
      <c r="B746" s="60">
        <v>46099</v>
      </c>
      <c r="C746" s="61" t="s">
        <v>2745</v>
      </c>
      <c r="D746" s="62" t="s">
        <v>802</v>
      </c>
      <c r="E746" s="63" t="s">
        <v>92</v>
      </c>
      <c r="F746" s="64">
        <v>46099</v>
      </c>
      <c r="G746" s="65">
        <v>46099</v>
      </c>
      <c r="H746" s="66" t="str">
        <f>+TEXT(Derechos_peticion[[#This Row],[FECHA ASIGNACIÓN AL GESTOR (GFGS)]],"MMMM YYYY")</f>
        <v>marzo 2026</v>
      </c>
      <c r="I746" s="67" t="s">
        <v>310</v>
      </c>
      <c r="J746" s="59">
        <f>+_xlfn.XLOOKUP(Derechos_peticion[[#This Row],[TIPO DE COMUNICACIÓN]],Desplegables!$A$2:$A$9,Desplegables!$C$2:$C$9)</f>
        <v>12</v>
      </c>
      <c r="K746" s="68">
        <f>IFERROR(WORKDAY(Derechos_peticion[[#This Row],[FECHA RADICADO ENTRADA MME]],Derechos_peticion[[#This Row],[PLAZO (días)]],Desplegables!$G$2:$G$19),"Diligenciar plazo")</f>
        <v>46120</v>
      </c>
      <c r="L746" s="64"/>
      <c r="M746" s="67"/>
      <c r="N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46" s="69" t="s">
        <v>36</v>
      </c>
      <c r="P746" s="65">
        <v>46100</v>
      </c>
      <c r="Q746" s="69" t="s">
        <v>36</v>
      </c>
      <c r="R746" s="65" t="s">
        <v>36</v>
      </c>
      <c r="S746" s="71" t="s">
        <v>803</v>
      </c>
      <c r="T7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6" s="73" t="str">
        <f>IF(Derechos_peticion[[#This Row],[DÍAS DE RESPUESTA]]="","SI",IF(ISNUMBER(Derechos_peticion[[#This Row],[PLAZO (días)]]),IF(Derechos_peticion[[#This Row],[DÍAS DE RESPUESTA]]&lt;=Derechos_peticion[[#This Row],[PLAZO (días)]],"SI","NO"),"Diligencia plazo"))</f>
        <v>SI</v>
      </c>
      <c r="V746" s="74">
        <f>Derechos_peticion[[#This Row],[FECHA ASIGNACIÓN AL GESTOR (GFGS)]]-Derechos_peticion[[#This Row],[FECHA RADICADO ENTRADA MME]]</f>
        <v>0</v>
      </c>
      <c r="W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6" s="18" t="s">
        <v>38</v>
      </c>
      <c r="AA746" s="18">
        <f ca="1">+IF(Z746=Derechos_peticion[[#This Row],[ESTADO]],1,0)</f>
        <v>1</v>
      </c>
      <c r="AD746" s="18" t="e">
        <f>+_xlfn.XLOOKUP(Derechos_peticion[[#This Row],[RADICADO ENTRADA]],$AF$6:$AF$13,$AF$6:$AF$13)</f>
        <v>#N/A</v>
      </c>
    </row>
    <row r="747" spans="1:30" hidden="1">
      <c r="A747" s="59" t="s">
        <v>2746</v>
      </c>
      <c r="B747" s="60">
        <v>46100</v>
      </c>
      <c r="C747" s="61" t="s">
        <v>2736</v>
      </c>
      <c r="D747" s="62" t="s">
        <v>2737</v>
      </c>
      <c r="E747" s="63" t="s">
        <v>34</v>
      </c>
      <c r="F747" s="64">
        <v>46100</v>
      </c>
      <c r="G747" s="65">
        <v>46100</v>
      </c>
      <c r="H747" s="66" t="str">
        <f>+TEXT(Derechos_peticion[[#This Row],[FECHA ASIGNACIÓN AL GESTOR (GFGS)]],"MMMM YYYY")</f>
        <v>marzo 2026</v>
      </c>
      <c r="I747" s="67" t="s">
        <v>125</v>
      </c>
      <c r="J747" s="59">
        <f>+_xlfn.XLOOKUP(Derechos_peticion[[#This Row],[TIPO DE COMUNICACIÓN]],Desplegables!$A$2:$A$9,Desplegables!$C$2:$C$9)</f>
        <v>12</v>
      </c>
      <c r="K747" s="68">
        <f>IFERROR(WORKDAY(Derechos_peticion[[#This Row],[FECHA RADICADO ENTRADA MME]],Derechos_peticion[[#This Row],[PLAZO (días)]],Desplegables!$G$2:$G$19),"Diligenciar plazo")</f>
        <v>46121</v>
      </c>
      <c r="L747" s="64"/>
      <c r="M747" s="67" t="s">
        <v>125</v>
      </c>
      <c r="N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7" s="69" t="s">
        <v>36</v>
      </c>
      <c r="P747" s="65">
        <v>46100</v>
      </c>
      <c r="Q747" s="69" t="s">
        <v>36</v>
      </c>
      <c r="R747" s="65" t="s">
        <v>36</v>
      </c>
      <c r="S747" s="71" t="s">
        <v>942</v>
      </c>
      <c r="T7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47" s="73" t="str">
        <f>IF(Derechos_peticion[[#This Row],[DÍAS DE RESPUESTA]]="","SI",IF(ISNUMBER(Derechos_peticion[[#This Row],[PLAZO (días)]]),IF(Derechos_peticion[[#This Row],[DÍAS DE RESPUESTA]]&lt;=Derechos_peticion[[#This Row],[PLAZO (días)]],"SI","NO"),"Diligencia plazo"))</f>
        <v>SI</v>
      </c>
      <c r="V747" s="74">
        <f>Derechos_peticion[[#This Row],[FECHA ASIGNACIÓN AL GESTOR (GFGS)]]-Derechos_peticion[[#This Row],[FECHA RADICADO ENTRADA MME]]</f>
        <v>0</v>
      </c>
      <c r="W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7" s="18" t="s">
        <v>53</v>
      </c>
      <c r="AA747" s="18">
        <f ca="1">+IF(Z747=Derechos_peticion[[#This Row],[ESTADO]],1,0)</f>
        <v>1</v>
      </c>
      <c r="AD747" s="18" t="e">
        <f>+_xlfn.XLOOKUP(Derechos_peticion[[#This Row],[RADICADO ENTRADA]],$AF$6:$AF$13,$AF$6:$AF$13)</f>
        <v>#N/A</v>
      </c>
    </row>
    <row r="748" spans="1:30" hidden="1">
      <c r="A748" s="59" t="s">
        <v>2747</v>
      </c>
      <c r="B748" s="60">
        <v>46097</v>
      </c>
      <c r="C748" s="61" t="s">
        <v>2748</v>
      </c>
      <c r="D748" s="62" t="s">
        <v>2749</v>
      </c>
      <c r="E748" s="63" t="s">
        <v>34</v>
      </c>
      <c r="F748" s="64">
        <v>46097</v>
      </c>
      <c r="G748" s="65">
        <v>46099</v>
      </c>
      <c r="H748" s="66" t="str">
        <f>+TEXT(Derechos_peticion[[#This Row],[FECHA ASIGNACIÓN AL GESTOR (GFGS)]],"MMMM YYYY")</f>
        <v>marzo 2026</v>
      </c>
      <c r="I748" s="67" t="s">
        <v>125</v>
      </c>
      <c r="J748" s="59">
        <f>+_xlfn.XLOOKUP(Derechos_peticion[[#This Row],[TIPO DE COMUNICACIÓN]],Desplegables!$A$2:$A$9,Desplegables!$C$2:$C$9)</f>
        <v>12</v>
      </c>
      <c r="K748" s="68">
        <f>IFERROR(WORKDAY(Derechos_peticion[[#This Row],[FECHA RADICADO ENTRADA MME]],Derechos_peticion[[#This Row],[PLAZO (días)]],Desplegables!$G$2:$G$19),"Diligenciar plazo")</f>
        <v>46118</v>
      </c>
      <c r="L748" s="64"/>
      <c r="M748" s="67" t="s">
        <v>125</v>
      </c>
      <c r="N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8" s="69" t="s">
        <v>36</v>
      </c>
      <c r="P748" s="65">
        <v>46100</v>
      </c>
      <c r="Q748" s="69" t="s">
        <v>36</v>
      </c>
      <c r="R748" s="65" t="s">
        <v>36</v>
      </c>
      <c r="S748" s="71" t="s">
        <v>409</v>
      </c>
      <c r="T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48" s="73" t="str">
        <f>IF(Derechos_peticion[[#This Row],[DÍAS DE RESPUESTA]]="","SI",IF(ISNUMBER(Derechos_peticion[[#This Row],[PLAZO (días)]]),IF(Derechos_peticion[[#This Row],[DÍAS DE RESPUESTA]]&lt;=Derechos_peticion[[#This Row],[PLAZO (días)]],"SI","NO"),"Diligencia plazo"))</f>
        <v>SI</v>
      </c>
      <c r="V748" s="74">
        <f>Derechos_peticion[[#This Row],[FECHA ASIGNACIÓN AL GESTOR (GFGS)]]-Derechos_peticion[[#This Row],[FECHA RADICADO ENTRADA MME]]</f>
        <v>2</v>
      </c>
      <c r="W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8" s="18" t="s">
        <v>53</v>
      </c>
      <c r="AA748" s="18">
        <f ca="1">+IF(Z748=Derechos_peticion[[#This Row],[ESTADO]],1,0)</f>
        <v>1</v>
      </c>
      <c r="AD748" s="18" t="e">
        <f>+_xlfn.XLOOKUP(Derechos_peticion[[#This Row],[RADICADO ENTRADA]],$AF$6:$AF$13,$AF$6:$AF$13)</f>
        <v>#N/A</v>
      </c>
    </row>
    <row r="749" spans="1:30" hidden="1">
      <c r="A749" s="59" t="s">
        <v>2750</v>
      </c>
      <c r="B749" s="60">
        <v>46098</v>
      </c>
      <c r="C749" s="61" t="s">
        <v>2751</v>
      </c>
      <c r="D749" s="62" t="s">
        <v>337</v>
      </c>
      <c r="E749" s="63" t="s">
        <v>34</v>
      </c>
      <c r="F749" s="64">
        <v>46098</v>
      </c>
      <c r="G749" s="65">
        <v>46099</v>
      </c>
      <c r="H749" s="66" t="str">
        <f>+TEXT(Derechos_peticion[[#This Row],[FECHA ASIGNACIÓN AL GESTOR (GFGS)]],"MMMM YYYY")</f>
        <v>marzo 2026</v>
      </c>
      <c r="I749" s="67" t="s">
        <v>125</v>
      </c>
      <c r="J749" s="59">
        <f>+_xlfn.XLOOKUP(Derechos_peticion[[#This Row],[TIPO DE COMUNICACIÓN]],Desplegables!$A$2:$A$9,Desplegables!$C$2:$C$9)</f>
        <v>12</v>
      </c>
      <c r="K749" s="68">
        <f>IFERROR(WORKDAY(Derechos_peticion[[#This Row],[FECHA RADICADO ENTRADA MME]],Derechos_peticion[[#This Row],[PLAZO (días)]],Desplegables!$G$2:$G$19),"Diligenciar plazo")</f>
        <v>46119</v>
      </c>
      <c r="L749" s="64"/>
      <c r="M749" s="67" t="s">
        <v>125</v>
      </c>
      <c r="N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49" s="69" t="s">
        <v>36</v>
      </c>
      <c r="P749" s="65">
        <v>46100</v>
      </c>
      <c r="Q749" s="69" t="s">
        <v>36</v>
      </c>
      <c r="R749" s="65" t="s">
        <v>36</v>
      </c>
      <c r="S749" s="71" t="s">
        <v>2752</v>
      </c>
      <c r="T7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49" s="73" t="str">
        <f>IF(Derechos_peticion[[#This Row],[DÍAS DE RESPUESTA]]="","SI",IF(ISNUMBER(Derechos_peticion[[#This Row],[PLAZO (días)]]),IF(Derechos_peticion[[#This Row],[DÍAS DE RESPUESTA]]&lt;=Derechos_peticion[[#This Row],[PLAZO (días)]],"SI","NO"),"Diligencia plazo"))</f>
        <v>SI</v>
      </c>
      <c r="V749" s="74">
        <f>Derechos_peticion[[#This Row],[FECHA ASIGNACIÓN AL GESTOR (GFGS)]]-Derechos_peticion[[#This Row],[FECHA RADICADO ENTRADA MME]]</f>
        <v>1</v>
      </c>
      <c r="W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9" s="18" t="s">
        <v>53</v>
      </c>
      <c r="AA749" s="18">
        <f ca="1">+IF(Z749=Derechos_peticion[[#This Row],[ESTADO]],1,0)</f>
        <v>1</v>
      </c>
      <c r="AD749" s="18" t="e">
        <f>+_xlfn.XLOOKUP(Derechos_peticion[[#This Row],[RADICADO ENTRADA]],$AF$6:$AF$13,$AF$6:$AF$13)</f>
        <v>#N/A</v>
      </c>
    </row>
    <row r="750" spans="1:30" hidden="1">
      <c r="A750" s="59" t="s">
        <v>2753</v>
      </c>
      <c r="B750" s="60">
        <v>46098</v>
      </c>
      <c r="C750" s="61" t="s">
        <v>2754</v>
      </c>
      <c r="D750" s="62" t="s">
        <v>465</v>
      </c>
      <c r="E750" s="63" t="s">
        <v>34</v>
      </c>
      <c r="F750" s="64">
        <v>46098</v>
      </c>
      <c r="G750" s="65">
        <v>46099</v>
      </c>
      <c r="H750" s="66" t="str">
        <f>+TEXT(Derechos_peticion[[#This Row],[FECHA ASIGNACIÓN AL GESTOR (GFGS)]],"MMMM YYYY")</f>
        <v>marzo 2026</v>
      </c>
      <c r="I750" s="67" t="s">
        <v>572</v>
      </c>
      <c r="J750" s="59">
        <f>+_xlfn.XLOOKUP(Derechos_peticion[[#This Row],[TIPO DE COMUNICACIÓN]],Desplegables!$A$2:$A$9,Desplegables!$C$2:$C$9)</f>
        <v>12</v>
      </c>
      <c r="K750" s="68">
        <f>IFERROR(WORKDAY(Derechos_peticion[[#This Row],[FECHA RADICADO ENTRADA MME]],Derechos_peticion[[#This Row],[PLAZO (días)]],Desplegables!$G$2:$G$19),"Diligenciar plazo")</f>
        <v>46119</v>
      </c>
      <c r="L750" s="64"/>
      <c r="M750" s="67"/>
      <c r="N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0" s="69" t="s">
        <v>2755</v>
      </c>
      <c r="P750" s="65">
        <v>46105</v>
      </c>
      <c r="Q750" s="69" t="s">
        <v>2756</v>
      </c>
      <c r="R750" s="65">
        <v>46102</v>
      </c>
      <c r="S750" s="71"/>
      <c r="T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0" s="73" t="str">
        <f>IF(Derechos_peticion[[#This Row],[DÍAS DE RESPUESTA]]="","SI",IF(ISNUMBER(Derechos_peticion[[#This Row],[PLAZO (días)]]),IF(Derechos_peticion[[#This Row],[DÍAS DE RESPUESTA]]&lt;=Derechos_peticion[[#This Row],[PLAZO (días)]],"SI","NO"),"Diligencia plazo"))</f>
        <v>SI</v>
      </c>
      <c r="V750" s="74">
        <f>Derechos_peticion[[#This Row],[FECHA ASIGNACIÓN AL GESTOR (GFGS)]]-Derechos_peticion[[#This Row],[FECHA RADICADO ENTRADA MME]]</f>
        <v>1</v>
      </c>
      <c r="W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0" s="18" t="s">
        <v>53</v>
      </c>
      <c r="AA750" s="18">
        <f ca="1">+IF(Z750=Derechos_peticion[[#This Row],[ESTADO]],1,0)</f>
        <v>1</v>
      </c>
      <c r="AD750" s="18" t="e">
        <f>+_xlfn.XLOOKUP(Derechos_peticion[[#This Row],[RADICADO ENTRADA]],$AF$6:$AF$13,$AF$6:$AF$13)</f>
        <v>#N/A</v>
      </c>
    </row>
    <row r="751" spans="1:30" hidden="1">
      <c r="A751" s="59" t="s">
        <v>88</v>
      </c>
      <c r="B751" s="60">
        <v>46099</v>
      </c>
      <c r="C751" s="61" t="s">
        <v>2757</v>
      </c>
      <c r="D751" s="62" t="s">
        <v>2758</v>
      </c>
      <c r="E751" s="63" t="s">
        <v>299</v>
      </c>
      <c r="F751" s="64">
        <v>46099</v>
      </c>
      <c r="G751" s="65">
        <v>46099</v>
      </c>
      <c r="H751" s="66" t="str">
        <f>+TEXT(Derechos_peticion[[#This Row],[FECHA ASIGNACIÓN AL GESTOR (GFGS)]],"MMMM YYYY")</f>
        <v>marzo 2026</v>
      </c>
      <c r="I751" s="67" t="s">
        <v>67</v>
      </c>
      <c r="J751" s="59">
        <f>+_xlfn.XLOOKUP(Derechos_peticion[[#This Row],[TIPO DE COMUNICACIÓN]],Desplegables!$A$2:$A$9,Desplegables!$C$2:$C$9)</f>
        <v>2</v>
      </c>
      <c r="K751" s="68">
        <f>IFERROR(WORKDAY(Derechos_peticion[[#This Row],[FECHA RADICADO ENTRADA MME]],Derechos_peticion[[#This Row],[PLAZO (días)]],Desplegables!$G$2:$G$19),"Diligenciar plazo")</f>
        <v>46101</v>
      </c>
      <c r="L751" s="64"/>
      <c r="M751" s="67"/>
      <c r="N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1" s="69" t="s">
        <v>2759</v>
      </c>
      <c r="P751" s="65">
        <v>46111</v>
      </c>
      <c r="Q751" s="69" t="s">
        <v>2760</v>
      </c>
      <c r="R751" s="65">
        <v>46105</v>
      </c>
      <c r="S751" s="71"/>
      <c r="T7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51" s="73" t="str">
        <f>IF(Derechos_peticion[[#This Row],[DÍAS DE RESPUESTA]]="","SI",IF(ISNUMBER(Derechos_peticion[[#This Row],[PLAZO (días)]]),IF(Derechos_peticion[[#This Row],[DÍAS DE RESPUESTA]]&lt;=Derechos_peticion[[#This Row],[PLAZO (días)]],"SI","NO"),"Diligencia plazo"))</f>
        <v>NO</v>
      </c>
      <c r="V751" s="74">
        <f>Derechos_peticion[[#This Row],[FECHA ASIGNACIÓN AL GESTOR (GFGS)]]-Derechos_peticion[[#This Row],[FECHA RADICADO ENTRADA MME]]</f>
        <v>0</v>
      </c>
      <c r="W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1" s="18" t="s">
        <v>53</v>
      </c>
      <c r="AA751" s="18">
        <f ca="1">+IF(Z751=Derechos_peticion[[#This Row],[ESTADO]],1,0)</f>
        <v>1</v>
      </c>
      <c r="AD751" s="18" t="str">
        <f>+_xlfn.XLOOKUP(Derechos_peticion[[#This Row],[RADICADO ENTRADA]],$AF$6:$AF$13,$AF$6:$AF$13)</f>
        <v>3-2026-016099</v>
      </c>
    </row>
    <row r="752" spans="1:30" hidden="1">
      <c r="A752" s="59" t="s">
        <v>2761</v>
      </c>
      <c r="B752" s="60">
        <v>46098</v>
      </c>
      <c r="C752" s="61" t="s">
        <v>2762</v>
      </c>
      <c r="D752" s="62" t="s">
        <v>2763</v>
      </c>
      <c r="E752" s="63" t="s">
        <v>34</v>
      </c>
      <c r="F752" s="64">
        <v>46099</v>
      </c>
      <c r="G752" s="65">
        <v>46100</v>
      </c>
      <c r="H752" s="66" t="str">
        <f>+TEXT(Derechos_peticion[[#This Row],[FECHA ASIGNACIÓN AL GESTOR (GFGS)]],"MMMM YYYY")</f>
        <v>marzo 2026</v>
      </c>
      <c r="I752" s="67" t="s">
        <v>556</v>
      </c>
      <c r="J752" s="59">
        <f>+_xlfn.XLOOKUP(Derechos_peticion[[#This Row],[TIPO DE COMUNICACIÓN]],Desplegables!$A$2:$A$9,Desplegables!$C$2:$C$9)</f>
        <v>12</v>
      </c>
      <c r="K752" s="68">
        <f>IFERROR(WORKDAY(Derechos_peticion[[#This Row],[FECHA RADICADO ENTRADA MME]],Derechos_peticion[[#This Row],[PLAZO (días)]],Desplegables!$G$2:$G$19),"Diligenciar plazo")</f>
        <v>46119</v>
      </c>
      <c r="L752" s="64"/>
      <c r="M752" s="67"/>
      <c r="N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2" s="69" t="s">
        <v>2764</v>
      </c>
      <c r="P752" s="65">
        <v>46121</v>
      </c>
      <c r="Q752" s="69" t="s">
        <v>2765</v>
      </c>
      <c r="R752" s="65">
        <v>46105</v>
      </c>
      <c r="S752" s="71"/>
      <c r="T7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752" s="73" t="str">
        <f>IF(Derechos_peticion[[#This Row],[DÍAS DE RESPUESTA]]="","SI",IF(ISNUMBER(Derechos_peticion[[#This Row],[PLAZO (días)]]),IF(Derechos_peticion[[#This Row],[DÍAS DE RESPUESTA]]&lt;=Derechos_peticion[[#This Row],[PLAZO (días)]],"SI","NO"),"Diligencia plazo"))</f>
        <v>NO</v>
      </c>
      <c r="V752" s="74">
        <f>Derechos_peticion[[#This Row],[FECHA ASIGNACIÓN AL GESTOR (GFGS)]]-Derechos_peticion[[#This Row],[FECHA RADICADO ENTRADA MME]]</f>
        <v>2</v>
      </c>
      <c r="W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2" s="18" t="s">
        <v>53</v>
      </c>
      <c r="AA752" s="18">
        <f ca="1">+IF(Z752=Derechos_peticion[[#This Row],[ESTADO]],1,0)</f>
        <v>1</v>
      </c>
      <c r="AD752" s="18" t="e">
        <f>+_xlfn.XLOOKUP(Derechos_peticion[[#This Row],[RADICADO ENTRADA]],$AF$6:$AF$13,$AF$6:$AF$13)</f>
        <v>#N/A</v>
      </c>
    </row>
    <row r="753" spans="1:30" hidden="1">
      <c r="A753" s="59" t="s">
        <v>2766</v>
      </c>
      <c r="B753" s="60">
        <v>46098</v>
      </c>
      <c r="C753" s="61" t="s">
        <v>2767</v>
      </c>
      <c r="D753" s="62" t="s">
        <v>2768</v>
      </c>
      <c r="E753" s="63" t="s">
        <v>34</v>
      </c>
      <c r="F753" s="64">
        <v>46098</v>
      </c>
      <c r="G753" s="65">
        <v>46100</v>
      </c>
      <c r="H753" s="66" t="str">
        <f>+TEXT(Derechos_peticion[[#This Row],[FECHA ASIGNACIÓN AL GESTOR (GFGS)]],"MMMM YYYY")</f>
        <v>marzo 2026</v>
      </c>
      <c r="I753" s="67" t="s">
        <v>125</v>
      </c>
      <c r="J753" s="59">
        <f>+_xlfn.XLOOKUP(Derechos_peticion[[#This Row],[TIPO DE COMUNICACIÓN]],Desplegables!$A$2:$A$9,Desplegables!$C$2:$C$9)</f>
        <v>12</v>
      </c>
      <c r="K753" s="68">
        <f>IFERROR(WORKDAY(Derechos_peticion[[#This Row],[FECHA RADICADO ENTRADA MME]],Derechos_peticion[[#This Row],[PLAZO (días)]],Desplegables!$G$2:$G$19),"Diligenciar plazo")</f>
        <v>46119</v>
      </c>
      <c r="L753" s="64"/>
      <c r="M753" s="67" t="s">
        <v>125</v>
      </c>
      <c r="N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3" s="69" t="s">
        <v>36</v>
      </c>
      <c r="P753" s="65">
        <v>46101</v>
      </c>
      <c r="Q753" s="69" t="s">
        <v>36</v>
      </c>
      <c r="R753" s="65" t="s">
        <v>36</v>
      </c>
      <c r="S753" s="71" t="s">
        <v>126</v>
      </c>
      <c r="T7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3" s="73" t="str">
        <f>IF(Derechos_peticion[[#This Row],[DÍAS DE RESPUESTA]]="","SI",IF(ISNUMBER(Derechos_peticion[[#This Row],[PLAZO (días)]]),IF(Derechos_peticion[[#This Row],[DÍAS DE RESPUESTA]]&lt;=Derechos_peticion[[#This Row],[PLAZO (días)]],"SI","NO"),"Diligencia plazo"))</f>
        <v>SI</v>
      </c>
      <c r="V753" s="74">
        <f>Derechos_peticion[[#This Row],[FECHA ASIGNACIÓN AL GESTOR (GFGS)]]-Derechos_peticion[[#This Row],[FECHA RADICADO ENTRADA MME]]</f>
        <v>2</v>
      </c>
      <c r="W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3" s="18" t="s">
        <v>53</v>
      </c>
      <c r="AA753" s="18">
        <f ca="1">+IF(Z753=Derechos_peticion[[#This Row],[ESTADO]],1,0)</f>
        <v>1</v>
      </c>
      <c r="AD753" s="18" t="e">
        <f>+_xlfn.XLOOKUP(Derechos_peticion[[#This Row],[RADICADO ENTRADA]],$AF$6:$AF$13,$AF$6:$AF$13)</f>
        <v>#N/A</v>
      </c>
    </row>
    <row r="754" spans="1:30" hidden="1">
      <c r="A754" s="59" t="s">
        <v>2769</v>
      </c>
      <c r="B754" s="60">
        <v>46099</v>
      </c>
      <c r="C754" s="61" t="s">
        <v>2770</v>
      </c>
      <c r="D754" s="62" t="s">
        <v>2771</v>
      </c>
      <c r="E754" s="63" t="s">
        <v>34</v>
      </c>
      <c r="F754" s="64">
        <v>46099</v>
      </c>
      <c r="G754" s="65">
        <v>46100</v>
      </c>
      <c r="H754" s="66" t="str">
        <f>+TEXT(Derechos_peticion[[#This Row],[FECHA ASIGNACIÓN AL GESTOR (GFGS)]],"MMMM YYYY")</f>
        <v>marzo 2026</v>
      </c>
      <c r="I754" s="67" t="s">
        <v>687</v>
      </c>
      <c r="J754" s="59">
        <f>+_xlfn.XLOOKUP(Derechos_peticion[[#This Row],[TIPO DE COMUNICACIÓN]],Desplegables!$A$2:$A$9,Desplegables!$C$2:$C$9)</f>
        <v>12</v>
      </c>
      <c r="K754" s="68">
        <f>IFERROR(WORKDAY(Derechos_peticion[[#This Row],[FECHA RADICADO ENTRADA MME]],Derechos_peticion[[#This Row],[PLAZO (días)]],Desplegables!$G$2:$G$19),"Diligenciar plazo")</f>
        <v>46120</v>
      </c>
      <c r="L754" s="64"/>
      <c r="M754" s="67"/>
      <c r="N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4" s="69" t="s">
        <v>2772</v>
      </c>
      <c r="P754" s="65">
        <v>46106</v>
      </c>
      <c r="Q754" s="69" t="s">
        <v>2773</v>
      </c>
      <c r="R754" s="65">
        <v>46103</v>
      </c>
      <c r="S754" s="71"/>
      <c r="T7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4" s="73" t="str">
        <f>IF(Derechos_peticion[[#This Row],[DÍAS DE RESPUESTA]]="","SI",IF(ISNUMBER(Derechos_peticion[[#This Row],[PLAZO (días)]]),IF(Derechos_peticion[[#This Row],[DÍAS DE RESPUESTA]]&lt;=Derechos_peticion[[#This Row],[PLAZO (días)]],"SI","NO"),"Diligencia plazo"))</f>
        <v>SI</v>
      </c>
      <c r="V754" s="74">
        <f>Derechos_peticion[[#This Row],[FECHA ASIGNACIÓN AL GESTOR (GFGS)]]-Derechos_peticion[[#This Row],[FECHA RADICADO ENTRADA MME]]</f>
        <v>1</v>
      </c>
      <c r="W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4" s="18" t="s">
        <v>53</v>
      </c>
      <c r="AA754" s="18">
        <f ca="1">+IF(Z754=Derechos_peticion[[#This Row],[ESTADO]],1,0)</f>
        <v>1</v>
      </c>
      <c r="AD754" s="18" t="e">
        <f>+_xlfn.XLOOKUP(Derechos_peticion[[#This Row],[RADICADO ENTRADA]],$AF$6:$AF$13,$AF$6:$AF$13)</f>
        <v>#N/A</v>
      </c>
    </row>
    <row r="755" spans="1:30" hidden="1">
      <c r="A755" s="59" t="s">
        <v>2774</v>
      </c>
      <c r="B755" s="60">
        <v>46099</v>
      </c>
      <c r="C755" s="61" t="s">
        <v>2775</v>
      </c>
      <c r="D755" s="62" t="s">
        <v>2776</v>
      </c>
      <c r="E755" s="63" t="s">
        <v>34</v>
      </c>
      <c r="F755" s="64">
        <v>46099</v>
      </c>
      <c r="G755" s="65">
        <v>46100</v>
      </c>
      <c r="H755" s="66" t="str">
        <f>+TEXT(Derechos_peticion[[#This Row],[FECHA ASIGNACIÓN AL GESTOR (GFGS)]],"MMMM YYYY")</f>
        <v>marzo 2026</v>
      </c>
      <c r="I755" s="67" t="s">
        <v>125</v>
      </c>
      <c r="J755" s="59">
        <f>+_xlfn.XLOOKUP(Derechos_peticion[[#This Row],[TIPO DE COMUNICACIÓN]],Desplegables!$A$2:$A$9,Desplegables!$C$2:$C$9)</f>
        <v>12</v>
      </c>
      <c r="K755" s="68">
        <f>IFERROR(WORKDAY(Derechos_peticion[[#This Row],[FECHA RADICADO ENTRADA MME]],Derechos_peticion[[#This Row],[PLAZO (días)]],Desplegables!$G$2:$G$19),"Diligenciar plazo")</f>
        <v>46120</v>
      </c>
      <c r="L755" s="64"/>
      <c r="M755" s="67" t="s">
        <v>125</v>
      </c>
      <c r="N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5" s="69" t="s">
        <v>36</v>
      </c>
      <c r="P755" s="65">
        <v>46100</v>
      </c>
      <c r="Q755" s="69" t="s">
        <v>36</v>
      </c>
      <c r="R755" s="65" t="s">
        <v>36</v>
      </c>
      <c r="S755" s="71" t="s">
        <v>2777</v>
      </c>
      <c r="T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5" s="73" t="str">
        <f>IF(Derechos_peticion[[#This Row],[DÍAS DE RESPUESTA]]="","SI",IF(ISNUMBER(Derechos_peticion[[#This Row],[PLAZO (días)]]),IF(Derechos_peticion[[#This Row],[DÍAS DE RESPUESTA]]&lt;=Derechos_peticion[[#This Row],[PLAZO (días)]],"SI","NO"),"Diligencia plazo"))</f>
        <v>SI</v>
      </c>
      <c r="V755" s="74">
        <f>Derechos_peticion[[#This Row],[FECHA ASIGNACIÓN AL GESTOR (GFGS)]]-Derechos_peticion[[#This Row],[FECHA RADICADO ENTRADA MME]]</f>
        <v>1</v>
      </c>
      <c r="W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5" s="18" t="s">
        <v>53</v>
      </c>
      <c r="AA755" s="18">
        <f ca="1">+IF(Z755=Derechos_peticion[[#This Row],[ESTADO]],1,0)</f>
        <v>1</v>
      </c>
      <c r="AD755" s="18" t="e">
        <f>+_xlfn.XLOOKUP(Derechos_peticion[[#This Row],[RADICADO ENTRADA]],$AF$6:$AF$13,$AF$6:$AF$13)</f>
        <v>#N/A</v>
      </c>
    </row>
    <row r="756" spans="1:30" hidden="1">
      <c r="A756" s="59" t="s">
        <v>2778</v>
      </c>
      <c r="B756" s="60">
        <v>46099</v>
      </c>
      <c r="C756" s="61" t="s">
        <v>2779</v>
      </c>
      <c r="D756" s="62" t="s">
        <v>2780</v>
      </c>
      <c r="E756" s="63" t="s">
        <v>34</v>
      </c>
      <c r="F756" s="64">
        <v>46099</v>
      </c>
      <c r="G756" s="65">
        <v>46100</v>
      </c>
      <c r="H756" s="66" t="str">
        <f>+TEXT(Derechos_peticion[[#This Row],[FECHA ASIGNACIÓN AL GESTOR (GFGS)]],"MMMM YYYY")</f>
        <v>marzo 2026</v>
      </c>
      <c r="I756" s="67" t="s">
        <v>1732</v>
      </c>
      <c r="J756" s="59">
        <f>+_xlfn.XLOOKUP(Derechos_peticion[[#This Row],[TIPO DE COMUNICACIÓN]],Desplegables!$A$2:$A$9,Desplegables!$C$2:$C$9)</f>
        <v>12</v>
      </c>
      <c r="K756" s="68">
        <f>IFERROR(WORKDAY(Derechos_peticion[[#This Row],[FECHA RADICADO ENTRADA MME]],Derechos_peticion[[#This Row],[PLAZO (días)]],Desplegables!$G$2:$G$19),"Diligenciar plazo")</f>
        <v>46120</v>
      </c>
      <c r="L756" s="64"/>
      <c r="M756" s="67"/>
      <c r="N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6" s="69" t="s">
        <v>2781</v>
      </c>
      <c r="P756" s="65">
        <v>46105</v>
      </c>
      <c r="Q756" s="69" t="s">
        <v>2782</v>
      </c>
      <c r="R756" s="65">
        <v>46105</v>
      </c>
      <c r="S756" s="71"/>
      <c r="T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6" s="73" t="str">
        <f>IF(Derechos_peticion[[#This Row],[DÍAS DE RESPUESTA]]="","SI",IF(ISNUMBER(Derechos_peticion[[#This Row],[PLAZO (días)]]),IF(Derechos_peticion[[#This Row],[DÍAS DE RESPUESTA]]&lt;=Derechos_peticion[[#This Row],[PLAZO (días)]],"SI","NO"),"Diligencia plazo"))</f>
        <v>SI</v>
      </c>
      <c r="V756" s="74">
        <f>Derechos_peticion[[#This Row],[FECHA ASIGNACIÓN AL GESTOR (GFGS)]]-Derechos_peticion[[#This Row],[FECHA RADICADO ENTRADA MME]]</f>
        <v>1</v>
      </c>
      <c r="W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6" s="18" t="s">
        <v>53</v>
      </c>
      <c r="AA756" s="18">
        <f ca="1">+IF(Z756=Derechos_peticion[[#This Row],[ESTADO]],1,0)</f>
        <v>1</v>
      </c>
      <c r="AD756" s="18" t="e">
        <f>+_xlfn.XLOOKUP(Derechos_peticion[[#This Row],[RADICADO ENTRADA]],$AF$6:$AF$13,$AF$6:$AF$13)</f>
        <v>#N/A</v>
      </c>
    </row>
    <row r="757" spans="1:30" hidden="1">
      <c r="A757" s="59" t="s">
        <v>2783</v>
      </c>
      <c r="B757" s="60">
        <v>46099</v>
      </c>
      <c r="C757" s="61" t="s">
        <v>2784</v>
      </c>
      <c r="D757" s="62" t="s">
        <v>2785</v>
      </c>
      <c r="E757" s="63" t="s">
        <v>34</v>
      </c>
      <c r="F757" s="64">
        <v>46100</v>
      </c>
      <c r="G757" s="65">
        <v>46100</v>
      </c>
      <c r="H757" s="66" t="str">
        <f>+TEXT(Derechos_peticion[[#This Row],[FECHA ASIGNACIÓN AL GESTOR (GFGS)]],"MMMM YYYY")</f>
        <v>marzo 2026</v>
      </c>
      <c r="I757" s="67" t="s">
        <v>125</v>
      </c>
      <c r="J757" s="59">
        <f>+_xlfn.XLOOKUP(Derechos_peticion[[#This Row],[TIPO DE COMUNICACIÓN]],Desplegables!$A$2:$A$9,Desplegables!$C$2:$C$9)</f>
        <v>12</v>
      </c>
      <c r="K757" s="68">
        <f>IFERROR(WORKDAY(Derechos_peticion[[#This Row],[FECHA RADICADO ENTRADA MME]],Derechos_peticion[[#This Row],[PLAZO (días)]],Desplegables!$G$2:$G$19),"Diligenciar plazo")</f>
        <v>46120</v>
      </c>
      <c r="L757" s="64"/>
      <c r="M757" s="67" t="s">
        <v>125</v>
      </c>
      <c r="N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7" s="69" t="s">
        <v>36</v>
      </c>
      <c r="P757" s="65">
        <v>46100</v>
      </c>
      <c r="Q757" s="69" t="s">
        <v>36</v>
      </c>
      <c r="R757" s="65" t="s">
        <v>36</v>
      </c>
      <c r="S757" s="71" t="s">
        <v>179</v>
      </c>
      <c r="T7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7" s="73" t="str">
        <f>IF(Derechos_peticion[[#This Row],[DÍAS DE RESPUESTA]]="","SI",IF(ISNUMBER(Derechos_peticion[[#This Row],[PLAZO (días)]]),IF(Derechos_peticion[[#This Row],[DÍAS DE RESPUESTA]]&lt;=Derechos_peticion[[#This Row],[PLAZO (días)]],"SI","NO"),"Diligencia plazo"))</f>
        <v>SI</v>
      </c>
      <c r="V757" s="74">
        <f>Derechos_peticion[[#This Row],[FECHA ASIGNACIÓN AL GESTOR (GFGS)]]-Derechos_peticion[[#This Row],[FECHA RADICADO ENTRADA MME]]</f>
        <v>1</v>
      </c>
      <c r="W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7" s="18" t="s">
        <v>53</v>
      </c>
      <c r="AA757" s="18">
        <f ca="1">+IF(Z757=Derechos_peticion[[#This Row],[ESTADO]],1,0)</f>
        <v>1</v>
      </c>
      <c r="AD757" s="18" t="e">
        <f>+_xlfn.XLOOKUP(Derechos_peticion[[#This Row],[RADICADO ENTRADA]],$AF$6:$AF$13,$AF$6:$AF$13)</f>
        <v>#N/A</v>
      </c>
    </row>
    <row r="758" spans="1:30" hidden="1">
      <c r="A758" s="59" t="s">
        <v>2786</v>
      </c>
      <c r="B758" s="60">
        <v>46100</v>
      </c>
      <c r="C758" s="61" t="s">
        <v>2787</v>
      </c>
      <c r="D758" s="62" t="s">
        <v>2788</v>
      </c>
      <c r="E758" s="63" t="s">
        <v>34</v>
      </c>
      <c r="F758" s="64">
        <v>46100</v>
      </c>
      <c r="G758" s="65">
        <v>46100</v>
      </c>
      <c r="H758" s="66" t="str">
        <f>+TEXT(Derechos_peticion[[#This Row],[FECHA ASIGNACIÓN AL GESTOR (GFGS)]],"MMMM YYYY")</f>
        <v>marzo 2026</v>
      </c>
      <c r="I758" s="67" t="s">
        <v>67</v>
      </c>
      <c r="J758" s="59">
        <f>+_xlfn.XLOOKUP(Derechos_peticion[[#This Row],[TIPO DE COMUNICACIÓN]],Desplegables!$A$2:$A$9,Desplegables!$C$2:$C$9)</f>
        <v>12</v>
      </c>
      <c r="K758" s="68">
        <f>IFERROR(WORKDAY(Derechos_peticion[[#This Row],[FECHA RADICADO ENTRADA MME]],Derechos_peticion[[#This Row],[PLAZO (días)]],Desplegables!$G$2:$G$19),"Diligenciar plazo")</f>
        <v>46121</v>
      </c>
      <c r="L758" s="64"/>
      <c r="M758" s="67"/>
      <c r="N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8" s="69" t="s">
        <v>2789</v>
      </c>
      <c r="P758" s="65">
        <v>46105</v>
      </c>
      <c r="Q758" s="69" t="s">
        <v>36</v>
      </c>
      <c r="R758" s="65" t="s">
        <v>36</v>
      </c>
      <c r="S758" s="71"/>
      <c r="T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8" s="73" t="str">
        <f>IF(Derechos_peticion[[#This Row],[DÍAS DE RESPUESTA]]="","SI",IF(ISNUMBER(Derechos_peticion[[#This Row],[PLAZO (días)]]),IF(Derechos_peticion[[#This Row],[DÍAS DE RESPUESTA]]&lt;=Derechos_peticion[[#This Row],[PLAZO (días)]],"SI","NO"),"Diligencia plazo"))</f>
        <v>SI</v>
      </c>
      <c r="V758" s="74">
        <f>Derechos_peticion[[#This Row],[FECHA ASIGNACIÓN AL GESTOR (GFGS)]]-Derechos_peticion[[#This Row],[FECHA RADICADO ENTRADA MME]]</f>
        <v>0</v>
      </c>
      <c r="W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8" s="18" t="s">
        <v>53</v>
      </c>
      <c r="AA758" s="18">
        <f ca="1">+IF(Z758=Derechos_peticion[[#This Row],[ESTADO]],1,0)</f>
        <v>1</v>
      </c>
      <c r="AD758" s="18" t="e">
        <f>+_xlfn.XLOOKUP(Derechos_peticion[[#This Row],[RADICADO ENTRADA]],$AF$6:$AF$13,$AF$6:$AF$13)</f>
        <v>#N/A</v>
      </c>
    </row>
    <row r="759" spans="1:30" hidden="1">
      <c r="A759" s="59" t="s">
        <v>2790</v>
      </c>
      <c r="B759" s="60">
        <v>46100</v>
      </c>
      <c r="C759" s="61" t="s">
        <v>2791</v>
      </c>
      <c r="D759" s="62" t="s">
        <v>2792</v>
      </c>
      <c r="E759" s="63" t="s">
        <v>34</v>
      </c>
      <c r="F759" s="64">
        <v>46100</v>
      </c>
      <c r="G759" s="65">
        <v>46100</v>
      </c>
      <c r="H759" s="66" t="str">
        <f>+TEXT(Derechos_peticion[[#This Row],[FECHA ASIGNACIÓN AL GESTOR (GFGS)]],"MMMM YYYY")</f>
        <v>marzo 2026</v>
      </c>
      <c r="I759" s="67" t="s">
        <v>67</v>
      </c>
      <c r="J759" s="59">
        <f>+_xlfn.XLOOKUP(Derechos_peticion[[#This Row],[TIPO DE COMUNICACIÓN]],Desplegables!$A$2:$A$9,Desplegables!$C$2:$C$9)</f>
        <v>12</v>
      </c>
      <c r="K759" s="68">
        <f>IFERROR(WORKDAY(Derechos_peticion[[#This Row],[FECHA RADICADO ENTRADA MME]],Derechos_peticion[[#This Row],[PLAZO (días)]],Desplegables!$G$2:$G$19),"Diligenciar plazo")</f>
        <v>46121</v>
      </c>
      <c r="L759" s="64"/>
      <c r="M759" s="67"/>
      <c r="N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59" s="69" t="s">
        <v>2793</v>
      </c>
      <c r="P759" s="65">
        <v>46105</v>
      </c>
      <c r="Q759" s="69" t="s">
        <v>36</v>
      </c>
      <c r="R759" s="65" t="s">
        <v>36</v>
      </c>
      <c r="S759" s="71"/>
      <c r="T7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9" s="73" t="str">
        <f>IF(Derechos_peticion[[#This Row],[DÍAS DE RESPUESTA]]="","SI",IF(ISNUMBER(Derechos_peticion[[#This Row],[PLAZO (días)]]),IF(Derechos_peticion[[#This Row],[DÍAS DE RESPUESTA]]&lt;=Derechos_peticion[[#This Row],[PLAZO (días)]],"SI","NO"),"Diligencia plazo"))</f>
        <v>SI</v>
      </c>
      <c r="V759" s="74">
        <f>Derechos_peticion[[#This Row],[FECHA ASIGNACIÓN AL GESTOR (GFGS)]]-Derechos_peticion[[#This Row],[FECHA RADICADO ENTRADA MME]]</f>
        <v>0</v>
      </c>
      <c r="W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9" s="18" t="s">
        <v>53</v>
      </c>
      <c r="AA759" s="18">
        <f ca="1">+IF(Z759=Derechos_peticion[[#This Row],[ESTADO]],1,0)</f>
        <v>1</v>
      </c>
      <c r="AD759" s="18" t="e">
        <f>+_xlfn.XLOOKUP(Derechos_peticion[[#This Row],[RADICADO ENTRADA]],$AF$6:$AF$13,$AF$6:$AF$13)</f>
        <v>#N/A</v>
      </c>
    </row>
    <row r="760" spans="1:30" hidden="1">
      <c r="A760" s="59" t="s">
        <v>2794</v>
      </c>
      <c r="B760" s="60">
        <v>46100</v>
      </c>
      <c r="C760" s="61" t="s">
        <v>2795</v>
      </c>
      <c r="D760" s="62" t="s">
        <v>1287</v>
      </c>
      <c r="E760" s="63" t="s">
        <v>34</v>
      </c>
      <c r="F760" s="64">
        <v>46100</v>
      </c>
      <c r="G760" s="65">
        <v>46100</v>
      </c>
      <c r="H760" s="66" t="str">
        <f>+TEXT(Derechos_peticion[[#This Row],[FECHA ASIGNACIÓN AL GESTOR (GFGS)]],"MMMM YYYY")</f>
        <v>marzo 2026</v>
      </c>
      <c r="I760" s="67" t="s">
        <v>125</v>
      </c>
      <c r="J760" s="59">
        <f>+_xlfn.XLOOKUP(Derechos_peticion[[#This Row],[TIPO DE COMUNICACIÓN]],Desplegables!$A$2:$A$9,Desplegables!$C$2:$C$9)</f>
        <v>12</v>
      </c>
      <c r="K760" s="68">
        <f>IFERROR(WORKDAY(Derechos_peticion[[#This Row],[FECHA RADICADO ENTRADA MME]],Derechos_peticion[[#This Row],[PLAZO (días)]],Desplegables!$G$2:$G$19),"Diligenciar plazo")</f>
        <v>46121</v>
      </c>
      <c r="L760" s="64"/>
      <c r="M760" s="67" t="s">
        <v>125</v>
      </c>
      <c r="N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0" s="69" t="s">
        <v>36</v>
      </c>
      <c r="P760" s="65">
        <v>46100</v>
      </c>
      <c r="Q760" s="69" t="s">
        <v>36</v>
      </c>
      <c r="R760" s="65" t="s">
        <v>36</v>
      </c>
      <c r="S760" s="71" t="s">
        <v>2796</v>
      </c>
      <c r="T7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0" s="73" t="str">
        <f>IF(Derechos_peticion[[#This Row],[DÍAS DE RESPUESTA]]="","SI",IF(ISNUMBER(Derechos_peticion[[#This Row],[PLAZO (días)]]),IF(Derechos_peticion[[#This Row],[DÍAS DE RESPUESTA]]&lt;=Derechos_peticion[[#This Row],[PLAZO (días)]],"SI","NO"),"Diligencia plazo"))</f>
        <v>SI</v>
      </c>
      <c r="V760" s="74">
        <f>Derechos_peticion[[#This Row],[FECHA ASIGNACIÓN AL GESTOR (GFGS)]]-Derechos_peticion[[#This Row],[FECHA RADICADO ENTRADA MME]]</f>
        <v>0</v>
      </c>
      <c r="W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0" s="18" t="s">
        <v>53</v>
      </c>
      <c r="AA760" s="18">
        <f ca="1">+IF(Z760=Derechos_peticion[[#This Row],[ESTADO]],1,0)</f>
        <v>1</v>
      </c>
      <c r="AD760" s="18" t="e">
        <f>+_xlfn.XLOOKUP(Derechos_peticion[[#This Row],[RADICADO ENTRADA]],$AF$6:$AF$13,$AF$6:$AF$13)</f>
        <v>#N/A</v>
      </c>
    </row>
    <row r="761" spans="1:30" hidden="1">
      <c r="A761" s="59" t="s">
        <v>2797</v>
      </c>
      <c r="B761" s="60">
        <v>46100</v>
      </c>
      <c r="C761" s="61" t="s">
        <v>2798</v>
      </c>
      <c r="D761" s="62" t="s">
        <v>2780</v>
      </c>
      <c r="E761" s="63" t="s">
        <v>34</v>
      </c>
      <c r="F761" s="64">
        <v>46100</v>
      </c>
      <c r="G761" s="65">
        <v>46100</v>
      </c>
      <c r="H761" s="66" t="str">
        <f>+TEXT(Derechos_peticion[[#This Row],[FECHA ASIGNACIÓN AL GESTOR (GFGS)]],"MMMM YYYY")</f>
        <v>marzo 2026</v>
      </c>
      <c r="I761" s="67" t="s">
        <v>67</v>
      </c>
      <c r="J761" s="59">
        <f>+_xlfn.XLOOKUP(Derechos_peticion[[#This Row],[TIPO DE COMUNICACIÓN]],Desplegables!$A$2:$A$9,Desplegables!$C$2:$C$9)</f>
        <v>12</v>
      </c>
      <c r="K761" s="68">
        <f>IFERROR(WORKDAY(Derechos_peticion[[#This Row],[FECHA RADICADO ENTRADA MME]],Derechos_peticion[[#This Row],[PLAZO (días)]],Desplegables!$G$2:$G$19),"Diligenciar plazo")</f>
        <v>46121</v>
      </c>
      <c r="L761" s="64"/>
      <c r="M761" s="67"/>
      <c r="N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1" s="69" t="s">
        <v>2799</v>
      </c>
      <c r="P761" s="65">
        <v>46105</v>
      </c>
      <c r="Q761" s="69" t="s">
        <v>36</v>
      </c>
      <c r="R761" s="65" t="s">
        <v>36</v>
      </c>
      <c r="S761" s="71"/>
      <c r="T7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1" s="73" t="str">
        <f>IF(Derechos_peticion[[#This Row],[DÍAS DE RESPUESTA]]="","SI",IF(ISNUMBER(Derechos_peticion[[#This Row],[PLAZO (días)]]),IF(Derechos_peticion[[#This Row],[DÍAS DE RESPUESTA]]&lt;=Derechos_peticion[[#This Row],[PLAZO (días)]],"SI","NO"),"Diligencia plazo"))</f>
        <v>SI</v>
      </c>
      <c r="V761" s="74">
        <f>Derechos_peticion[[#This Row],[FECHA ASIGNACIÓN AL GESTOR (GFGS)]]-Derechos_peticion[[#This Row],[FECHA RADICADO ENTRADA MME]]</f>
        <v>0</v>
      </c>
      <c r="W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1" s="18" t="s">
        <v>53</v>
      </c>
      <c r="AA761" s="18">
        <f ca="1">+IF(Z761=Derechos_peticion[[#This Row],[ESTADO]],1,0)</f>
        <v>1</v>
      </c>
      <c r="AD761" s="18" t="e">
        <f>+_xlfn.XLOOKUP(Derechos_peticion[[#This Row],[RADICADO ENTRADA]],$AF$6:$AF$13,$AF$6:$AF$13)</f>
        <v>#N/A</v>
      </c>
    </row>
    <row r="762" spans="1:30" hidden="1">
      <c r="A762" s="59" t="s">
        <v>2800</v>
      </c>
      <c r="B762" s="60">
        <v>46100</v>
      </c>
      <c r="C762" s="61" t="s">
        <v>2801</v>
      </c>
      <c r="D762" s="62" t="s">
        <v>1954</v>
      </c>
      <c r="E762" s="63" t="s">
        <v>34</v>
      </c>
      <c r="F762" s="64">
        <v>46100</v>
      </c>
      <c r="G762" s="65">
        <v>46100</v>
      </c>
      <c r="H762" s="66" t="str">
        <f>+TEXT(Derechos_peticion[[#This Row],[FECHA ASIGNACIÓN AL GESTOR (GFGS)]],"MMMM YYYY")</f>
        <v>marzo 2026</v>
      </c>
      <c r="I762" s="67" t="s">
        <v>81</v>
      </c>
      <c r="J762" s="59">
        <f>+_xlfn.XLOOKUP(Derechos_peticion[[#This Row],[TIPO DE COMUNICACIÓN]],Desplegables!$A$2:$A$9,Desplegables!$C$2:$C$9)</f>
        <v>12</v>
      </c>
      <c r="K762" s="68">
        <f>IFERROR(WORKDAY(Derechos_peticion[[#This Row],[FECHA RADICADO ENTRADA MME]],Derechos_peticion[[#This Row],[PLAZO (días)]],Desplegables!$G$2:$G$19),"Diligenciar plazo")</f>
        <v>46121</v>
      </c>
      <c r="L762" s="64"/>
      <c r="M762" s="67"/>
      <c r="N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2" s="69" t="s">
        <v>36</v>
      </c>
      <c r="P762" s="65">
        <v>46105</v>
      </c>
      <c r="Q762" s="69" t="s">
        <v>36</v>
      </c>
      <c r="R762" s="65" t="s">
        <v>36</v>
      </c>
      <c r="S762" s="71" t="s">
        <v>2802</v>
      </c>
      <c r="T7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2" s="73" t="str">
        <f>IF(Derechos_peticion[[#This Row],[DÍAS DE RESPUESTA]]="","SI",IF(ISNUMBER(Derechos_peticion[[#This Row],[PLAZO (días)]]),IF(Derechos_peticion[[#This Row],[DÍAS DE RESPUESTA]]&lt;=Derechos_peticion[[#This Row],[PLAZO (días)]],"SI","NO"),"Diligencia plazo"))</f>
        <v>SI</v>
      </c>
      <c r="V762" s="74">
        <f>Derechos_peticion[[#This Row],[FECHA ASIGNACIÓN AL GESTOR (GFGS)]]-Derechos_peticion[[#This Row],[FECHA RADICADO ENTRADA MME]]</f>
        <v>0</v>
      </c>
      <c r="W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2" s="116" t="s">
        <v>38</v>
      </c>
      <c r="AA762" s="18">
        <f ca="1">+IF(Z762=Derechos_peticion[[#This Row],[ESTADO]],1,0)</f>
        <v>1</v>
      </c>
      <c r="AD762" s="18" t="e">
        <f>+_xlfn.XLOOKUP(Derechos_peticion[[#This Row],[RADICADO ENTRADA]],$AF$6:$AF$13,$AF$6:$AF$13)</f>
        <v>#N/A</v>
      </c>
    </row>
    <row r="763" spans="1:30" hidden="1">
      <c r="A763" s="59" t="s">
        <v>2803</v>
      </c>
      <c r="B763" s="60">
        <v>46098</v>
      </c>
      <c r="C763" s="61" t="s">
        <v>2804</v>
      </c>
      <c r="D763" s="62" t="s">
        <v>1929</v>
      </c>
      <c r="E763" s="63" t="s">
        <v>34</v>
      </c>
      <c r="F763" s="64">
        <v>46098</v>
      </c>
      <c r="G763" s="65">
        <v>46100</v>
      </c>
      <c r="H763" s="66" t="str">
        <f>+TEXT(Derechos_peticion[[#This Row],[FECHA ASIGNACIÓN AL GESTOR (GFGS)]],"MMMM YYYY")</f>
        <v>marzo 2026</v>
      </c>
      <c r="I763" s="67" t="s">
        <v>81</v>
      </c>
      <c r="J763" s="59">
        <f>+_xlfn.XLOOKUP(Derechos_peticion[[#This Row],[TIPO DE COMUNICACIÓN]],Desplegables!$A$2:$A$9,Desplegables!$C$2:$C$9)</f>
        <v>12</v>
      </c>
      <c r="K763" s="68">
        <f>IFERROR(WORKDAY(Derechos_peticion[[#This Row],[FECHA RADICADO ENTRADA MME]],Derechos_peticion[[#This Row],[PLAZO (días)]],Desplegables!$G$2:$G$19),"Diligenciar plazo")</f>
        <v>46119</v>
      </c>
      <c r="L763" s="64"/>
      <c r="M763" s="67"/>
      <c r="N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3" s="69" t="s">
        <v>36</v>
      </c>
      <c r="P763" s="65">
        <v>46108</v>
      </c>
      <c r="Q763" s="69" t="s">
        <v>36</v>
      </c>
      <c r="R763" s="65" t="s">
        <v>36</v>
      </c>
      <c r="S763" s="71"/>
      <c r="T7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3" s="73" t="str">
        <f>IF(Derechos_peticion[[#This Row],[DÍAS DE RESPUESTA]]="","SI",IF(ISNUMBER(Derechos_peticion[[#This Row],[PLAZO (días)]]),IF(Derechos_peticion[[#This Row],[DÍAS DE RESPUESTA]]&lt;=Derechos_peticion[[#This Row],[PLAZO (días)]],"SI","NO"),"Diligencia plazo"))</f>
        <v>SI</v>
      </c>
      <c r="V763" s="74">
        <f>Derechos_peticion[[#This Row],[FECHA ASIGNACIÓN AL GESTOR (GFGS)]]-Derechos_peticion[[#This Row],[FECHA RADICADO ENTRADA MME]]</f>
        <v>2</v>
      </c>
      <c r="W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3" s="18" t="s">
        <v>38</v>
      </c>
      <c r="AA763" s="18">
        <f ca="1">+IF(Z763=Derechos_peticion[[#This Row],[ESTADO]],1,0)</f>
        <v>1</v>
      </c>
      <c r="AD763" s="18" t="e">
        <f>+_xlfn.XLOOKUP(Derechos_peticion[[#This Row],[RADICADO ENTRADA]],$AF$6:$AF$13,$AF$6:$AF$13)</f>
        <v>#N/A</v>
      </c>
    </row>
    <row r="764" spans="1:30" hidden="1">
      <c r="A764" s="59" t="s">
        <v>2805</v>
      </c>
      <c r="B764" s="60">
        <v>46101</v>
      </c>
      <c r="C764" s="61" t="s">
        <v>2806</v>
      </c>
      <c r="D764" s="62" t="s">
        <v>2587</v>
      </c>
      <c r="E764" s="63" t="s">
        <v>34</v>
      </c>
      <c r="F764" s="64">
        <v>46101</v>
      </c>
      <c r="G764" s="65">
        <v>46101</v>
      </c>
      <c r="H764" s="66" t="str">
        <f>+TEXT(Derechos_peticion[[#This Row],[FECHA ASIGNACIÓN AL GESTOR (GFGS)]],"MMMM YYYY")</f>
        <v>marzo 2026</v>
      </c>
      <c r="I764" s="67" t="s">
        <v>310</v>
      </c>
      <c r="J764" s="59">
        <f>+_xlfn.XLOOKUP(Derechos_peticion[[#This Row],[TIPO DE COMUNICACIÓN]],Desplegables!$A$2:$A$9,Desplegables!$C$2:$C$9)</f>
        <v>12</v>
      </c>
      <c r="K764" s="68">
        <f>IFERROR(WORKDAY(Derechos_peticion[[#This Row],[FECHA RADICADO ENTRADA MME]],Derechos_peticion[[#This Row],[PLAZO (días)]],Desplegables!$G$2:$G$19),"Diligenciar plazo")</f>
        <v>46122</v>
      </c>
      <c r="L764" s="64"/>
      <c r="M764" s="67"/>
      <c r="N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4" s="69" t="s">
        <v>36</v>
      </c>
      <c r="P764" s="65">
        <v>46101</v>
      </c>
      <c r="Q764" s="69" t="s">
        <v>36</v>
      </c>
      <c r="R764" s="65" t="s">
        <v>36</v>
      </c>
      <c r="S764" s="71" t="s">
        <v>803</v>
      </c>
      <c r="T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4" s="73" t="str">
        <f>IF(Derechos_peticion[[#This Row],[DÍAS DE RESPUESTA]]="","SI",IF(ISNUMBER(Derechos_peticion[[#This Row],[PLAZO (días)]]),IF(Derechos_peticion[[#This Row],[DÍAS DE RESPUESTA]]&lt;=Derechos_peticion[[#This Row],[PLAZO (días)]],"SI","NO"),"Diligencia plazo"))</f>
        <v>SI</v>
      </c>
      <c r="V764" s="74">
        <f>Derechos_peticion[[#This Row],[FECHA ASIGNACIÓN AL GESTOR (GFGS)]]-Derechos_peticion[[#This Row],[FECHA RADICADO ENTRADA MME]]</f>
        <v>0</v>
      </c>
      <c r="W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4" s="18" t="s">
        <v>38</v>
      </c>
      <c r="AA764" s="18">
        <f ca="1">+IF(Z764=Derechos_peticion[[#This Row],[ESTADO]],1,0)</f>
        <v>1</v>
      </c>
      <c r="AD764" s="18" t="e">
        <f>+_xlfn.XLOOKUP(Derechos_peticion[[#This Row],[RADICADO ENTRADA]],$AF$6:$AF$13,$AF$6:$AF$13)</f>
        <v>#N/A</v>
      </c>
    </row>
    <row r="765" spans="1:30" hidden="1">
      <c r="A765" s="59" t="s">
        <v>2807</v>
      </c>
      <c r="B765" s="60">
        <v>46085</v>
      </c>
      <c r="C765" s="61" t="s">
        <v>2808</v>
      </c>
      <c r="D765" s="62" t="s">
        <v>2809</v>
      </c>
      <c r="E765" s="63" t="s">
        <v>34</v>
      </c>
      <c r="F765" s="64">
        <v>46085</v>
      </c>
      <c r="G765" s="65">
        <v>46101</v>
      </c>
      <c r="H765" s="66" t="str">
        <f>+TEXT(Derechos_peticion[[#This Row],[FECHA ASIGNACIÓN AL GESTOR (GFGS)]],"MMMM YYYY")</f>
        <v>marzo 2026</v>
      </c>
      <c r="I765" s="67" t="s">
        <v>125</v>
      </c>
      <c r="J765" s="59">
        <f>+_xlfn.XLOOKUP(Derechos_peticion[[#This Row],[TIPO DE COMUNICACIÓN]],Desplegables!$A$2:$A$9,Desplegables!$C$2:$C$9)</f>
        <v>12</v>
      </c>
      <c r="K765" s="68">
        <f>IFERROR(WORKDAY(Derechos_peticion[[#This Row],[FECHA RADICADO ENTRADA MME]],Derechos_peticion[[#This Row],[PLAZO (días)]],Desplegables!$G$2:$G$19),"Diligenciar plazo")</f>
        <v>46101</v>
      </c>
      <c r="L765" s="64"/>
      <c r="M765" s="67" t="s">
        <v>125</v>
      </c>
      <c r="N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5" s="69" t="s">
        <v>36</v>
      </c>
      <c r="P765" s="65">
        <v>46102</v>
      </c>
      <c r="Q765" s="69" t="s">
        <v>36</v>
      </c>
      <c r="R765" s="65" t="s">
        <v>36</v>
      </c>
      <c r="S765" s="71" t="s">
        <v>2810</v>
      </c>
      <c r="T7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5" s="73" t="str">
        <f>IF(Derechos_peticion[[#This Row],[DÍAS DE RESPUESTA]]="","SI",IF(ISNUMBER(Derechos_peticion[[#This Row],[PLAZO (días)]]),IF(Derechos_peticion[[#This Row],[DÍAS DE RESPUESTA]]&lt;=Derechos_peticion[[#This Row],[PLAZO (días)]],"SI","NO"),"Diligencia plazo"))</f>
        <v>NO</v>
      </c>
      <c r="V765" s="74">
        <f>Derechos_peticion[[#This Row],[FECHA ASIGNACIÓN AL GESTOR (GFGS)]]-Derechos_peticion[[#This Row],[FECHA RADICADO ENTRADA MME]]</f>
        <v>16</v>
      </c>
      <c r="W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5" s="18" t="s">
        <v>53</v>
      </c>
      <c r="AA765" s="18">
        <f ca="1">+IF(Z765=Derechos_peticion[[#This Row],[ESTADO]],1,0)</f>
        <v>1</v>
      </c>
      <c r="AD765" s="18" t="e">
        <f>+_xlfn.XLOOKUP(Derechos_peticion[[#This Row],[RADICADO ENTRADA]],$AF$6:$AF$13,$AF$6:$AF$13)</f>
        <v>#N/A</v>
      </c>
    </row>
    <row r="766" spans="1:30" hidden="1">
      <c r="A766" s="59" t="s">
        <v>2811</v>
      </c>
      <c r="B766" s="60">
        <v>46090</v>
      </c>
      <c r="C766" s="61" t="s">
        <v>2812</v>
      </c>
      <c r="D766" s="62" t="s">
        <v>632</v>
      </c>
      <c r="E766" s="63" t="s">
        <v>34</v>
      </c>
      <c r="F766" s="64">
        <v>46090</v>
      </c>
      <c r="G766" s="65">
        <v>46101</v>
      </c>
      <c r="H766" s="66" t="str">
        <f>+TEXT(Derechos_peticion[[#This Row],[FECHA ASIGNACIÓN AL GESTOR (GFGS)]],"MMMM YYYY")</f>
        <v>marzo 2026</v>
      </c>
      <c r="I766" s="67" t="s">
        <v>125</v>
      </c>
      <c r="J766" s="59">
        <f>+_xlfn.XLOOKUP(Derechos_peticion[[#This Row],[TIPO DE COMUNICACIÓN]],Desplegables!$A$2:$A$9,Desplegables!$C$2:$C$9)</f>
        <v>12</v>
      </c>
      <c r="K766" s="68">
        <f>IFERROR(WORKDAY(Derechos_peticion[[#This Row],[FECHA RADICADO ENTRADA MME]],Derechos_peticion[[#This Row],[PLAZO (días)]],Desplegables!$G$2:$G$19),"Diligenciar plazo")</f>
        <v>46107</v>
      </c>
      <c r="L766" s="64"/>
      <c r="M766" s="67" t="s">
        <v>125</v>
      </c>
      <c r="N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6" s="69" t="s">
        <v>36</v>
      </c>
      <c r="P766" s="65">
        <v>46102</v>
      </c>
      <c r="Q766" s="69" t="s">
        <v>36</v>
      </c>
      <c r="R766" s="65" t="s">
        <v>36</v>
      </c>
      <c r="S766" s="71" t="s">
        <v>2813</v>
      </c>
      <c r="T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66" s="73" t="str">
        <f>IF(Derechos_peticion[[#This Row],[DÍAS DE RESPUESTA]]="","SI",IF(ISNUMBER(Derechos_peticion[[#This Row],[PLAZO (días)]]),IF(Derechos_peticion[[#This Row],[DÍAS DE RESPUESTA]]&lt;=Derechos_peticion[[#This Row],[PLAZO (días)]],"SI","NO"),"Diligencia plazo"))</f>
        <v>SI</v>
      </c>
      <c r="V766" s="74">
        <f>Derechos_peticion[[#This Row],[FECHA ASIGNACIÓN AL GESTOR (GFGS)]]-Derechos_peticion[[#This Row],[FECHA RADICADO ENTRADA MME]]</f>
        <v>11</v>
      </c>
      <c r="W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6" s="18" t="s">
        <v>53</v>
      </c>
      <c r="AA766" s="18">
        <f ca="1">+IF(Z766=Derechos_peticion[[#This Row],[ESTADO]],1,0)</f>
        <v>1</v>
      </c>
      <c r="AD766" s="18" t="e">
        <f>+_xlfn.XLOOKUP(Derechos_peticion[[#This Row],[RADICADO ENTRADA]],$AF$6:$AF$13,$AF$6:$AF$13)</f>
        <v>#N/A</v>
      </c>
    </row>
    <row r="767" spans="1:30" hidden="1">
      <c r="A767" s="59" t="s">
        <v>2814</v>
      </c>
      <c r="B767" s="60">
        <v>46091</v>
      </c>
      <c r="C767" s="61" t="s">
        <v>2815</v>
      </c>
      <c r="D767" s="62" t="s">
        <v>2816</v>
      </c>
      <c r="E767" s="63" t="s">
        <v>34</v>
      </c>
      <c r="F767" s="64">
        <v>46091</v>
      </c>
      <c r="G767" s="65">
        <v>46101</v>
      </c>
      <c r="H767" s="66" t="str">
        <f>+TEXT(Derechos_peticion[[#This Row],[FECHA ASIGNACIÓN AL GESTOR (GFGS)]],"MMMM YYYY")</f>
        <v>marzo 2026</v>
      </c>
      <c r="I767" s="67" t="s">
        <v>687</v>
      </c>
      <c r="J767" s="59">
        <f>+_xlfn.XLOOKUP(Derechos_peticion[[#This Row],[TIPO DE COMUNICACIÓN]],Desplegables!$A$2:$A$9,Desplegables!$C$2:$C$9)</f>
        <v>12</v>
      </c>
      <c r="K767" s="68">
        <f>IFERROR(WORKDAY(Derechos_peticion[[#This Row],[FECHA RADICADO ENTRADA MME]],Derechos_peticion[[#This Row],[PLAZO (días)]],Desplegables!$G$2:$G$19),"Diligenciar plazo")</f>
        <v>46108</v>
      </c>
      <c r="L767" s="64"/>
      <c r="M767" s="67"/>
      <c r="N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7" s="69" t="s">
        <v>2817</v>
      </c>
      <c r="P767" s="65">
        <v>46108</v>
      </c>
      <c r="Q767" s="69" t="s">
        <v>2818</v>
      </c>
      <c r="R767" s="65">
        <v>46106</v>
      </c>
      <c r="S767" s="71"/>
      <c r="T7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7" s="73" t="str">
        <f>IF(Derechos_peticion[[#This Row],[DÍAS DE RESPUESTA]]="","SI",IF(ISNUMBER(Derechos_peticion[[#This Row],[PLAZO (días)]]),IF(Derechos_peticion[[#This Row],[DÍAS DE RESPUESTA]]&lt;=Derechos_peticion[[#This Row],[PLAZO (días)]],"SI","NO"),"Diligencia plazo"))</f>
        <v>NO</v>
      </c>
      <c r="V767" s="74">
        <f>Derechos_peticion[[#This Row],[FECHA ASIGNACIÓN AL GESTOR (GFGS)]]-Derechos_peticion[[#This Row],[FECHA RADICADO ENTRADA MME]]</f>
        <v>10</v>
      </c>
      <c r="W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67" s="18" t="s">
        <v>53</v>
      </c>
      <c r="AA767" s="18">
        <f ca="1">+IF(Z767=Derechos_peticion[[#This Row],[ESTADO]],1,0)</f>
        <v>1</v>
      </c>
      <c r="AD767" s="18" t="e">
        <f>+_xlfn.XLOOKUP(Derechos_peticion[[#This Row],[RADICADO ENTRADA]],$AF$6:$AF$13,$AF$6:$AF$13)</f>
        <v>#N/A</v>
      </c>
    </row>
    <row r="768" spans="1:30" hidden="1">
      <c r="A768" s="59" t="s">
        <v>2819</v>
      </c>
      <c r="B768" s="60">
        <v>46094</v>
      </c>
      <c r="C768" s="61" t="s">
        <v>2820</v>
      </c>
      <c r="D768" s="62" t="s">
        <v>1573</v>
      </c>
      <c r="E768" s="63" t="s">
        <v>34</v>
      </c>
      <c r="F768" s="64">
        <v>46094</v>
      </c>
      <c r="G768" s="65">
        <v>46101</v>
      </c>
      <c r="H768" s="66" t="str">
        <f>+TEXT(Derechos_peticion[[#This Row],[FECHA ASIGNACIÓN AL GESTOR (GFGS)]],"MMMM YYYY")</f>
        <v>marzo 2026</v>
      </c>
      <c r="I768" s="67" t="s">
        <v>971</v>
      </c>
      <c r="J768" s="59">
        <f>+_xlfn.XLOOKUP(Derechos_peticion[[#This Row],[TIPO DE COMUNICACIÓN]],Desplegables!$A$2:$A$9,Desplegables!$C$2:$C$9)</f>
        <v>12</v>
      </c>
      <c r="K768" s="68">
        <f>IFERROR(WORKDAY(Derechos_peticion[[#This Row],[FECHA RADICADO ENTRADA MME]],Derechos_peticion[[#This Row],[PLAZO (días)]],Desplegables!$G$2:$G$19),"Diligenciar plazo")</f>
        <v>46113</v>
      </c>
      <c r="L768" s="64"/>
      <c r="M768" s="67"/>
      <c r="N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68" s="69" t="s">
        <v>36</v>
      </c>
      <c r="P768" s="65">
        <v>46105</v>
      </c>
      <c r="Q768" s="69" t="s">
        <v>36</v>
      </c>
      <c r="R768" s="65" t="s">
        <v>36</v>
      </c>
      <c r="S768" s="71"/>
      <c r="T7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68" s="73" t="str">
        <f>IF(Derechos_peticion[[#This Row],[DÍAS DE RESPUESTA]]="","SI",IF(ISNUMBER(Derechos_peticion[[#This Row],[PLAZO (días)]]),IF(Derechos_peticion[[#This Row],[DÍAS DE RESPUESTA]]&lt;=Derechos_peticion[[#This Row],[PLAZO (días)]],"SI","NO"),"Diligencia plazo"))</f>
        <v>SI</v>
      </c>
      <c r="V768" s="74">
        <f>Derechos_peticion[[#This Row],[FECHA ASIGNACIÓN AL GESTOR (GFGS)]]-Derechos_peticion[[#This Row],[FECHA RADICADO ENTRADA MME]]</f>
        <v>7</v>
      </c>
      <c r="W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8" s="18" t="s">
        <v>38</v>
      </c>
      <c r="AA768" s="18">
        <f ca="1">+IF(Z768=Derechos_peticion[[#This Row],[ESTADO]],1,0)</f>
        <v>1</v>
      </c>
      <c r="AD768" s="18" t="e">
        <f>+_xlfn.XLOOKUP(Derechos_peticion[[#This Row],[RADICADO ENTRADA]],$AF$6:$AF$13,$AF$6:$AF$13)</f>
        <v>#N/A</v>
      </c>
    </row>
    <row r="769" spans="1:30" hidden="1">
      <c r="A769" s="59" t="s">
        <v>2821</v>
      </c>
      <c r="B769" s="60">
        <v>46097</v>
      </c>
      <c r="C769" s="61" t="s">
        <v>2822</v>
      </c>
      <c r="D769" s="62" t="s">
        <v>465</v>
      </c>
      <c r="E769" s="63" t="s">
        <v>34</v>
      </c>
      <c r="F769" s="64">
        <v>46097</v>
      </c>
      <c r="G769" s="65">
        <v>46101</v>
      </c>
      <c r="H769" s="66" t="str">
        <f>+TEXT(Derechos_peticion[[#This Row],[FECHA ASIGNACIÓN AL GESTOR (GFGS)]],"MMMM YYYY")</f>
        <v>marzo 2026</v>
      </c>
      <c r="I769" s="67" t="s">
        <v>1732</v>
      </c>
      <c r="J769" s="59">
        <f>+_xlfn.XLOOKUP(Derechos_peticion[[#This Row],[TIPO DE COMUNICACIÓN]],Desplegables!$A$2:$A$9,Desplegables!$C$2:$C$9)</f>
        <v>12</v>
      </c>
      <c r="K769" s="68">
        <f>IFERROR(WORKDAY(Derechos_peticion[[#This Row],[FECHA RADICADO ENTRADA MME]],Derechos_peticion[[#This Row],[PLAZO (días)]],Desplegables!$G$2:$G$19),"Diligenciar plazo")</f>
        <v>46118</v>
      </c>
      <c r="L769" s="64"/>
      <c r="M769" s="67"/>
      <c r="N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69" s="69" t="s">
        <v>2823</v>
      </c>
      <c r="P769" s="65">
        <v>46107</v>
      </c>
      <c r="Q769" s="69" t="s">
        <v>2824</v>
      </c>
      <c r="R769" s="65">
        <v>46105</v>
      </c>
      <c r="S769" s="71"/>
      <c r="T7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9" s="73" t="str">
        <f>IF(Derechos_peticion[[#This Row],[DÍAS DE RESPUESTA]]="","SI",IF(ISNUMBER(Derechos_peticion[[#This Row],[PLAZO (días)]]),IF(Derechos_peticion[[#This Row],[DÍAS DE RESPUESTA]]&lt;=Derechos_peticion[[#This Row],[PLAZO (días)]],"SI","NO"),"Diligencia plazo"))</f>
        <v>SI</v>
      </c>
      <c r="V769" s="74">
        <f>Derechos_peticion[[#This Row],[FECHA ASIGNACIÓN AL GESTOR (GFGS)]]-Derechos_peticion[[#This Row],[FECHA RADICADO ENTRADA MME]]</f>
        <v>4</v>
      </c>
      <c r="W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69" s="18" t="s">
        <v>53</v>
      </c>
      <c r="AA769" s="18">
        <f ca="1">+IF(Z769=Derechos_peticion[[#This Row],[ESTADO]],1,0)</f>
        <v>1</v>
      </c>
      <c r="AD769" s="18" t="e">
        <f>+_xlfn.XLOOKUP(Derechos_peticion[[#This Row],[RADICADO ENTRADA]],$AF$6:$AF$13,$AF$6:$AF$13)</f>
        <v>#N/A</v>
      </c>
    </row>
    <row r="770" spans="1:30" hidden="1">
      <c r="A770" s="59" t="s">
        <v>2825</v>
      </c>
      <c r="B770" s="60">
        <v>46097</v>
      </c>
      <c r="C770" s="61" t="s">
        <v>2826</v>
      </c>
      <c r="D770" s="62" t="s">
        <v>2827</v>
      </c>
      <c r="E770" s="63" t="s">
        <v>34</v>
      </c>
      <c r="F770" s="64">
        <v>46097</v>
      </c>
      <c r="G770" s="65">
        <v>46101</v>
      </c>
      <c r="H770" s="66" t="str">
        <f>+TEXT(Derechos_peticion[[#This Row],[FECHA ASIGNACIÓN AL GESTOR (GFGS)]],"MMMM YYYY")</f>
        <v>marzo 2026</v>
      </c>
      <c r="I770" s="67" t="s">
        <v>125</v>
      </c>
      <c r="J770" s="59">
        <f>+_xlfn.XLOOKUP(Derechos_peticion[[#This Row],[TIPO DE COMUNICACIÓN]],Desplegables!$A$2:$A$9,Desplegables!$C$2:$C$9)</f>
        <v>12</v>
      </c>
      <c r="K770" s="68">
        <f>IFERROR(WORKDAY(Derechos_peticion[[#This Row],[FECHA RADICADO ENTRADA MME]],Derechos_peticion[[#This Row],[PLAZO (días)]],Desplegables!$G$2:$G$19),"Diligenciar plazo")</f>
        <v>46118</v>
      </c>
      <c r="L770" s="64"/>
      <c r="M770" s="67" t="s">
        <v>125</v>
      </c>
      <c r="N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0" s="69" t="s">
        <v>36</v>
      </c>
      <c r="P770" s="65">
        <v>46102</v>
      </c>
      <c r="Q770" s="69" t="s">
        <v>36</v>
      </c>
      <c r="R770" s="65" t="s">
        <v>36</v>
      </c>
      <c r="S770" s="71" t="s">
        <v>2196</v>
      </c>
      <c r="T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0" s="73" t="str">
        <f>IF(Derechos_peticion[[#This Row],[DÍAS DE RESPUESTA]]="","SI",IF(ISNUMBER(Derechos_peticion[[#This Row],[PLAZO (días)]]),IF(Derechos_peticion[[#This Row],[DÍAS DE RESPUESTA]]&lt;=Derechos_peticion[[#This Row],[PLAZO (días)]],"SI","NO"),"Diligencia plazo"))</f>
        <v>SI</v>
      </c>
      <c r="V770" s="74">
        <f>Derechos_peticion[[#This Row],[FECHA ASIGNACIÓN AL GESTOR (GFGS)]]-Derechos_peticion[[#This Row],[FECHA RADICADO ENTRADA MME]]</f>
        <v>4</v>
      </c>
      <c r="W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0" s="18" t="s">
        <v>53</v>
      </c>
      <c r="AA770" s="18">
        <f ca="1">+IF(Z770=Derechos_peticion[[#This Row],[ESTADO]],1,0)</f>
        <v>1</v>
      </c>
      <c r="AD770" s="18" t="e">
        <f>+_xlfn.XLOOKUP(Derechos_peticion[[#This Row],[RADICADO ENTRADA]],$AF$6:$AF$13,$AF$6:$AF$13)</f>
        <v>#N/A</v>
      </c>
    </row>
    <row r="771" spans="1:30" hidden="1">
      <c r="A771" s="59" t="s">
        <v>410</v>
      </c>
      <c r="B771" s="60">
        <v>46098</v>
      </c>
      <c r="C771" s="61" t="s">
        <v>2828</v>
      </c>
      <c r="D771" s="62" t="s">
        <v>2723</v>
      </c>
      <c r="E771" s="63" t="s">
        <v>92</v>
      </c>
      <c r="F771" s="64">
        <v>46098</v>
      </c>
      <c r="G771" s="65">
        <v>46101</v>
      </c>
      <c r="H771" s="66" t="str">
        <f>+TEXT(Derechos_peticion[[#This Row],[FECHA ASIGNACIÓN AL GESTOR (GFGS)]],"MMMM YYYY")</f>
        <v>marzo 2026</v>
      </c>
      <c r="I771" s="67" t="s">
        <v>67</v>
      </c>
      <c r="J771" s="59">
        <f>+_xlfn.XLOOKUP(Derechos_peticion[[#This Row],[TIPO DE COMUNICACIÓN]],Desplegables!$A$2:$A$9,Desplegables!$C$2:$C$9)</f>
        <v>12</v>
      </c>
      <c r="K771" s="68">
        <f>IFERROR(WORKDAY(Derechos_peticion[[#This Row],[FECHA RADICADO ENTRADA MME]],Derechos_peticion[[#This Row],[PLAZO (días)]],Desplegables!$G$2:$G$19),"Diligenciar plazo")</f>
        <v>46119</v>
      </c>
      <c r="L771" s="64"/>
      <c r="M771" s="67"/>
      <c r="N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1" s="69" t="s">
        <v>36</v>
      </c>
      <c r="P771" s="65">
        <v>46108</v>
      </c>
      <c r="Q771" s="69" t="s">
        <v>36</v>
      </c>
      <c r="R771" s="65" t="s">
        <v>36</v>
      </c>
      <c r="S771" s="71" t="s">
        <v>2668</v>
      </c>
      <c r="T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71" s="73" t="str">
        <f>IF(Derechos_peticion[[#This Row],[DÍAS DE RESPUESTA]]="","SI",IF(ISNUMBER(Derechos_peticion[[#This Row],[PLAZO (días)]]),IF(Derechos_peticion[[#This Row],[DÍAS DE RESPUESTA]]&lt;=Derechos_peticion[[#This Row],[PLAZO (días)]],"SI","NO"),"Diligencia plazo"))</f>
        <v>SI</v>
      </c>
      <c r="V771" s="74">
        <f>Derechos_peticion[[#This Row],[FECHA ASIGNACIÓN AL GESTOR (GFGS)]]-Derechos_peticion[[#This Row],[FECHA RADICADO ENTRADA MME]]</f>
        <v>3</v>
      </c>
      <c r="W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1" s="18" t="s">
        <v>38</v>
      </c>
      <c r="AA771" s="18">
        <f ca="1">+IF(Z771=Derechos_peticion[[#This Row],[ESTADO]],1,0)</f>
        <v>1</v>
      </c>
      <c r="AD771" s="18" t="e">
        <f>+_xlfn.XLOOKUP(Derechos_peticion[[#This Row],[RADICADO ENTRADA]],$AF$6:$AF$13,$AF$6:$AF$13)</f>
        <v>#N/A</v>
      </c>
    </row>
    <row r="772" spans="1:30" hidden="1">
      <c r="A772" s="59" t="s">
        <v>2829</v>
      </c>
      <c r="B772" s="60">
        <v>46099</v>
      </c>
      <c r="C772" s="61" t="s">
        <v>2830</v>
      </c>
      <c r="D772" s="62" t="s">
        <v>1913</v>
      </c>
      <c r="E772" s="63" t="s">
        <v>34</v>
      </c>
      <c r="F772" s="64">
        <v>46099</v>
      </c>
      <c r="G772" s="65">
        <v>46101</v>
      </c>
      <c r="H772" s="66" t="str">
        <f>+TEXT(Derechos_peticion[[#This Row],[FECHA ASIGNACIÓN AL GESTOR (GFGS)]],"MMMM YYYY")</f>
        <v>marzo 2026</v>
      </c>
      <c r="I772" s="67" t="s">
        <v>125</v>
      </c>
      <c r="J772" s="59">
        <f>+_xlfn.XLOOKUP(Derechos_peticion[[#This Row],[TIPO DE COMUNICACIÓN]],Desplegables!$A$2:$A$9,Desplegables!$C$2:$C$9)</f>
        <v>12</v>
      </c>
      <c r="K772" s="68">
        <f>IFERROR(WORKDAY(Derechos_peticion[[#This Row],[FECHA RADICADO ENTRADA MME]],Derechos_peticion[[#This Row],[PLAZO (días)]],Desplegables!$G$2:$G$19),"Diligenciar plazo")</f>
        <v>46120</v>
      </c>
      <c r="L772" s="64"/>
      <c r="M772" s="67" t="s">
        <v>125</v>
      </c>
      <c r="N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2" s="69" t="s">
        <v>36</v>
      </c>
      <c r="P772" s="65">
        <v>46105</v>
      </c>
      <c r="Q772" s="69" t="s">
        <v>36</v>
      </c>
      <c r="R772" s="65" t="s">
        <v>36</v>
      </c>
      <c r="S772" s="71" t="s">
        <v>2831</v>
      </c>
      <c r="T7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2" s="73" t="str">
        <f>IF(Derechos_peticion[[#This Row],[DÍAS DE RESPUESTA]]="","SI",IF(ISNUMBER(Derechos_peticion[[#This Row],[PLAZO (días)]]),IF(Derechos_peticion[[#This Row],[DÍAS DE RESPUESTA]]&lt;=Derechos_peticion[[#This Row],[PLAZO (días)]],"SI","NO"),"Diligencia plazo"))</f>
        <v>SI</v>
      </c>
      <c r="V772" s="74">
        <f>Derechos_peticion[[#This Row],[FECHA ASIGNACIÓN AL GESTOR (GFGS)]]-Derechos_peticion[[#This Row],[FECHA RADICADO ENTRADA MME]]</f>
        <v>2</v>
      </c>
      <c r="W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2" s="18" t="s">
        <v>53</v>
      </c>
      <c r="AA772" s="18">
        <f ca="1">+IF(Z772=Derechos_peticion[[#This Row],[ESTADO]],1,0)</f>
        <v>1</v>
      </c>
      <c r="AD772" s="18" t="e">
        <f>+_xlfn.XLOOKUP(Derechos_peticion[[#This Row],[RADICADO ENTRADA]],$AF$6:$AF$13,$AF$6:$AF$13)</f>
        <v>#N/A</v>
      </c>
    </row>
    <row r="773" spans="1:30" hidden="1">
      <c r="A773" s="59" t="s">
        <v>414</v>
      </c>
      <c r="B773" s="60">
        <v>46099</v>
      </c>
      <c r="C773" s="61" t="s">
        <v>2832</v>
      </c>
      <c r="D773" s="62" t="s">
        <v>2833</v>
      </c>
      <c r="E773" s="63" t="s">
        <v>92</v>
      </c>
      <c r="F773" s="64">
        <v>46099</v>
      </c>
      <c r="G773" s="65">
        <v>46101</v>
      </c>
      <c r="H773" s="66" t="str">
        <f>+TEXT(Derechos_peticion[[#This Row],[FECHA ASIGNACIÓN AL GESTOR (GFGS)]],"MMMM YYYY")</f>
        <v>marzo 2026</v>
      </c>
      <c r="I773" s="67" t="s">
        <v>67</v>
      </c>
      <c r="J773" s="59">
        <f>+_xlfn.XLOOKUP(Derechos_peticion[[#This Row],[TIPO DE COMUNICACIÓN]],Desplegables!$A$2:$A$9,Desplegables!$C$2:$C$9)</f>
        <v>12</v>
      </c>
      <c r="K773" s="68">
        <f>IFERROR(WORKDAY(Derechos_peticion[[#This Row],[FECHA RADICADO ENTRADA MME]],Derechos_peticion[[#This Row],[PLAZO (días)]],Desplegables!$G$2:$G$19),"Diligenciar plazo")</f>
        <v>46120</v>
      </c>
      <c r="L773" s="64"/>
      <c r="M773" s="67"/>
      <c r="N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73" s="69" t="s">
        <v>36</v>
      </c>
      <c r="P773" s="65">
        <v>46108</v>
      </c>
      <c r="Q773" s="69" t="s">
        <v>36</v>
      </c>
      <c r="R773" s="65" t="s">
        <v>36</v>
      </c>
      <c r="S773" s="71" t="s">
        <v>2668</v>
      </c>
      <c r="T7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73" s="73" t="str">
        <f>IF(Derechos_peticion[[#This Row],[DÍAS DE RESPUESTA]]="","SI",IF(ISNUMBER(Derechos_peticion[[#This Row],[PLAZO (días)]]),IF(Derechos_peticion[[#This Row],[DÍAS DE RESPUESTA]]&lt;=Derechos_peticion[[#This Row],[PLAZO (días)]],"SI","NO"),"Diligencia plazo"))</f>
        <v>SI</v>
      </c>
      <c r="V773" s="74">
        <f>Derechos_peticion[[#This Row],[FECHA ASIGNACIÓN AL GESTOR (GFGS)]]-Derechos_peticion[[#This Row],[FECHA RADICADO ENTRADA MME]]</f>
        <v>2</v>
      </c>
      <c r="W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3" s="18" t="s">
        <v>38</v>
      </c>
      <c r="AA773" s="18">
        <f ca="1">+IF(Z773=Derechos_peticion[[#This Row],[ESTADO]],1,0)</f>
        <v>1</v>
      </c>
      <c r="AD773" s="18" t="e">
        <f>+_xlfn.XLOOKUP(Derechos_peticion[[#This Row],[RADICADO ENTRADA]],$AF$6:$AF$13,$AF$6:$AF$13)</f>
        <v>#N/A</v>
      </c>
    </row>
    <row r="774" spans="1:30" hidden="1">
      <c r="A774" s="59" t="s">
        <v>2834</v>
      </c>
      <c r="B774" s="60">
        <v>46099</v>
      </c>
      <c r="C774" s="61" t="s">
        <v>2835</v>
      </c>
      <c r="D774" s="62" t="s">
        <v>2836</v>
      </c>
      <c r="E774" s="63" t="s">
        <v>34</v>
      </c>
      <c r="F774" s="64">
        <v>46100</v>
      </c>
      <c r="G774" s="65">
        <v>46101</v>
      </c>
      <c r="H774" s="66" t="str">
        <f>+TEXT(Derechos_peticion[[#This Row],[FECHA ASIGNACIÓN AL GESTOR (GFGS)]],"MMMM YYYY")</f>
        <v>marzo 2026</v>
      </c>
      <c r="I774" s="67" t="s">
        <v>125</v>
      </c>
      <c r="J774" s="59">
        <f>+_xlfn.XLOOKUP(Derechos_peticion[[#This Row],[TIPO DE COMUNICACIÓN]],Desplegables!$A$2:$A$9,Desplegables!$C$2:$C$9)</f>
        <v>12</v>
      </c>
      <c r="K774" s="68">
        <f>IFERROR(WORKDAY(Derechos_peticion[[#This Row],[FECHA RADICADO ENTRADA MME]],Derechos_peticion[[#This Row],[PLAZO (días)]],Desplegables!$G$2:$G$19),"Diligenciar plazo")</f>
        <v>46120</v>
      </c>
      <c r="L774" s="64"/>
      <c r="M774" s="67" t="s">
        <v>125</v>
      </c>
      <c r="N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4" s="69" t="s">
        <v>36</v>
      </c>
      <c r="P774" s="65">
        <v>46102</v>
      </c>
      <c r="Q774" s="69" t="s">
        <v>36</v>
      </c>
      <c r="R774" s="65" t="s">
        <v>36</v>
      </c>
      <c r="S774" s="71" t="s">
        <v>300</v>
      </c>
      <c r="T7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4" s="73" t="str">
        <f>IF(Derechos_peticion[[#This Row],[DÍAS DE RESPUESTA]]="","SI",IF(ISNUMBER(Derechos_peticion[[#This Row],[PLAZO (días)]]),IF(Derechos_peticion[[#This Row],[DÍAS DE RESPUESTA]]&lt;=Derechos_peticion[[#This Row],[PLAZO (días)]],"SI","NO"),"Diligencia plazo"))</f>
        <v>SI</v>
      </c>
      <c r="V774" s="74">
        <f>Derechos_peticion[[#This Row],[FECHA ASIGNACIÓN AL GESTOR (GFGS)]]-Derechos_peticion[[#This Row],[FECHA RADICADO ENTRADA MME]]</f>
        <v>2</v>
      </c>
      <c r="W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4" s="18" t="s">
        <v>53</v>
      </c>
      <c r="AA774" s="18">
        <f ca="1">+IF(Z774=Derechos_peticion[[#This Row],[ESTADO]],1,0)</f>
        <v>1</v>
      </c>
      <c r="AD774" s="18" t="e">
        <f>+_xlfn.XLOOKUP(Derechos_peticion[[#This Row],[RADICADO ENTRADA]],$AF$6:$AF$13,$AF$6:$AF$13)</f>
        <v>#N/A</v>
      </c>
    </row>
    <row r="775" spans="1:30" hidden="1">
      <c r="A775" s="59" t="s">
        <v>2837</v>
      </c>
      <c r="B775" s="60">
        <v>46099</v>
      </c>
      <c r="C775" s="61" t="s">
        <v>2838</v>
      </c>
      <c r="D775" s="62" t="s">
        <v>2780</v>
      </c>
      <c r="E775" s="63" t="s">
        <v>34</v>
      </c>
      <c r="F775" s="64">
        <v>46099</v>
      </c>
      <c r="G775" s="65">
        <v>46101</v>
      </c>
      <c r="H775" s="66" t="str">
        <f>+TEXT(Derechos_peticion[[#This Row],[FECHA ASIGNACIÓN AL GESTOR (GFGS)]],"MMMM YYYY")</f>
        <v>marzo 2026</v>
      </c>
      <c r="I775" s="67" t="s">
        <v>125</v>
      </c>
      <c r="J775" s="59">
        <f>+_xlfn.XLOOKUP(Derechos_peticion[[#This Row],[TIPO DE COMUNICACIÓN]],Desplegables!$A$2:$A$9,Desplegables!$C$2:$C$9)</f>
        <v>12</v>
      </c>
      <c r="K775" s="68">
        <f>IFERROR(WORKDAY(Derechos_peticion[[#This Row],[FECHA RADICADO ENTRADA MME]],Derechos_peticion[[#This Row],[PLAZO (días)]],Desplegables!$G$2:$G$19),"Diligenciar plazo")</f>
        <v>46120</v>
      </c>
      <c r="L775" s="64"/>
      <c r="M775" s="67" t="s">
        <v>125</v>
      </c>
      <c r="N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5" s="69" t="s">
        <v>36</v>
      </c>
      <c r="P775" s="65">
        <v>46102</v>
      </c>
      <c r="Q775" s="69" t="s">
        <v>36</v>
      </c>
      <c r="R775" s="65" t="s">
        <v>36</v>
      </c>
      <c r="S775" s="71" t="s">
        <v>367</v>
      </c>
      <c r="T7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5" s="73" t="str">
        <f>IF(Derechos_peticion[[#This Row],[DÍAS DE RESPUESTA]]="","SI",IF(ISNUMBER(Derechos_peticion[[#This Row],[PLAZO (días)]]),IF(Derechos_peticion[[#This Row],[DÍAS DE RESPUESTA]]&lt;=Derechos_peticion[[#This Row],[PLAZO (días)]],"SI","NO"),"Diligencia plazo"))</f>
        <v>SI</v>
      </c>
      <c r="V775" s="74">
        <f>Derechos_peticion[[#This Row],[FECHA ASIGNACIÓN AL GESTOR (GFGS)]]-Derechos_peticion[[#This Row],[FECHA RADICADO ENTRADA MME]]</f>
        <v>2</v>
      </c>
      <c r="W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5" s="18" t="s">
        <v>53</v>
      </c>
      <c r="AA775" s="18">
        <f ca="1">+IF(Z775=Derechos_peticion[[#This Row],[ESTADO]],1,0)</f>
        <v>1</v>
      </c>
      <c r="AD775" s="18" t="e">
        <f>+_xlfn.XLOOKUP(Derechos_peticion[[#This Row],[RADICADO ENTRADA]],$AF$6:$AF$13,$AF$6:$AF$13)</f>
        <v>#N/A</v>
      </c>
    </row>
    <row r="776" spans="1:30" hidden="1">
      <c r="A776" s="59" t="s">
        <v>2839</v>
      </c>
      <c r="B776" s="60">
        <v>46099</v>
      </c>
      <c r="C776" s="61" t="s">
        <v>2840</v>
      </c>
      <c r="D776" s="62" t="s">
        <v>561</v>
      </c>
      <c r="E776" s="63" t="s">
        <v>34</v>
      </c>
      <c r="F776" s="64">
        <v>46099</v>
      </c>
      <c r="G776" s="65">
        <v>46101</v>
      </c>
      <c r="H776" s="66" t="str">
        <f>+TEXT(Derechos_peticion[[#This Row],[FECHA ASIGNACIÓN AL GESTOR (GFGS)]],"MMMM YYYY")</f>
        <v>marzo 2026</v>
      </c>
      <c r="I776" s="67" t="s">
        <v>67</v>
      </c>
      <c r="J776" s="59">
        <f>+_xlfn.XLOOKUP(Derechos_peticion[[#This Row],[TIPO DE COMUNICACIÓN]],Desplegables!$A$2:$A$9,Desplegables!$C$2:$C$9)</f>
        <v>12</v>
      </c>
      <c r="K776" s="68">
        <f>IFERROR(WORKDAY(Derechos_peticion[[#This Row],[FECHA RADICADO ENTRADA MME]],Derechos_peticion[[#This Row],[PLAZO (días)]],Desplegables!$G$2:$G$19),"Diligenciar plazo")</f>
        <v>46120</v>
      </c>
      <c r="L776" s="64"/>
      <c r="M776" s="67"/>
      <c r="N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6" s="69" t="s">
        <v>2841</v>
      </c>
      <c r="P776" s="65">
        <v>46105</v>
      </c>
      <c r="Q776" s="69" t="s">
        <v>36</v>
      </c>
      <c r="R776" s="65" t="s">
        <v>36</v>
      </c>
      <c r="S776" s="71"/>
      <c r="T7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6" s="73" t="str">
        <f>IF(Derechos_peticion[[#This Row],[DÍAS DE RESPUESTA]]="","SI",IF(ISNUMBER(Derechos_peticion[[#This Row],[PLAZO (días)]]),IF(Derechos_peticion[[#This Row],[DÍAS DE RESPUESTA]]&lt;=Derechos_peticion[[#This Row],[PLAZO (días)]],"SI","NO"),"Diligencia plazo"))</f>
        <v>SI</v>
      </c>
      <c r="V776" s="74">
        <f>Derechos_peticion[[#This Row],[FECHA ASIGNACIÓN AL GESTOR (GFGS)]]-Derechos_peticion[[#This Row],[FECHA RADICADO ENTRADA MME]]</f>
        <v>2</v>
      </c>
      <c r="W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6" s="18" t="s">
        <v>53</v>
      </c>
      <c r="AA776" s="18">
        <f ca="1">+IF(Z776=Derechos_peticion[[#This Row],[ESTADO]],1,0)</f>
        <v>1</v>
      </c>
      <c r="AD776" s="18" t="e">
        <f>+_xlfn.XLOOKUP(Derechos_peticion[[#This Row],[RADICADO ENTRADA]],$AF$6:$AF$13,$AF$6:$AF$13)</f>
        <v>#N/A</v>
      </c>
    </row>
    <row r="777" spans="1:30" hidden="1">
      <c r="A777" s="59" t="s">
        <v>2842</v>
      </c>
      <c r="B777" s="60">
        <v>46099</v>
      </c>
      <c r="C777" s="61" t="s">
        <v>2843</v>
      </c>
      <c r="D777" s="62" t="s">
        <v>2844</v>
      </c>
      <c r="E777" s="63" t="s">
        <v>34</v>
      </c>
      <c r="F777" s="64">
        <v>46099</v>
      </c>
      <c r="G777" s="65">
        <v>46101</v>
      </c>
      <c r="H777" s="66" t="str">
        <f>+TEXT(Derechos_peticion[[#This Row],[FECHA ASIGNACIÓN AL GESTOR (GFGS)]],"MMMM YYYY")</f>
        <v>marzo 2026</v>
      </c>
      <c r="I777" s="67" t="s">
        <v>125</v>
      </c>
      <c r="J777" s="59">
        <f>+_xlfn.XLOOKUP(Derechos_peticion[[#This Row],[TIPO DE COMUNICACIÓN]],Desplegables!$A$2:$A$9,Desplegables!$C$2:$C$9)</f>
        <v>12</v>
      </c>
      <c r="K777" s="68">
        <f>IFERROR(WORKDAY(Derechos_peticion[[#This Row],[FECHA RADICADO ENTRADA MME]],Derechos_peticion[[#This Row],[PLAZO (días)]],Desplegables!$G$2:$G$19),"Diligenciar plazo")</f>
        <v>46120</v>
      </c>
      <c r="L777" s="64"/>
      <c r="M777" s="67" t="s">
        <v>125</v>
      </c>
      <c r="N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7" s="69" t="s">
        <v>36</v>
      </c>
      <c r="P777" s="65">
        <v>46102</v>
      </c>
      <c r="Q777" s="69" t="s">
        <v>36</v>
      </c>
      <c r="R777" s="65" t="s">
        <v>36</v>
      </c>
      <c r="S777" s="71" t="s">
        <v>409</v>
      </c>
      <c r="T7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7" s="73" t="str">
        <f>IF(Derechos_peticion[[#This Row],[DÍAS DE RESPUESTA]]="","SI",IF(ISNUMBER(Derechos_peticion[[#This Row],[PLAZO (días)]]),IF(Derechos_peticion[[#This Row],[DÍAS DE RESPUESTA]]&lt;=Derechos_peticion[[#This Row],[PLAZO (días)]],"SI","NO"),"Diligencia plazo"))</f>
        <v>SI</v>
      </c>
      <c r="V777" s="74">
        <f>Derechos_peticion[[#This Row],[FECHA ASIGNACIÓN AL GESTOR (GFGS)]]-Derechos_peticion[[#This Row],[FECHA RADICADO ENTRADA MME]]</f>
        <v>2</v>
      </c>
      <c r="W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7" s="18" t="s">
        <v>53</v>
      </c>
      <c r="AA777" s="18">
        <f ca="1">+IF(Z777=Derechos_peticion[[#This Row],[ESTADO]],1,0)</f>
        <v>1</v>
      </c>
      <c r="AD777" s="18" t="e">
        <f>+_xlfn.XLOOKUP(Derechos_peticion[[#This Row],[RADICADO ENTRADA]],$AF$6:$AF$13,$AF$6:$AF$13)</f>
        <v>#N/A</v>
      </c>
    </row>
    <row r="778" spans="1:30" hidden="1">
      <c r="A778" s="59" t="s">
        <v>2845</v>
      </c>
      <c r="B778" s="60">
        <v>46100</v>
      </c>
      <c r="C778" s="61" t="s">
        <v>2846</v>
      </c>
      <c r="D778" s="62" t="s">
        <v>834</v>
      </c>
      <c r="E778" s="63" t="s">
        <v>34</v>
      </c>
      <c r="F778" s="64">
        <v>46100</v>
      </c>
      <c r="G778" s="65">
        <v>46101</v>
      </c>
      <c r="H778" s="66" t="str">
        <f>+TEXT(Derechos_peticion[[#This Row],[FECHA ASIGNACIÓN AL GESTOR (GFGS)]],"MMMM YYYY")</f>
        <v>marzo 2026</v>
      </c>
      <c r="I778" s="67" t="s">
        <v>125</v>
      </c>
      <c r="J778" s="59">
        <f>+_xlfn.XLOOKUP(Derechos_peticion[[#This Row],[TIPO DE COMUNICACIÓN]],Desplegables!$A$2:$A$9,Desplegables!$C$2:$C$9)</f>
        <v>12</v>
      </c>
      <c r="K778" s="68">
        <f>IFERROR(WORKDAY(Derechos_peticion[[#This Row],[FECHA RADICADO ENTRADA MME]],Derechos_peticion[[#This Row],[PLAZO (días)]],Desplegables!$G$2:$G$19),"Diligenciar plazo")</f>
        <v>46121</v>
      </c>
      <c r="L778" s="64"/>
      <c r="M778" s="67" t="s">
        <v>125</v>
      </c>
      <c r="N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8" s="65" t="s">
        <v>36</v>
      </c>
      <c r="P778" s="65">
        <v>46105</v>
      </c>
      <c r="Q778" s="65" t="s">
        <v>36</v>
      </c>
      <c r="R778" s="65" t="s">
        <v>36</v>
      </c>
      <c r="S778" s="71" t="s">
        <v>617</v>
      </c>
      <c r="T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8" s="73" t="str">
        <f>IF(Derechos_peticion[[#This Row],[DÍAS DE RESPUESTA]]="","SI",IF(ISNUMBER(Derechos_peticion[[#This Row],[PLAZO (días)]]),IF(Derechos_peticion[[#This Row],[DÍAS DE RESPUESTA]]&lt;=Derechos_peticion[[#This Row],[PLAZO (días)]],"SI","NO"),"Diligencia plazo"))</f>
        <v>SI</v>
      </c>
      <c r="V778" s="74">
        <f>Derechos_peticion[[#This Row],[FECHA ASIGNACIÓN AL GESTOR (GFGS)]]-Derechos_peticion[[#This Row],[FECHA RADICADO ENTRADA MME]]</f>
        <v>1</v>
      </c>
      <c r="W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8" s="18" t="s">
        <v>53</v>
      </c>
      <c r="AA778" s="18">
        <f ca="1">+IF(Z778=Derechos_peticion[[#This Row],[ESTADO]],1,0)</f>
        <v>1</v>
      </c>
      <c r="AD778" s="18" t="e">
        <f>+_xlfn.XLOOKUP(Derechos_peticion[[#This Row],[RADICADO ENTRADA]],$AF$6:$AF$13,$AF$6:$AF$13)</f>
        <v>#N/A</v>
      </c>
    </row>
    <row r="779" spans="1:30" hidden="1">
      <c r="A779" s="59" t="s">
        <v>2847</v>
      </c>
      <c r="B779" s="60">
        <v>46100</v>
      </c>
      <c r="C779" s="61" t="s">
        <v>2848</v>
      </c>
      <c r="D779" s="62" t="s">
        <v>2849</v>
      </c>
      <c r="E779" s="63" t="s">
        <v>34</v>
      </c>
      <c r="F779" s="64">
        <v>46100</v>
      </c>
      <c r="G779" s="65">
        <v>46101</v>
      </c>
      <c r="H779" s="66" t="str">
        <f>+TEXT(Derechos_peticion[[#This Row],[FECHA ASIGNACIÓN AL GESTOR (GFGS)]],"MMMM YYYY")</f>
        <v>marzo 2026</v>
      </c>
      <c r="I779" s="67" t="s">
        <v>125</v>
      </c>
      <c r="J779" s="59">
        <f>+_xlfn.XLOOKUP(Derechos_peticion[[#This Row],[TIPO DE COMUNICACIÓN]],Desplegables!$A$2:$A$9,Desplegables!$C$2:$C$9)</f>
        <v>12</v>
      </c>
      <c r="K779" s="68">
        <f>IFERROR(WORKDAY(Derechos_peticion[[#This Row],[FECHA RADICADO ENTRADA MME]],Derechos_peticion[[#This Row],[PLAZO (días)]],Desplegables!$G$2:$G$19),"Diligenciar plazo")</f>
        <v>46121</v>
      </c>
      <c r="L779" s="64"/>
      <c r="M779" s="67" t="s">
        <v>125</v>
      </c>
      <c r="N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79" s="65" t="s">
        <v>36</v>
      </c>
      <c r="P779" s="65">
        <v>46107</v>
      </c>
      <c r="Q779" s="65" t="s">
        <v>36</v>
      </c>
      <c r="R779" s="65" t="s">
        <v>36</v>
      </c>
      <c r="S779" s="71" t="s">
        <v>367</v>
      </c>
      <c r="T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9" s="73" t="str">
        <f>IF(Derechos_peticion[[#This Row],[DÍAS DE RESPUESTA]]="","SI",IF(ISNUMBER(Derechos_peticion[[#This Row],[PLAZO (días)]]),IF(Derechos_peticion[[#This Row],[DÍAS DE RESPUESTA]]&lt;=Derechos_peticion[[#This Row],[PLAZO (días)]],"SI","NO"),"Diligencia plazo"))</f>
        <v>SI</v>
      </c>
      <c r="V779" s="74">
        <f>Derechos_peticion[[#This Row],[FECHA ASIGNACIÓN AL GESTOR (GFGS)]]-Derechos_peticion[[#This Row],[FECHA RADICADO ENTRADA MME]]</f>
        <v>1</v>
      </c>
      <c r="W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9" s="18" t="s">
        <v>53</v>
      </c>
      <c r="AA779" s="18">
        <f ca="1">+IF(Z779=Derechos_peticion[[#This Row],[ESTADO]],1,0)</f>
        <v>1</v>
      </c>
      <c r="AD779" s="18" t="e">
        <f>+_xlfn.XLOOKUP(Derechos_peticion[[#This Row],[RADICADO ENTRADA]],$AF$6:$AF$13,$AF$6:$AF$13)</f>
        <v>#N/A</v>
      </c>
    </row>
    <row r="780" spans="1:30" hidden="1">
      <c r="A780" s="59" t="s">
        <v>2850</v>
      </c>
      <c r="B780" s="60">
        <v>46100</v>
      </c>
      <c r="C780" s="61" t="s">
        <v>2851</v>
      </c>
      <c r="D780" s="62" t="s">
        <v>387</v>
      </c>
      <c r="E780" s="63" t="s">
        <v>34</v>
      </c>
      <c r="F780" s="64">
        <v>46100</v>
      </c>
      <c r="G780" s="65">
        <v>46101</v>
      </c>
      <c r="H780" s="66" t="str">
        <f>+TEXT(Derechos_peticion[[#This Row],[FECHA ASIGNACIÓN AL GESTOR (GFGS)]],"MMMM YYYY")</f>
        <v>marzo 2026</v>
      </c>
      <c r="I780" s="67" t="s">
        <v>971</v>
      </c>
      <c r="J780" s="59">
        <f>+_xlfn.XLOOKUP(Derechos_peticion[[#This Row],[TIPO DE COMUNICACIÓN]],Desplegables!$A$2:$A$9,Desplegables!$C$2:$C$9)</f>
        <v>12</v>
      </c>
      <c r="K780" s="68">
        <f>IFERROR(WORKDAY(Derechos_peticion[[#This Row],[FECHA RADICADO ENTRADA MME]],Derechos_peticion[[#This Row],[PLAZO (días)]],Desplegables!$G$2:$G$19),"Diligenciar plazo")</f>
        <v>46121</v>
      </c>
      <c r="L780" s="64"/>
      <c r="M780" s="67"/>
      <c r="N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0" s="69" t="s">
        <v>36</v>
      </c>
      <c r="P780" s="65">
        <v>46105</v>
      </c>
      <c r="Q780" s="69" t="s">
        <v>36</v>
      </c>
      <c r="R780" s="65" t="s">
        <v>36</v>
      </c>
      <c r="S780" s="71"/>
      <c r="T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0" s="73" t="str">
        <f>IF(Derechos_peticion[[#This Row],[DÍAS DE RESPUESTA]]="","SI",IF(ISNUMBER(Derechos_peticion[[#This Row],[PLAZO (días)]]),IF(Derechos_peticion[[#This Row],[DÍAS DE RESPUESTA]]&lt;=Derechos_peticion[[#This Row],[PLAZO (días)]],"SI","NO"),"Diligencia plazo"))</f>
        <v>SI</v>
      </c>
      <c r="V780" s="74">
        <f>Derechos_peticion[[#This Row],[FECHA ASIGNACIÓN AL GESTOR (GFGS)]]-Derechos_peticion[[#This Row],[FECHA RADICADO ENTRADA MME]]</f>
        <v>1</v>
      </c>
      <c r="W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0" s="18" t="s">
        <v>38</v>
      </c>
      <c r="AA780" s="18">
        <f ca="1">+IF(Z780=Derechos_peticion[[#This Row],[ESTADO]],1,0)</f>
        <v>1</v>
      </c>
      <c r="AD780" s="18" t="e">
        <f>+_xlfn.XLOOKUP(Derechos_peticion[[#This Row],[RADICADO ENTRADA]],$AF$6:$AF$13,$AF$6:$AF$13)</f>
        <v>#N/A</v>
      </c>
    </row>
    <row r="781" spans="1:30" hidden="1">
      <c r="A781" s="59" t="s">
        <v>2852</v>
      </c>
      <c r="B781" s="60">
        <v>46100</v>
      </c>
      <c r="C781" s="61" t="s">
        <v>2853</v>
      </c>
      <c r="D781" s="62" t="s">
        <v>387</v>
      </c>
      <c r="E781" s="63" t="s">
        <v>34</v>
      </c>
      <c r="F781" s="64">
        <v>46100</v>
      </c>
      <c r="G781" s="65">
        <v>46101</v>
      </c>
      <c r="H781" s="66" t="str">
        <f>+TEXT(Derechos_peticion[[#This Row],[FECHA ASIGNACIÓN AL GESTOR (GFGS)]],"MMMM YYYY")</f>
        <v>marzo 2026</v>
      </c>
      <c r="I781" s="67" t="s">
        <v>971</v>
      </c>
      <c r="J781" s="59">
        <f>+_xlfn.XLOOKUP(Derechos_peticion[[#This Row],[TIPO DE COMUNICACIÓN]],Desplegables!$A$2:$A$9,Desplegables!$C$2:$C$9)</f>
        <v>12</v>
      </c>
      <c r="K781" s="68">
        <f>IFERROR(WORKDAY(Derechos_peticion[[#This Row],[FECHA RADICADO ENTRADA MME]],Derechos_peticion[[#This Row],[PLAZO (días)]],Desplegables!$G$2:$G$19),"Diligenciar plazo")</f>
        <v>46121</v>
      </c>
      <c r="L781" s="64"/>
      <c r="M781" s="67"/>
      <c r="N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1" s="69" t="s">
        <v>36</v>
      </c>
      <c r="P781" s="65">
        <v>46105</v>
      </c>
      <c r="Q781" s="69" t="s">
        <v>36</v>
      </c>
      <c r="R781" s="65" t="s">
        <v>36</v>
      </c>
      <c r="S781" s="71"/>
      <c r="T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1" s="73" t="str">
        <f>IF(Derechos_peticion[[#This Row],[DÍAS DE RESPUESTA]]="","SI",IF(ISNUMBER(Derechos_peticion[[#This Row],[PLAZO (días)]]),IF(Derechos_peticion[[#This Row],[DÍAS DE RESPUESTA]]&lt;=Derechos_peticion[[#This Row],[PLAZO (días)]],"SI","NO"),"Diligencia plazo"))</f>
        <v>SI</v>
      </c>
      <c r="V781" s="74">
        <f>Derechos_peticion[[#This Row],[FECHA ASIGNACIÓN AL GESTOR (GFGS)]]-Derechos_peticion[[#This Row],[FECHA RADICADO ENTRADA MME]]</f>
        <v>1</v>
      </c>
      <c r="W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1" s="18" t="s">
        <v>38</v>
      </c>
      <c r="AA781" s="18">
        <f ca="1">+IF(Z781=Derechos_peticion[[#This Row],[ESTADO]],1,0)</f>
        <v>1</v>
      </c>
      <c r="AD781" s="18" t="e">
        <f>+_xlfn.XLOOKUP(Derechos_peticion[[#This Row],[RADICADO ENTRADA]],$AF$6:$AF$13,$AF$6:$AF$13)</f>
        <v>#N/A</v>
      </c>
    </row>
    <row r="782" spans="1:30" hidden="1">
      <c r="A782" s="59" t="s">
        <v>2854</v>
      </c>
      <c r="B782" s="60">
        <v>46100</v>
      </c>
      <c r="C782" s="61" t="s">
        <v>2855</v>
      </c>
      <c r="D782" s="62" t="s">
        <v>2856</v>
      </c>
      <c r="E782" s="63" t="s">
        <v>34</v>
      </c>
      <c r="F782" s="64">
        <v>46100</v>
      </c>
      <c r="G782" s="65">
        <v>46101</v>
      </c>
      <c r="H782" s="66" t="str">
        <f>+TEXT(Derechos_peticion[[#This Row],[FECHA ASIGNACIÓN AL GESTOR (GFGS)]],"MMMM YYYY")</f>
        <v>marzo 2026</v>
      </c>
      <c r="I782" s="67" t="s">
        <v>125</v>
      </c>
      <c r="J782" s="59">
        <f>+_xlfn.XLOOKUP(Derechos_peticion[[#This Row],[TIPO DE COMUNICACIÓN]],Desplegables!$A$2:$A$9,Desplegables!$C$2:$C$9)</f>
        <v>12</v>
      </c>
      <c r="K782" s="68">
        <f>IFERROR(WORKDAY(Derechos_peticion[[#This Row],[FECHA RADICADO ENTRADA MME]],Derechos_peticion[[#This Row],[PLAZO (días)]],Desplegables!$G$2:$G$19),"Diligenciar plazo")</f>
        <v>46121</v>
      </c>
      <c r="L782" s="64"/>
      <c r="M782" s="67" t="s">
        <v>125</v>
      </c>
      <c r="N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2" s="69" t="s">
        <v>36</v>
      </c>
      <c r="P782" s="65">
        <v>46108</v>
      </c>
      <c r="Q782" s="69" t="s">
        <v>36</v>
      </c>
      <c r="R782" s="65" t="s">
        <v>36</v>
      </c>
      <c r="S782" s="71" t="s">
        <v>300</v>
      </c>
      <c r="T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82" s="73" t="str">
        <f>IF(Derechos_peticion[[#This Row],[DÍAS DE RESPUESTA]]="","SI",IF(ISNUMBER(Derechos_peticion[[#This Row],[PLAZO (días)]]),IF(Derechos_peticion[[#This Row],[DÍAS DE RESPUESTA]]&lt;=Derechos_peticion[[#This Row],[PLAZO (días)]],"SI","NO"),"Diligencia plazo"))</f>
        <v>SI</v>
      </c>
      <c r="V782" s="74">
        <f>Derechos_peticion[[#This Row],[FECHA ASIGNACIÓN AL GESTOR (GFGS)]]-Derechos_peticion[[#This Row],[FECHA RADICADO ENTRADA MME]]</f>
        <v>1</v>
      </c>
      <c r="W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2" s="18" t="s">
        <v>53</v>
      </c>
      <c r="AA782" s="18">
        <f ca="1">+IF(Z782=Derechos_peticion[[#This Row],[ESTADO]],1,0)</f>
        <v>1</v>
      </c>
      <c r="AD782" s="18" t="e">
        <f>+_xlfn.XLOOKUP(Derechos_peticion[[#This Row],[RADICADO ENTRADA]],$AF$6:$AF$13,$AF$6:$AF$13)</f>
        <v>#N/A</v>
      </c>
    </row>
    <row r="783" spans="1:30" hidden="1">
      <c r="A783" s="59" t="s">
        <v>2857</v>
      </c>
      <c r="B783" s="60">
        <v>46100</v>
      </c>
      <c r="C783" s="61" t="s">
        <v>2858</v>
      </c>
      <c r="D783" s="62" t="s">
        <v>387</v>
      </c>
      <c r="E783" s="63" t="s">
        <v>34</v>
      </c>
      <c r="F783" s="64">
        <v>46100</v>
      </c>
      <c r="G783" s="65">
        <v>46101</v>
      </c>
      <c r="H783" s="66" t="str">
        <f>+TEXT(Derechos_peticion[[#This Row],[FECHA ASIGNACIÓN AL GESTOR (GFGS)]],"MMMM YYYY")</f>
        <v>marzo 2026</v>
      </c>
      <c r="I783" s="67" t="s">
        <v>971</v>
      </c>
      <c r="J783" s="59">
        <f>+_xlfn.XLOOKUP(Derechos_peticion[[#This Row],[TIPO DE COMUNICACIÓN]],Desplegables!$A$2:$A$9,Desplegables!$C$2:$C$9)</f>
        <v>12</v>
      </c>
      <c r="K783" s="68">
        <f>IFERROR(WORKDAY(Derechos_peticion[[#This Row],[FECHA RADICADO ENTRADA MME]],Derechos_peticion[[#This Row],[PLAZO (días)]],Desplegables!$G$2:$G$19),"Diligenciar plazo")</f>
        <v>46121</v>
      </c>
      <c r="L783" s="64"/>
      <c r="M783" s="67"/>
      <c r="N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83" s="69" t="s">
        <v>36</v>
      </c>
      <c r="P783" s="65">
        <v>46105</v>
      </c>
      <c r="Q783" s="69" t="s">
        <v>36</v>
      </c>
      <c r="R783" s="65" t="s">
        <v>36</v>
      </c>
      <c r="S783" s="71"/>
      <c r="T7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3" s="73" t="str">
        <f>IF(Derechos_peticion[[#This Row],[DÍAS DE RESPUESTA]]="","SI",IF(ISNUMBER(Derechos_peticion[[#This Row],[PLAZO (días)]]),IF(Derechos_peticion[[#This Row],[DÍAS DE RESPUESTA]]&lt;=Derechos_peticion[[#This Row],[PLAZO (días)]],"SI","NO"),"Diligencia plazo"))</f>
        <v>SI</v>
      </c>
      <c r="V783" s="74">
        <f>Derechos_peticion[[#This Row],[FECHA ASIGNACIÓN AL GESTOR (GFGS)]]-Derechos_peticion[[#This Row],[FECHA RADICADO ENTRADA MME]]</f>
        <v>1</v>
      </c>
      <c r="W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3" s="18" t="s">
        <v>38</v>
      </c>
      <c r="AA783" s="18">
        <f ca="1">+IF(Z783=Derechos_peticion[[#This Row],[ESTADO]],1,0)</f>
        <v>1</v>
      </c>
      <c r="AD783" s="18" t="e">
        <f>+_xlfn.XLOOKUP(Derechos_peticion[[#This Row],[RADICADO ENTRADA]],$AF$6:$AF$13,$AF$6:$AF$13)</f>
        <v>#N/A</v>
      </c>
    </row>
    <row r="784" spans="1:30" hidden="1">
      <c r="A784" s="59" t="s">
        <v>2859</v>
      </c>
      <c r="B784" s="60">
        <v>46100</v>
      </c>
      <c r="C784" s="61" t="s">
        <v>2860</v>
      </c>
      <c r="D784" s="62" t="s">
        <v>2861</v>
      </c>
      <c r="E784" s="63" t="s">
        <v>34</v>
      </c>
      <c r="F784" s="64">
        <v>46100</v>
      </c>
      <c r="G784" s="65">
        <v>46101</v>
      </c>
      <c r="H784" s="66" t="str">
        <f>+TEXT(Derechos_peticion[[#This Row],[FECHA ASIGNACIÓN AL GESTOR (GFGS)]],"MMMM YYYY")</f>
        <v>marzo 2026</v>
      </c>
      <c r="I784" s="67" t="s">
        <v>125</v>
      </c>
      <c r="J784" s="59">
        <f>+_xlfn.XLOOKUP(Derechos_peticion[[#This Row],[TIPO DE COMUNICACIÓN]],Desplegables!$A$2:$A$9,Desplegables!$C$2:$C$9)</f>
        <v>12</v>
      </c>
      <c r="K784" s="68">
        <f>IFERROR(WORKDAY(Derechos_peticion[[#This Row],[FECHA RADICADO ENTRADA MME]],Derechos_peticion[[#This Row],[PLAZO (días)]],Desplegables!$G$2:$G$19),"Diligenciar plazo")</f>
        <v>46121</v>
      </c>
      <c r="L784" s="64"/>
      <c r="M784" s="67" t="s">
        <v>125</v>
      </c>
      <c r="N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4" s="69" t="s">
        <v>36</v>
      </c>
      <c r="P784" s="65">
        <v>46102</v>
      </c>
      <c r="Q784" s="69" t="s">
        <v>36</v>
      </c>
      <c r="R784" s="65" t="s">
        <v>36</v>
      </c>
      <c r="S784" s="71" t="s">
        <v>367</v>
      </c>
      <c r="T7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4" s="73" t="str">
        <f>IF(Derechos_peticion[[#This Row],[DÍAS DE RESPUESTA]]="","SI",IF(ISNUMBER(Derechos_peticion[[#This Row],[PLAZO (días)]]),IF(Derechos_peticion[[#This Row],[DÍAS DE RESPUESTA]]&lt;=Derechos_peticion[[#This Row],[PLAZO (días)]],"SI","NO"),"Diligencia plazo"))</f>
        <v>SI</v>
      </c>
      <c r="V784" s="74">
        <f>Derechos_peticion[[#This Row],[FECHA ASIGNACIÓN AL GESTOR (GFGS)]]-Derechos_peticion[[#This Row],[FECHA RADICADO ENTRADA MME]]</f>
        <v>1</v>
      </c>
      <c r="W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4" s="18" t="s">
        <v>53</v>
      </c>
      <c r="AA784" s="18">
        <f ca="1">+IF(Z784=Derechos_peticion[[#This Row],[ESTADO]],1,0)</f>
        <v>1</v>
      </c>
      <c r="AD784" s="18" t="e">
        <f>+_xlfn.XLOOKUP(Derechos_peticion[[#This Row],[RADICADO ENTRADA]],$AF$6:$AF$13,$AF$6:$AF$13)</f>
        <v>#N/A</v>
      </c>
    </row>
    <row r="785" spans="1:30" hidden="1">
      <c r="A785" s="59" t="s">
        <v>2862</v>
      </c>
      <c r="B785" s="60">
        <v>46100</v>
      </c>
      <c r="C785" s="61" t="s">
        <v>2863</v>
      </c>
      <c r="D785" s="62" t="s">
        <v>2864</v>
      </c>
      <c r="E785" s="63" t="s">
        <v>34</v>
      </c>
      <c r="F785" s="64">
        <v>46100</v>
      </c>
      <c r="G785" s="65">
        <v>46101</v>
      </c>
      <c r="H785" s="66" t="str">
        <f>+TEXT(Derechos_peticion[[#This Row],[FECHA ASIGNACIÓN AL GESTOR (GFGS)]],"MMMM YYYY")</f>
        <v>marzo 2026</v>
      </c>
      <c r="I785" s="67" t="s">
        <v>125</v>
      </c>
      <c r="J785" s="59">
        <f>+_xlfn.XLOOKUP(Derechos_peticion[[#This Row],[TIPO DE COMUNICACIÓN]],Desplegables!$A$2:$A$9,Desplegables!$C$2:$C$9)</f>
        <v>12</v>
      </c>
      <c r="K785" s="68">
        <f>IFERROR(WORKDAY(Derechos_peticion[[#This Row],[FECHA RADICADO ENTRADA MME]],Derechos_peticion[[#This Row],[PLAZO (días)]],Desplegables!$G$2:$G$19),"Diligenciar plazo")</f>
        <v>46121</v>
      </c>
      <c r="L785" s="64"/>
      <c r="M785" s="67" t="s">
        <v>125</v>
      </c>
      <c r="N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5" s="69" t="s">
        <v>36</v>
      </c>
      <c r="P785" s="65">
        <v>46102</v>
      </c>
      <c r="Q785" s="69" t="s">
        <v>36</v>
      </c>
      <c r="R785" s="65" t="s">
        <v>36</v>
      </c>
      <c r="S785" s="71" t="s">
        <v>2865</v>
      </c>
      <c r="T7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5" s="73" t="str">
        <f>IF(Derechos_peticion[[#This Row],[DÍAS DE RESPUESTA]]="","SI",IF(ISNUMBER(Derechos_peticion[[#This Row],[PLAZO (días)]]),IF(Derechos_peticion[[#This Row],[DÍAS DE RESPUESTA]]&lt;=Derechos_peticion[[#This Row],[PLAZO (días)]],"SI","NO"),"Diligencia plazo"))</f>
        <v>SI</v>
      </c>
      <c r="V785" s="74">
        <f>Derechos_peticion[[#This Row],[FECHA ASIGNACIÓN AL GESTOR (GFGS)]]-Derechos_peticion[[#This Row],[FECHA RADICADO ENTRADA MME]]</f>
        <v>1</v>
      </c>
      <c r="W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5" s="18" t="s">
        <v>53</v>
      </c>
      <c r="AA785" s="18">
        <f ca="1">+IF(Z785=Derechos_peticion[[#This Row],[ESTADO]],1,0)</f>
        <v>1</v>
      </c>
      <c r="AD785" s="18" t="e">
        <f>+_xlfn.XLOOKUP(Derechos_peticion[[#This Row],[RADICADO ENTRADA]],$AF$6:$AF$13,$AF$6:$AF$13)</f>
        <v>#N/A</v>
      </c>
    </row>
    <row r="786" spans="1:30" hidden="1">
      <c r="A786" s="59" t="s">
        <v>2866</v>
      </c>
      <c r="B786" s="60">
        <v>46100</v>
      </c>
      <c r="C786" s="61" t="s">
        <v>2867</v>
      </c>
      <c r="D786" s="62" t="s">
        <v>2868</v>
      </c>
      <c r="E786" s="63" t="s">
        <v>34</v>
      </c>
      <c r="F786" s="64">
        <v>46100</v>
      </c>
      <c r="G786" s="65">
        <v>46101</v>
      </c>
      <c r="H786" s="66" t="str">
        <f>+TEXT(Derechos_peticion[[#This Row],[FECHA ASIGNACIÓN AL GESTOR (GFGS)]],"MMMM YYYY")</f>
        <v>marzo 2026</v>
      </c>
      <c r="I786" s="67" t="s">
        <v>125</v>
      </c>
      <c r="J786" s="59">
        <f>+_xlfn.XLOOKUP(Derechos_peticion[[#This Row],[TIPO DE COMUNICACIÓN]],Desplegables!$A$2:$A$9,Desplegables!$C$2:$C$9)</f>
        <v>12</v>
      </c>
      <c r="K786" s="68">
        <f>IFERROR(WORKDAY(Derechos_peticion[[#This Row],[FECHA RADICADO ENTRADA MME]],Derechos_peticion[[#This Row],[PLAZO (días)]],Desplegables!$G$2:$G$19),"Diligenciar plazo")</f>
        <v>46121</v>
      </c>
      <c r="L786" s="64"/>
      <c r="M786" s="67" t="s">
        <v>125</v>
      </c>
      <c r="N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6" s="69" t="s">
        <v>36</v>
      </c>
      <c r="P786" s="65">
        <v>46102</v>
      </c>
      <c r="Q786" s="69" t="s">
        <v>36</v>
      </c>
      <c r="R786" s="65" t="s">
        <v>36</v>
      </c>
      <c r="S786" s="71" t="s">
        <v>300</v>
      </c>
      <c r="T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6" s="73" t="str">
        <f>IF(Derechos_peticion[[#This Row],[DÍAS DE RESPUESTA]]="","SI",IF(ISNUMBER(Derechos_peticion[[#This Row],[PLAZO (días)]]),IF(Derechos_peticion[[#This Row],[DÍAS DE RESPUESTA]]&lt;=Derechos_peticion[[#This Row],[PLAZO (días)]],"SI","NO"),"Diligencia plazo"))</f>
        <v>SI</v>
      </c>
      <c r="V786" s="74">
        <f>Derechos_peticion[[#This Row],[FECHA ASIGNACIÓN AL GESTOR (GFGS)]]-Derechos_peticion[[#This Row],[FECHA RADICADO ENTRADA MME]]</f>
        <v>1</v>
      </c>
      <c r="W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6" s="18" t="s">
        <v>53</v>
      </c>
      <c r="AA786" s="18">
        <f ca="1">+IF(Z786=Derechos_peticion[[#This Row],[ESTADO]],1,0)</f>
        <v>1</v>
      </c>
      <c r="AD786" s="18" t="e">
        <f>+_xlfn.XLOOKUP(Derechos_peticion[[#This Row],[RADICADO ENTRADA]],$AF$6:$AF$13,$AF$6:$AF$13)</f>
        <v>#N/A</v>
      </c>
    </row>
    <row r="787" spans="1:30" hidden="1">
      <c r="A787" s="59" t="s">
        <v>2869</v>
      </c>
      <c r="B787" s="60">
        <v>46100</v>
      </c>
      <c r="C787" s="61" t="s">
        <v>2870</v>
      </c>
      <c r="D787" s="62" t="s">
        <v>2864</v>
      </c>
      <c r="E787" s="63" t="s">
        <v>34</v>
      </c>
      <c r="F787" s="64">
        <v>46100</v>
      </c>
      <c r="G787" s="65">
        <v>46101</v>
      </c>
      <c r="H787" s="66" t="str">
        <f>+TEXT(Derechos_peticion[[#This Row],[FECHA ASIGNACIÓN AL GESTOR (GFGS)]],"MMMM YYYY")</f>
        <v>marzo 2026</v>
      </c>
      <c r="I787" s="67" t="s">
        <v>125</v>
      </c>
      <c r="J787" s="59">
        <f>+_xlfn.XLOOKUP(Derechos_peticion[[#This Row],[TIPO DE COMUNICACIÓN]],Desplegables!$A$2:$A$9,Desplegables!$C$2:$C$9)</f>
        <v>12</v>
      </c>
      <c r="K787" s="68">
        <f>IFERROR(WORKDAY(Derechos_peticion[[#This Row],[FECHA RADICADO ENTRADA MME]],Derechos_peticion[[#This Row],[PLAZO (días)]],Desplegables!$G$2:$G$19),"Diligenciar plazo")</f>
        <v>46121</v>
      </c>
      <c r="L787" s="64"/>
      <c r="M787" s="67" t="s">
        <v>125</v>
      </c>
      <c r="N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7" s="69" t="s">
        <v>36</v>
      </c>
      <c r="P787" s="65">
        <v>46102</v>
      </c>
      <c r="Q787" s="69" t="s">
        <v>36</v>
      </c>
      <c r="R787" s="65" t="s">
        <v>36</v>
      </c>
      <c r="S787" s="71" t="s">
        <v>2865</v>
      </c>
      <c r="T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7" s="73" t="str">
        <f>IF(Derechos_peticion[[#This Row],[DÍAS DE RESPUESTA]]="","SI",IF(ISNUMBER(Derechos_peticion[[#This Row],[PLAZO (días)]]),IF(Derechos_peticion[[#This Row],[DÍAS DE RESPUESTA]]&lt;=Derechos_peticion[[#This Row],[PLAZO (días)]],"SI","NO"),"Diligencia plazo"))</f>
        <v>SI</v>
      </c>
      <c r="V787" s="74">
        <f>Derechos_peticion[[#This Row],[FECHA ASIGNACIÓN AL GESTOR (GFGS)]]-Derechos_peticion[[#This Row],[FECHA RADICADO ENTRADA MME]]</f>
        <v>1</v>
      </c>
      <c r="W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7" s="18" t="s">
        <v>53</v>
      </c>
      <c r="AA787" s="18">
        <f ca="1">+IF(Z787=Derechos_peticion[[#This Row],[ESTADO]],1,0)</f>
        <v>1</v>
      </c>
      <c r="AD787" s="18" t="e">
        <f>+_xlfn.XLOOKUP(Derechos_peticion[[#This Row],[RADICADO ENTRADA]],$AF$6:$AF$13,$AF$6:$AF$13)</f>
        <v>#N/A</v>
      </c>
    </row>
    <row r="788" spans="1:30" hidden="1">
      <c r="A788" s="59" t="s">
        <v>2871</v>
      </c>
      <c r="B788" s="60">
        <v>46101</v>
      </c>
      <c r="C788" s="61" t="s">
        <v>2872</v>
      </c>
      <c r="D788" s="62" t="s">
        <v>2873</v>
      </c>
      <c r="E788" s="63" t="s">
        <v>34</v>
      </c>
      <c r="F788" s="64">
        <v>46101</v>
      </c>
      <c r="G788" s="65">
        <v>46101</v>
      </c>
      <c r="H788" s="66" t="str">
        <f>+TEXT(Derechos_peticion[[#This Row],[FECHA ASIGNACIÓN AL GESTOR (GFGS)]],"MMMM YYYY")</f>
        <v>marzo 2026</v>
      </c>
      <c r="I788" s="67" t="s">
        <v>125</v>
      </c>
      <c r="J788" s="59">
        <f>+_xlfn.XLOOKUP(Derechos_peticion[[#This Row],[TIPO DE COMUNICACIÓN]],Desplegables!$A$2:$A$9,Desplegables!$C$2:$C$9)</f>
        <v>12</v>
      </c>
      <c r="K788" s="68">
        <f>IFERROR(WORKDAY(Derechos_peticion[[#This Row],[FECHA RADICADO ENTRADA MME]],Derechos_peticion[[#This Row],[PLAZO (días)]],Desplegables!$G$2:$G$19),"Diligenciar plazo")</f>
        <v>46122</v>
      </c>
      <c r="L788" s="64"/>
      <c r="M788" s="67" t="s">
        <v>125</v>
      </c>
      <c r="N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8" s="65" t="s">
        <v>36</v>
      </c>
      <c r="P788" s="65">
        <v>46105</v>
      </c>
      <c r="Q788" s="65" t="s">
        <v>36</v>
      </c>
      <c r="R788" s="65" t="s">
        <v>36</v>
      </c>
      <c r="S788" s="71" t="s">
        <v>2874</v>
      </c>
      <c r="T7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8" s="73" t="str">
        <f>IF(Derechos_peticion[[#This Row],[DÍAS DE RESPUESTA]]="","SI",IF(ISNUMBER(Derechos_peticion[[#This Row],[PLAZO (días)]]),IF(Derechos_peticion[[#This Row],[DÍAS DE RESPUESTA]]&lt;=Derechos_peticion[[#This Row],[PLAZO (días)]],"SI","NO"),"Diligencia plazo"))</f>
        <v>SI</v>
      </c>
      <c r="V788" s="74">
        <f>Derechos_peticion[[#This Row],[FECHA ASIGNACIÓN AL GESTOR (GFGS)]]-Derechos_peticion[[#This Row],[FECHA RADICADO ENTRADA MME]]</f>
        <v>0</v>
      </c>
      <c r="W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8" s="18" t="s">
        <v>53</v>
      </c>
      <c r="AA788" s="18">
        <f ca="1">+IF(Z788=Derechos_peticion[[#This Row],[ESTADO]],1,0)</f>
        <v>1</v>
      </c>
      <c r="AD788" s="18" t="e">
        <f>+_xlfn.XLOOKUP(Derechos_peticion[[#This Row],[RADICADO ENTRADA]],$AF$6:$AF$13,$AF$6:$AF$13)</f>
        <v>#N/A</v>
      </c>
    </row>
    <row r="789" spans="1:30" hidden="1">
      <c r="A789" s="59" t="s">
        <v>2875</v>
      </c>
      <c r="B789" s="60">
        <v>46101</v>
      </c>
      <c r="C789" s="61" t="s">
        <v>2876</v>
      </c>
      <c r="D789" s="62" t="s">
        <v>2877</v>
      </c>
      <c r="E789" s="63" t="s">
        <v>34</v>
      </c>
      <c r="F789" s="64">
        <v>46101</v>
      </c>
      <c r="G789" s="65">
        <v>46101</v>
      </c>
      <c r="H789" s="66" t="str">
        <f>+TEXT(Derechos_peticion[[#This Row],[FECHA ASIGNACIÓN AL GESTOR (GFGS)]],"MMMM YYYY")</f>
        <v>marzo 2026</v>
      </c>
      <c r="I789" s="67" t="s">
        <v>125</v>
      </c>
      <c r="J789" s="59">
        <f>+_xlfn.XLOOKUP(Derechos_peticion[[#This Row],[TIPO DE COMUNICACIÓN]],Desplegables!$A$2:$A$9,Desplegables!$C$2:$C$9)</f>
        <v>12</v>
      </c>
      <c r="K789" s="68">
        <f>IFERROR(WORKDAY(Derechos_peticion[[#This Row],[FECHA RADICADO ENTRADA MME]],Derechos_peticion[[#This Row],[PLAZO (días)]],Desplegables!$G$2:$G$19),"Diligenciar plazo")</f>
        <v>46122</v>
      </c>
      <c r="L789" s="64"/>
      <c r="M789" s="67" t="s">
        <v>125</v>
      </c>
      <c r="N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89" s="69" t="s">
        <v>36</v>
      </c>
      <c r="P789" s="65">
        <v>46102</v>
      </c>
      <c r="Q789" s="69" t="s">
        <v>36</v>
      </c>
      <c r="R789" s="65" t="s">
        <v>36</v>
      </c>
      <c r="S789" s="71" t="s">
        <v>300</v>
      </c>
      <c r="T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9" s="73" t="str">
        <f>IF(Derechos_peticion[[#This Row],[DÍAS DE RESPUESTA]]="","SI",IF(ISNUMBER(Derechos_peticion[[#This Row],[PLAZO (días)]]),IF(Derechos_peticion[[#This Row],[DÍAS DE RESPUESTA]]&lt;=Derechos_peticion[[#This Row],[PLAZO (días)]],"SI","NO"),"Diligencia plazo"))</f>
        <v>SI</v>
      </c>
      <c r="V789" s="74">
        <f>Derechos_peticion[[#This Row],[FECHA ASIGNACIÓN AL GESTOR (GFGS)]]-Derechos_peticion[[#This Row],[FECHA RADICADO ENTRADA MME]]</f>
        <v>0</v>
      </c>
      <c r="W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9" s="18" t="s">
        <v>53</v>
      </c>
      <c r="AA789" s="18">
        <f ca="1">+IF(Z789=Derechos_peticion[[#This Row],[ESTADO]],1,0)</f>
        <v>1</v>
      </c>
      <c r="AD789" s="18" t="e">
        <f>+_xlfn.XLOOKUP(Derechos_peticion[[#This Row],[RADICADO ENTRADA]],$AF$6:$AF$13,$AF$6:$AF$13)</f>
        <v>#N/A</v>
      </c>
    </row>
    <row r="790" spans="1:30" hidden="1">
      <c r="A790" s="59" t="s">
        <v>2878</v>
      </c>
      <c r="B790" s="60">
        <v>46101</v>
      </c>
      <c r="C790" s="61" t="s">
        <v>2879</v>
      </c>
      <c r="D790" s="62" t="s">
        <v>2880</v>
      </c>
      <c r="E790" s="63" t="s">
        <v>34</v>
      </c>
      <c r="F790" s="64">
        <v>46101</v>
      </c>
      <c r="G790" s="65">
        <v>46101</v>
      </c>
      <c r="H790" s="66" t="str">
        <f>+TEXT(Derechos_peticion[[#This Row],[FECHA ASIGNACIÓN AL GESTOR (GFGS)]],"MMMM YYYY")</f>
        <v>marzo 2026</v>
      </c>
      <c r="I790" s="67" t="s">
        <v>971</v>
      </c>
      <c r="J790" s="59">
        <f>+_xlfn.XLOOKUP(Derechos_peticion[[#This Row],[TIPO DE COMUNICACIÓN]],Desplegables!$A$2:$A$9,Desplegables!$C$2:$C$9)</f>
        <v>12</v>
      </c>
      <c r="K790" s="68">
        <f>IFERROR(WORKDAY(Derechos_peticion[[#This Row],[FECHA RADICADO ENTRADA MME]],Derechos_peticion[[#This Row],[PLAZO (días)]],Desplegables!$G$2:$G$19),"Diligenciar plazo")</f>
        <v>46122</v>
      </c>
      <c r="L790" s="64"/>
      <c r="M790" s="67"/>
      <c r="N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0" s="69" t="s">
        <v>36</v>
      </c>
      <c r="P790" s="65">
        <v>46105</v>
      </c>
      <c r="Q790" s="69" t="s">
        <v>36</v>
      </c>
      <c r="R790" s="65" t="s">
        <v>36</v>
      </c>
      <c r="S790" s="71"/>
      <c r="T7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0" s="73" t="str">
        <f>IF(Derechos_peticion[[#This Row],[DÍAS DE RESPUESTA]]="","SI",IF(ISNUMBER(Derechos_peticion[[#This Row],[PLAZO (días)]]),IF(Derechos_peticion[[#This Row],[DÍAS DE RESPUESTA]]&lt;=Derechos_peticion[[#This Row],[PLAZO (días)]],"SI","NO"),"Diligencia plazo"))</f>
        <v>SI</v>
      </c>
      <c r="V790" s="74">
        <f>Derechos_peticion[[#This Row],[FECHA ASIGNACIÓN AL GESTOR (GFGS)]]-Derechos_peticion[[#This Row],[FECHA RADICADO ENTRADA MME]]</f>
        <v>0</v>
      </c>
      <c r="W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0" s="18" t="s">
        <v>38</v>
      </c>
      <c r="AA790" s="18">
        <f ca="1">+IF(Z790=Derechos_peticion[[#This Row],[ESTADO]],1,0)</f>
        <v>1</v>
      </c>
      <c r="AD790" s="18" t="e">
        <f>+_xlfn.XLOOKUP(Derechos_peticion[[#This Row],[RADICADO ENTRADA]],$AF$6:$AF$13,$AF$6:$AF$13)</f>
        <v>#N/A</v>
      </c>
    </row>
    <row r="791" spans="1:30" hidden="1">
      <c r="A791" s="59" t="s">
        <v>2881</v>
      </c>
      <c r="B791" s="60">
        <v>46101</v>
      </c>
      <c r="C791" s="61" t="s">
        <v>2882</v>
      </c>
      <c r="D791" s="62" t="s">
        <v>2880</v>
      </c>
      <c r="E791" s="63" t="s">
        <v>34</v>
      </c>
      <c r="F791" s="64">
        <v>46101</v>
      </c>
      <c r="G791" s="65">
        <v>46101</v>
      </c>
      <c r="H791" s="66" t="str">
        <f>+TEXT(Derechos_peticion[[#This Row],[FECHA ASIGNACIÓN AL GESTOR (GFGS)]],"MMMM YYYY")</f>
        <v>marzo 2026</v>
      </c>
      <c r="I791" s="67" t="s">
        <v>971</v>
      </c>
      <c r="J791" s="59">
        <f>+_xlfn.XLOOKUP(Derechos_peticion[[#This Row],[TIPO DE COMUNICACIÓN]],Desplegables!$A$2:$A$9,Desplegables!$C$2:$C$9)</f>
        <v>12</v>
      </c>
      <c r="K791" s="68">
        <f>IFERROR(WORKDAY(Derechos_peticion[[#This Row],[FECHA RADICADO ENTRADA MME]],Derechos_peticion[[#This Row],[PLAZO (días)]],Desplegables!$G$2:$G$19),"Diligenciar plazo")</f>
        <v>46122</v>
      </c>
      <c r="L791" s="64"/>
      <c r="M791" s="67"/>
      <c r="N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791" s="69" t="s">
        <v>36</v>
      </c>
      <c r="P791" s="65">
        <v>46105</v>
      </c>
      <c r="Q791" s="69" t="s">
        <v>36</v>
      </c>
      <c r="R791" s="65" t="s">
        <v>36</v>
      </c>
      <c r="S791" s="71"/>
      <c r="T7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1" s="73" t="str">
        <f>IF(Derechos_peticion[[#This Row],[DÍAS DE RESPUESTA]]="","SI",IF(ISNUMBER(Derechos_peticion[[#This Row],[PLAZO (días)]]),IF(Derechos_peticion[[#This Row],[DÍAS DE RESPUESTA]]&lt;=Derechos_peticion[[#This Row],[PLAZO (días)]],"SI","NO"),"Diligencia plazo"))</f>
        <v>SI</v>
      </c>
      <c r="V791" s="74">
        <f>Derechos_peticion[[#This Row],[FECHA ASIGNACIÓN AL GESTOR (GFGS)]]-Derechos_peticion[[#This Row],[FECHA RADICADO ENTRADA MME]]</f>
        <v>0</v>
      </c>
      <c r="W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1" s="18" t="s">
        <v>38</v>
      </c>
      <c r="AA791" s="18">
        <f ca="1">+IF(Z791=Derechos_peticion[[#This Row],[ESTADO]],1,0)</f>
        <v>1</v>
      </c>
      <c r="AD791" s="18" t="e">
        <f>+_xlfn.XLOOKUP(Derechos_peticion[[#This Row],[RADICADO ENTRADA]],$AF$6:$AF$13,$AF$6:$AF$13)</f>
        <v>#N/A</v>
      </c>
    </row>
    <row r="792" spans="1:30" hidden="1">
      <c r="A792" s="59" t="s">
        <v>2883</v>
      </c>
      <c r="B792" s="60">
        <v>46101</v>
      </c>
      <c r="C792" s="61" t="s">
        <v>2884</v>
      </c>
      <c r="D792" s="62" t="s">
        <v>465</v>
      </c>
      <c r="E792" s="63" t="s">
        <v>34</v>
      </c>
      <c r="F792" s="64">
        <v>46101</v>
      </c>
      <c r="G792" s="65">
        <v>46101</v>
      </c>
      <c r="H792" s="66" t="str">
        <f>+TEXT(Derechos_peticion[[#This Row],[FECHA ASIGNACIÓN AL GESTOR (GFGS)]],"MMMM YYYY")</f>
        <v>marzo 2026</v>
      </c>
      <c r="I792" s="67" t="s">
        <v>125</v>
      </c>
      <c r="J792" s="59">
        <f>+_xlfn.XLOOKUP(Derechos_peticion[[#This Row],[TIPO DE COMUNICACIÓN]],Desplegables!$A$2:$A$9,Desplegables!$C$2:$C$9)</f>
        <v>12</v>
      </c>
      <c r="K792" s="68">
        <f>IFERROR(WORKDAY(Derechos_peticion[[#This Row],[FECHA RADICADO ENTRADA MME]],Derechos_peticion[[#This Row],[PLAZO (días)]],Desplegables!$G$2:$G$19),"Diligenciar plazo")</f>
        <v>46122</v>
      </c>
      <c r="L792" s="64"/>
      <c r="M792" s="67" t="s">
        <v>125</v>
      </c>
      <c r="N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2" s="65" t="s">
        <v>36</v>
      </c>
      <c r="P792" s="65">
        <v>46105</v>
      </c>
      <c r="Q792" s="65" t="s">
        <v>36</v>
      </c>
      <c r="R792" s="65" t="s">
        <v>36</v>
      </c>
      <c r="S792" s="71" t="s">
        <v>2885</v>
      </c>
      <c r="T7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2" s="73" t="str">
        <f>IF(Derechos_peticion[[#This Row],[DÍAS DE RESPUESTA]]="","SI",IF(ISNUMBER(Derechos_peticion[[#This Row],[PLAZO (días)]]),IF(Derechos_peticion[[#This Row],[DÍAS DE RESPUESTA]]&lt;=Derechos_peticion[[#This Row],[PLAZO (días)]],"SI","NO"),"Diligencia plazo"))</f>
        <v>SI</v>
      </c>
      <c r="V792" s="74">
        <f>Derechos_peticion[[#This Row],[FECHA ASIGNACIÓN AL GESTOR (GFGS)]]-Derechos_peticion[[#This Row],[FECHA RADICADO ENTRADA MME]]</f>
        <v>0</v>
      </c>
      <c r="W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2" s="18" t="s">
        <v>53</v>
      </c>
      <c r="AA792" s="18">
        <f ca="1">+IF(Z792=Derechos_peticion[[#This Row],[ESTADO]],1,0)</f>
        <v>1</v>
      </c>
      <c r="AD792" s="18" t="e">
        <f>+_xlfn.XLOOKUP(Derechos_peticion[[#This Row],[RADICADO ENTRADA]],$AF$6:$AF$13,$AF$6:$AF$13)</f>
        <v>#N/A</v>
      </c>
    </row>
    <row r="793" spans="1:30" hidden="1">
      <c r="A793" s="59" t="s">
        <v>2886</v>
      </c>
      <c r="B793" s="60">
        <v>46101</v>
      </c>
      <c r="C793" s="61" t="s">
        <v>2887</v>
      </c>
      <c r="D793" s="62" t="s">
        <v>2888</v>
      </c>
      <c r="E793" s="63" t="s">
        <v>34</v>
      </c>
      <c r="F793" s="64">
        <v>46101</v>
      </c>
      <c r="G793" s="65">
        <v>46101</v>
      </c>
      <c r="H793" s="66" t="str">
        <f>+TEXT(Derechos_peticion[[#This Row],[FECHA ASIGNACIÓN AL GESTOR (GFGS)]],"MMMM YYYY")</f>
        <v>marzo 2026</v>
      </c>
      <c r="I793" s="67" t="s">
        <v>125</v>
      </c>
      <c r="J793" s="59">
        <f>+_xlfn.XLOOKUP(Derechos_peticion[[#This Row],[TIPO DE COMUNICACIÓN]],Desplegables!$A$2:$A$9,Desplegables!$C$2:$C$9)</f>
        <v>12</v>
      </c>
      <c r="K793" s="68">
        <f>IFERROR(WORKDAY(Derechos_peticion[[#This Row],[FECHA RADICADO ENTRADA MME]],Derechos_peticion[[#This Row],[PLAZO (días)]],Desplegables!$G$2:$G$19),"Diligenciar plazo")</f>
        <v>46122</v>
      </c>
      <c r="L793" s="64"/>
      <c r="M793" s="67" t="s">
        <v>125</v>
      </c>
      <c r="N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3" s="65" t="s">
        <v>36</v>
      </c>
      <c r="P793" s="65">
        <v>46106</v>
      </c>
      <c r="Q793" s="65" t="s">
        <v>36</v>
      </c>
      <c r="R793" s="65" t="s">
        <v>36</v>
      </c>
      <c r="S793" s="71" t="s">
        <v>768</v>
      </c>
      <c r="T7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93" s="73" t="str">
        <f>IF(Derechos_peticion[[#This Row],[DÍAS DE RESPUESTA]]="","SI",IF(ISNUMBER(Derechos_peticion[[#This Row],[PLAZO (días)]]),IF(Derechos_peticion[[#This Row],[DÍAS DE RESPUESTA]]&lt;=Derechos_peticion[[#This Row],[PLAZO (días)]],"SI","NO"),"Diligencia plazo"))</f>
        <v>SI</v>
      </c>
      <c r="V793" s="74">
        <f>Derechos_peticion[[#This Row],[FECHA ASIGNACIÓN AL GESTOR (GFGS)]]-Derechos_peticion[[#This Row],[FECHA RADICADO ENTRADA MME]]</f>
        <v>0</v>
      </c>
      <c r="W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3" s="18" t="s">
        <v>53</v>
      </c>
      <c r="AA793" s="18">
        <f ca="1">+IF(Z793=Derechos_peticion[[#This Row],[ESTADO]],1,0)</f>
        <v>1</v>
      </c>
      <c r="AD793" s="18" t="e">
        <f>+_xlfn.XLOOKUP(Derechos_peticion[[#This Row],[RADICADO ENTRADA]],$AF$6:$AF$13,$AF$6:$AF$13)</f>
        <v>#N/A</v>
      </c>
    </row>
    <row r="794" spans="1:30" hidden="1">
      <c r="A794" s="59" t="s">
        <v>2889</v>
      </c>
      <c r="B794" s="60">
        <v>46090</v>
      </c>
      <c r="C794" s="61" t="s">
        <v>2890</v>
      </c>
      <c r="D794" s="62" t="s">
        <v>337</v>
      </c>
      <c r="E794" s="63" t="s">
        <v>34</v>
      </c>
      <c r="F794" s="64">
        <v>46090</v>
      </c>
      <c r="G794" s="65">
        <v>46104</v>
      </c>
      <c r="H794" s="66" t="str">
        <f>+TEXT(Derechos_peticion[[#This Row],[FECHA ASIGNACIÓN AL GESTOR (GFGS)]],"MMMM YYYY")</f>
        <v>marzo 2026</v>
      </c>
      <c r="I794" s="67" t="s">
        <v>125</v>
      </c>
      <c r="J794" s="59">
        <f>+_xlfn.XLOOKUP(Derechos_peticion[[#This Row],[TIPO DE COMUNICACIÓN]],Desplegables!$A$2:$A$9,Desplegables!$C$2:$C$9)</f>
        <v>12</v>
      </c>
      <c r="K794" s="68">
        <f>IFERROR(WORKDAY(Derechos_peticion[[#This Row],[FECHA RADICADO ENTRADA MME]],Derechos_peticion[[#This Row],[PLAZO (días)]],Desplegables!$G$2:$G$19),"Diligenciar plazo")</f>
        <v>46107</v>
      </c>
      <c r="L794" s="64"/>
      <c r="M794" s="67" t="s">
        <v>125</v>
      </c>
      <c r="N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4" s="69" t="s">
        <v>36</v>
      </c>
      <c r="P794" s="65">
        <v>46105</v>
      </c>
      <c r="Q794" s="69" t="s">
        <v>36</v>
      </c>
      <c r="R794" s="65" t="s">
        <v>36</v>
      </c>
      <c r="S794" s="71" t="s">
        <v>2891</v>
      </c>
      <c r="T7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4" s="73" t="str">
        <f>IF(Derechos_peticion[[#This Row],[DÍAS DE RESPUESTA]]="","SI",IF(ISNUMBER(Derechos_peticion[[#This Row],[PLAZO (días)]]),IF(Derechos_peticion[[#This Row],[DÍAS DE RESPUESTA]]&lt;=Derechos_peticion[[#This Row],[PLAZO (días)]],"SI","NO"),"Diligencia plazo"))</f>
        <v>SI</v>
      </c>
      <c r="V794" s="74">
        <f>Derechos_peticion[[#This Row],[FECHA ASIGNACIÓN AL GESTOR (GFGS)]]-Derechos_peticion[[#This Row],[FECHA RADICADO ENTRADA MME]]</f>
        <v>14</v>
      </c>
      <c r="W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4" s="18" t="s">
        <v>53</v>
      </c>
      <c r="AA794" s="18">
        <f ca="1">+IF(Z794=Derechos_peticion[[#This Row],[ESTADO]],1,0)</f>
        <v>1</v>
      </c>
      <c r="AD794" s="18" t="e">
        <f>+_xlfn.XLOOKUP(Derechos_peticion[[#This Row],[RADICADO ENTRADA]],$AF$6:$AF$13,$AF$6:$AF$13)</f>
        <v>#N/A</v>
      </c>
    </row>
    <row r="795" spans="1:30" hidden="1">
      <c r="A795" s="59" t="s">
        <v>2892</v>
      </c>
      <c r="B795" s="60">
        <v>46092</v>
      </c>
      <c r="C795" s="61" t="s">
        <v>2893</v>
      </c>
      <c r="D795" s="62" t="s">
        <v>337</v>
      </c>
      <c r="E795" s="63" t="s">
        <v>34</v>
      </c>
      <c r="F795" s="64">
        <v>46092</v>
      </c>
      <c r="G795" s="65">
        <v>46105</v>
      </c>
      <c r="H795" s="66" t="str">
        <f>+TEXT(Derechos_peticion[[#This Row],[FECHA ASIGNACIÓN AL GESTOR (GFGS)]],"MMMM YYYY")</f>
        <v>marzo 2026</v>
      </c>
      <c r="I795" s="67" t="s">
        <v>125</v>
      </c>
      <c r="J795" s="59">
        <f>+_xlfn.XLOOKUP(Derechos_peticion[[#This Row],[TIPO DE COMUNICACIÓN]],Desplegables!$A$2:$A$9,Desplegables!$C$2:$C$9)</f>
        <v>12</v>
      </c>
      <c r="K795" s="68">
        <f>IFERROR(WORKDAY(Derechos_peticion[[#This Row],[FECHA RADICADO ENTRADA MME]],Derechos_peticion[[#This Row],[PLAZO (días)]],Desplegables!$G$2:$G$19),"Diligenciar plazo")</f>
        <v>46111</v>
      </c>
      <c r="L795" s="64"/>
      <c r="M795" s="67" t="s">
        <v>125</v>
      </c>
      <c r="N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5" s="69" t="s">
        <v>36</v>
      </c>
      <c r="P795" s="65">
        <v>46105</v>
      </c>
      <c r="Q795" s="69" t="s">
        <v>36</v>
      </c>
      <c r="R795" s="65" t="s">
        <v>36</v>
      </c>
      <c r="S795" s="71" t="s">
        <v>300</v>
      </c>
      <c r="T7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5" s="73" t="str">
        <f>IF(Derechos_peticion[[#This Row],[DÍAS DE RESPUESTA]]="","SI",IF(ISNUMBER(Derechos_peticion[[#This Row],[PLAZO (días)]]),IF(Derechos_peticion[[#This Row],[DÍAS DE RESPUESTA]]&lt;=Derechos_peticion[[#This Row],[PLAZO (días)]],"SI","NO"),"Diligencia plazo"))</f>
        <v>SI</v>
      </c>
      <c r="V795" s="74">
        <f>Derechos_peticion[[#This Row],[FECHA ASIGNACIÓN AL GESTOR (GFGS)]]-Derechos_peticion[[#This Row],[FECHA RADICADO ENTRADA MME]]</f>
        <v>13</v>
      </c>
      <c r="W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5" s="18" t="s">
        <v>53</v>
      </c>
      <c r="AA795" s="18">
        <f ca="1">+IF(Z795=Derechos_peticion[[#This Row],[ESTADO]],1,0)</f>
        <v>1</v>
      </c>
      <c r="AD795" s="18" t="e">
        <f>+_xlfn.XLOOKUP(Derechos_peticion[[#This Row],[RADICADO ENTRADA]],$AF$6:$AF$13,$AF$6:$AF$13)</f>
        <v>#N/A</v>
      </c>
    </row>
    <row r="796" spans="1:30" hidden="1">
      <c r="A796" s="59" t="s">
        <v>2894</v>
      </c>
      <c r="B796" s="60">
        <v>46092</v>
      </c>
      <c r="C796" s="61" t="s">
        <v>2895</v>
      </c>
      <c r="D796" s="62" t="s">
        <v>1573</v>
      </c>
      <c r="E796" s="63" t="s">
        <v>34</v>
      </c>
      <c r="F796" s="64">
        <v>46092</v>
      </c>
      <c r="G796" s="65">
        <v>46105</v>
      </c>
      <c r="H796" s="66" t="str">
        <f>+TEXT(Derechos_peticion[[#This Row],[FECHA ASIGNACIÓN AL GESTOR (GFGS)]],"MMMM YYYY")</f>
        <v>marzo 2026</v>
      </c>
      <c r="I796" s="67" t="s">
        <v>125</v>
      </c>
      <c r="J796" s="59">
        <f>+_xlfn.XLOOKUP(Derechos_peticion[[#This Row],[TIPO DE COMUNICACIÓN]],Desplegables!$A$2:$A$9,Desplegables!$C$2:$C$9)</f>
        <v>12</v>
      </c>
      <c r="K796" s="68">
        <f>IFERROR(WORKDAY(Derechos_peticion[[#This Row],[FECHA RADICADO ENTRADA MME]],Derechos_peticion[[#This Row],[PLAZO (días)]],Desplegables!$G$2:$G$19),"Diligenciar plazo")</f>
        <v>46111</v>
      </c>
      <c r="L796" s="64"/>
      <c r="M796" s="67" t="s">
        <v>125</v>
      </c>
      <c r="N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6" s="69" t="s">
        <v>36</v>
      </c>
      <c r="P796" s="65">
        <v>46105</v>
      </c>
      <c r="Q796" s="69" t="s">
        <v>36</v>
      </c>
      <c r="R796" s="65" t="s">
        <v>36</v>
      </c>
      <c r="S796" s="71" t="s">
        <v>300</v>
      </c>
      <c r="T7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6" s="73" t="str">
        <f>IF(Derechos_peticion[[#This Row],[DÍAS DE RESPUESTA]]="","SI",IF(ISNUMBER(Derechos_peticion[[#This Row],[PLAZO (días)]]),IF(Derechos_peticion[[#This Row],[DÍAS DE RESPUESTA]]&lt;=Derechos_peticion[[#This Row],[PLAZO (días)]],"SI","NO"),"Diligencia plazo"))</f>
        <v>SI</v>
      </c>
      <c r="V796" s="74">
        <f>Derechos_peticion[[#This Row],[FECHA ASIGNACIÓN AL GESTOR (GFGS)]]-Derechos_peticion[[#This Row],[FECHA RADICADO ENTRADA MME]]</f>
        <v>13</v>
      </c>
      <c r="W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6" s="18" t="s">
        <v>53</v>
      </c>
      <c r="AA796" s="18">
        <f ca="1">+IF(Z796=Derechos_peticion[[#This Row],[ESTADO]],1,0)</f>
        <v>1</v>
      </c>
      <c r="AD796" s="18" t="e">
        <f>+_xlfn.XLOOKUP(Derechos_peticion[[#This Row],[RADICADO ENTRADA]],$AF$6:$AF$13,$AF$6:$AF$13)</f>
        <v>#N/A</v>
      </c>
    </row>
    <row r="797" spans="1:30" hidden="1">
      <c r="A797" s="59" t="s">
        <v>2896</v>
      </c>
      <c r="B797" s="60">
        <v>46092</v>
      </c>
      <c r="C797" s="61" t="s">
        <v>2897</v>
      </c>
      <c r="D797" s="62" t="s">
        <v>938</v>
      </c>
      <c r="E797" s="63" t="s">
        <v>34</v>
      </c>
      <c r="F797" s="64">
        <v>46092</v>
      </c>
      <c r="G797" s="65">
        <v>46105</v>
      </c>
      <c r="H797" s="66" t="str">
        <f>+TEXT(Derechos_peticion[[#This Row],[FECHA ASIGNACIÓN AL GESTOR (GFGS)]],"MMMM YYYY")</f>
        <v>marzo 2026</v>
      </c>
      <c r="I797" s="67" t="s">
        <v>572</v>
      </c>
      <c r="J797" s="59">
        <f>+_xlfn.XLOOKUP(Derechos_peticion[[#This Row],[TIPO DE COMUNICACIÓN]],Desplegables!$A$2:$A$9,Desplegables!$C$2:$C$9)</f>
        <v>12</v>
      </c>
      <c r="K797" s="68">
        <f>IFERROR(WORKDAY(Derechos_peticion[[#This Row],[FECHA RADICADO ENTRADA MME]],Derechos_peticion[[#This Row],[PLAZO (días)]],Desplegables!$G$2:$G$19),"Diligenciar plazo")</f>
        <v>46111</v>
      </c>
      <c r="L797" s="64"/>
      <c r="M797" s="67"/>
      <c r="N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7" s="69" t="s">
        <v>2898</v>
      </c>
      <c r="P797" s="65">
        <v>46107</v>
      </c>
      <c r="Q797" s="69" t="s">
        <v>36</v>
      </c>
      <c r="R797" s="65" t="s">
        <v>36</v>
      </c>
      <c r="S797" s="71"/>
      <c r="T7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7" s="73" t="str">
        <f>IF(Derechos_peticion[[#This Row],[DÍAS DE RESPUESTA]]="","SI",IF(ISNUMBER(Derechos_peticion[[#This Row],[PLAZO (días)]]),IF(Derechos_peticion[[#This Row],[DÍAS DE RESPUESTA]]&lt;=Derechos_peticion[[#This Row],[PLAZO (días)]],"SI","NO"),"Diligencia plazo"))</f>
        <v>SI</v>
      </c>
      <c r="V797" s="74">
        <f>Derechos_peticion[[#This Row],[FECHA ASIGNACIÓN AL GESTOR (GFGS)]]-Derechos_peticion[[#This Row],[FECHA RADICADO ENTRADA MME]]</f>
        <v>13</v>
      </c>
      <c r="W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7" s="18" t="s">
        <v>53</v>
      </c>
      <c r="AA797" s="18">
        <f ca="1">+IF(Z797=Derechos_peticion[[#This Row],[ESTADO]],1,0)</f>
        <v>1</v>
      </c>
      <c r="AD797" s="18" t="e">
        <f>+_xlfn.XLOOKUP(Derechos_peticion[[#This Row],[RADICADO ENTRADA]],$AF$6:$AF$13,$AF$6:$AF$13)</f>
        <v>#N/A</v>
      </c>
    </row>
    <row r="798" spans="1:30" hidden="1">
      <c r="A798" s="59" t="s">
        <v>2899</v>
      </c>
      <c r="B798" s="60">
        <v>46092</v>
      </c>
      <c r="C798" s="61" t="s">
        <v>2900</v>
      </c>
      <c r="D798" s="62" t="s">
        <v>1573</v>
      </c>
      <c r="E798" s="63" t="s">
        <v>34</v>
      </c>
      <c r="F798" s="64">
        <v>46092</v>
      </c>
      <c r="G798" s="65">
        <v>46105</v>
      </c>
      <c r="H798" s="66" t="str">
        <f>+TEXT(Derechos_peticion[[#This Row],[FECHA ASIGNACIÓN AL GESTOR (GFGS)]],"MMMM YYYY")</f>
        <v>marzo 2026</v>
      </c>
      <c r="I798" s="67" t="s">
        <v>125</v>
      </c>
      <c r="J798" s="59">
        <f>+_xlfn.XLOOKUP(Derechos_peticion[[#This Row],[TIPO DE COMUNICACIÓN]],Desplegables!$A$2:$A$9,Desplegables!$C$2:$C$9)</f>
        <v>12</v>
      </c>
      <c r="K798" s="68">
        <f>IFERROR(WORKDAY(Derechos_peticion[[#This Row],[FECHA RADICADO ENTRADA MME]],Derechos_peticion[[#This Row],[PLAZO (días)]],Desplegables!$G$2:$G$19),"Diligenciar plazo")</f>
        <v>46111</v>
      </c>
      <c r="L798" s="64"/>
      <c r="M798" s="67" t="s">
        <v>125</v>
      </c>
      <c r="N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8" s="69" t="s">
        <v>36</v>
      </c>
      <c r="P798" s="65">
        <v>46105</v>
      </c>
      <c r="Q798" s="69" t="s">
        <v>36</v>
      </c>
      <c r="R798" s="65" t="s">
        <v>36</v>
      </c>
      <c r="S798" s="71" t="s">
        <v>300</v>
      </c>
      <c r="T7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8" s="73" t="str">
        <f>IF(Derechos_peticion[[#This Row],[DÍAS DE RESPUESTA]]="","SI",IF(ISNUMBER(Derechos_peticion[[#This Row],[PLAZO (días)]]),IF(Derechos_peticion[[#This Row],[DÍAS DE RESPUESTA]]&lt;=Derechos_peticion[[#This Row],[PLAZO (días)]],"SI","NO"),"Diligencia plazo"))</f>
        <v>SI</v>
      </c>
      <c r="V798" s="74">
        <f>Derechos_peticion[[#This Row],[FECHA ASIGNACIÓN AL GESTOR (GFGS)]]-Derechos_peticion[[#This Row],[FECHA RADICADO ENTRADA MME]]</f>
        <v>13</v>
      </c>
      <c r="W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8" s="18" t="s">
        <v>53</v>
      </c>
      <c r="AA798" s="18">
        <f ca="1">+IF(Z798=Derechos_peticion[[#This Row],[ESTADO]],1,0)</f>
        <v>1</v>
      </c>
      <c r="AD798" s="18" t="e">
        <f>+_xlfn.XLOOKUP(Derechos_peticion[[#This Row],[RADICADO ENTRADA]],$AF$6:$AF$13,$AF$6:$AF$13)</f>
        <v>#N/A</v>
      </c>
    </row>
    <row r="799" spans="1:30" hidden="1">
      <c r="A799" s="59" t="s">
        <v>2901</v>
      </c>
      <c r="B799" s="60">
        <v>46091</v>
      </c>
      <c r="C799" s="61" t="s">
        <v>2902</v>
      </c>
      <c r="D799" s="62" t="s">
        <v>2903</v>
      </c>
      <c r="E799" s="63" t="s">
        <v>34</v>
      </c>
      <c r="F799" s="64">
        <v>46091</v>
      </c>
      <c r="G799" s="65">
        <v>46105</v>
      </c>
      <c r="H799" s="66" t="str">
        <f>+TEXT(Derechos_peticion[[#This Row],[FECHA ASIGNACIÓN AL GESTOR (GFGS)]],"MMMM YYYY")</f>
        <v>marzo 2026</v>
      </c>
      <c r="I799" s="67" t="s">
        <v>125</v>
      </c>
      <c r="J799" s="59">
        <f>+_xlfn.XLOOKUP(Derechos_peticion[[#This Row],[TIPO DE COMUNICACIÓN]],Desplegables!$A$2:$A$9,Desplegables!$C$2:$C$9)</f>
        <v>12</v>
      </c>
      <c r="K799" s="68">
        <f>IFERROR(WORKDAY(Derechos_peticion[[#This Row],[FECHA RADICADO ENTRADA MME]],Derechos_peticion[[#This Row],[PLAZO (días)]],Desplegables!$G$2:$G$19),"Diligenciar plazo")</f>
        <v>46108</v>
      </c>
      <c r="L799" s="64"/>
      <c r="M799" s="67" t="s">
        <v>125</v>
      </c>
      <c r="N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799" s="69" t="s">
        <v>36</v>
      </c>
      <c r="P799" s="65">
        <v>46105</v>
      </c>
      <c r="Q799" s="69" t="s">
        <v>36</v>
      </c>
      <c r="R799" s="65" t="s">
        <v>36</v>
      </c>
      <c r="S799" s="71" t="s">
        <v>908</v>
      </c>
      <c r="T7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99" s="73" t="str">
        <f>IF(Derechos_peticion[[#This Row],[DÍAS DE RESPUESTA]]="","SI",IF(ISNUMBER(Derechos_peticion[[#This Row],[PLAZO (días)]]),IF(Derechos_peticion[[#This Row],[DÍAS DE RESPUESTA]]&lt;=Derechos_peticion[[#This Row],[PLAZO (días)]],"SI","NO"),"Diligencia plazo"))</f>
        <v>SI</v>
      </c>
      <c r="V799" s="74">
        <f>Derechos_peticion[[#This Row],[FECHA ASIGNACIÓN AL GESTOR (GFGS)]]-Derechos_peticion[[#This Row],[FECHA RADICADO ENTRADA MME]]</f>
        <v>14</v>
      </c>
      <c r="W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9" s="18" t="s">
        <v>53</v>
      </c>
      <c r="AA799" s="18">
        <f ca="1">+IF(Z799=Derechos_peticion[[#This Row],[ESTADO]],1,0)</f>
        <v>1</v>
      </c>
      <c r="AD799" s="18" t="e">
        <f>+_xlfn.XLOOKUP(Derechos_peticion[[#This Row],[RADICADO ENTRADA]],$AF$6:$AF$13,$AF$6:$AF$13)</f>
        <v>#N/A</v>
      </c>
    </row>
    <row r="800" spans="1:30" hidden="1">
      <c r="A800" s="59" t="s">
        <v>2904</v>
      </c>
      <c r="B800" s="60">
        <v>46092</v>
      </c>
      <c r="C800" s="61" t="s">
        <v>2905</v>
      </c>
      <c r="D800" s="62" t="s">
        <v>2906</v>
      </c>
      <c r="E800" s="63" t="s">
        <v>34</v>
      </c>
      <c r="F800" s="64">
        <v>46092</v>
      </c>
      <c r="G800" s="65">
        <v>46104</v>
      </c>
      <c r="H800" s="66" t="str">
        <f>+TEXT(Derechos_peticion[[#This Row],[FECHA ASIGNACIÓN AL GESTOR (GFGS)]],"MMMM YYYY")</f>
        <v>marzo 2026</v>
      </c>
      <c r="I800" s="67" t="s">
        <v>125</v>
      </c>
      <c r="J800" s="59">
        <f>+_xlfn.XLOOKUP(Derechos_peticion[[#This Row],[TIPO DE COMUNICACIÓN]],Desplegables!$A$2:$A$9,Desplegables!$C$2:$C$9)</f>
        <v>12</v>
      </c>
      <c r="K800" s="68">
        <f>IFERROR(WORKDAY(Derechos_peticion[[#This Row],[FECHA RADICADO ENTRADA MME]],Derechos_peticion[[#This Row],[PLAZO (días)]],Desplegables!$G$2:$G$19),"Diligenciar plazo")</f>
        <v>46111</v>
      </c>
      <c r="L800" s="64"/>
      <c r="M800" s="67" t="s">
        <v>125</v>
      </c>
      <c r="N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0" s="69" t="s">
        <v>36</v>
      </c>
      <c r="P800" s="65">
        <v>46105</v>
      </c>
      <c r="Q800" s="69" t="s">
        <v>36</v>
      </c>
      <c r="R800" s="65" t="s">
        <v>36</v>
      </c>
      <c r="S800" s="71" t="s">
        <v>317</v>
      </c>
      <c r="T8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0" s="73" t="str">
        <f>IF(Derechos_peticion[[#This Row],[DÍAS DE RESPUESTA]]="","SI",IF(ISNUMBER(Derechos_peticion[[#This Row],[PLAZO (días)]]),IF(Derechos_peticion[[#This Row],[DÍAS DE RESPUESTA]]&lt;=Derechos_peticion[[#This Row],[PLAZO (días)]],"SI","NO"),"Diligencia plazo"))</f>
        <v>SI</v>
      </c>
      <c r="V800" s="74">
        <f>Derechos_peticion[[#This Row],[FECHA ASIGNACIÓN AL GESTOR (GFGS)]]-Derechos_peticion[[#This Row],[FECHA RADICADO ENTRADA MME]]</f>
        <v>12</v>
      </c>
      <c r="W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0" s="18" t="s">
        <v>53</v>
      </c>
      <c r="AA800" s="18">
        <f ca="1">+IF(Z800=Derechos_peticion[[#This Row],[ESTADO]],1,0)</f>
        <v>1</v>
      </c>
      <c r="AD800" s="18" t="e">
        <f>+_xlfn.XLOOKUP(Derechos_peticion[[#This Row],[RADICADO ENTRADA]],$AF$6:$AF$13,$AF$6:$AF$13)</f>
        <v>#N/A</v>
      </c>
    </row>
    <row r="801" spans="1:30" hidden="1">
      <c r="A801" s="59" t="s">
        <v>2907</v>
      </c>
      <c r="B801" s="60">
        <v>46092</v>
      </c>
      <c r="C801" s="61" t="s">
        <v>2908</v>
      </c>
      <c r="D801" s="62" t="s">
        <v>749</v>
      </c>
      <c r="E801" s="63" t="s">
        <v>34</v>
      </c>
      <c r="F801" s="64">
        <v>46092</v>
      </c>
      <c r="G801" s="65">
        <v>46105</v>
      </c>
      <c r="H801" s="66" t="str">
        <f>+TEXT(Derechos_peticion[[#This Row],[FECHA ASIGNACIÓN AL GESTOR (GFGS)]],"MMMM YYYY")</f>
        <v>marzo 2026</v>
      </c>
      <c r="I801" s="67" t="s">
        <v>125</v>
      </c>
      <c r="J801" s="59">
        <f>+_xlfn.XLOOKUP(Derechos_peticion[[#This Row],[TIPO DE COMUNICACIÓN]],Desplegables!$A$2:$A$9,Desplegables!$C$2:$C$9)</f>
        <v>12</v>
      </c>
      <c r="K801" s="68">
        <f>IFERROR(WORKDAY(Derechos_peticion[[#This Row],[FECHA RADICADO ENTRADA MME]],Derechos_peticion[[#This Row],[PLAZO (días)]],Desplegables!$G$2:$G$19),"Diligenciar plazo")</f>
        <v>46111</v>
      </c>
      <c r="L801" s="64"/>
      <c r="M801" s="67" t="s">
        <v>125</v>
      </c>
      <c r="N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1" s="69" t="s">
        <v>36</v>
      </c>
      <c r="P801" s="65">
        <v>46105</v>
      </c>
      <c r="Q801" s="69" t="s">
        <v>36</v>
      </c>
      <c r="R801" s="65" t="s">
        <v>36</v>
      </c>
      <c r="S801" s="71" t="s">
        <v>300</v>
      </c>
      <c r="T8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1" s="73" t="str">
        <f>IF(Derechos_peticion[[#This Row],[DÍAS DE RESPUESTA]]="","SI",IF(ISNUMBER(Derechos_peticion[[#This Row],[PLAZO (días)]]),IF(Derechos_peticion[[#This Row],[DÍAS DE RESPUESTA]]&lt;=Derechos_peticion[[#This Row],[PLAZO (días)]],"SI","NO"),"Diligencia plazo"))</f>
        <v>SI</v>
      </c>
      <c r="V801" s="74">
        <f>Derechos_peticion[[#This Row],[FECHA ASIGNACIÓN AL GESTOR (GFGS)]]-Derechos_peticion[[#This Row],[FECHA RADICADO ENTRADA MME]]</f>
        <v>13</v>
      </c>
      <c r="W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1" s="18" t="s">
        <v>53</v>
      </c>
      <c r="AA801" s="18">
        <f ca="1">+IF(Z801=Derechos_peticion[[#This Row],[ESTADO]],1,0)</f>
        <v>1</v>
      </c>
      <c r="AD801" s="18" t="e">
        <f>+_xlfn.XLOOKUP(Derechos_peticion[[#This Row],[RADICADO ENTRADA]],$AF$6:$AF$13,$AF$6:$AF$13)</f>
        <v>#N/A</v>
      </c>
    </row>
    <row r="802" spans="1:30" hidden="1">
      <c r="A802" s="59" t="s">
        <v>2909</v>
      </c>
      <c r="B802" s="60">
        <v>46092</v>
      </c>
      <c r="C802" s="61" t="s">
        <v>2910</v>
      </c>
      <c r="D802" s="62" t="s">
        <v>561</v>
      </c>
      <c r="E802" s="63" t="s">
        <v>34</v>
      </c>
      <c r="F802" s="64">
        <v>46092</v>
      </c>
      <c r="G802" s="65">
        <v>46104</v>
      </c>
      <c r="H802" s="66" t="str">
        <f>+TEXT(Derechos_peticion[[#This Row],[FECHA ASIGNACIÓN AL GESTOR (GFGS)]],"MMMM YYYY")</f>
        <v>marzo 2026</v>
      </c>
      <c r="I802" s="67" t="s">
        <v>1638</v>
      </c>
      <c r="J802" s="59">
        <f>+_xlfn.XLOOKUP(Derechos_peticion[[#This Row],[TIPO DE COMUNICACIÓN]],Desplegables!$A$2:$A$9,Desplegables!$C$2:$C$9)</f>
        <v>12</v>
      </c>
      <c r="K802" s="68">
        <f>IFERROR(WORKDAY(Derechos_peticion[[#This Row],[FECHA RADICADO ENTRADA MME]],Derechos_peticion[[#This Row],[PLAZO (días)]],Desplegables!$G$2:$G$19),"Diligenciar plazo")</f>
        <v>46111</v>
      </c>
      <c r="L802" s="64"/>
      <c r="M802" s="67"/>
      <c r="N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2" s="69" t="s">
        <v>2911</v>
      </c>
      <c r="P802" s="65">
        <v>46107</v>
      </c>
      <c r="Q802" s="69" t="s">
        <v>36</v>
      </c>
      <c r="R802" s="65" t="s">
        <v>36</v>
      </c>
      <c r="S802" s="71"/>
      <c r="T8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2" s="73" t="str">
        <f>IF(Derechos_peticion[[#This Row],[DÍAS DE RESPUESTA]]="","SI",IF(ISNUMBER(Derechos_peticion[[#This Row],[PLAZO (días)]]),IF(Derechos_peticion[[#This Row],[DÍAS DE RESPUESTA]]&lt;=Derechos_peticion[[#This Row],[PLAZO (días)]],"SI","NO"),"Diligencia plazo"))</f>
        <v>SI</v>
      </c>
      <c r="V802" s="74">
        <f>Derechos_peticion[[#This Row],[FECHA ASIGNACIÓN AL GESTOR (GFGS)]]-Derechos_peticion[[#This Row],[FECHA RADICADO ENTRADA MME]]</f>
        <v>12</v>
      </c>
      <c r="W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2" s="18" t="s">
        <v>53</v>
      </c>
      <c r="AA802" s="18">
        <f ca="1">+IF(Z802=Derechos_peticion[[#This Row],[ESTADO]],1,0)</f>
        <v>1</v>
      </c>
      <c r="AD802" s="18" t="e">
        <f>+_xlfn.XLOOKUP(Derechos_peticion[[#This Row],[RADICADO ENTRADA]],$AF$6:$AF$13,$AF$6:$AF$13)</f>
        <v>#N/A</v>
      </c>
    </row>
    <row r="803" spans="1:30" hidden="1">
      <c r="A803" s="59" t="s">
        <v>2912</v>
      </c>
      <c r="B803" s="60">
        <v>46092</v>
      </c>
      <c r="C803" s="61" t="s">
        <v>2913</v>
      </c>
      <c r="D803" s="62" t="s">
        <v>571</v>
      </c>
      <c r="E803" s="63" t="s">
        <v>34</v>
      </c>
      <c r="F803" s="64">
        <v>46092</v>
      </c>
      <c r="G803" s="65">
        <v>46104</v>
      </c>
      <c r="H803" s="66" t="str">
        <f>+TEXT(Derechos_peticion[[#This Row],[FECHA ASIGNACIÓN AL GESTOR (GFGS)]],"MMMM YYYY")</f>
        <v>marzo 2026</v>
      </c>
      <c r="I803" s="67" t="s">
        <v>566</v>
      </c>
      <c r="J803" s="59">
        <f>+_xlfn.XLOOKUP(Derechos_peticion[[#This Row],[TIPO DE COMUNICACIÓN]],Desplegables!$A$2:$A$9,Desplegables!$C$2:$C$9)</f>
        <v>12</v>
      </c>
      <c r="K803" s="68">
        <f>IFERROR(WORKDAY(Derechos_peticion[[#This Row],[FECHA RADICADO ENTRADA MME]],Derechos_peticion[[#This Row],[PLAZO (días)]],Desplegables!$G$2:$G$19),"Diligenciar plazo")</f>
        <v>46111</v>
      </c>
      <c r="L803" s="64"/>
      <c r="M803" s="67"/>
      <c r="N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3" s="69" t="s">
        <v>2914</v>
      </c>
      <c r="P803" s="65">
        <v>46107</v>
      </c>
      <c r="Q803" s="69" t="s">
        <v>2915</v>
      </c>
      <c r="R803" s="65">
        <v>46105</v>
      </c>
      <c r="S803" s="71" t="s">
        <v>2916</v>
      </c>
      <c r="T8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3" s="73" t="str">
        <f>IF(Derechos_peticion[[#This Row],[DÍAS DE RESPUESTA]]="","SI",IF(ISNUMBER(Derechos_peticion[[#This Row],[PLAZO (días)]]),IF(Derechos_peticion[[#This Row],[DÍAS DE RESPUESTA]]&lt;=Derechos_peticion[[#This Row],[PLAZO (días)]],"SI","NO"),"Diligencia plazo"))</f>
        <v>SI</v>
      </c>
      <c r="V803" s="74">
        <f>Derechos_peticion[[#This Row],[FECHA ASIGNACIÓN AL GESTOR (GFGS)]]-Derechos_peticion[[#This Row],[FECHA RADICADO ENTRADA MME]]</f>
        <v>12</v>
      </c>
      <c r="W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3" s="18" t="s">
        <v>53</v>
      </c>
      <c r="AA803" s="18">
        <f ca="1">+IF(Z803=Derechos_peticion[[#This Row],[ESTADO]],1,0)</f>
        <v>1</v>
      </c>
      <c r="AD803" s="18" t="e">
        <f>+_xlfn.XLOOKUP(Derechos_peticion[[#This Row],[RADICADO ENTRADA]],$AF$6:$AF$13,$AF$6:$AF$13)</f>
        <v>#N/A</v>
      </c>
    </row>
    <row r="804" spans="1:30" hidden="1">
      <c r="A804" s="59" t="s">
        <v>2917</v>
      </c>
      <c r="B804" s="60">
        <v>46092</v>
      </c>
      <c r="C804" s="61" t="s">
        <v>2913</v>
      </c>
      <c r="D804" s="62" t="s">
        <v>571</v>
      </c>
      <c r="E804" s="63" t="s">
        <v>34</v>
      </c>
      <c r="F804" s="64">
        <v>46092</v>
      </c>
      <c r="G804" s="65">
        <v>46104</v>
      </c>
      <c r="H804" s="66" t="str">
        <f>+TEXT(Derechos_peticion[[#This Row],[FECHA ASIGNACIÓN AL GESTOR (GFGS)]],"MMMM YYYY")</f>
        <v>marzo 2026</v>
      </c>
      <c r="I804" s="67" t="s">
        <v>566</v>
      </c>
      <c r="J804" s="59">
        <f>+_xlfn.XLOOKUP(Derechos_peticion[[#This Row],[TIPO DE COMUNICACIÓN]],Desplegables!$A$2:$A$9,Desplegables!$C$2:$C$9)</f>
        <v>12</v>
      </c>
      <c r="K804" s="68">
        <f>IFERROR(WORKDAY(Derechos_peticion[[#This Row],[FECHA RADICADO ENTRADA MME]],Derechos_peticion[[#This Row],[PLAZO (días)]],Desplegables!$G$2:$G$19),"Diligenciar plazo")</f>
        <v>46111</v>
      </c>
      <c r="L804" s="64"/>
      <c r="M804" s="67"/>
      <c r="N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4" s="69" t="s">
        <v>2918</v>
      </c>
      <c r="P804" s="65">
        <v>46107</v>
      </c>
      <c r="Q804" s="69" t="s">
        <v>2919</v>
      </c>
      <c r="R804" s="65">
        <v>46105</v>
      </c>
      <c r="S804" s="71" t="s">
        <v>2916</v>
      </c>
      <c r="T8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4" s="73" t="str">
        <f>IF(Derechos_peticion[[#This Row],[DÍAS DE RESPUESTA]]="","SI",IF(ISNUMBER(Derechos_peticion[[#This Row],[PLAZO (días)]]),IF(Derechos_peticion[[#This Row],[DÍAS DE RESPUESTA]]&lt;=Derechos_peticion[[#This Row],[PLAZO (días)]],"SI","NO"),"Diligencia plazo"))</f>
        <v>SI</v>
      </c>
      <c r="V804" s="74">
        <f>Derechos_peticion[[#This Row],[FECHA ASIGNACIÓN AL GESTOR (GFGS)]]-Derechos_peticion[[#This Row],[FECHA RADICADO ENTRADA MME]]</f>
        <v>12</v>
      </c>
      <c r="W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4" s="18" t="s">
        <v>53</v>
      </c>
      <c r="AA804" s="18">
        <f ca="1">+IF(Z804=Derechos_peticion[[#This Row],[ESTADO]],1,0)</f>
        <v>1</v>
      </c>
      <c r="AD804" s="18" t="e">
        <f>+_xlfn.XLOOKUP(Derechos_peticion[[#This Row],[RADICADO ENTRADA]],$AF$6:$AF$13,$AF$6:$AF$13)</f>
        <v>#N/A</v>
      </c>
    </row>
    <row r="805" spans="1:30" hidden="1">
      <c r="A805" s="59" t="s">
        <v>2920</v>
      </c>
      <c r="B805" s="60">
        <v>46094</v>
      </c>
      <c r="C805" s="61" t="s">
        <v>2921</v>
      </c>
      <c r="D805" s="62" t="s">
        <v>337</v>
      </c>
      <c r="E805" s="63" t="s">
        <v>34</v>
      </c>
      <c r="F805" s="64">
        <v>46094</v>
      </c>
      <c r="G805" s="65">
        <v>46104</v>
      </c>
      <c r="H805" s="66" t="str">
        <f>+TEXT(Derechos_peticion[[#This Row],[FECHA ASIGNACIÓN AL GESTOR (GFGS)]],"MMMM YYYY")</f>
        <v>marzo 2026</v>
      </c>
      <c r="I805" s="67" t="s">
        <v>125</v>
      </c>
      <c r="J805" s="59">
        <f>+_xlfn.XLOOKUP(Derechos_peticion[[#This Row],[TIPO DE COMUNICACIÓN]],Desplegables!$A$2:$A$9,Desplegables!$C$2:$C$9)</f>
        <v>12</v>
      </c>
      <c r="K805" s="68">
        <f>IFERROR(WORKDAY(Derechos_peticion[[#This Row],[FECHA RADICADO ENTRADA MME]],Derechos_peticion[[#This Row],[PLAZO (días)]],Desplegables!$G$2:$G$19),"Diligenciar plazo")</f>
        <v>46113</v>
      </c>
      <c r="L805" s="64"/>
      <c r="M805" s="67" t="s">
        <v>125</v>
      </c>
      <c r="N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5" s="65" t="s">
        <v>36</v>
      </c>
      <c r="P805" s="65">
        <v>46105</v>
      </c>
      <c r="Q805" s="65" t="s">
        <v>36</v>
      </c>
      <c r="R805" s="65" t="s">
        <v>36</v>
      </c>
      <c r="S805" s="71" t="s">
        <v>2752</v>
      </c>
      <c r="T8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5" s="73" t="str">
        <f>IF(Derechos_peticion[[#This Row],[DÍAS DE RESPUESTA]]="","SI",IF(ISNUMBER(Derechos_peticion[[#This Row],[PLAZO (días)]]),IF(Derechos_peticion[[#This Row],[DÍAS DE RESPUESTA]]&lt;=Derechos_peticion[[#This Row],[PLAZO (días)]],"SI","NO"),"Diligencia plazo"))</f>
        <v>SI</v>
      </c>
      <c r="V805" s="74">
        <f>Derechos_peticion[[#This Row],[FECHA ASIGNACIÓN AL GESTOR (GFGS)]]-Derechos_peticion[[#This Row],[FECHA RADICADO ENTRADA MME]]</f>
        <v>10</v>
      </c>
      <c r="W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5" s="18" t="s">
        <v>53</v>
      </c>
      <c r="AA805" s="18">
        <f ca="1">+IF(Z805=Derechos_peticion[[#This Row],[ESTADO]],1,0)</f>
        <v>1</v>
      </c>
      <c r="AD805" s="18" t="e">
        <f>+_xlfn.XLOOKUP(Derechos_peticion[[#This Row],[RADICADO ENTRADA]],$AF$6:$AF$13,$AF$6:$AF$13)</f>
        <v>#N/A</v>
      </c>
    </row>
    <row r="806" spans="1:30" hidden="1">
      <c r="A806" s="59" t="s">
        <v>2922</v>
      </c>
      <c r="B806" s="60">
        <v>46094</v>
      </c>
      <c r="C806" s="61" t="s">
        <v>2923</v>
      </c>
      <c r="D806" s="62" t="s">
        <v>2924</v>
      </c>
      <c r="E806" s="63" t="s">
        <v>34</v>
      </c>
      <c r="F806" s="64">
        <v>46094</v>
      </c>
      <c r="G806" s="65">
        <v>46104</v>
      </c>
      <c r="H806" s="66" t="str">
        <f>+TEXT(Derechos_peticion[[#This Row],[FECHA ASIGNACIÓN AL GESTOR (GFGS)]],"MMMM YYYY")</f>
        <v>marzo 2026</v>
      </c>
      <c r="I806" s="67" t="s">
        <v>125</v>
      </c>
      <c r="J806" s="59">
        <f>+_xlfn.XLOOKUP(Derechos_peticion[[#This Row],[TIPO DE COMUNICACIÓN]],Desplegables!$A$2:$A$9,Desplegables!$C$2:$C$9)</f>
        <v>12</v>
      </c>
      <c r="K806" s="68">
        <f>IFERROR(WORKDAY(Derechos_peticion[[#This Row],[FECHA RADICADO ENTRADA MME]],Derechos_peticion[[#This Row],[PLAZO (días)]],Desplegables!$G$2:$G$19),"Diligenciar plazo")</f>
        <v>46113</v>
      </c>
      <c r="L806" s="64"/>
      <c r="M806" s="67" t="s">
        <v>125</v>
      </c>
      <c r="N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6" s="65" t="s">
        <v>36</v>
      </c>
      <c r="P806" s="65">
        <v>46105</v>
      </c>
      <c r="Q806" s="65" t="s">
        <v>36</v>
      </c>
      <c r="R806" s="65" t="s">
        <v>36</v>
      </c>
      <c r="S806" s="71" t="s">
        <v>300</v>
      </c>
      <c r="T8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6" s="73" t="str">
        <f>IF(Derechos_peticion[[#This Row],[DÍAS DE RESPUESTA]]="","SI",IF(ISNUMBER(Derechos_peticion[[#This Row],[PLAZO (días)]]),IF(Derechos_peticion[[#This Row],[DÍAS DE RESPUESTA]]&lt;=Derechos_peticion[[#This Row],[PLAZO (días)]],"SI","NO"),"Diligencia plazo"))</f>
        <v>SI</v>
      </c>
      <c r="V806" s="74">
        <f>Derechos_peticion[[#This Row],[FECHA ASIGNACIÓN AL GESTOR (GFGS)]]-Derechos_peticion[[#This Row],[FECHA RADICADO ENTRADA MME]]</f>
        <v>10</v>
      </c>
      <c r="W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6" s="18" t="s">
        <v>53</v>
      </c>
      <c r="AA806" s="18">
        <f ca="1">+IF(Z806=Derechos_peticion[[#This Row],[ESTADO]],1,0)</f>
        <v>1</v>
      </c>
      <c r="AD806" s="18" t="e">
        <f>+_xlfn.XLOOKUP(Derechos_peticion[[#This Row],[RADICADO ENTRADA]],$AF$6:$AF$13,$AF$6:$AF$13)</f>
        <v>#N/A</v>
      </c>
    </row>
    <row r="807" spans="1:30" hidden="1">
      <c r="A807" s="59" t="s">
        <v>2925</v>
      </c>
      <c r="B807" s="60">
        <v>46094</v>
      </c>
      <c r="C807" s="61" t="s">
        <v>2926</v>
      </c>
      <c r="D807" s="62" t="s">
        <v>2924</v>
      </c>
      <c r="E807" s="63" t="s">
        <v>34</v>
      </c>
      <c r="F807" s="64">
        <v>46094</v>
      </c>
      <c r="G807" s="65">
        <v>46104</v>
      </c>
      <c r="H807" s="66" t="str">
        <f>+TEXT(Derechos_peticion[[#This Row],[FECHA ASIGNACIÓN AL GESTOR (GFGS)]],"MMMM YYYY")</f>
        <v>marzo 2026</v>
      </c>
      <c r="I807" s="67" t="s">
        <v>125</v>
      </c>
      <c r="J807" s="59">
        <f>+_xlfn.XLOOKUP(Derechos_peticion[[#This Row],[TIPO DE COMUNICACIÓN]],Desplegables!$A$2:$A$9,Desplegables!$C$2:$C$9)</f>
        <v>12</v>
      </c>
      <c r="K807" s="68">
        <f>IFERROR(WORKDAY(Derechos_peticion[[#This Row],[FECHA RADICADO ENTRADA MME]],Derechos_peticion[[#This Row],[PLAZO (días)]],Desplegables!$G$2:$G$19),"Diligenciar plazo")</f>
        <v>46113</v>
      </c>
      <c r="L807" s="64"/>
      <c r="M807" s="67" t="s">
        <v>125</v>
      </c>
      <c r="N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7" s="65" t="s">
        <v>36</v>
      </c>
      <c r="P807" s="65">
        <v>46105</v>
      </c>
      <c r="Q807" s="65" t="s">
        <v>36</v>
      </c>
      <c r="R807" s="65" t="s">
        <v>36</v>
      </c>
      <c r="S807" s="71" t="s">
        <v>300</v>
      </c>
      <c r="T8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7" s="73" t="str">
        <f>IF(Derechos_peticion[[#This Row],[DÍAS DE RESPUESTA]]="","SI",IF(ISNUMBER(Derechos_peticion[[#This Row],[PLAZO (días)]]),IF(Derechos_peticion[[#This Row],[DÍAS DE RESPUESTA]]&lt;=Derechos_peticion[[#This Row],[PLAZO (días)]],"SI","NO"),"Diligencia plazo"))</f>
        <v>SI</v>
      </c>
      <c r="V807" s="74">
        <f>Derechos_peticion[[#This Row],[FECHA ASIGNACIÓN AL GESTOR (GFGS)]]-Derechos_peticion[[#This Row],[FECHA RADICADO ENTRADA MME]]</f>
        <v>10</v>
      </c>
      <c r="W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7" s="18" t="s">
        <v>53</v>
      </c>
      <c r="AA807" s="18">
        <f ca="1">+IF(Z807=Derechos_peticion[[#This Row],[ESTADO]],1,0)</f>
        <v>1</v>
      </c>
      <c r="AD807" s="18" t="e">
        <f>+_xlfn.XLOOKUP(Derechos_peticion[[#This Row],[RADICADO ENTRADA]],$AF$6:$AF$13,$AF$6:$AF$13)</f>
        <v>#N/A</v>
      </c>
    </row>
    <row r="808" spans="1:30" hidden="1">
      <c r="A808" s="59" t="s">
        <v>2927</v>
      </c>
      <c r="B808" s="60">
        <v>46097</v>
      </c>
      <c r="C808" s="61" t="s">
        <v>2928</v>
      </c>
      <c r="D808" s="62" t="s">
        <v>2929</v>
      </c>
      <c r="E808" s="63" t="s">
        <v>34</v>
      </c>
      <c r="F808" s="64">
        <v>46097</v>
      </c>
      <c r="G808" s="65">
        <v>46104</v>
      </c>
      <c r="H808" s="66" t="str">
        <f>+TEXT(Derechos_peticion[[#This Row],[FECHA ASIGNACIÓN AL GESTOR (GFGS)]],"MMMM YYYY")</f>
        <v>marzo 2026</v>
      </c>
      <c r="I808" s="67" t="s">
        <v>125</v>
      </c>
      <c r="J808" s="59">
        <f>+_xlfn.XLOOKUP(Derechos_peticion[[#This Row],[TIPO DE COMUNICACIÓN]],Desplegables!$A$2:$A$9,Desplegables!$C$2:$C$9)</f>
        <v>12</v>
      </c>
      <c r="K808" s="68">
        <f>IFERROR(WORKDAY(Derechos_peticion[[#This Row],[FECHA RADICADO ENTRADA MME]],Derechos_peticion[[#This Row],[PLAZO (días)]],Desplegables!$G$2:$G$19),"Diligenciar plazo")</f>
        <v>46118</v>
      </c>
      <c r="L808" s="64"/>
      <c r="M808" s="67" t="s">
        <v>125</v>
      </c>
      <c r="N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8" s="69" t="s">
        <v>36</v>
      </c>
      <c r="P808" s="65">
        <v>46105</v>
      </c>
      <c r="Q808" s="69" t="s">
        <v>36</v>
      </c>
      <c r="R808" s="65" t="s">
        <v>36</v>
      </c>
      <c r="S808" s="71" t="s">
        <v>2274</v>
      </c>
      <c r="T8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08" s="73" t="str">
        <f>IF(Derechos_peticion[[#This Row],[DÍAS DE RESPUESTA]]="","SI",IF(ISNUMBER(Derechos_peticion[[#This Row],[PLAZO (días)]]),IF(Derechos_peticion[[#This Row],[DÍAS DE RESPUESTA]]&lt;=Derechos_peticion[[#This Row],[PLAZO (días)]],"SI","NO"),"Diligencia plazo"))</f>
        <v>SI</v>
      </c>
      <c r="V808" s="74">
        <f>Derechos_peticion[[#This Row],[FECHA ASIGNACIÓN AL GESTOR (GFGS)]]-Derechos_peticion[[#This Row],[FECHA RADICADO ENTRADA MME]]</f>
        <v>7</v>
      </c>
      <c r="W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8" s="18" t="s">
        <v>53</v>
      </c>
      <c r="AA808" s="18">
        <f ca="1">+IF(Z808=Derechos_peticion[[#This Row],[ESTADO]],1,0)</f>
        <v>1</v>
      </c>
      <c r="AD808" s="18" t="e">
        <f>+_xlfn.XLOOKUP(Derechos_peticion[[#This Row],[RADICADO ENTRADA]],$AF$6:$AF$13,$AF$6:$AF$13)</f>
        <v>#N/A</v>
      </c>
    </row>
    <row r="809" spans="1:30" hidden="1">
      <c r="A809" s="59" t="s">
        <v>2930</v>
      </c>
      <c r="B809" s="60">
        <v>46097</v>
      </c>
      <c r="C809" s="61" t="s">
        <v>2931</v>
      </c>
      <c r="D809" s="62" t="s">
        <v>757</v>
      </c>
      <c r="E809" s="63" t="s">
        <v>758</v>
      </c>
      <c r="F809" s="64">
        <v>46098</v>
      </c>
      <c r="G809" s="65">
        <v>46104</v>
      </c>
      <c r="H809" s="66" t="str">
        <f>+TEXT(Derechos_peticion[[#This Row],[FECHA ASIGNACIÓN AL GESTOR (GFGS)]],"MMMM YYYY")</f>
        <v>marzo 2026</v>
      </c>
      <c r="I809" s="67" t="s">
        <v>67</v>
      </c>
      <c r="J809" s="59">
        <f>+_xlfn.XLOOKUP(Derechos_peticion[[#This Row],[TIPO DE COMUNICACIÓN]],Desplegables!$A$2:$A$9,Desplegables!$C$2:$C$9)</f>
        <v>12</v>
      </c>
      <c r="K809" s="68">
        <f>IFERROR(WORKDAY(Derechos_peticion[[#This Row],[FECHA RADICADO ENTRADA MME]],Derechos_peticion[[#This Row],[PLAZO (días)]],Desplegables!$G$2:$G$19),"Diligenciar plazo")</f>
        <v>46118</v>
      </c>
      <c r="L809" s="64"/>
      <c r="M809" s="67"/>
      <c r="N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09" s="69" t="s">
        <v>2932</v>
      </c>
      <c r="P809" s="65">
        <v>46111</v>
      </c>
      <c r="Q809" s="69" t="s">
        <v>36</v>
      </c>
      <c r="R809" s="65" t="s">
        <v>36</v>
      </c>
      <c r="S809" s="71"/>
      <c r="T8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09" s="73" t="str">
        <f>IF(Derechos_peticion[[#This Row],[DÍAS DE RESPUESTA]]="","SI",IF(ISNUMBER(Derechos_peticion[[#This Row],[PLAZO (días)]]),IF(Derechos_peticion[[#This Row],[DÍAS DE RESPUESTA]]&lt;=Derechos_peticion[[#This Row],[PLAZO (días)]],"SI","NO"),"Diligencia plazo"))</f>
        <v>SI</v>
      </c>
      <c r="V809" s="74">
        <f>Derechos_peticion[[#This Row],[FECHA ASIGNACIÓN AL GESTOR (GFGS)]]-Derechos_peticion[[#This Row],[FECHA RADICADO ENTRADA MME]]</f>
        <v>7</v>
      </c>
      <c r="W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9" s="18" t="s">
        <v>53</v>
      </c>
      <c r="AA809" s="18">
        <f ca="1">+IF(Z809=Derechos_peticion[[#This Row],[ESTADO]],1,0)</f>
        <v>1</v>
      </c>
      <c r="AD809" s="18" t="e">
        <f>+_xlfn.XLOOKUP(Derechos_peticion[[#This Row],[RADICADO ENTRADA]],$AF$6:$AF$13,$AF$6:$AF$13)</f>
        <v>#N/A</v>
      </c>
    </row>
    <row r="810" spans="1:30" hidden="1">
      <c r="A810" s="59" t="s">
        <v>2933</v>
      </c>
      <c r="B810" s="60">
        <v>46097</v>
      </c>
      <c r="C810" s="61" t="s">
        <v>2931</v>
      </c>
      <c r="D810" s="62" t="s">
        <v>757</v>
      </c>
      <c r="E810" s="63" t="s">
        <v>758</v>
      </c>
      <c r="F810" s="64">
        <v>46098</v>
      </c>
      <c r="G810" s="65">
        <v>46104</v>
      </c>
      <c r="H810" s="66" t="str">
        <f>+TEXT(Derechos_peticion[[#This Row],[FECHA ASIGNACIÓN AL GESTOR (GFGS)]],"MMMM YYYY")</f>
        <v>marzo 2026</v>
      </c>
      <c r="I810" s="67" t="s">
        <v>67</v>
      </c>
      <c r="J810" s="59">
        <f>+_xlfn.XLOOKUP(Derechos_peticion[[#This Row],[TIPO DE COMUNICACIÓN]],Desplegables!$A$2:$A$9,Desplegables!$C$2:$C$9)</f>
        <v>12</v>
      </c>
      <c r="K810" s="68">
        <f>IFERROR(WORKDAY(Derechos_peticion[[#This Row],[FECHA RADICADO ENTRADA MME]],Derechos_peticion[[#This Row],[PLAZO (días)]],Desplegables!$G$2:$G$19),"Diligenciar plazo")</f>
        <v>46118</v>
      </c>
      <c r="L810" s="64"/>
      <c r="M810" s="67"/>
      <c r="N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0" s="69" t="s">
        <v>2932</v>
      </c>
      <c r="P810" s="65">
        <v>46111</v>
      </c>
      <c r="Q810" s="69" t="s">
        <v>36</v>
      </c>
      <c r="R810" s="65" t="s">
        <v>36</v>
      </c>
      <c r="S810" s="71"/>
      <c r="T8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10" s="73" t="str">
        <f>IF(Derechos_peticion[[#This Row],[DÍAS DE RESPUESTA]]="","SI",IF(ISNUMBER(Derechos_peticion[[#This Row],[PLAZO (días)]]),IF(Derechos_peticion[[#This Row],[DÍAS DE RESPUESTA]]&lt;=Derechos_peticion[[#This Row],[PLAZO (días)]],"SI","NO"),"Diligencia plazo"))</f>
        <v>SI</v>
      </c>
      <c r="V810" s="74">
        <f>Derechos_peticion[[#This Row],[FECHA ASIGNACIÓN AL GESTOR (GFGS)]]-Derechos_peticion[[#This Row],[FECHA RADICADO ENTRADA MME]]</f>
        <v>7</v>
      </c>
      <c r="W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0" s="18" t="s">
        <v>53</v>
      </c>
      <c r="AA810" s="18">
        <f ca="1">+IF(Z810=Derechos_peticion[[#This Row],[ESTADO]],1,0)</f>
        <v>1</v>
      </c>
      <c r="AD810" s="18" t="e">
        <f>+_xlfn.XLOOKUP(Derechos_peticion[[#This Row],[RADICADO ENTRADA]],$AF$6:$AF$13,$AF$6:$AF$13)</f>
        <v>#N/A</v>
      </c>
    </row>
    <row r="811" spans="1:30" hidden="1">
      <c r="A811" s="59" t="s">
        <v>2714</v>
      </c>
      <c r="B811" s="60">
        <v>46098</v>
      </c>
      <c r="C811" s="61" t="s">
        <v>2934</v>
      </c>
      <c r="D811" s="62" t="s">
        <v>2716</v>
      </c>
      <c r="E811" s="63" t="s">
        <v>34</v>
      </c>
      <c r="F811" s="64">
        <v>46098</v>
      </c>
      <c r="G811" s="65">
        <v>46104</v>
      </c>
      <c r="H811" s="66" t="str">
        <f>+TEXT(Derechos_peticion[[#This Row],[FECHA ASIGNACIÓN AL GESTOR (GFGS)]],"MMMM YYYY")</f>
        <v>marzo 2026</v>
      </c>
      <c r="I811" s="67" t="s">
        <v>125</v>
      </c>
      <c r="J811" s="59">
        <f>+_xlfn.XLOOKUP(Derechos_peticion[[#This Row],[TIPO DE COMUNICACIÓN]],Desplegables!$A$2:$A$9,Desplegables!$C$2:$C$9)</f>
        <v>12</v>
      </c>
      <c r="K811" s="68">
        <f>IFERROR(WORKDAY(Derechos_peticion[[#This Row],[FECHA RADICADO ENTRADA MME]],Derechos_peticion[[#This Row],[PLAZO (días)]],Desplegables!$G$2:$G$19),"Diligenciar plazo")</f>
        <v>46119</v>
      </c>
      <c r="L811" s="64"/>
      <c r="M811" s="67" t="s">
        <v>125</v>
      </c>
      <c r="N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1" s="69" t="s">
        <v>36</v>
      </c>
      <c r="P811" s="65">
        <v>46105</v>
      </c>
      <c r="Q811" s="69" t="s">
        <v>36</v>
      </c>
      <c r="R811" s="65" t="s">
        <v>36</v>
      </c>
      <c r="S811" s="71" t="s">
        <v>262</v>
      </c>
      <c r="T8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11" s="73" t="str">
        <f>IF(Derechos_peticion[[#This Row],[DÍAS DE RESPUESTA]]="","SI",IF(ISNUMBER(Derechos_peticion[[#This Row],[PLAZO (días)]]),IF(Derechos_peticion[[#This Row],[DÍAS DE RESPUESTA]]&lt;=Derechos_peticion[[#This Row],[PLAZO (días)]],"SI","NO"),"Diligencia plazo"))</f>
        <v>SI</v>
      </c>
      <c r="V811" s="74">
        <f>Derechos_peticion[[#This Row],[FECHA ASIGNACIÓN AL GESTOR (GFGS)]]-Derechos_peticion[[#This Row],[FECHA RADICADO ENTRADA MME]]</f>
        <v>6</v>
      </c>
      <c r="W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1" s="18" t="s">
        <v>53</v>
      </c>
      <c r="AA811" s="18">
        <f ca="1">+IF(Z811=Derechos_peticion[[#This Row],[ESTADO]],1,0)</f>
        <v>1</v>
      </c>
      <c r="AD811" s="18" t="e">
        <f>+_xlfn.XLOOKUP(Derechos_peticion[[#This Row],[RADICADO ENTRADA]],$AF$6:$AF$13,$AF$6:$AF$13)</f>
        <v>#N/A</v>
      </c>
    </row>
    <row r="812" spans="1:30" hidden="1">
      <c r="A812" s="59" t="s">
        <v>2935</v>
      </c>
      <c r="B812" s="60">
        <v>46099</v>
      </c>
      <c r="C812" s="61" t="s">
        <v>2936</v>
      </c>
      <c r="D812" s="62" t="s">
        <v>2937</v>
      </c>
      <c r="E812" s="63" t="s">
        <v>34</v>
      </c>
      <c r="F812" s="64">
        <v>46099</v>
      </c>
      <c r="G812" s="65">
        <v>46104</v>
      </c>
      <c r="H812" s="66" t="str">
        <f>+TEXT(Derechos_peticion[[#This Row],[FECHA ASIGNACIÓN AL GESTOR (GFGS)]],"MMMM YYYY")</f>
        <v>marzo 2026</v>
      </c>
      <c r="I812" s="67" t="s">
        <v>572</v>
      </c>
      <c r="J812" s="59">
        <f>+_xlfn.XLOOKUP(Derechos_peticion[[#This Row],[TIPO DE COMUNICACIÓN]],Desplegables!$A$2:$A$9,Desplegables!$C$2:$C$9)</f>
        <v>12</v>
      </c>
      <c r="K812" s="68">
        <f>IFERROR(WORKDAY(Derechos_peticion[[#This Row],[FECHA RADICADO ENTRADA MME]],Derechos_peticion[[#This Row],[PLAZO (días)]],Desplegables!$G$2:$G$19),"Diligenciar plazo")</f>
        <v>46120</v>
      </c>
      <c r="L812" s="64"/>
      <c r="M812" s="67"/>
      <c r="N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2" s="69" t="s">
        <v>2938</v>
      </c>
      <c r="P812" s="65">
        <v>46107</v>
      </c>
      <c r="Q812" s="69" t="s">
        <v>2939</v>
      </c>
      <c r="R812" s="65">
        <v>46105</v>
      </c>
      <c r="S812" s="71"/>
      <c r="T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2" s="73" t="str">
        <f>IF(Derechos_peticion[[#This Row],[DÍAS DE RESPUESTA]]="","SI",IF(ISNUMBER(Derechos_peticion[[#This Row],[PLAZO (días)]]),IF(Derechos_peticion[[#This Row],[DÍAS DE RESPUESTA]]&lt;=Derechos_peticion[[#This Row],[PLAZO (días)]],"SI","NO"),"Diligencia plazo"))</f>
        <v>SI</v>
      </c>
      <c r="V812" s="74">
        <f>Derechos_peticion[[#This Row],[FECHA ASIGNACIÓN AL GESTOR (GFGS)]]-Derechos_peticion[[#This Row],[FECHA RADICADO ENTRADA MME]]</f>
        <v>5</v>
      </c>
      <c r="W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2" s="18" t="s">
        <v>53</v>
      </c>
      <c r="AA812" s="18">
        <f ca="1">+IF(Z812=Derechos_peticion[[#This Row],[ESTADO]],1,0)</f>
        <v>1</v>
      </c>
      <c r="AD812" s="18" t="e">
        <f>+_xlfn.XLOOKUP(Derechos_peticion[[#This Row],[RADICADO ENTRADA]],$AF$6:$AF$13,$AF$6:$AF$13)</f>
        <v>#N/A</v>
      </c>
    </row>
    <row r="813" spans="1:30" hidden="1">
      <c r="A813" s="59" t="s">
        <v>2940</v>
      </c>
      <c r="B813" s="60">
        <v>46099</v>
      </c>
      <c r="C813" s="61" t="s">
        <v>2941</v>
      </c>
      <c r="D813" s="62" t="s">
        <v>2942</v>
      </c>
      <c r="E813" s="63" t="s">
        <v>34</v>
      </c>
      <c r="F813" s="64">
        <v>46099</v>
      </c>
      <c r="G813" s="65">
        <v>46105</v>
      </c>
      <c r="H813" s="66" t="str">
        <f>+TEXT(Derechos_peticion[[#This Row],[FECHA ASIGNACIÓN AL GESTOR (GFGS)]],"MMMM YYYY")</f>
        <v>marzo 2026</v>
      </c>
      <c r="I813" s="67" t="s">
        <v>125</v>
      </c>
      <c r="J813" s="59">
        <f>+_xlfn.XLOOKUP(Derechos_peticion[[#This Row],[TIPO DE COMUNICACIÓN]],Desplegables!$A$2:$A$9,Desplegables!$C$2:$C$9)</f>
        <v>12</v>
      </c>
      <c r="K813" s="68">
        <f>IFERROR(WORKDAY(Derechos_peticion[[#This Row],[FECHA RADICADO ENTRADA MME]],Derechos_peticion[[#This Row],[PLAZO (días)]],Desplegables!$G$2:$G$19),"Diligenciar plazo")</f>
        <v>46120</v>
      </c>
      <c r="L813" s="64"/>
      <c r="M813" s="67" t="s">
        <v>125</v>
      </c>
      <c r="N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3" s="69" t="s">
        <v>36</v>
      </c>
      <c r="P813" s="65">
        <v>46105</v>
      </c>
      <c r="Q813" s="69" t="s">
        <v>36</v>
      </c>
      <c r="R813" s="65" t="s">
        <v>36</v>
      </c>
      <c r="S813" s="71" t="s">
        <v>2943</v>
      </c>
      <c r="T8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3" s="73" t="str">
        <f>IF(Derechos_peticion[[#This Row],[DÍAS DE RESPUESTA]]="","SI",IF(ISNUMBER(Derechos_peticion[[#This Row],[PLAZO (días)]]),IF(Derechos_peticion[[#This Row],[DÍAS DE RESPUESTA]]&lt;=Derechos_peticion[[#This Row],[PLAZO (días)]],"SI","NO"),"Diligencia plazo"))</f>
        <v>SI</v>
      </c>
      <c r="V813" s="74">
        <f>Derechos_peticion[[#This Row],[FECHA ASIGNACIÓN AL GESTOR (GFGS)]]-Derechos_peticion[[#This Row],[FECHA RADICADO ENTRADA MME]]</f>
        <v>6</v>
      </c>
      <c r="W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3" s="18" t="s">
        <v>53</v>
      </c>
      <c r="AA813" s="18">
        <f ca="1">+IF(Z813=Derechos_peticion[[#This Row],[ESTADO]],1,0)</f>
        <v>1</v>
      </c>
      <c r="AD813" s="18" t="e">
        <f>+_xlfn.XLOOKUP(Derechos_peticion[[#This Row],[RADICADO ENTRADA]],$AF$6:$AF$13,$AF$6:$AF$13)</f>
        <v>#N/A</v>
      </c>
    </row>
    <row r="814" spans="1:30" hidden="1">
      <c r="A814" s="59" t="s">
        <v>2944</v>
      </c>
      <c r="B814" s="60">
        <v>46099</v>
      </c>
      <c r="C814" s="61" t="s">
        <v>2945</v>
      </c>
      <c r="D814" s="62" t="s">
        <v>2946</v>
      </c>
      <c r="E814" s="63" t="s">
        <v>34</v>
      </c>
      <c r="F814" s="64">
        <v>46099</v>
      </c>
      <c r="G814" s="65">
        <v>46105</v>
      </c>
      <c r="H814" s="66" t="str">
        <f>+TEXT(Derechos_peticion[[#This Row],[FECHA ASIGNACIÓN AL GESTOR (GFGS)]],"MMMM YYYY")</f>
        <v>marzo 2026</v>
      </c>
      <c r="I814" s="67" t="s">
        <v>125</v>
      </c>
      <c r="J814" s="59">
        <f>+_xlfn.XLOOKUP(Derechos_peticion[[#This Row],[TIPO DE COMUNICACIÓN]],Desplegables!$A$2:$A$9,Desplegables!$C$2:$C$9)</f>
        <v>12</v>
      </c>
      <c r="K814" s="68">
        <f>IFERROR(WORKDAY(Derechos_peticion[[#This Row],[FECHA RADICADO ENTRADA MME]],Derechos_peticion[[#This Row],[PLAZO (días)]],Desplegables!$G$2:$G$19),"Diligenciar plazo")</f>
        <v>46120</v>
      </c>
      <c r="L814" s="64"/>
      <c r="M814" s="67" t="s">
        <v>125</v>
      </c>
      <c r="N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4" s="69" t="s">
        <v>36</v>
      </c>
      <c r="P814" s="65">
        <v>46105</v>
      </c>
      <c r="Q814" s="69" t="s">
        <v>36</v>
      </c>
      <c r="R814" s="65" t="s">
        <v>36</v>
      </c>
      <c r="S814" s="71" t="s">
        <v>2947</v>
      </c>
      <c r="T8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4" s="73" t="str">
        <f>IF(Derechos_peticion[[#This Row],[DÍAS DE RESPUESTA]]="","SI",IF(ISNUMBER(Derechos_peticion[[#This Row],[PLAZO (días)]]),IF(Derechos_peticion[[#This Row],[DÍAS DE RESPUESTA]]&lt;=Derechos_peticion[[#This Row],[PLAZO (días)]],"SI","NO"),"Diligencia plazo"))</f>
        <v>SI</v>
      </c>
      <c r="V814" s="74">
        <f>Derechos_peticion[[#This Row],[FECHA ASIGNACIÓN AL GESTOR (GFGS)]]-Derechos_peticion[[#This Row],[FECHA RADICADO ENTRADA MME]]</f>
        <v>6</v>
      </c>
      <c r="W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4" s="18" t="s">
        <v>53</v>
      </c>
      <c r="AA814" s="18">
        <f ca="1">+IF(Z814=Derechos_peticion[[#This Row],[ESTADO]],1,0)</f>
        <v>1</v>
      </c>
      <c r="AD814" s="18" t="e">
        <f>+_xlfn.XLOOKUP(Derechos_peticion[[#This Row],[RADICADO ENTRADA]],$AF$6:$AF$13,$AF$6:$AF$13)</f>
        <v>#N/A</v>
      </c>
    </row>
    <row r="815" spans="1:30" hidden="1">
      <c r="A815" s="59" t="s">
        <v>2948</v>
      </c>
      <c r="B815" s="60">
        <v>46099</v>
      </c>
      <c r="C815" s="61" t="s">
        <v>2949</v>
      </c>
      <c r="D815" s="62" t="s">
        <v>2950</v>
      </c>
      <c r="E815" s="63" t="s">
        <v>34</v>
      </c>
      <c r="F815" s="64">
        <v>46099</v>
      </c>
      <c r="G815" s="65">
        <v>46105</v>
      </c>
      <c r="H815" s="66" t="str">
        <f>+TEXT(Derechos_peticion[[#This Row],[FECHA ASIGNACIÓN AL GESTOR (GFGS)]],"MMMM YYYY")</f>
        <v>marzo 2026</v>
      </c>
      <c r="I815" s="67" t="s">
        <v>572</v>
      </c>
      <c r="J815" s="59">
        <f>+_xlfn.XLOOKUP(Derechos_peticion[[#This Row],[TIPO DE COMUNICACIÓN]],Desplegables!$A$2:$A$9,Desplegables!$C$2:$C$9)</f>
        <v>12</v>
      </c>
      <c r="K815" s="68">
        <f>IFERROR(WORKDAY(Derechos_peticion[[#This Row],[FECHA RADICADO ENTRADA MME]],Derechos_peticion[[#This Row],[PLAZO (días)]],Desplegables!$G$2:$G$19),"Diligenciar plazo")</f>
        <v>46120</v>
      </c>
      <c r="L815" s="64"/>
      <c r="M815" s="67"/>
      <c r="N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5" s="69" t="s">
        <v>2951</v>
      </c>
      <c r="P815" s="65">
        <v>46107</v>
      </c>
      <c r="Q815" s="69" t="s">
        <v>2952</v>
      </c>
      <c r="R815" s="65">
        <v>46105</v>
      </c>
      <c r="S815" s="71"/>
      <c r="T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5" s="73" t="str">
        <f>IF(Derechos_peticion[[#This Row],[DÍAS DE RESPUESTA]]="","SI",IF(ISNUMBER(Derechos_peticion[[#This Row],[PLAZO (días)]]),IF(Derechos_peticion[[#This Row],[DÍAS DE RESPUESTA]]&lt;=Derechos_peticion[[#This Row],[PLAZO (días)]],"SI","NO"),"Diligencia plazo"))</f>
        <v>SI</v>
      </c>
      <c r="V815" s="74">
        <f>Derechos_peticion[[#This Row],[FECHA ASIGNACIÓN AL GESTOR (GFGS)]]-Derechos_peticion[[#This Row],[FECHA RADICADO ENTRADA MME]]</f>
        <v>6</v>
      </c>
      <c r="W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5" s="18" t="s">
        <v>53</v>
      </c>
      <c r="AA815" s="18">
        <f ca="1">+IF(Z815=Derechos_peticion[[#This Row],[ESTADO]],1,0)</f>
        <v>1</v>
      </c>
      <c r="AD815" s="18" t="e">
        <f>+_xlfn.XLOOKUP(Derechos_peticion[[#This Row],[RADICADO ENTRADA]],$AF$6:$AF$13,$AF$6:$AF$13)</f>
        <v>#N/A</v>
      </c>
    </row>
    <row r="816" spans="1:30" hidden="1">
      <c r="A816" s="59" t="s">
        <v>2953</v>
      </c>
      <c r="B816" s="60">
        <v>46099</v>
      </c>
      <c r="C816" s="61" t="s">
        <v>2954</v>
      </c>
      <c r="D816" s="62" t="s">
        <v>632</v>
      </c>
      <c r="E816" s="63" t="s">
        <v>34</v>
      </c>
      <c r="F816" s="64">
        <v>46099</v>
      </c>
      <c r="G816" s="65">
        <v>46105</v>
      </c>
      <c r="H816" s="66" t="str">
        <f>+TEXT(Derechos_peticion[[#This Row],[FECHA ASIGNACIÓN AL GESTOR (GFGS)]],"MMMM YYYY")</f>
        <v>marzo 2026</v>
      </c>
      <c r="I816" s="67" t="s">
        <v>125</v>
      </c>
      <c r="J816" s="59">
        <f>+_xlfn.XLOOKUP(Derechos_peticion[[#This Row],[TIPO DE COMUNICACIÓN]],Desplegables!$A$2:$A$9,Desplegables!$C$2:$C$9)</f>
        <v>12</v>
      </c>
      <c r="K816" s="68">
        <f>IFERROR(WORKDAY(Derechos_peticion[[#This Row],[FECHA RADICADO ENTRADA MME]],Derechos_peticion[[#This Row],[PLAZO (días)]],Desplegables!$G$2:$G$19),"Diligenciar plazo")</f>
        <v>46120</v>
      </c>
      <c r="L816" s="64"/>
      <c r="M816" s="67" t="s">
        <v>125</v>
      </c>
      <c r="N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6" s="69" t="s">
        <v>36</v>
      </c>
      <c r="P816" s="65">
        <v>46105</v>
      </c>
      <c r="Q816" s="69" t="s">
        <v>36</v>
      </c>
      <c r="R816" s="65" t="s">
        <v>36</v>
      </c>
      <c r="S816" s="71" t="s">
        <v>267</v>
      </c>
      <c r="T8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6" s="73" t="str">
        <f>IF(Derechos_peticion[[#This Row],[DÍAS DE RESPUESTA]]="","SI",IF(ISNUMBER(Derechos_peticion[[#This Row],[PLAZO (días)]]),IF(Derechos_peticion[[#This Row],[DÍAS DE RESPUESTA]]&lt;=Derechos_peticion[[#This Row],[PLAZO (días)]],"SI","NO"),"Diligencia plazo"))</f>
        <v>SI</v>
      </c>
      <c r="V816" s="74">
        <f>Derechos_peticion[[#This Row],[FECHA ASIGNACIÓN AL GESTOR (GFGS)]]-Derechos_peticion[[#This Row],[FECHA RADICADO ENTRADA MME]]</f>
        <v>6</v>
      </c>
      <c r="W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6" s="18" t="s">
        <v>53</v>
      </c>
      <c r="AA816" s="18">
        <f ca="1">+IF(Z816=Derechos_peticion[[#This Row],[ESTADO]],1,0)</f>
        <v>1</v>
      </c>
      <c r="AD816" s="18" t="e">
        <f>+_xlfn.XLOOKUP(Derechos_peticion[[#This Row],[RADICADO ENTRADA]],$AF$6:$AF$13,$AF$6:$AF$13)</f>
        <v>#N/A</v>
      </c>
    </row>
    <row r="817" spans="1:30" hidden="1">
      <c r="A817" s="59" t="s">
        <v>2955</v>
      </c>
      <c r="B817" s="60">
        <v>46099</v>
      </c>
      <c r="C817" s="61" t="s">
        <v>2956</v>
      </c>
      <c r="D817" s="62" t="s">
        <v>2957</v>
      </c>
      <c r="E817" s="63" t="s">
        <v>34</v>
      </c>
      <c r="F817" s="64">
        <v>46099</v>
      </c>
      <c r="G817" s="65">
        <v>46105</v>
      </c>
      <c r="H817" s="66" t="str">
        <f>+TEXT(Derechos_peticion[[#This Row],[FECHA ASIGNACIÓN AL GESTOR (GFGS)]],"MMMM YYYY")</f>
        <v>marzo 2026</v>
      </c>
      <c r="I817" s="67" t="s">
        <v>125</v>
      </c>
      <c r="J817" s="59">
        <f>+_xlfn.XLOOKUP(Derechos_peticion[[#This Row],[TIPO DE COMUNICACIÓN]],Desplegables!$A$2:$A$9,Desplegables!$C$2:$C$9)</f>
        <v>12</v>
      </c>
      <c r="K817" s="68">
        <f>IFERROR(WORKDAY(Derechos_peticion[[#This Row],[FECHA RADICADO ENTRADA MME]],Derechos_peticion[[#This Row],[PLAZO (días)]],Desplegables!$G$2:$G$19),"Diligenciar plazo")</f>
        <v>46120</v>
      </c>
      <c r="L817" s="64"/>
      <c r="M817" s="67" t="s">
        <v>125</v>
      </c>
      <c r="N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7" s="69" t="s">
        <v>36</v>
      </c>
      <c r="P817" s="65">
        <v>46105</v>
      </c>
      <c r="Q817" s="69" t="s">
        <v>36</v>
      </c>
      <c r="R817" s="65" t="s">
        <v>36</v>
      </c>
      <c r="S817" s="71" t="s">
        <v>2958</v>
      </c>
      <c r="T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7" s="73" t="str">
        <f>IF(Derechos_peticion[[#This Row],[DÍAS DE RESPUESTA]]="","SI",IF(ISNUMBER(Derechos_peticion[[#This Row],[PLAZO (días)]]),IF(Derechos_peticion[[#This Row],[DÍAS DE RESPUESTA]]&lt;=Derechos_peticion[[#This Row],[PLAZO (días)]],"SI","NO"),"Diligencia plazo"))</f>
        <v>SI</v>
      </c>
      <c r="V817" s="74">
        <f>Derechos_peticion[[#This Row],[FECHA ASIGNACIÓN AL GESTOR (GFGS)]]-Derechos_peticion[[#This Row],[FECHA RADICADO ENTRADA MME]]</f>
        <v>6</v>
      </c>
      <c r="W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7" s="18" t="s">
        <v>53</v>
      </c>
      <c r="AA817" s="18">
        <f ca="1">+IF(Z817=Derechos_peticion[[#This Row],[ESTADO]],1,0)</f>
        <v>1</v>
      </c>
      <c r="AD817" s="18" t="e">
        <f>+_xlfn.XLOOKUP(Derechos_peticion[[#This Row],[RADICADO ENTRADA]],$AF$6:$AF$13,$AF$6:$AF$13)</f>
        <v>#N/A</v>
      </c>
    </row>
    <row r="818" spans="1:30" hidden="1">
      <c r="A818" s="59" t="s">
        <v>2959</v>
      </c>
      <c r="B818" s="60">
        <v>46099</v>
      </c>
      <c r="C818" s="61" t="s">
        <v>2960</v>
      </c>
      <c r="D818" s="62" t="s">
        <v>465</v>
      </c>
      <c r="E818" s="63" t="s">
        <v>34</v>
      </c>
      <c r="F818" s="64">
        <v>46099</v>
      </c>
      <c r="G818" s="65">
        <v>46105</v>
      </c>
      <c r="H818" s="66" t="str">
        <f>+TEXT(Derechos_peticion[[#This Row],[FECHA ASIGNACIÓN AL GESTOR (GFGS)]],"MMMM YYYY")</f>
        <v>marzo 2026</v>
      </c>
      <c r="I818" s="67" t="s">
        <v>1705</v>
      </c>
      <c r="J818" s="59">
        <f>+_xlfn.XLOOKUP(Derechos_peticion[[#This Row],[TIPO DE COMUNICACIÓN]],Desplegables!$A$2:$A$9,Desplegables!$C$2:$C$9)</f>
        <v>12</v>
      </c>
      <c r="K818" s="68">
        <f>IFERROR(WORKDAY(Derechos_peticion[[#This Row],[FECHA RADICADO ENTRADA MME]],Derechos_peticion[[#This Row],[PLAZO (días)]],Desplegables!$G$2:$G$19),"Diligenciar plazo")</f>
        <v>46120</v>
      </c>
      <c r="L818" s="64"/>
      <c r="M818" s="67"/>
      <c r="N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8" s="69" t="s">
        <v>2961</v>
      </c>
      <c r="P818" s="65">
        <v>46126</v>
      </c>
      <c r="Q818" s="69" t="s">
        <v>2962</v>
      </c>
      <c r="R818" s="65">
        <v>46121</v>
      </c>
      <c r="S818" s="71"/>
      <c r="T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818" s="73" t="str">
        <f>IF(Derechos_peticion[[#This Row],[DÍAS DE RESPUESTA]]="","SI",IF(ISNUMBER(Derechos_peticion[[#This Row],[PLAZO (días)]]),IF(Derechos_peticion[[#This Row],[DÍAS DE RESPUESTA]]&lt;=Derechos_peticion[[#This Row],[PLAZO (días)]],"SI","NO"),"Diligencia plazo"))</f>
        <v>NO</v>
      </c>
      <c r="V818" s="74">
        <f>Derechos_peticion[[#This Row],[FECHA ASIGNACIÓN AL GESTOR (GFGS)]]-Derechos_peticion[[#This Row],[FECHA RADICADO ENTRADA MME]]</f>
        <v>6</v>
      </c>
      <c r="W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18" s="18" t="s">
        <v>53</v>
      </c>
      <c r="AA818" s="18">
        <f ca="1">+IF(Z818=Derechos_peticion[[#This Row],[ESTADO]],1,0)</f>
        <v>1</v>
      </c>
      <c r="AD818" s="18" t="e">
        <f>+_xlfn.XLOOKUP(Derechos_peticion[[#This Row],[RADICADO ENTRADA]],$AF$6:$AF$13,$AF$6:$AF$13)</f>
        <v>#N/A</v>
      </c>
    </row>
    <row r="819" spans="1:30" hidden="1">
      <c r="A819" s="59" t="s">
        <v>2963</v>
      </c>
      <c r="B819" s="60">
        <v>46100</v>
      </c>
      <c r="C819" s="61" t="s">
        <v>2964</v>
      </c>
      <c r="D819" s="62" t="s">
        <v>541</v>
      </c>
      <c r="E819" s="63" t="s">
        <v>34</v>
      </c>
      <c r="F819" s="64">
        <v>46100</v>
      </c>
      <c r="G819" s="65">
        <v>46105</v>
      </c>
      <c r="H819" s="66" t="str">
        <f>+TEXT(Derechos_peticion[[#This Row],[FECHA ASIGNACIÓN AL GESTOR (GFGS)]],"MMMM YYYY")</f>
        <v>marzo 2026</v>
      </c>
      <c r="I819" s="67" t="s">
        <v>125</v>
      </c>
      <c r="J819" s="59">
        <f>+_xlfn.XLOOKUP(Derechos_peticion[[#This Row],[TIPO DE COMUNICACIÓN]],Desplegables!$A$2:$A$9,Desplegables!$C$2:$C$9)</f>
        <v>12</v>
      </c>
      <c r="K819" s="68">
        <f>IFERROR(WORKDAY(Derechos_peticion[[#This Row],[FECHA RADICADO ENTRADA MME]],Derechos_peticion[[#This Row],[PLAZO (días)]],Desplegables!$G$2:$G$19),"Diligenciar plazo")</f>
        <v>46121</v>
      </c>
      <c r="L819" s="64"/>
      <c r="M819" s="67" t="s">
        <v>125</v>
      </c>
      <c r="N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19" s="69" t="s">
        <v>36</v>
      </c>
      <c r="P819" s="65">
        <v>46108</v>
      </c>
      <c r="Q819" s="69" t="s">
        <v>36</v>
      </c>
      <c r="R819" s="65" t="s">
        <v>36</v>
      </c>
      <c r="S819" s="71" t="s">
        <v>418</v>
      </c>
      <c r="T8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9" s="73" t="str">
        <f>IF(Derechos_peticion[[#This Row],[DÍAS DE RESPUESTA]]="","SI",IF(ISNUMBER(Derechos_peticion[[#This Row],[PLAZO (días)]]),IF(Derechos_peticion[[#This Row],[DÍAS DE RESPUESTA]]&lt;=Derechos_peticion[[#This Row],[PLAZO (días)]],"SI","NO"),"Diligencia plazo"))</f>
        <v>SI</v>
      </c>
      <c r="V819" s="74">
        <f>Derechos_peticion[[#This Row],[FECHA ASIGNACIÓN AL GESTOR (GFGS)]]-Derechos_peticion[[#This Row],[FECHA RADICADO ENTRADA MME]]</f>
        <v>5</v>
      </c>
      <c r="W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9" s="18" t="s">
        <v>53</v>
      </c>
      <c r="AA819" s="18">
        <f ca="1">+IF(Z819=Derechos_peticion[[#This Row],[ESTADO]],1,0)</f>
        <v>1</v>
      </c>
      <c r="AD819" s="18" t="e">
        <f>+_xlfn.XLOOKUP(Derechos_peticion[[#This Row],[RADICADO ENTRADA]],$AF$6:$AF$13,$AF$6:$AF$13)</f>
        <v>#N/A</v>
      </c>
    </row>
    <row r="820" spans="1:30" hidden="1">
      <c r="A820" s="59" t="s">
        <v>419</v>
      </c>
      <c r="B820" s="60">
        <v>46100</v>
      </c>
      <c r="C820" s="61" t="s">
        <v>2965</v>
      </c>
      <c r="D820" s="62" t="s">
        <v>632</v>
      </c>
      <c r="E820" s="63" t="s">
        <v>92</v>
      </c>
      <c r="F820" s="64">
        <v>46100</v>
      </c>
      <c r="G820" s="65">
        <v>46105</v>
      </c>
      <c r="H820" s="66" t="str">
        <f>+TEXT(Derechos_peticion[[#This Row],[FECHA ASIGNACIÓN AL GESTOR (GFGS)]],"MMMM YYYY")</f>
        <v>marzo 2026</v>
      </c>
      <c r="I820" s="67" t="s">
        <v>67</v>
      </c>
      <c r="J820" s="59">
        <f>+_xlfn.XLOOKUP(Derechos_peticion[[#This Row],[TIPO DE COMUNICACIÓN]],Desplegables!$A$2:$A$9,Desplegables!$C$2:$C$9)</f>
        <v>12</v>
      </c>
      <c r="K820" s="68">
        <f>IFERROR(WORKDAY(Derechos_peticion[[#This Row],[FECHA RADICADO ENTRADA MME]],Derechos_peticion[[#This Row],[PLAZO (días)]],Desplegables!$G$2:$G$19),"Diligenciar plazo")</f>
        <v>46121</v>
      </c>
      <c r="L820" s="64"/>
      <c r="M820" s="67"/>
      <c r="N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20" s="69" t="s">
        <v>36</v>
      </c>
      <c r="P820" s="65">
        <v>46108</v>
      </c>
      <c r="Q820" s="69" t="s">
        <v>36</v>
      </c>
      <c r="R820" s="65" t="s">
        <v>36</v>
      </c>
      <c r="S820" s="71" t="s">
        <v>2668</v>
      </c>
      <c r="T8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0" s="73" t="str">
        <f>IF(Derechos_peticion[[#This Row],[DÍAS DE RESPUESTA]]="","SI",IF(ISNUMBER(Derechos_peticion[[#This Row],[PLAZO (días)]]),IF(Derechos_peticion[[#This Row],[DÍAS DE RESPUESTA]]&lt;=Derechos_peticion[[#This Row],[PLAZO (días)]],"SI","NO"),"Diligencia plazo"))</f>
        <v>SI</v>
      </c>
      <c r="V820" s="74">
        <f>Derechos_peticion[[#This Row],[FECHA ASIGNACIÓN AL GESTOR (GFGS)]]-Derechos_peticion[[#This Row],[FECHA RADICADO ENTRADA MME]]</f>
        <v>5</v>
      </c>
      <c r="W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0" s="18" t="s">
        <v>38</v>
      </c>
      <c r="AA820" s="18">
        <f ca="1">+IF(Z820=Derechos_peticion[[#This Row],[ESTADO]],1,0)</f>
        <v>1</v>
      </c>
      <c r="AD820" s="18" t="e">
        <f>+_xlfn.XLOOKUP(Derechos_peticion[[#This Row],[RADICADO ENTRADA]],$AF$6:$AF$13,$AF$6:$AF$13)</f>
        <v>#N/A</v>
      </c>
    </row>
    <row r="821" spans="1:30" hidden="1">
      <c r="A821" s="59" t="s">
        <v>2966</v>
      </c>
      <c r="B821" s="60">
        <v>46101</v>
      </c>
      <c r="C821" s="61" t="s">
        <v>2967</v>
      </c>
      <c r="D821" s="62" t="s">
        <v>2968</v>
      </c>
      <c r="E821" s="63" t="s">
        <v>34</v>
      </c>
      <c r="F821" s="64">
        <v>46101</v>
      </c>
      <c r="G821" s="65">
        <v>46104</v>
      </c>
      <c r="H821" s="66" t="str">
        <f>+TEXT(Derechos_peticion[[#This Row],[FECHA ASIGNACIÓN AL GESTOR (GFGS)]],"MMMM YYYY")</f>
        <v>marzo 2026</v>
      </c>
      <c r="I821" s="67" t="s">
        <v>125</v>
      </c>
      <c r="J821" s="59">
        <f>+_xlfn.XLOOKUP(Derechos_peticion[[#This Row],[TIPO DE COMUNICACIÓN]],Desplegables!$A$2:$A$9,Desplegables!$C$2:$C$9)</f>
        <v>12</v>
      </c>
      <c r="K821" s="68">
        <f>IFERROR(WORKDAY(Derechos_peticion[[#This Row],[FECHA RADICADO ENTRADA MME]],Derechos_peticion[[#This Row],[PLAZO (días)]],Desplegables!$G$2:$G$19),"Diligenciar plazo")</f>
        <v>46122</v>
      </c>
      <c r="L821" s="64"/>
      <c r="M821" s="67" t="s">
        <v>125</v>
      </c>
      <c r="N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1" s="69" t="s">
        <v>36</v>
      </c>
      <c r="P821" s="65">
        <v>46105</v>
      </c>
      <c r="Q821" s="69" t="s">
        <v>36</v>
      </c>
      <c r="R821" s="65" t="s">
        <v>36</v>
      </c>
      <c r="S821" s="71" t="s">
        <v>179</v>
      </c>
      <c r="T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1" s="73" t="str">
        <f>IF(Derechos_peticion[[#This Row],[DÍAS DE RESPUESTA]]="","SI",IF(ISNUMBER(Derechos_peticion[[#This Row],[PLAZO (días)]]),IF(Derechos_peticion[[#This Row],[DÍAS DE RESPUESTA]]&lt;=Derechos_peticion[[#This Row],[PLAZO (días)]],"SI","NO"),"Diligencia plazo"))</f>
        <v>SI</v>
      </c>
      <c r="V821" s="74">
        <f>Derechos_peticion[[#This Row],[FECHA ASIGNACIÓN AL GESTOR (GFGS)]]-Derechos_peticion[[#This Row],[FECHA RADICADO ENTRADA MME]]</f>
        <v>3</v>
      </c>
      <c r="W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1" s="18" t="s">
        <v>53</v>
      </c>
      <c r="AA821" s="18">
        <f ca="1">+IF(Z821=Derechos_peticion[[#This Row],[ESTADO]],1,0)</f>
        <v>1</v>
      </c>
      <c r="AD821" s="18" t="e">
        <f>+_xlfn.XLOOKUP(Derechos_peticion[[#This Row],[RADICADO ENTRADA]],$AF$6:$AF$13,$AF$6:$AF$13)</f>
        <v>#N/A</v>
      </c>
    </row>
    <row r="822" spans="1:30" hidden="1">
      <c r="A822" s="59" t="s">
        <v>2969</v>
      </c>
      <c r="B822" s="60">
        <v>46101</v>
      </c>
      <c r="C822" s="61" t="s">
        <v>2970</v>
      </c>
      <c r="D822" s="62" t="s">
        <v>431</v>
      </c>
      <c r="E822" s="63" t="s">
        <v>34</v>
      </c>
      <c r="F822" s="64">
        <v>46101</v>
      </c>
      <c r="G822" s="65">
        <v>46104</v>
      </c>
      <c r="H822" s="66" t="str">
        <f>+TEXT(Derechos_peticion[[#This Row],[FECHA ASIGNACIÓN AL GESTOR (GFGS)]],"MMMM YYYY")</f>
        <v>marzo 2026</v>
      </c>
      <c r="I822" s="67" t="s">
        <v>125</v>
      </c>
      <c r="J822" s="59">
        <f>+_xlfn.XLOOKUP(Derechos_peticion[[#This Row],[TIPO DE COMUNICACIÓN]],Desplegables!$A$2:$A$9,Desplegables!$C$2:$C$9)</f>
        <v>12</v>
      </c>
      <c r="K822" s="68">
        <f>IFERROR(WORKDAY(Derechos_peticion[[#This Row],[FECHA RADICADO ENTRADA MME]],Derechos_peticion[[#This Row],[PLAZO (días)]],Desplegables!$G$2:$G$19),"Diligenciar plazo")</f>
        <v>46122</v>
      </c>
      <c r="L822" s="64"/>
      <c r="M822" s="67" t="s">
        <v>125</v>
      </c>
      <c r="N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2" s="69" t="s">
        <v>36</v>
      </c>
      <c r="P822" s="65">
        <v>46105</v>
      </c>
      <c r="Q822" s="69" t="s">
        <v>36</v>
      </c>
      <c r="R822" s="65" t="s">
        <v>36</v>
      </c>
      <c r="S822" s="71" t="s">
        <v>2971</v>
      </c>
      <c r="T8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2" s="73" t="str">
        <f>IF(Derechos_peticion[[#This Row],[DÍAS DE RESPUESTA]]="","SI",IF(ISNUMBER(Derechos_peticion[[#This Row],[PLAZO (días)]]),IF(Derechos_peticion[[#This Row],[DÍAS DE RESPUESTA]]&lt;=Derechos_peticion[[#This Row],[PLAZO (días)]],"SI","NO"),"Diligencia plazo"))</f>
        <v>SI</v>
      </c>
      <c r="V822" s="74">
        <f>Derechos_peticion[[#This Row],[FECHA ASIGNACIÓN AL GESTOR (GFGS)]]-Derechos_peticion[[#This Row],[FECHA RADICADO ENTRADA MME]]</f>
        <v>3</v>
      </c>
      <c r="W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2" s="18" t="s">
        <v>53</v>
      </c>
      <c r="AA822" s="18">
        <f ca="1">+IF(Z822=Derechos_peticion[[#This Row],[ESTADO]],1,0)</f>
        <v>1</v>
      </c>
      <c r="AD822" s="18" t="e">
        <f>+_xlfn.XLOOKUP(Derechos_peticion[[#This Row],[RADICADO ENTRADA]],$AF$6:$AF$13,$AF$6:$AF$13)</f>
        <v>#N/A</v>
      </c>
    </row>
    <row r="823" spans="1:30" hidden="1">
      <c r="A823" s="59" t="s">
        <v>2972</v>
      </c>
      <c r="B823" s="60">
        <v>46101</v>
      </c>
      <c r="C823" s="61" t="s">
        <v>2973</v>
      </c>
      <c r="D823" s="62" t="s">
        <v>450</v>
      </c>
      <c r="E823" s="63" t="s">
        <v>34</v>
      </c>
      <c r="F823" s="64">
        <v>46101</v>
      </c>
      <c r="G823" s="65">
        <v>46104</v>
      </c>
      <c r="H823" s="66" t="str">
        <f>+TEXT(Derechos_peticion[[#This Row],[FECHA ASIGNACIÓN AL GESTOR (GFGS)]],"MMMM YYYY")</f>
        <v>marzo 2026</v>
      </c>
      <c r="I823" s="67" t="s">
        <v>125</v>
      </c>
      <c r="J823" s="59">
        <f>+_xlfn.XLOOKUP(Derechos_peticion[[#This Row],[TIPO DE COMUNICACIÓN]],Desplegables!$A$2:$A$9,Desplegables!$C$2:$C$9)</f>
        <v>12</v>
      </c>
      <c r="K823" s="68">
        <f>IFERROR(WORKDAY(Derechos_peticion[[#This Row],[FECHA RADICADO ENTRADA MME]],Derechos_peticion[[#This Row],[PLAZO (días)]],Desplegables!$G$2:$G$19),"Diligenciar plazo")</f>
        <v>46122</v>
      </c>
      <c r="L823" s="64"/>
      <c r="M823" s="67" t="s">
        <v>125</v>
      </c>
      <c r="N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3" s="69" t="s">
        <v>36</v>
      </c>
      <c r="P823" s="65">
        <v>46105</v>
      </c>
      <c r="Q823" s="69" t="s">
        <v>36</v>
      </c>
      <c r="R823" s="65" t="s">
        <v>36</v>
      </c>
      <c r="S823" s="71" t="s">
        <v>179</v>
      </c>
      <c r="T8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3" s="73" t="str">
        <f>IF(Derechos_peticion[[#This Row],[DÍAS DE RESPUESTA]]="","SI",IF(ISNUMBER(Derechos_peticion[[#This Row],[PLAZO (días)]]),IF(Derechos_peticion[[#This Row],[DÍAS DE RESPUESTA]]&lt;=Derechos_peticion[[#This Row],[PLAZO (días)]],"SI","NO"),"Diligencia plazo"))</f>
        <v>SI</v>
      </c>
      <c r="V823" s="74">
        <f>Derechos_peticion[[#This Row],[FECHA ASIGNACIÓN AL GESTOR (GFGS)]]-Derechos_peticion[[#This Row],[FECHA RADICADO ENTRADA MME]]</f>
        <v>3</v>
      </c>
      <c r="W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3" s="18" t="s">
        <v>53</v>
      </c>
      <c r="AA823" s="18">
        <f ca="1">+IF(Z823=Derechos_peticion[[#This Row],[ESTADO]],1,0)</f>
        <v>1</v>
      </c>
      <c r="AD823" s="18" t="e">
        <f>+_xlfn.XLOOKUP(Derechos_peticion[[#This Row],[RADICADO ENTRADA]],$AF$6:$AF$13,$AF$6:$AF$13)</f>
        <v>#N/A</v>
      </c>
    </row>
    <row r="824" spans="1:30" hidden="1">
      <c r="A824" s="59" t="s">
        <v>2974</v>
      </c>
      <c r="B824" s="60">
        <v>46101</v>
      </c>
      <c r="C824" s="61" t="s">
        <v>2975</v>
      </c>
      <c r="D824" s="62" t="s">
        <v>2976</v>
      </c>
      <c r="E824" s="63" t="s">
        <v>34</v>
      </c>
      <c r="F824" s="64">
        <v>46101</v>
      </c>
      <c r="G824" s="65">
        <v>46104</v>
      </c>
      <c r="H824" s="66" t="str">
        <f>+TEXT(Derechos_peticion[[#This Row],[FECHA ASIGNACIÓN AL GESTOR (GFGS)]],"MMMM YYYY")</f>
        <v>marzo 2026</v>
      </c>
      <c r="I824" s="67" t="s">
        <v>125</v>
      </c>
      <c r="J824" s="59">
        <f>+_xlfn.XLOOKUP(Derechos_peticion[[#This Row],[TIPO DE COMUNICACIÓN]],Desplegables!$A$2:$A$9,Desplegables!$C$2:$C$9)</f>
        <v>12</v>
      </c>
      <c r="K824" s="68">
        <f>IFERROR(WORKDAY(Derechos_peticion[[#This Row],[FECHA RADICADO ENTRADA MME]],Derechos_peticion[[#This Row],[PLAZO (días)]],Desplegables!$G$2:$G$19),"Diligenciar plazo")</f>
        <v>46122</v>
      </c>
      <c r="L824" s="64"/>
      <c r="M824" s="67" t="s">
        <v>125</v>
      </c>
      <c r="N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4" s="69" t="s">
        <v>36</v>
      </c>
      <c r="P824" s="65">
        <v>46105</v>
      </c>
      <c r="Q824" s="69" t="s">
        <v>36</v>
      </c>
      <c r="R824" s="65" t="s">
        <v>36</v>
      </c>
      <c r="S824" s="71" t="s">
        <v>2971</v>
      </c>
      <c r="T8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4" s="73" t="str">
        <f>IF(Derechos_peticion[[#This Row],[DÍAS DE RESPUESTA]]="","SI",IF(ISNUMBER(Derechos_peticion[[#This Row],[PLAZO (días)]]),IF(Derechos_peticion[[#This Row],[DÍAS DE RESPUESTA]]&lt;=Derechos_peticion[[#This Row],[PLAZO (días)]],"SI","NO"),"Diligencia plazo"))</f>
        <v>SI</v>
      </c>
      <c r="V824" s="74">
        <f>Derechos_peticion[[#This Row],[FECHA ASIGNACIÓN AL GESTOR (GFGS)]]-Derechos_peticion[[#This Row],[FECHA RADICADO ENTRADA MME]]</f>
        <v>3</v>
      </c>
      <c r="W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4" s="18" t="s">
        <v>53</v>
      </c>
      <c r="AA824" s="18">
        <f ca="1">+IF(Z824=Derechos_peticion[[#This Row],[ESTADO]],1,0)</f>
        <v>1</v>
      </c>
      <c r="AD824" s="18" t="e">
        <f>+_xlfn.XLOOKUP(Derechos_peticion[[#This Row],[RADICADO ENTRADA]],$AF$6:$AF$13,$AF$6:$AF$13)</f>
        <v>#N/A</v>
      </c>
    </row>
    <row r="825" spans="1:30" hidden="1">
      <c r="A825" s="59" t="s">
        <v>2977</v>
      </c>
      <c r="B825" s="60">
        <v>46093</v>
      </c>
      <c r="C825" s="61" t="s">
        <v>2978</v>
      </c>
      <c r="D825" s="62" t="s">
        <v>80</v>
      </c>
      <c r="E825" s="63" t="s">
        <v>34</v>
      </c>
      <c r="F825" s="64">
        <v>46093</v>
      </c>
      <c r="G825" s="65">
        <v>46104</v>
      </c>
      <c r="H825" s="66" t="str">
        <f>+TEXT(Derechos_peticion[[#This Row],[FECHA ASIGNACIÓN AL GESTOR (GFGS)]],"MMMM YYYY")</f>
        <v>marzo 2026</v>
      </c>
      <c r="I825" s="67" t="s">
        <v>125</v>
      </c>
      <c r="J825" s="59">
        <f>+_xlfn.XLOOKUP(Derechos_peticion[[#This Row],[TIPO DE COMUNICACIÓN]],Desplegables!$A$2:$A$9,Desplegables!$C$2:$C$9)</f>
        <v>12</v>
      </c>
      <c r="K825" s="68">
        <f>IFERROR(WORKDAY(Derechos_peticion[[#This Row],[FECHA RADICADO ENTRADA MME]],Derechos_peticion[[#This Row],[PLAZO (días)]],Desplegables!$G$2:$G$19),"Diligenciar plazo")</f>
        <v>46112</v>
      </c>
      <c r="L825" s="64"/>
      <c r="M825" s="67" t="s">
        <v>125</v>
      </c>
      <c r="N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5" s="69" t="s">
        <v>36</v>
      </c>
      <c r="P825" s="65">
        <v>46105</v>
      </c>
      <c r="Q825" s="69" t="s">
        <v>36</v>
      </c>
      <c r="R825" s="65" t="s">
        <v>36</v>
      </c>
      <c r="S825" s="71" t="s">
        <v>2979</v>
      </c>
      <c r="T8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25" s="73" t="str">
        <f>IF(Derechos_peticion[[#This Row],[DÍAS DE RESPUESTA]]="","SI",IF(ISNUMBER(Derechos_peticion[[#This Row],[PLAZO (días)]]),IF(Derechos_peticion[[#This Row],[DÍAS DE RESPUESTA]]&lt;=Derechos_peticion[[#This Row],[PLAZO (días)]],"SI","NO"),"Diligencia plazo"))</f>
        <v>SI</v>
      </c>
      <c r="V825" s="74">
        <f>Derechos_peticion[[#This Row],[FECHA ASIGNACIÓN AL GESTOR (GFGS)]]-Derechos_peticion[[#This Row],[FECHA RADICADO ENTRADA MME]]</f>
        <v>11</v>
      </c>
      <c r="W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5" s="18" t="s">
        <v>53</v>
      </c>
      <c r="AA825" s="18">
        <f ca="1">+IF(Z825=Derechos_peticion[[#This Row],[ESTADO]],1,0)</f>
        <v>1</v>
      </c>
      <c r="AD825" s="18" t="e">
        <f>+_xlfn.XLOOKUP(Derechos_peticion[[#This Row],[RADICADO ENTRADA]],$AF$6:$AF$13,$AF$6:$AF$13)</f>
        <v>#N/A</v>
      </c>
    </row>
    <row r="826" spans="1:30" hidden="1">
      <c r="A826" s="59" t="s">
        <v>2980</v>
      </c>
      <c r="B826" s="60">
        <v>46100</v>
      </c>
      <c r="C826" s="61" t="s">
        <v>2981</v>
      </c>
      <c r="D826" s="62" t="s">
        <v>2982</v>
      </c>
      <c r="E826" s="63" t="s">
        <v>34</v>
      </c>
      <c r="F826" s="64">
        <v>46101</v>
      </c>
      <c r="G826" s="65">
        <v>46104</v>
      </c>
      <c r="H826" s="66" t="str">
        <f>+TEXT(Derechos_peticion[[#This Row],[FECHA ASIGNACIÓN AL GESTOR (GFGS)]],"MMMM YYYY")</f>
        <v>marzo 2026</v>
      </c>
      <c r="I826" s="67" t="s">
        <v>125</v>
      </c>
      <c r="J826" s="59">
        <f>+_xlfn.XLOOKUP(Derechos_peticion[[#This Row],[TIPO DE COMUNICACIÓN]],Desplegables!$A$2:$A$9,Desplegables!$C$2:$C$9)</f>
        <v>12</v>
      </c>
      <c r="K826" s="68">
        <f>IFERROR(WORKDAY(Derechos_peticion[[#This Row],[FECHA RADICADO ENTRADA MME]],Derechos_peticion[[#This Row],[PLAZO (días)]],Desplegables!$G$2:$G$19),"Diligenciar plazo")</f>
        <v>46121</v>
      </c>
      <c r="L826" s="64"/>
      <c r="M826" s="67" t="s">
        <v>125</v>
      </c>
      <c r="N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6" s="69" t="s">
        <v>36</v>
      </c>
      <c r="P826" s="65">
        <v>46105</v>
      </c>
      <c r="Q826" s="69" t="s">
        <v>36</v>
      </c>
      <c r="R826" s="65" t="s">
        <v>36</v>
      </c>
      <c r="S826" s="71" t="s">
        <v>317</v>
      </c>
      <c r="T8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26" s="73" t="str">
        <f>IF(Derechos_peticion[[#This Row],[DÍAS DE RESPUESTA]]="","SI",IF(ISNUMBER(Derechos_peticion[[#This Row],[PLAZO (días)]]),IF(Derechos_peticion[[#This Row],[DÍAS DE RESPUESTA]]&lt;=Derechos_peticion[[#This Row],[PLAZO (días)]],"SI","NO"),"Diligencia plazo"))</f>
        <v>SI</v>
      </c>
      <c r="V826" s="74">
        <f>Derechos_peticion[[#This Row],[FECHA ASIGNACIÓN AL GESTOR (GFGS)]]-Derechos_peticion[[#This Row],[FECHA RADICADO ENTRADA MME]]</f>
        <v>4</v>
      </c>
      <c r="W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6" s="18" t="s">
        <v>53</v>
      </c>
      <c r="AA826" s="18">
        <f ca="1">+IF(Z826=Derechos_peticion[[#This Row],[ESTADO]],1,0)</f>
        <v>1</v>
      </c>
      <c r="AD826" s="18" t="e">
        <f>+_xlfn.XLOOKUP(Derechos_peticion[[#This Row],[RADICADO ENTRADA]],$AF$6:$AF$13,$AF$6:$AF$13)</f>
        <v>#N/A</v>
      </c>
    </row>
    <row r="827" spans="1:30" hidden="1">
      <c r="A827" s="59" t="s">
        <v>2983</v>
      </c>
      <c r="B827" s="60">
        <v>46101</v>
      </c>
      <c r="C827" s="61" t="s">
        <v>2984</v>
      </c>
      <c r="D827" s="62" t="s">
        <v>2985</v>
      </c>
      <c r="E827" s="63" t="s">
        <v>34</v>
      </c>
      <c r="F827" s="64">
        <v>46105</v>
      </c>
      <c r="G827" s="65">
        <v>46105</v>
      </c>
      <c r="H827" s="66" t="str">
        <f>+TEXT(Derechos_peticion[[#This Row],[FECHA ASIGNACIÓN AL GESTOR (GFGS)]],"MMMM YYYY")</f>
        <v>marzo 2026</v>
      </c>
      <c r="I827" s="67" t="s">
        <v>125</v>
      </c>
      <c r="J827" s="59">
        <f>+_xlfn.XLOOKUP(Derechos_peticion[[#This Row],[TIPO DE COMUNICACIÓN]],Desplegables!$A$2:$A$9,Desplegables!$C$2:$C$9)</f>
        <v>12</v>
      </c>
      <c r="K827" s="68">
        <f>IFERROR(WORKDAY(Derechos_peticion[[#This Row],[FECHA RADICADO ENTRADA MME]],Derechos_peticion[[#This Row],[PLAZO (días)]],Desplegables!$G$2:$G$19),"Diligenciar plazo")</f>
        <v>46122</v>
      </c>
      <c r="L827" s="64"/>
      <c r="M827" s="67" t="s">
        <v>125</v>
      </c>
      <c r="N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7" s="69" t="s">
        <v>36</v>
      </c>
      <c r="P827" s="65">
        <v>46105</v>
      </c>
      <c r="Q827" s="69" t="s">
        <v>36</v>
      </c>
      <c r="R827" s="65" t="s">
        <v>36</v>
      </c>
      <c r="S827" s="71" t="s">
        <v>317</v>
      </c>
      <c r="T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7" s="73" t="str">
        <f>IF(Derechos_peticion[[#This Row],[DÍAS DE RESPUESTA]]="","SI",IF(ISNUMBER(Derechos_peticion[[#This Row],[PLAZO (días)]]),IF(Derechos_peticion[[#This Row],[DÍAS DE RESPUESTA]]&lt;=Derechos_peticion[[#This Row],[PLAZO (días)]],"SI","NO"),"Diligencia plazo"))</f>
        <v>SI</v>
      </c>
      <c r="V827" s="74">
        <f>Derechos_peticion[[#This Row],[FECHA ASIGNACIÓN AL GESTOR (GFGS)]]-Derechos_peticion[[#This Row],[FECHA RADICADO ENTRADA MME]]</f>
        <v>4</v>
      </c>
      <c r="W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7" s="18" t="s">
        <v>53</v>
      </c>
      <c r="AA827" s="18">
        <f ca="1">+IF(Z827=Derechos_peticion[[#This Row],[ESTADO]],1,0)</f>
        <v>1</v>
      </c>
      <c r="AD827" s="18" t="e">
        <f>+_xlfn.XLOOKUP(Derechos_peticion[[#This Row],[RADICADO ENTRADA]],$AF$6:$AF$13,$AF$6:$AF$13)</f>
        <v>#N/A</v>
      </c>
    </row>
    <row r="828" spans="1:30" hidden="1">
      <c r="A828" s="59" t="s">
        <v>2986</v>
      </c>
      <c r="B828" s="60">
        <v>46101</v>
      </c>
      <c r="C828" s="61" t="s">
        <v>2987</v>
      </c>
      <c r="D828" s="62" t="s">
        <v>134</v>
      </c>
      <c r="E828" s="63" t="s">
        <v>34</v>
      </c>
      <c r="F828" s="64">
        <v>46101</v>
      </c>
      <c r="G828" s="65">
        <v>46105</v>
      </c>
      <c r="H828" s="66" t="str">
        <f>+TEXT(Derechos_peticion[[#This Row],[FECHA ASIGNACIÓN AL GESTOR (GFGS)]],"MMMM YYYY")</f>
        <v>marzo 2026</v>
      </c>
      <c r="I828" s="67" t="s">
        <v>93</v>
      </c>
      <c r="J828" s="59">
        <f>+_xlfn.XLOOKUP(Derechos_peticion[[#This Row],[TIPO DE COMUNICACIÓN]],Desplegables!$A$2:$A$9,Desplegables!$C$2:$C$9)</f>
        <v>12</v>
      </c>
      <c r="K828" s="68">
        <f>IFERROR(WORKDAY(Derechos_peticion[[#This Row],[FECHA RADICADO ENTRADA MME]],Derechos_peticion[[#This Row],[PLAZO (días)]],Desplegables!$G$2:$G$19),"Diligenciar plazo")</f>
        <v>46122</v>
      </c>
      <c r="L828" s="64"/>
      <c r="M828" s="67"/>
      <c r="N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8" s="69" t="s">
        <v>2988</v>
      </c>
      <c r="P828" s="65">
        <v>46111</v>
      </c>
      <c r="Q828" s="69" t="s">
        <v>36</v>
      </c>
      <c r="R828" s="65" t="s">
        <v>36</v>
      </c>
      <c r="S828" s="71"/>
      <c r="T8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8" s="73" t="str">
        <f>IF(Derechos_peticion[[#This Row],[DÍAS DE RESPUESTA]]="","SI",IF(ISNUMBER(Derechos_peticion[[#This Row],[PLAZO (días)]]),IF(Derechos_peticion[[#This Row],[DÍAS DE RESPUESTA]]&lt;=Derechos_peticion[[#This Row],[PLAZO (días)]],"SI","NO"),"Diligencia plazo"))</f>
        <v>SI</v>
      </c>
      <c r="V828" s="74">
        <f>Derechos_peticion[[#This Row],[FECHA ASIGNACIÓN AL GESTOR (GFGS)]]-Derechos_peticion[[#This Row],[FECHA RADICADO ENTRADA MME]]</f>
        <v>4</v>
      </c>
      <c r="W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8" s="18" t="s">
        <v>53</v>
      </c>
      <c r="AA828" s="18">
        <f ca="1">+IF(Z828=Derechos_peticion[[#This Row],[ESTADO]],1,0)</f>
        <v>1</v>
      </c>
      <c r="AD828" s="18" t="e">
        <f>+_xlfn.XLOOKUP(Derechos_peticion[[#This Row],[RADICADO ENTRADA]],$AF$6:$AF$13,$AF$6:$AF$13)</f>
        <v>#N/A</v>
      </c>
    </row>
    <row r="829" spans="1:30" hidden="1">
      <c r="A829" s="59" t="s">
        <v>2989</v>
      </c>
      <c r="B829" s="60">
        <v>46105</v>
      </c>
      <c r="C829" s="61" t="s">
        <v>2990</v>
      </c>
      <c r="D829" s="62" t="s">
        <v>757</v>
      </c>
      <c r="E829" s="63" t="s">
        <v>758</v>
      </c>
      <c r="F829" s="64">
        <v>46105</v>
      </c>
      <c r="G829" s="65">
        <v>46105</v>
      </c>
      <c r="H829" s="66" t="str">
        <f>+TEXT(Derechos_peticion[[#This Row],[FECHA ASIGNACIÓN AL GESTOR (GFGS)]],"MMMM YYYY")</f>
        <v>marzo 2026</v>
      </c>
      <c r="I829" s="67" t="s">
        <v>67</v>
      </c>
      <c r="J829" s="59">
        <f>+_xlfn.XLOOKUP(Derechos_peticion[[#This Row],[TIPO DE COMUNICACIÓN]],Desplegables!$A$2:$A$9,Desplegables!$C$2:$C$9)</f>
        <v>12</v>
      </c>
      <c r="K829" s="68">
        <f>IFERROR(WORKDAY(Derechos_peticion[[#This Row],[FECHA RADICADO ENTRADA MME]],Derechos_peticion[[#This Row],[PLAZO (días)]],Desplegables!$G$2:$G$19),"Diligenciar plazo")</f>
        <v>46125</v>
      </c>
      <c r="L829" s="64"/>
      <c r="M829" s="67"/>
      <c r="N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29" s="69" t="s">
        <v>2932</v>
      </c>
      <c r="P829" s="65">
        <v>46111</v>
      </c>
      <c r="Q829" s="69" t="s">
        <v>36</v>
      </c>
      <c r="R829" s="65" t="s">
        <v>36</v>
      </c>
      <c r="S829" s="71"/>
      <c r="T8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29" s="73" t="str">
        <f>IF(Derechos_peticion[[#This Row],[DÍAS DE RESPUESTA]]="","SI",IF(ISNUMBER(Derechos_peticion[[#This Row],[PLAZO (días)]]),IF(Derechos_peticion[[#This Row],[DÍAS DE RESPUESTA]]&lt;=Derechos_peticion[[#This Row],[PLAZO (días)]],"SI","NO"),"Diligencia plazo"))</f>
        <v>SI</v>
      </c>
      <c r="V829" s="74">
        <f>Derechos_peticion[[#This Row],[FECHA ASIGNACIÓN AL GESTOR (GFGS)]]-Derechos_peticion[[#This Row],[FECHA RADICADO ENTRADA MME]]</f>
        <v>0</v>
      </c>
      <c r="W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9" s="18" t="s">
        <v>53</v>
      </c>
      <c r="AA829" s="18">
        <f ca="1">+IF(Z829=Derechos_peticion[[#This Row],[ESTADO]],1,0)</f>
        <v>1</v>
      </c>
      <c r="AD829" s="18" t="e">
        <f>+_xlfn.XLOOKUP(Derechos_peticion[[#This Row],[RADICADO ENTRADA]],$AF$6:$AF$13,$AF$6:$AF$13)</f>
        <v>#N/A</v>
      </c>
    </row>
    <row r="830" spans="1:30" hidden="1">
      <c r="A830" s="59" t="s">
        <v>423</v>
      </c>
      <c r="B830" s="60">
        <v>46105</v>
      </c>
      <c r="C830" s="61" t="s">
        <v>2991</v>
      </c>
      <c r="D830" s="62" t="s">
        <v>802</v>
      </c>
      <c r="E830" s="63" t="s">
        <v>92</v>
      </c>
      <c r="F830" s="64">
        <v>46105</v>
      </c>
      <c r="G830" s="65">
        <v>46105</v>
      </c>
      <c r="H830" s="66" t="str">
        <f>+TEXT(Derechos_peticion[[#This Row],[FECHA ASIGNACIÓN AL GESTOR (GFGS)]],"MMMM YYYY")</f>
        <v>marzo 2026</v>
      </c>
      <c r="I830" s="67" t="s">
        <v>310</v>
      </c>
      <c r="J830" s="59">
        <f>+_xlfn.XLOOKUP(Derechos_peticion[[#This Row],[TIPO DE COMUNICACIÓN]],Desplegables!$A$2:$A$9,Desplegables!$C$2:$C$9)</f>
        <v>12</v>
      </c>
      <c r="K830" s="68">
        <f>IFERROR(WORKDAY(Derechos_peticion[[#This Row],[FECHA RADICADO ENTRADA MME]],Derechos_peticion[[#This Row],[PLAZO (días)]],Desplegables!$G$2:$G$19),"Diligenciar plazo")</f>
        <v>46125</v>
      </c>
      <c r="L830" s="64"/>
      <c r="M830" s="67"/>
      <c r="N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0" s="69" t="s">
        <v>36</v>
      </c>
      <c r="P830" s="65">
        <v>46106</v>
      </c>
      <c r="Q830" s="69" t="s">
        <v>36</v>
      </c>
      <c r="R830" s="65" t="s">
        <v>36</v>
      </c>
      <c r="S830" s="71" t="s">
        <v>803</v>
      </c>
      <c r="T8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0" s="73" t="str">
        <f>IF(Derechos_peticion[[#This Row],[DÍAS DE RESPUESTA]]="","SI",IF(ISNUMBER(Derechos_peticion[[#This Row],[PLAZO (días)]]),IF(Derechos_peticion[[#This Row],[DÍAS DE RESPUESTA]]&lt;=Derechos_peticion[[#This Row],[PLAZO (días)]],"SI","NO"),"Diligencia plazo"))</f>
        <v>SI</v>
      </c>
      <c r="V830" s="74">
        <f>Derechos_peticion[[#This Row],[FECHA ASIGNACIÓN AL GESTOR (GFGS)]]-Derechos_peticion[[#This Row],[FECHA RADICADO ENTRADA MME]]</f>
        <v>0</v>
      </c>
      <c r="W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0" s="18" t="s">
        <v>38</v>
      </c>
      <c r="AA830" s="18">
        <f ca="1">+IF(Z830=Derechos_peticion[[#This Row],[ESTADO]],1,0)</f>
        <v>1</v>
      </c>
      <c r="AD830" s="18" t="e">
        <f>+_xlfn.XLOOKUP(Derechos_peticion[[#This Row],[RADICADO ENTRADA]],$AF$6:$AF$13,$AF$6:$AF$13)</f>
        <v>#N/A</v>
      </c>
    </row>
    <row r="831" spans="1:30" hidden="1">
      <c r="A831" s="59" t="s">
        <v>428</v>
      </c>
      <c r="B831" s="60">
        <v>46105</v>
      </c>
      <c r="C831" s="61" t="s">
        <v>2992</v>
      </c>
      <c r="D831" s="62" t="s">
        <v>802</v>
      </c>
      <c r="E831" s="63" t="s">
        <v>92</v>
      </c>
      <c r="F831" s="64">
        <v>46105</v>
      </c>
      <c r="G831" s="65">
        <v>46105</v>
      </c>
      <c r="H831" s="66" t="str">
        <f>+TEXT(Derechos_peticion[[#This Row],[FECHA ASIGNACIÓN AL GESTOR (GFGS)]],"MMMM YYYY")</f>
        <v>marzo 2026</v>
      </c>
      <c r="I831" s="67" t="s">
        <v>310</v>
      </c>
      <c r="J831" s="59">
        <f>+_xlfn.XLOOKUP(Derechos_peticion[[#This Row],[TIPO DE COMUNICACIÓN]],Desplegables!$A$2:$A$9,Desplegables!$C$2:$C$9)</f>
        <v>12</v>
      </c>
      <c r="K831" s="68">
        <f>IFERROR(WORKDAY(Derechos_peticion[[#This Row],[FECHA RADICADO ENTRADA MME]],Derechos_peticion[[#This Row],[PLAZO (días)]],Desplegables!$G$2:$G$19),"Diligenciar plazo")</f>
        <v>46125</v>
      </c>
      <c r="L831" s="64"/>
      <c r="M831" s="67"/>
      <c r="N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1" s="69" t="s">
        <v>36</v>
      </c>
      <c r="P831" s="65">
        <v>46106</v>
      </c>
      <c r="Q831" s="69" t="s">
        <v>36</v>
      </c>
      <c r="R831" s="65" t="s">
        <v>36</v>
      </c>
      <c r="S831" s="71" t="s">
        <v>803</v>
      </c>
      <c r="T8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1" s="73" t="str">
        <f>IF(Derechos_peticion[[#This Row],[DÍAS DE RESPUESTA]]="","SI",IF(ISNUMBER(Derechos_peticion[[#This Row],[PLAZO (días)]]),IF(Derechos_peticion[[#This Row],[DÍAS DE RESPUESTA]]&lt;=Derechos_peticion[[#This Row],[PLAZO (días)]],"SI","NO"),"Diligencia plazo"))</f>
        <v>SI</v>
      </c>
      <c r="V831" s="74">
        <f>Derechos_peticion[[#This Row],[FECHA ASIGNACIÓN AL GESTOR (GFGS)]]-Derechos_peticion[[#This Row],[FECHA RADICADO ENTRADA MME]]</f>
        <v>0</v>
      </c>
      <c r="W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1" s="18" t="s">
        <v>38</v>
      </c>
      <c r="AA831" s="18">
        <f ca="1">+IF(Z831=Derechos_peticion[[#This Row],[ESTADO]],1,0)</f>
        <v>1</v>
      </c>
      <c r="AD831" s="18" t="e">
        <f>+_xlfn.XLOOKUP(Derechos_peticion[[#This Row],[RADICADO ENTRADA]],$AF$6:$AF$13,$AF$6:$AF$13)</f>
        <v>#N/A</v>
      </c>
    </row>
    <row r="832" spans="1:30" hidden="1">
      <c r="A832" s="59" t="s">
        <v>432</v>
      </c>
      <c r="B832" s="60">
        <v>46105</v>
      </c>
      <c r="C832" s="61" t="s">
        <v>2993</v>
      </c>
      <c r="D832" s="62" t="s">
        <v>802</v>
      </c>
      <c r="E832" s="63" t="s">
        <v>92</v>
      </c>
      <c r="F832" s="64">
        <v>46105</v>
      </c>
      <c r="G832" s="65">
        <v>46105</v>
      </c>
      <c r="H832" s="66" t="str">
        <f>+TEXT(Derechos_peticion[[#This Row],[FECHA ASIGNACIÓN AL GESTOR (GFGS)]],"MMMM YYYY")</f>
        <v>marzo 2026</v>
      </c>
      <c r="I832" s="67" t="s">
        <v>310</v>
      </c>
      <c r="J832" s="59">
        <f>+_xlfn.XLOOKUP(Derechos_peticion[[#This Row],[TIPO DE COMUNICACIÓN]],Desplegables!$A$2:$A$9,Desplegables!$C$2:$C$9)</f>
        <v>12</v>
      </c>
      <c r="K832" s="68">
        <f>IFERROR(WORKDAY(Derechos_peticion[[#This Row],[FECHA RADICADO ENTRADA MME]],Derechos_peticion[[#This Row],[PLAZO (días)]],Desplegables!$G$2:$G$19),"Diligenciar plazo")</f>
        <v>46125</v>
      </c>
      <c r="L832" s="64"/>
      <c r="M832" s="67"/>
      <c r="N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32" s="69" t="s">
        <v>36</v>
      </c>
      <c r="P832" s="65">
        <v>46106</v>
      </c>
      <c r="Q832" s="69" t="s">
        <v>36</v>
      </c>
      <c r="R832" s="65" t="s">
        <v>36</v>
      </c>
      <c r="S832" s="71" t="s">
        <v>803</v>
      </c>
      <c r="T8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2" s="73" t="str">
        <f>IF(Derechos_peticion[[#This Row],[DÍAS DE RESPUESTA]]="","SI",IF(ISNUMBER(Derechos_peticion[[#This Row],[PLAZO (días)]]),IF(Derechos_peticion[[#This Row],[DÍAS DE RESPUESTA]]&lt;=Derechos_peticion[[#This Row],[PLAZO (días)]],"SI","NO"),"Diligencia plazo"))</f>
        <v>SI</v>
      </c>
      <c r="V832" s="74">
        <f>Derechos_peticion[[#This Row],[FECHA ASIGNACIÓN AL GESTOR (GFGS)]]-Derechos_peticion[[#This Row],[FECHA RADICADO ENTRADA MME]]</f>
        <v>0</v>
      </c>
      <c r="W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2" s="18" t="s">
        <v>38</v>
      </c>
      <c r="AA832" s="18">
        <f ca="1">+IF(Z832=Derechos_peticion[[#This Row],[ESTADO]],1,0)</f>
        <v>1</v>
      </c>
      <c r="AD832" s="18" t="e">
        <f>+_xlfn.XLOOKUP(Derechos_peticion[[#This Row],[RADICADO ENTRADA]],$AF$6:$AF$13,$AF$6:$AF$13)</f>
        <v>#N/A</v>
      </c>
    </row>
    <row r="833" spans="1:30" hidden="1">
      <c r="A833" s="59" t="s">
        <v>2994</v>
      </c>
      <c r="B833" s="60">
        <v>46105</v>
      </c>
      <c r="C833" s="61" t="s">
        <v>2995</v>
      </c>
      <c r="D833" s="62" t="s">
        <v>1885</v>
      </c>
      <c r="E833" s="63" t="s">
        <v>34</v>
      </c>
      <c r="F833" s="64">
        <v>46105</v>
      </c>
      <c r="G833" s="65">
        <v>46105</v>
      </c>
      <c r="H833" s="66" t="str">
        <f>+TEXT(Derechos_peticion[[#This Row],[FECHA ASIGNACIÓN AL GESTOR (GFGS)]],"MMMM YYYY")</f>
        <v>marzo 2026</v>
      </c>
      <c r="I833" s="67" t="s">
        <v>125</v>
      </c>
      <c r="J833" s="59">
        <f>+_xlfn.XLOOKUP(Derechos_peticion[[#This Row],[TIPO DE COMUNICACIÓN]],Desplegables!$A$2:$A$9,Desplegables!$C$2:$C$9)</f>
        <v>12</v>
      </c>
      <c r="K833" s="68">
        <f>IFERROR(WORKDAY(Derechos_peticion[[#This Row],[FECHA RADICADO ENTRADA MME]],Derechos_peticion[[#This Row],[PLAZO (días)]],Desplegables!$G$2:$G$19),"Diligenciar plazo")</f>
        <v>46125</v>
      </c>
      <c r="L833" s="64"/>
      <c r="M833" s="67" t="s">
        <v>125</v>
      </c>
      <c r="N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3" s="69" t="s">
        <v>36</v>
      </c>
      <c r="P833" s="65">
        <v>46105</v>
      </c>
      <c r="Q833" s="69" t="s">
        <v>36</v>
      </c>
      <c r="R833" s="65" t="s">
        <v>36</v>
      </c>
      <c r="S833" s="71" t="s">
        <v>300</v>
      </c>
      <c r="T8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33" s="73" t="str">
        <f>IF(Derechos_peticion[[#This Row],[DÍAS DE RESPUESTA]]="","SI",IF(ISNUMBER(Derechos_peticion[[#This Row],[PLAZO (días)]]),IF(Derechos_peticion[[#This Row],[DÍAS DE RESPUESTA]]&lt;=Derechos_peticion[[#This Row],[PLAZO (días)]],"SI","NO"),"Diligencia plazo"))</f>
        <v>SI</v>
      </c>
      <c r="V833" s="74">
        <f>Derechos_peticion[[#This Row],[FECHA ASIGNACIÓN AL GESTOR (GFGS)]]-Derechos_peticion[[#This Row],[FECHA RADICADO ENTRADA MME]]</f>
        <v>0</v>
      </c>
      <c r="W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3" s="18" t="s">
        <v>53</v>
      </c>
      <c r="AA833" s="18">
        <f ca="1">+IF(Z833=Derechos_peticion[[#This Row],[ESTADO]],1,0)</f>
        <v>1</v>
      </c>
      <c r="AD833" s="18" t="e">
        <f>+_xlfn.XLOOKUP(Derechos_peticion[[#This Row],[RADICADO ENTRADA]],$AF$6:$AF$13,$AF$6:$AF$13)</f>
        <v>#N/A</v>
      </c>
    </row>
    <row r="834" spans="1:30" hidden="1">
      <c r="A834" s="59" t="s">
        <v>2996</v>
      </c>
      <c r="B834" s="60">
        <v>46105</v>
      </c>
      <c r="C834" s="61" t="s">
        <v>2997</v>
      </c>
      <c r="D834" s="62" t="s">
        <v>2998</v>
      </c>
      <c r="E834" s="63" t="s">
        <v>34</v>
      </c>
      <c r="F834" s="64">
        <v>46105</v>
      </c>
      <c r="G834" s="65">
        <v>46105</v>
      </c>
      <c r="H834" s="66" t="str">
        <f>+TEXT(Derechos_peticion[[#This Row],[FECHA ASIGNACIÓN AL GESTOR (GFGS)]],"MMMM YYYY")</f>
        <v>marzo 2026</v>
      </c>
      <c r="I834" s="67" t="s">
        <v>125</v>
      </c>
      <c r="J834" s="59">
        <f>+_xlfn.XLOOKUP(Derechos_peticion[[#This Row],[TIPO DE COMUNICACIÓN]],Desplegables!$A$2:$A$9,Desplegables!$C$2:$C$9)</f>
        <v>12</v>
      </c>
      <c r="K834" s="68">
        <f>IFERROR(WORKDAY(Derechos_peticion[[#This Row],[FECHA RADICADO ENTRADA MME]],Derechos_peticion[[#This Row],[PLAZO (días)]],Desplegables!$G$2:$G$19),"Diligenciar plazo")</f>
        <v>46125</v>
      </c>
      <c r="L834" s="64"/>
      <c r="M834" s="67" t="s">
        <v>125</v>
      </c>
      <c r="N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4" s="69" t="s">
        <v>36</v>
      </c>
      <c r="P834" s="65">
        <v>46107</v>
      </c>
      <c r="Q834" s="69" t="s">
        <v>36</v>
      </c>
      <c r="R834" s="65" t="s">
        <v>36</v>
      </c>
      <c r="S834" s="71" t="s">
        <v>418</v>
      </c>
      <c r="T8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4" s="73" t="str">
        <f>IF(Derechos_peticion[[#This Row],[DÍAS DE RESPUESTA]]="","SI",IF(ISNUMBER(Derechos_peticion[[#This Row],[PLAZO (días)]]),IF(Derechos_peticion[[#This Row],[DÍAS DE RESPUESTA]]&lt;=Derechos_peticion[[#This Row],[PLAZO (días)]],"SI","NO"),"Diligencia plazo"))</f>
        <v>SI</v>
      </c>
      <c r="V834" s="74">
        <f>Derechos_peticion[[#This Row],[FECHA ASIGNACIÓN AL GESTOR (GFGS)]]-Derechos_peticion[[#This Row],[FECHA RADICADO ENTRADA MME]]</f>
        <v>0</v>
      </c>
      <c r="W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4" s="18" t="s">
        <v>53</v>
      </c>
      <c r="AA834" s="18">
        <f ca="1">+IF(Z834=Derechos_peticion[[#This Row],[ESTADO]],1,0)</f>
        <v>1</v>
      </c>
      <c r="AD834" s="18" t="e">
        <f>+_xlfn.XLOOKUP(Derechos_peticion[[#This Row],[RADICADO ENTRADA]],$AF$6:$AF$13,$AF$6:$AF$13)</f>
        <v>#N/A</v>
      </c>
    </row>
    <row r="835" spans="1:30" hidden="1">
      <c r="A835" s="59" t="s">
        <v>2999</v>
      </c>
      <c r="B835" s="60">
        <v>46098</v>
      </c>
      <c r="C835" s="61" t="s">
        <v>3000</v>
      </c>
      <c r="D835" s="62" t="s">
        <v>465</v>
      </c>
      <c r="E835" s="63" t="s">
        <v>34</v>
      </c>
      <c r="F835" s="64">
        <v>46098</v>
      </c>
      <c r="G835" s="65">
        <v>46105</v>
      </c>
      <c r="H835" s="66" t="str">
        <f>+TEXT(Derechos_peticion[[#This Row],[FECHA ASIGNACIÓN AL GESTOR (GFGS)]],"MMMM YYYY")</f>
        <v>marzo 2026</v>
      </c>
      <c r="I835" s="67" t="s">
        <v>125</v>
      </c>
      <c r="J835" s="59">
        <f>+_xlfn.XLOOKUP(Derechos_peticion[[#This Row],[TIPO DE COMUNICACIÓN]],Desplegables!$A$2:$A$9,Desplegables!$C$2:$C$9)</f>
        <v>12</v>
      </c>
      <c r="K835" s="68">
        <f>IFERROR(WORKDAY(Derechos_peticion[[#This Row],[FECHA RADICADO ENTRADA MME]],Derechos_peticion[[#This Row],[PLAZO (días)]],Desplegables!$G$2:$G$19),"Diligenciar plazo")</f>
        <v>46119</v>
      </c>
      <c r="L835" s="64"/>
      <c r="M835" s="67" t="s">
        <v>125</v>
      </c>
      <c r="N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5" s="69" t="s">
        <v>36</v>
      </c>
      <c r="P835" s="65">
        <v>46105</v>
      </c>
      <c r="Q835" s="69" t="s">
        <v>36</v>
      </c>
      <c r="R835" s="65" t="s">
        <v>36</v>
      </c>
      <c r="S835" s="71" t="s">
        <v>942</v>
      </c>
      <c r="T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35" s="73" t="str">
        <f>IF(Derechos_peticion[[#This Row],[DÍAS DE RESPUESTA]]="","SI",IF(ISNUMBER(Derechos_peticion[[#This Row],[PLAZO (días)]]),IF(Derechos_peticion[[#This Row],[DÍAS DE RESPUESTA]]&lt;=Derechos_peticion[[#This Row],[PLAZO (días)]],"SI","NO"),"Diligencia plazo"))</f>
        <v>SI</v>
      </c>
      <c r="V835" s="74">
        <f>Derechos_peticion[[#This Row],[FECHA ASIGNACIÓN AL GESTOR (GFGS)]]-Derechos_peticion[[#This Row],[FECHA RADICADO ENTRADA MME]]</f>
        <v>7</v>
      </c>
      <c r="W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5" s="18" t="s">
        <v>53</v>
      </c>
      <c r="AA835" s="18">
        <f ca="1">+IF(Z835=Derechos_peticion[[#This Row],[ESTADO]],1,0)</f>
        <v>1</v>
      </c>
      <c r="AD835" s="18" t="e">
        <f>+_xlfn.XLOOKUP(Derechos_peticion[[#This Row],[RADICADO ENTRADA]],$AF$6:$AF$13,$AF$6:$AF$13)</f>
        <v>#N/A</v>
      </c>
    </row>
    <row r="836" spans="1:30" hidden="1">
      <c r="A836" s="59" t="s">
        <v>3001</v>
      </c>
      <c r="B836" s="60">
        <v>46100</v>
      </c>
      <c r="C836" s="61" t="s">
        <v>3002</v>
      </c>
      <c r="D836" s="62" t="s">
        <v>3003</v>
      </c>
      <c r="E836" s="63" t="s">
        <v>34</v>
      </c>
      <c r="F836" s="64">
        <v>46100</v>
      </c>
      <c r="G836" s="65">
        <v>46105</v>
      </c>
      <c r="H836" s="66" t="str">
        <f>+TEXT(Derechos_peticion[[#This Row],[FECHA ASIGNACIÓN AL GESTOR (GFGS)]],"MMMM YYYY")</f>
        <v>marzo 2026</v>
      </c>
      <c r="I836" s="67" t="s">
        <v>125</v>
      </c>
      <c r="J836" s="59">
        <f>+_xlfn.XLOOKUP(Derechos_peticion[[#This Row],[TIPO DE COMUNICACIÓN]],Desplegables!$A$2:$A$9,Desplegables!$C$2:$C$9)</f>
        <v>12</v>
      </c>
      <c r="K836" s="68">
        <f>IFERROR(WORKDAY(Derechos_peticion[[#This Row],[FECHA RADICADO ENTRADA MME]],Derechos_peticion[[#This Row],[PLAZO (días)]],Desplegables!$G$2:$G$19),"Diligenciar plazo")</f>
        <v>46121</v>
      </c>
      <c r="L836" s="64"/>
      <c r="M836" s="67" t="s">
        <v>125</v>
      </c>
      <c r="N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6" s="69" t="s">
        <v>36</v>
      </c>
      <c r="P836" s="65">
        <v>46108</v>
      </c>
      <c r="Q836" s="69" t="s">
        <v>36</v>
      </c>
      <c r="R836" s="65" t="s">
        <v>36</v>
      </c>
      <c r="S836" s="71" t="s">
        <v>3004</v>
      </c>
      <c r="T8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36" s="73" t="str">
        <f>IF(Derechos_peticion[[#This Row],[DÍAS DE RESPUESTA]]="","SI",IF(ISNUMBER(Derechos_peticion[[#This Row],[PLAZO (días)]]),IF(Derechos_peticion[[#This Row],[DÍAS DE RESPUESTA]]&lt;=Derechos_peticion[[#This Row],[PLAZO (días)]],"SI","NO"),"Diligencia plazo"))</f>
        <v>SI</v>
      </c>
      <c r="V836" s="74">
        <f>Derechos_peticion[[#This Row],[FECHA ASIGNACIÓN AL GESTOR (GFGS)]]-Derechos_peticion[[#This Row],[FECHA RADICADO ENTRADA MME]]</f>
        <v>5</v>
      </c>
      <c r="W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6" s="18" t="s">
        <v>53</v>
      </c>
      <c r="AA836" s="18">
        <f ca="1">+IF(Z836=Derechos_peticion[[#This Row],[ESTADO]],1,0)</f>
        <v>1</v>
      </c>
      <c r="AD836" s="18" t="e">
        <f>+_xlfn.XLOOKUP(Derechos_peticion[[#This Row],[RADICADO ENTRADA]],$AF$6:$AF$13,$AF$6:$AF$13)</f>
        <v>#N/A</v>
      </c>
    </row>
    <row r="837" spans="1:30" hidden="1">
      <c r="A837" s="59" t="s">
        <v>3005</v>
      </c>
      <c r="B837" s="60">
        <v>46100</v>
      </c>
      <c r="C837" s="61" t="s">
        <v>3006</v>
      </c>
      <c r="D837" s="62" t="s">
        <v>3007</v>
      </c>
      <c r="E837" s="63" t="s">
        <v>34</v>
      </c>
      <c r="F837" s="64">
        <v>46100</v>
      </c>
      <c r="G837" s="65">
        <v>46105</v>
      </c>
      <c r="H837" s="66" t="str">
        <f>+TEXT(Derechos_peticion[[#This Row],[FECHA ASIGNACIÓN AL GESTOR (GFGS)]],"MMMM YYYY")</f>
        <v>marzo 2026</v>
      </c>
      <c r="I837" s="67" t="s">
        <v>556</v>
      </c>
      <c r="J837" s="59">
        <f>+_xlfn.XLOOKUP(Derechos_peticion[[#This Row],[TIPO DE COMUNICACIÓN]],Desplegables!$A$2:$A$9,Desplegables!$C$2:$C$9)</f>
        <v>12</v>
      </c>
      <c r="K837" s="68">
        <f>IFERROR(WORKDAY(Derechos_peticion[[#This Row],[FECHA RADICADO ENTRADA MME]],Derechos_peticion[[#This Row],[PLAZO (días)]],Desplegables!$G$2:$G$19),"Diligenciar plazo")</f>
        <v>46121</v>
      </c>
      <c r="L837" s="64"/>
      <c r="M837" s="67"/>
      <c r="N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7" s="69" t="s">
        <v>3008</v>
      </c>
      <c r="P837" s="65">
        <v>46121</v>
      </c>
      <c r="Q837" s="69" t="s">
        <v>36</v>
      </c>
      <c r="R837" s="65" t="s">
        <v>36</v>
      </c>
      <c r="S837" s="71"/>
      <c r="T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37" s="73" t="str">
        <f>IF(Derechos_peticion[[#This Row],[DÍAS DE RESPUESTA]]="","SI",IF(ISNUMBER(Derechos_peticion[[#This Row],[PLAZO (días)]]),IF(Derechos_peticion[[#This Row],[DÍAS DE RESPUESTA]]&lt;=Derechos_peticion[[#This Row],[PLAZO (días)]],"SI","NO"),"Diligencia plazo"))</f>
        <v>NO</v>
      </c>
      <c r="V837" s="74">
        <f>Derechos_peticion[[#This Row],[FECHA ASIGNACIÓN AL GESTOR (GFGS)]]-Derechos_peticion[[#This Row],[FECHA RADICADO ENTRADA MME]]</f>
        <v>5</v>
      </c>
      <c r="W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7" s="18" t="s">
        <v>53</v>
      </c>
      <c r="AA837" s="18">
        <f ca="1">+IF(Z837=Derechos_peticion[[#This Row],[ESTADO]],1,0)</f>
        <v>1</v>
      </c>
      <c r="AD837" s="18" t="e">
        <f>+_xlfn.XLOOKUP(Derechos_peticion[[#This Row],[RADICADO ENTRADA]],$AF$6:$AF$13,$AF$6:$AF$13)</f>
        <v>#N/A</v>
      </c>
    </row>
    <row r="838" spans="1:30" hidden="1">
      <c r="A838" s="59" t="s">
        <v>3009</v>
      </c>
      <c r="B838" s="60">
        <v>46100</v>
      </c>
      <c r="C838" s="61" t="s">
        <v>3010</v>
      </c>
      <c r="D838" s="62" t="s">
        <v>3011</v>
      </c>
      <c r="E838" s="63" t="s">
        <v>34</v>
      </c>
      <c r="F838" s="64">
        <v>46100</v>
      </c>
      <c r="G838" s="65">
        <v>46105</v>
      </c>
      <c r="H838" s="66" t="str">
        <f>+TEXT(Derechos_peticion[[#This Row],[FECHA ASIGNACIÓN AL GESTOR (GFGS)]],"MMMM YYYY")</f>
        <v>marzo 2026</v>
      </c>
      <c r="I838" s="67" t="s">
        <v>566</v>
      </c>
      <c r="J838" s="59">
        <f>+_xlfn.XLOOKUP(Derechos_peticion[[#This Row],[TIPO DE COMUNICACIÓN]],Desplegables!$A$2:$A$9,Desplegables!$C$2:$C$9)</f>
        <v>12</v>
      </c>
      <c r="K838" s="68">
        <f>IFERROR(WORKDAY(Derechos_peticion[[#This Row],[FECHA RADICADO ENTRADA MME]],Derechos_peticion[[#This Row],[PLAZO (días)]],Desplegables!$G$2:$G$19),"Diligenciar plazo")</f>
        <v>46121</v>
      </c>
      <c r="L838" s="64"/>
      <c r="M838" s="67"/>
      <c r="N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8" s="69" t="s">
        <v>3012</v>
      </c>
      <c r="P838" s="65">
        <v>46111</v>
      </c>
      <c r="Q838" s="69" t="s">
        <v>3013</v>
      </c>
      <c r="R838" s="65">
        <v>46107</v>
      </c>
      <c r="S838" s="71" t="s">
        <v>3014</v>
      </c>
      <c r="T8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38" s="73" t="str">
        <f>IF(Derechos_peticion[[#This Row],[DÍAS DE RESPUESTA]]="","SI",IF(ISNUMBER(Derechos_peticion[[#This Row],[PLAZO (días)]]),IF(Derechos_peticion[[#This Row],[DÍAS DE RESPUESTA]]&lt;=Derechos_peticion[[#This Row],[PLAZO (días)]],"SI","NO"),"Diligencia plazo"))</f>
        <v>SI</v>
      </c>
      <c r="V838" s="74">
        <f>Derechos_peticion[[#This Row],[FECHA ASIGNACIÓN AL GESTOR (GFGS)]]-Derechos_peticion[[#This Row],[FECHA RADICADO ENTRADA MME]]</f>
        <v>5</v>
      </c>
      <c r="W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38" s="18" t="s">
        <v>53</v>
      </c>
      <c r="AA838" s="18">
        <f ca="1">+IF(Z838=Derechos_peticion[[#This Row],[ESTADO]],1,0)</f>
        <v>1</v>
      </c>
      <c r="AD838" s="18" t="e">
        <f>+_xlfn.XLOOKUP(Derechos_peticion[[#This Row],[RADICADO ENTRADA]],$AF$6:$AF$13,$AF$6:$AF$13)</f>
        <v>#N/A</v>
      </c>
    </row>
    <row r="839" spans="1:30" hidden="1">
      <c r="A839" s="59" t="s">
        <v>3015</v>
      </c>
      <c r="B839" s="60">
        <v>46100</v>
      </c>
      <c r="C839" s="61" t="s">
        <v>3016</v>
      </c>
      <c r="D839" s="62" t="s">
        <v>3017</v>
      </c>
      <c r="E839" s="63" t="s">
        <v>34</v>
      </c>
      <c r="F839" s="64">
        <v>46100</v>
      </c>
      <c r="G839" s="65">
        <v>46105</v>
      </c>
      <c r="H839" s="66" t="str">
        <f>+TEXT(Derechos_peticion[[#This Row],[FECHA ASIGNACIÓN AL GESTOR (GFGS)]],"MMMM YYYY")</f>
        <v>marzo 2026</v>
      </c>
      <c r="I839" s="67" t="s">
        <v>125</v>
      </c>
      <c r="J839" s="59">
        <f>+_xlfn.XLOOKUP(Derechos_peticion[[#This Row],[TIPO DE COMUNICACIÓN]],Desplegables!$A$2:$A$9,Desplegables!$C$2:$C$9)</f>
        <v>12</v>
      </c>
      <c r="K839" s="68">
        <f>IFERROR(WORKDAY(Derechos_peticion[[#This Row],[FECHA RADICADO ENTRADA MME]],Derechos_peticion[[#This Row],[PLAZO (días)]],Desplegables!$G$2:$G$19),"Diligenciar plazo")</f>
        <v>46121</v>
      </c>
      <c r="L839" s="64"/>
      <c r="M839" s="67" t="s">
        <v>125</v>
      </c>
      <c r="N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39" s="69" t="s">
        <v>36</v>
      </c>
      <c r="P839" s="65">
        <v>46105</v>
      </c>
      <c r="Q839" s="69" t="s">
        <v>36</v>
      </c>
      <c r="R839" s="65" t="s">
        <v>36</v>
      </c>
      <c r="S839" s="71" t="s">
        <v>617</v>
      </c>
      <c r="T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9" s="73" t="str">
        <f>IF(Derechos_peticion[[#This Row],[DÍAS DE RESPUESTA]]="","SI",IF(ISNUMBER(Derechos_peticion[[#This Row],[PLAZO (días)]]),IF(Derechos_peticion[[#This Row],[DÍAS DE RESPUESTA]]&lt;=Derechos_peticion[[#This Row],[PLAZO (días)]],"SI","NO"),"Diligencia plazo"))</f>
        <v>SI</v>
      </c>
      <c r="V839" s="74">
        <f>Derechos_peticion[[#This Row],[FECHA ASIGNACIÓN AL GESTOR (GFGS)]]-Derechos_peticion[[#This Row],[FECHA RADICADO ENTRADA MME]]</f>
        <v>5</v>
      </c>
      <c r="W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9" s="18" t="s">
        <v>53</v>
      </c>
      <c r="AA839" s="18">
        <f ca="1">+IF(Z839=Derechos_peticion[[#This Row],[ESTADO]],1,0)</f>
        <v>1</v>
      </c>
      <c r="AD839" s="18" t="e">
        <f>+_xlfn.XLOOKUP(Derechos_peticion[[#This Row],[RADICADO ENTRADA]],$AF$6:$AF$13,$AF$6:$AF$13)</f>
        <v>#N/A</v>
      </c>
    </row>
    <row r="840" spans="1:30" hidden="1">
      <c r="A840" s="59" t="s">
        <v>3018</v>
      </c>
      <c r="B840" s="60">
        <v>46100</v>
      </c>
      <c r="C840" s="61" t="s">
        <v>3019</v>
      </c>
      <c r="D840" s="62" t="s">
        <v>1239</v>
      </c>
      <c r="E840" s="63" t="s">
        <v>34</v>
      </c>
      <c r="F840" s="64">
        <v>46100</v>
      </c>
      <c r="G840" s="65">
        <v>46105</v>
      </c>
      <c r="H840" s="66" t="str">
        <f>+TEXT(Derechos_peticion[[#This Row],[FECHA ASIGNACIÓN AL GESTOR (GFGS)]],"MMMM YYYY")</f>
        <v>marzo 2026</v>
      </c>
      <c r="I840" s="67" t="s">
        <v>125</v>
      </c>
      <c r="J840" s="59">
        <f>+_xlfn.XLOOKUP(Derechos_peticion[[#This Row],[TIPO DE COMUNICACIÓN]],Desplegables!$A$2:$A$9,Desplegables!$C$2:$C$9)</f>
        <v>12</v>
      </c>
      <c r="K840" s="68">
        <f>IFERROR(WORKDAY(Derechos_peticion[[#This Row],[FECHA RADICADO ENTRADA MME]],Derechos_peticion[[#This Row],[PLAZO (días)]],Desplegables!$G$2:$G$19),"Diligenciar plazo")</f>
        <v>46121</v>
      </c>
      <c r="L840" s="64"/>
      <c r="M840" s="67" t="s">
        <v>125</v>
      </c>
      <c r="N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0" s="69" t="s">
        <v>36</v>
      </c>
      <c r="P840" s="65">
        <v>46105</v>
      </c>
      <c r="Q840" s="69" t="s">
        <v>36</v>
      </c>
      <c r="R840" s="65" t="s">
        <v>36</v>
      </c>
      <c r="S840" s="71" t="s">
        <v>300</v>
      </c>
      <c r="T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0" s="73" t="str">
        <f>IF(Derechos_peticion[[#This Row],[DÍAS DE RESPUESTA]]="","SI",IF(ISNUMBER(Derechos_peticion[[#This Row],[PLAZO (días)]]),IF(Derechos_peticion[[#This Row],[DÍAS DE RESPUESTA]]&lt;=Derechos_peticion[[#This Row],[PLAZO (días)]],"SI","NO"),"Diligencia plazo"))</f>
        <v>SI</v>
      </c>
      <c r="V840" s="74">
        <f>Derechos_peticion[[#This Row],[FECHA ASIGNACIÓN AL GESTOR (GFGS)]]-Derechos_peticion[[#This Row],[FECHA RADICADO ENTRADA MME]]</f>
        <v>5</v>
      </c>
      <c r="W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0" s="18" t="s">
        <v>53</v>
      </c>
      <c r="AA840" s="18">
        <f ca="1">+IF(Z840=Derechos_peticion[[#This Row],[ESTADO]],1,0)</f>
        <v>1</v>
      </c>
      <c r="AD840" s="18" t="e">
        <f>+_xlfn.XLOOKUP(Derechos_peticion[[#This Row],[RADICADO ENTRADA]],$AF$6:$AF$13,$AF$6:$AF$13)</f>
        <v>#N/A</v>
      </c>
    </row>
    <row r="841" spans="1:30" hidden="1">
      <c r="A841" s="59" t="s">
        <v>439</v>
      </c>
      <c r="B841" s="60">
        <v>46100</v>
      </c>
      <c r="C841" s="61" t="s">
        <v>3020</v>
      </c>
      <c r="D841" s="62" t="s">
        <v>847</v>
      </c>
      <c r="E841" s="63" t="s">
        <v>92</v>
      </c>
      <c r="F841" s="64">
        <v>46100</v>
      </c>
      <c r="G841" s="65">
        <v>46105</v>
      </c>
      <c r="H841" s="66" t="str">
        <f>+TEXT(Derechos_peticion[[#This Row],[FECHA ASIGNACIÓN AL GESTOR (GFGS)]],"MMMM YYYY")</f>
        <v>marzo 2026</v>
      </c>
      <c r="I841" s="67" t="s">
        <v>67</v>
      </c>
      <c r="J841" s="59">
        <f>+_xlfn.XLOOKUP(Derechos_peticion[[#This Row],[TIPO DE COMUNICACIÓN]],Desplegables!$A$2:$A$9,Desplegables!$C$2:$C$9)</f>
        <v>12</v>
      </c>
      <c r="K841" s="68">
        <f>IFERROR(WORKDAY(Derechos_peticion[[#This Row],[FECHA RADICADO ENTRADA MME]],Derechos_peticion[[#This Row],[PLAZO (días)]],Desplegables!$G$2:$G$19),"Diligenciar plazo")</f>
        <v>46121</v>
      </c>
      <c r="L841" s="64"/>
      <c r="M841" s="67"/>
      <c r="N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1" s="69" t="s">
        <v>3021</v>
      </c>
      <c r="P841" s="65">
        <v>46111</v>
      </c>
      <c r="Q841" s="69" t="s">
        <v>36</v>
      </c>
      <c r="R841" s="65" t="s">
        <v>36</v>
      </c>
      <c r="S841" s="71"/>
      <c r="T8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1" s="73" t="str">
        <f>IF(Derechos_peticion[[#This Row],[DÍAS DE RESPUESTA]]="","SI",IF(ISNUMBER(Derechos_peticion[[#This Row],[PLAZO (días)]]),IF(Derechos_peticion[[#This Row],[DÍAS DE RESPUESTA]]&lt;=Derechos_peticion[[#This Row],[PLAZO (días)]],"SI","NO"),"Diligencia plazo"))</f>
        <v>SI</v>
      </c>
      <c r="V841" s="74">
        <f>Derechos_peticion[[#This Row],[FECHA ASIGNACIÓN AL GESTOR (GFGS)]]-Derechos_peticion[[#This Row],[FECHA RADICADO ENTRADA MME]]</f>
        <v>5</v>
      </c>
      <c r="W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1" s="18" t="s">
        <v>53</v>
      </c>
      <c r="AA841" s="18">
        <f ca="1">+IF(Z841=Derechos_peticion[[#This Row],[ESTADO]],1,0)</f>
        <v>1</v>
      </c>
      <c r="AD841" s="18" t="e">
        <f>+_xlfn.XLOOKUP(Derechos_peticion[[#This Row],[RADICADO ENTRADA]],$AF$6:$AF$13,$AF$6:$AF$13)</f>
        <v>#N/A</v>
      </c>
    </row>
    <row r="842" spans="1:30" hidden="1">
      <c r="A842" s="59" t="s">
        <v>3022</v>
      </c>
      <c r="B842" s="60">
        <v>46100</v>
      </c>
      <c r="C842" s="61" t="s">
        <v>3023</v>
      </c>
      <c r="D842" s="62" t="s">
        <v>3024</v>
      </c>
      <c r="E842" s="63" t="s">
        <v>34</v>
      </c>
      <c r="F842" s="64">
        <v>46100</v>
      </c>
      <c r="G842" s="65">
        <v>46105</v>
      </c>
      <c r="H842" s="66" t="str">
        <f>+TEXT(Derechos_peticion[[#This Row],[FECHA ASIGNACIÓN AL GESTOR (GFGS)]],"MMMM YYYY")</f>
        <v>marzo 2026</v>
      </c>
      <c r="I842" s="67" t="s">
        <v>125</v>
      </c>
      <c r="J842" s="59">
        <f>+_xlfn.XLOOKUP(Derechos_peticion[[#This Row],[TIPO DE COMUNICACIÓN]],Desplegables!$A$2:$A$9,Desplegables!$C$2:$C$9)</f>
        <v>12</v>
      </c>
      <c r="K842" s="68">
        <f>IFERROR(WORKDAY(Derechos_peticion[[#This Row],[FECHA RADICADO ENTRADA MME]],Derechos_peticion[[#This Row],[PLAZO (días)]],Desplegables!$G$2:$G$19),"Diligenciar plazo")</f>
        <v>46121</v>
      </c>
      <c r="L842" s="64"/>
      <c r="M842" s="67" t="s">
        <v>125</v>
      </c>
      <c r="N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2" s="69" t="s">
        <v>36</v>
      </c>
      <c r="P842" s="65">
        <v>46105</v>
      </c>
      <c r="Q842" s="69" t="s">
        <v>36</v>
      </c>
      <c r="R842" s="65" t="s">
        <v>36</v>
      </c>
      <c r="S842" s="71" t="s">
        <v>2196</v>
      </c>
      <c r="T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2" s="73" t="str">
        <f>IF(Derechos_peticion[[#This Row],[DÍAS DE RESPUESTA]]="","SI",IF(ISNUMBER(Derechos_peticion[[#This Row],[PLAZO (días)]]),IF(Derechos_peticion[[#This Row],[DÍAS DE RESPUESTA]]&lt;=Derechos_peticion[[#This Row],[PLAZO (días)]],"SI","NO"),"Diligencia plazo"))</f>
        <v>SI</v>
      </c>
      <c r="V842" s="74">
        <f>Derechos_peticion[[#This Row],[FECHA ASIGNACIÓN AL GESTOR (GFGS)]]-Derechos_peticion[[#This Row],[FECHA RADICADO ENTRADA MME]]</f>
        <v>5</v>
      </c>
      <c r="W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2" s="18" t="s">
        <v>53</v>
      </c>
      <c r="AA842" s="18">
        <f ca="1">+IF(Z842=Derechos_peticion[[#This Row],[ESTADO]],1,0)</f>
        <v>1</v>
      </c>
      <c r="AD842" s="18" t="e">
        <f>+_xlfn.XLOOKUP(Derechos_peticion[[#This Row],[RADICADO ENTRADA]],$AF$6:$AF$13,$AF$6:$AF$13)</f>
        <v>#N/A</v>
      </c>
    </row>
    <row r="843" spans="1:30" hidden="1">
      <c r="A843" s="59" t="s">
        <v>3025</v>
      </c>
      <c r="B843" s="60">
        <v>46100</v>
      </c>
      <c r="C843" s="61" t="s">
        <v>3026</v>
      </c>
      <c r="D843" s="62" t="s">
        <v>3027</v>
      </c>
      <c r="E843" s="63" t="s">
        <v>34</v>
      </c>
      <c r="F843" s="64">
        <v>46100</v>
      </c>
      <c r="G843" s="65">
        <v>46105</v>
      </c>
      <c r="H843" s="66" t="str">
        <f>+TEXT(Derechos_peticion[[#This Row],[FECHA ASIGNACIÓN AL GESTOR (GFGS)]],"MMMM YYYY")</f>
        <v>marzo 2026</v>
      </c>
      <c r="I843" s="67" t="s">
        <v>572</v>
      </c>
      <c r="J843" s="59">
        <f>+_xlfn.XLOOKUP(Derechos_peticion[[#This Row],[TIPO DE COMUNICACIÓN]],Desplegables!$A$2:$A$9,Desplegables!$C$2:$C$9)</f>
        <v>12</v>
      </c>
      <c r="K843" s="68">
        <f>IFERROR(WORKDAY(Derechos_peticion[[#This Row],[FECHA RADICADO ENTRADA MME]],Derechos_peticion[[#This Row],[PLAZO (días)]],Desplegables!$G$2:$G$19),"Diligenciar plazo")</f>
        <v>46121</v>
      </c>
      <c r="L843" s="64"/>
      <c r="M843" s="67"/>
      <c r="N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3" s="69" t="s">
        <v>3028</v>
      </c>
      <c r="P843" s="65">
        <v>46112</v>
      </c>
      <c r="Q843" s="69" t="s">
        <v>3029</v>
      </c>
      <c r="R843" s="65">
        <v>46111</v>
      </c>
      <c r="S843" s="71"/>
      <c r="T8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3" s="73" t="str">
        <f>IF(Derechos_peticion[[#This Row],[DÍAS DE RESPUESTA]]="","SI",IF(ISNUMBER(Derechos_peticion[[#This Row],[PLAZO (días)]]),IF(Derechos_peticion[[#This Row],[DÍAS DE RESPUESTA]]&lt;=Derechos_peticion[[#This Row],[PLAZO (días)]],"SI","NO"),"Diligencia plazo"))</f>
        <v>SI</v>
      </c>
      <c r="V843" s="74">
        <f>Derechos_peticion[[#This Row],[FECHA ASIGNACIÓN AL GESTOR (GFGS)]]-Derechos_peticion[[#This Row],[FECHA RADICADO ENTRADA MME]]</f>
        <v>5</v>
      </c>
      <c r="W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3" s="18" t="s">
        <v>53</v>
      </c>
      <c r="AA843" s="18">
        <f ca="1">+IF(Z843=Derechos_peticion[[#This Row],[ESTADO]],1,0)</f>
        <v>1</v>
      </c>
      <c r="AD843" s="18" t="e">
        <f>+_xlfn.XLOOKUP(Derechos_peticion[[#This Row],[RADICADO ENTRADA]],$AF$6:$AF$13,$AF$6:$AF$13)</f>
        <v>#N/A</v>
      </c>
    </row>
    <row r="844" spans="1:30" hidden="1">
      <c r="A844" s="59" t="s">
        <v>3030</v>
      </c>
      <c r="B844" s="60">
        <v>46100</v>
      </c>
      <c r="C844" s="61" t="s">
        <v>3031</v>
      </c>
      <c r="D844" s="62" t="s">
        <v>3032</v>
      </c>
      <c r="E844" s="63" t="s">
        <v>34</v>
      </c>
      <c r="F844" s="64">
        <v>46100</v>
      </c>
      <c r="G844" s="65">
        <v>46105</v>
      </c>
      <c r="H844" s="66" t="str">
        <f>+TEXT(Derechos_peticion[[#This Row],[FECHA ASIGNACIÓN AL GESTOR (GFGS)]],"MMMM YYYY")</f>
        <v>marzo 2026</v>
      </c>
      <c r="I844" s="67" t="s">
        <v>1902</v>
      </c>
      <c r="J844" s="59">
        <f>+_xlfn.XLOOKUP(Derechos_peticion[[#This Row],[TIPO DE COMUNICACIÓN]],Desplegables!$A$2:$A$9,Desplegables!$C$2:$C$9)</f>
        <v>12</v>
      </c>
      <c r="K844" s="68">
        <f>IFERROR(WORKDAY(Derechos_peticion[[#This Row],[FECHA RADICADO ENTRADA MME]],Derechos_peticion[[#This Row],[PLAZO (días)]],Desplegables!$G$2:$G$19),"Diligenciar plazo")</f>
        <v>46121</v>
      </c>
      <c r="L844" s="64"/>
      <c r="M844" s="67"/>
      <c r="N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4" s="69" t="s">
        <v>3033</v>
      </c>
      <c r="P844" s="65">
        <v>46111</v>
      </c>
      <c r="Q844" s="69" t="s">
        <v>3034</v>
      </c>
      <c r="R844" s="65">
        <v>46107</v>
      </c>
      <c r="S844" s="71" t="s">
        <v>3035</v>
      </c>
      <c r="T8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4" s="73" t="str">
        <f>IF(Derechos_peticion[[#This Row],[DÍAS DE RESPUESTA]]="","SI",IF(ISNUMBER(Derechos_peticion[[#This Row],[PLAZO (días)]]),IF(Derechos_peticion[[#This Row],[DÍAS DE RESPUESTA]]&lt;=Derechos_peticion[[#This Row],[PLAZO (días)]],"SI","NO"),"Diligencia plazo"))</f>
        <v>SI</v>
      </c>
      <c r="V844" s="74">
        <f>Derechos_peticion[[#This Row],[FECHA ASIGNACIÓN AL GESTOR (GFGS)]]-Derechos_peticion[[#This Row],[FECHA RADICADO ENTRADA MME]]</f>
        <v>5</v>
      </c>
      <c r="W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44" s="18" t="s">
        <v>53</v>
      </c>
      <c r="AA844" s="18">
        <f ca="1">+IF(Z844=Derechos_peticion[[#This Row],[ESTADO]],1,0)</f>
        <v>1</v>
      </c>
      <c r="AD844" s="18" t="e">
        <f>+_xlfn.XLOOKUP(Derechos_peticion[[#This Row],[RADICADO ENTRADA]],$AF$6:$AF$13,$AF$6:$AF$13)</f>
        <v>#N/A</v>
      </c>
    </row>
    <row r="845" spans="1:30" hidden="1">
      <c r="A845" s="59" t="s">
        <v>3036</v>
      </c>
      <c r="B845" s="60">
        <v>46100</v>
      </c>
      <c r="C845" s="61" t="s">
        <v>3037</v>
      </c>
      <c r="D845" s="62" t="s">
        <v>3038</v>
      </c>
      <c r="E845" s="63" t="s">
        <v>34</v>
      </c>
      <c r="F845" s="64">
        <v>46100</v>
      </c>
      <c r="G845" s="65">
        <v>46105</v>
      </c>
      <c r="H845" s="66" t="str">
        <f>+TEXT(Derechos_peticion[[#This Row],[FECHA ASIGNACIÓN AL GESTOR (GFGS)]],"MMMM YYYY")</f>
        <v>marzo 2026</v>
      </c>
      <c r="I845" s="67" t="s">
        <v>125</v>
      </c>
      <c r="J845" s="59">
        <f>+_xlfn.XLOOKUP(Derechos_peticion[[#This Row],[TIPO DE COMUNICACIÓN]],Desplegables!$A$2:$A$9,Desplegables!$C$2:$C$9)</f>
        <v>12</v>
      </c>
      <c r="K845" s="68">
        <f>IFERROR(WORKDAY(Derechos_peticion[[#This Row],[FECHA RADICADO ENTRADA MME]],Derechos_peticion[[#This Row],[PLAZO (días)]],Desplegables!$G$2:$G$19),"Diligenciar plazo")</f>
        <v>46121</v>
      </c>
      <c r="L845" s="64"/>
      <c r="M845" s="67" t="s">
        <v>125</v>
      </c>
      <c r="N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5" s="69" t="s">
        <v>36</v>
      </c>
      <c r="P845" s="65">
        <v>46107</v>
      </c>
      <c r="Q845" s="69" t="s">
        <v>36</v>
      </c>
      <c r="R845" s="65" t="s">
        <v>36</v>
      </c>
      <c r="S845" s="71" t="s">
        <v>3039</v>
      </c>
      <c r="T8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45" s="73" t="str">
        <f>IF(Derechos_peticion[[#This Row],[DÍAS DE RESPUESTA]]="","SI",IF(ISNUMBER(Derechos_peticion[[#This Row],[PLAZO (días)]]),IF(Derechos_peticion[[#This Row],[DÍAS DE RESPUESTA]]&lt;=Derechos_peticion[[#This Row],[PLAZO (días)]],"SI","NO"),"Diligencia plazo"))</f>
        <v>SI</v>
      </c>
      <c r="V845" s="74">
        <f>Derechos_peticion[[#This Row],[FECHA ASIGNACIÓN AL GESTOR (GFGS)]]-Derechos_peticion[[#This Row],[FECHA RADICADO ENTRADA MME]]</f>
        <v>5</v>
      </c>
      <c r="W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5" s="18" t="s">
        <v>53</v>
      </c>
      <c r="AA845" s="18">
        <f ca="1">+IF(Z845=Derechos_peticion[[#This Row],[ESTADO]],1,0)</f>
        <v>1</v>
      </c>
      <c r="AD845" s="18" t="e">
        <f>+_xlfn.XLOOKUP(Derechos_peticion[[#This Row],[RADICADO ENTRADA]],$AF$6:$AF$13,$AF$6:$AF$13)</f>
        <v>#N/A</v>
      </c>
    </row>
    <row r="846" spans="1:30" hidden="1">
      <c r="A846" s="59" t="s">
        <v>3040</v>
      </c>
      <c r="B846" s="60">
        <v>46100</v>
      </c>
      <c r="C846" s="61" t="s">
        <v>3041</v>
      </c>
      <c r="D846" s="62" t="s">
        <v>3042</v>
      </c>
      <c r="E846" s="63" t="s">
        <v>34</v>
      </c>
      <c r="F846" s="64">
        <v>46100</v>
      </c>
      <c r="G846" s="65">
        <v>46105</v>
      </c>
      <c r="H846" s="66" t="str">
        <f>+TEXT(Derechos_peticion[[#This Row],[FECHA ASIGNACIÓN AL GESTOR (GFGS)]],"MMMM YYYY")</f>
        <v>marzo 2026</v>
      </c>
      <c r="I846" s="67" t="s">
        <v>125</v>
      </c>
      <c r="J846" s="59">
        <f>+_xlfn.XLOOKUP(Derechos_peticion[[#This Row],[TIPO DE COMUNICACIÓN]],Desplegables!$A$2:$A$9,Desplegables!$C$2:$C$9)</f>
        <v>12</v>
      </c>
      <c r="K846" s="68">
        <f>IFERROR(WORKDAY(Derechos_peticion[[#This Row],[FECHA RADICADO ENTRADA MME]],Derechos_peticion[[#This Row],[PLAZO (días)]],Desplegables!$G$2:$G$19),"Diligenciar plazo")</f>
        <v>46121</v>
      </c>
      <c r="L846" s="64"/>
      <c r="M846" s="67" t="s">
        <v>125</v>
      </c>
      <c r="N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6" s="69" t="s">
        <v>36</v>
      </c>
      <c r="P846" s="65">
        <v>46105</v>
      </c>
      <c r="Q846" s="69" t="s">
        <v>36</v>
      </c>
      <c r="R846" s="65" t="s">
        <v>36</v>
      </c>
      <c r="S846" s="71" t="s">
        <v>257</v>
      </c>
      <c r="T8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6" s="73" t="str">
        <f>IF(Derechos_peticion[[#This Row],[DÍAS DE RESPUESTA]]="","SI",IF(ISNUMBER(Derechos_peticion[[#This Row],[PLAZO (días)]]),IF(Derechos_peticion[[#This Row],[DÍAS DE RESPUESTA]]&lt;=Derechos_peticion[[#This Row],[PLAZO (días)]],"SI","NO"),"Diligencia plazo"))</f>
        <v>SI</v>
      </c>
      <c r="V846" s="74">
        <f>Derechos_peticion[[#This Row],[FECHA ASIGNACIÓN AL GESTOR (GFGS)]]-Derechos_peticion[[#This Row],[FECHA RADICADO ENTRADA MME]]</f>
        <v>5</v>
      </c>
      <c r="W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6" s="18" t="s">
        <v>53</v>
      </c>
      <c r="AA846" s="18">
        <f ca="1">+IF(Z846=Derechos_peticion[[#This Row],[ESTADO]],1,0)</f>
        <v>1</v>
      </c>
      <c r="AD846" s="18" t="e">
        <f>+_xlfn.XLOOKUP(Derechos_peticion[[#This Row],[RADICADO ENTRADA]],$AF$6:$AF$13,$AF$6:$AF$13)</f>
        <v>#N/A</v>
      </c>
    </row>
    <row r="847" spans="1:30" hidden="1">
      <c r="A847" s="59" t="s">
        <v>3043</v>
      </c>
      <c r="B847" s="60">
        <v>46100</v>
      </c>
      <c r="C847" s="61" t="s">
        <v>3044</v>
      </c>
      <c r="D847" s="62" t="s">
        <v>2195</v>
      </c>
      <c r="E847" s="63" t="s">
        <v>34</v>
      </c>
      <c r="F847" s="64">
        <v>46100</v>
      </c>
      <c r="G847" s="65">
        <v>46105</v>
      </c>
      <c r="H847" s="66" t="str">
        <f>+TEXT(Derechos_peticion[[#This Row],[FECHA ASIGNACIÓN AL GESTOR (GFGS)]],"MMMM YYYY")</f>
        <v>marzo 2026</v>
      </c>
      <c r="I847" s="67" t="s">
        <v>125</v>
      </c>
      <c r="J847" s="59">
        <f>+_xlfn.XLOOKUP(Derechos_peticion[[#This Row],[TIPO DE COMUNICACIÓN]],Desplegables!$A$2:$A$9,Desplegables!$C$2:$C$9)</f>
        <v>12</v>
      </c>
      <c r="K847" s="68">
        <f>IFERROR(WORKDAY(Derechos_peticion[[#This Row],[FECHA RADICADO ENTRADA MME]],Derechos_peticion[[#This Row],[PLAZO (días)]],Desplegables!$G$2:$G$19),"Diligenciar plazo")</f>
        <v>46121</v>
      </c>
      <c r="L847" s="64"/>
      <c r="M847" s="67" t="s">
        <v>125</v>
      </c>
      <c r="N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7" s="69" t="s">
        <v>36</v>
      </c>
      <c r="P847" s="65">
        <v>46106</v>
      </c>
      <c r="Q847" s="69" t="s">
        <v>36</v>
      </c>
      <c r="R847" s="65" t="s">
        <v>36</v>
      </c>
      <c r="S847" s="71" t="s">
        <v>641</v>
      </c>
      <c r="T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47" s="73" t="str">
        <f>IF(Derechos_peticion[[#This Row],[DÍAS DE RESPUESTA]]="","SI",IF(ISNUMBER(Derechos_peticion[[#This Row],[PLAZO (días)]]),IF(Derechos_peticion[[#This Row],[DÍAS DE RESPUESTA]]&lt;=Derechos_peticion[[#This Row],[PLAZO (días)]],"SI","NO"),"Diligencia plazo"))</f>
        <v>SI</v>
      </c>
      <c r="V847" s="74">
        <f>Derechos_peticion[[#This Row],[FECHA ASIGNACIÓN AL GESTOR (GFGS)]]-Derechos_peticion[[#This Row],[FECHA RADICADO ENTRADA MME]]</f>
        <v>5</v>
      </c>
      <c r="W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7" s="18" t="s">
        <v>53</v>
      </c>
      <c r="AA847" s="18">
        <f ca="1">+IF(Z847=Derechos_peticion[[#This Row],[ESTADO]],1,0)</f>
        <v>1</v>
      </c>
      <c r="AD847" s="18" t="e">
        <f>+_xlfn.XLOOKUP(Derechos_peticion[[#This Row],[RADICADO ENTRADA]],$AF$6:$AF$13,$AF$6:$AF$13)</f>
        <v>#N/A</v>
      </c>
    </row>
    <row r="848" spans="1:30" hidden="1">
      <c r="A848" s="59" t="s">
        <v>3045</v>
      </c>
      <c r="B848" s="60">
        <v>46101</v>
      </c>
      <c r="C848" s="61" t="s">
        <v>3046</v>
      </c>
      <c r="D848" s="62" t="s">
        <v>450</v>
      </c>
      <c r="E848" s="63" t="s">
        <v>34</v>
      </c>
      <c r="F848" s="64">
        <v>46101</v>
      </c>
      <c r="G848" s="65">
        <v>46105</v>
      </c>
      <c r="H848" s="66" t="str">
        <f>+TEXT(Derechos_peticion[[#This Row],[FECHA ASIGNACIÓN AL GESTOR (GFGS)]],"MMMM YYYY")</f>
        <v>marzo 2026</v>
      </c>
      <c r="I848" s="67" t="s">
        <v>125</v>
      </c>
      <c r="J848" s="59">
        <f>+_xlfn.XLOOKUP(Derechos_peticion[[#This Row],[TIPO DE COMUNICACIÓN]],Desplegables!$A$2:$A$9,Desplegables!$C$2:$C$9)</f>
        <v>12</v>
      </c>
      <c r="K848" s="68">
        <f>IFERROR(WORKDAY(Derechos_peticion[[#This Row],[FECHA RADICADO ENTRADA MME]],Derechos_peticion[[#This Row],[PLAZO (días)]],Desplegables!$G$2:$G$19),"Diligenciar plazo")</f>
        <v>46122</v>
      </c>
      <c r="L848" s="64"/>
      <c r="M848" s="67" t="s">
        <v>125</v>
      </c>
      <c r="N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8" s="69" t="s">
        <v>36</v>
      </c>
      <c r="P848" s="65">
        <v>46106</v>
      </c>
      <c r="Q848" s="69" t="s">
        <v>36</v>
      </c>
      <c r="R848" s="65" t="s">
        <v>36</v>
      </c>
      <c r="S848" s="71" t="s">
        <v>300</v>
      </c>
      <c r="T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8" s="73" t="str">
        <f>IF(Derechos_peticion[[#This Row],[DÍAS DE RESPUESTA]]="","SI",IF(ISNUMBER(Derechos_peticion[[#This Row],[PLAZO (días)]]),IF(Derechos_peticion[[#This Row],[DÍAS DE RESPUESTA]]&lt;=Derechos_peticion[[#This Row],[PLAZO (días)]],"SI","NO"),"Diligencia plazo"))</f>
        <v>SI</v>
      </c>
      <c r="V848" s="74">
        <f>Derechos_peticion[[#This Row],[FECHA ASIGNACIÓN AL GESTOR (GFGS)]]-Derechos_peticion[[#This Row],[FECHA RADICADO ENTRADA MME]]</f>
        <v>4</v>
      </c>
      <c r="W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8" s="18" t="s">
        <v>53</v>
      </c>
      <c r="AA848" s="18">
        <f ca="1">+IF(Z848=Derechos_peticion[[#This Row],[ESTADO]],1,0)</f>
        <v>1</v>
      </c>
      <c r="AD848" s="18" t="e">
        <f>+_xlfn.XLOOKUP(Derechos_peticion[[#This Row],[RADICADO ENTRADA]],$AF$6:$AF$13,$AF$6:$AF$13)</f>
        <v>#N/A</v>
      </c>
    </row>
    <row r="849" spans="1:30" hidden="1">
      <c r="A849" s="59" t="s">
        <v>3047</v>
      </c>
      <c r="B849" s="60">
        <v>46101</v>
      </c>
      <c r="C849" s="61" t="s">
        <v>3048</v>
      </c>
      <c r="D849" s="62" t="s">
        <v>3049</v>
      </c>
      <c r="E849" s="63" t="s">
        <v>34</v>
      </c>
      <c r="F849" s="64">
        <v>46105</v>
      </c>
      <c r="G849" s="65">
        <v>46105</v>
      </c>
      <c r="H849" s="66" t="str">
        <f>+TEXT(Derechos_peticion[[#This Row],[FECHA ASIGNACIÓN AL GESTOR (GFGS)]],"MMMM YYYY")</f>
        <v>marzo 2026</v>
      </c>
      <c r="I849" s="67" t="s">
        <v>961</v>
      </c>
      <c r="J849" s="59">
        <f>+_xlfn.XLOOKUP(Derechos_peticion[[#This Row],[TIPO DE COMUNICACIÓN]],Desplegables!$A$2:$A$9,Desplegables!$C$2:$C$9)</f>
        <v>12</v>
      </c>
      <c r="K849" s="68">
        <f>IFERROR(WORKDAY(Derechos_peticion[[#This Row],[FECHA RADICADO ENTRADA MME]],Derechos_peticion[[#This Row],[PLAZO (días)]],Desplegables!$G$2:$G$19),"Diligenciar plazo")</f>
        <v>46122</v>
      </c>
      <c r="L849" s="64"/>
      <c r="M849" s="67"/>
      <c r="N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49" s="69" t="s">
        <v>3050</v>
      </c>
      <c r="P849" s="65">
        <v>46125</v>
      </c>
      <c r="Q849" s="69" t="s">
        <v>3051</v>
      </c>
      <c r="R849" s="65">
        <v>46126</v>
      </c>
      <c r="S849" s="71"/>
      <c r="T8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849" s="73" t="str">
        <f>IF(Derechos_peticion[[#This Row],[DÍAS DE RESPUESTA]]="","SI",IF(ISNUMBER(Derechos_peticion[[#This Row],[PLAZO (días)]]),IF(Derechos_peticion[[#This Row],[DÍAS DE RESPUESTA]]&lt;=Derechos_peticion[[#This Row],[PLAZO (días)]],"SI","NO"),"Diligencia plazo"))</f>
        <v>NO</v>
      </c>
      <c r="V849" s="74">
        <f>Derechos_peticion[[#This Row],[FECHA ASIGNACIÓN AL GESTOR (GFGS)]]-Derechos_peticion[[#This Row],[FECHA RADICADO ENTRADA MME]]</f>
        <v>4</v>
      </c>
      <c r="W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9" s="18" t="s">
        <v>53</v>
      </c>
      <c r="AA849" s="18">
        <f ca="1">+IF(Z849=Derechos_peticion[[#This Row],[ESTADO]],1,0)</f>
        <v>1</v>
      </c>
      <c r="AD849" s="18" t="e">
        <f>+_xlfn.XLOOKUP(Derechos_peticion[[#This Row],[RADICADO ENTRADA]],$AF$6:$AF$13,$AF$6:$AF$13)</f>
        <v>#N/A</v>
      </c>
    </row>
    <row r="850" spans="1:30" hidden="1">
      <c r="A850" s="59" t="s">
        <v>3052</v>
      </c>
      <c r="B850" s="60">
        <v>46105</v>
      </c>
      <c r="C850" s="61" t="s">
        <v>3053</v>
      </c>
      <c r="D850" s="62" t="s">
        <v>3054</v>
      </c>
      <c r="E850" s="63" t="s">
        <v>34</v>
      </c>
      <c r="F850" s="64">
        <v>46105</v>
      </c>
      <c r="G850" s="65">
        <v>46105</v>
      </c>
      <c r="H850" s="66" t="str">
        <f>+TEXT(Derechos_peticion[[#This Row],[FECHA ASIGNACIÓN AL GESTOR (GFGS)]],"MMMM YYYY")</f>
        <v>marzo 2026</v>
      </c>
      <c r="I850" s="67" t="s">
        <v>1208</v>
      </c>
      <c r="J850" s="59">
        <f>+_xlfn.XLOOKUP(Derechos_peticion[[#This Row],[TIPO DE COMUNICACIÓN]],Desplegables!$A$2:$A$9,Desplegables!$C$2:$C$9)</f>
        <v>12</v>
      </c>
      <c r="K850" s="68">
        <f>IFERROR(WORKDAY(Derechos_peticion[[#This Row],[FECHA RADICADO ENTRADA MME]],Derechos_peticion[[#This Row],[PLAZO (días)]],Desplegables!$G$2:$G$19),"Diligenciar plazo")</f>
        <v>46125</v>
      </c>
      <c r="L850" s="64"/>
      <c r="M850" s="67"/>
      <c r="N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0" s="69" t="s">
        <v>3055</v>
      </c>
      <c r="P850" s="65">
        <v>46111</v>
      </c>
      <c r="Q850" s="69" t="s">
        <v>3056</v>
      </c>
      <c r="R850" s="65">
        <v>46107</v>
      </c>
      <c r="S850" s="71"/>
      <c r="T8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0" s="73" t="str">
        <f>IF(Derechos_peticion[[#This Row],[DÍAS DE RESPUESTA]]="","SI",IF(ISNUMBER(Derechos_peticion[[#This Row],[PLAZO (días)]]),IF(Derechos_peticion[[#This Row],[DÍAS DE RESPUESTA]]&lt;=Derechos_peticion[[#This Row],[PLAZO (días)]],"SI","NO"),"Diligencia plazo"))</f>
        <v>SI</v>
      </c>
      <c r="V850" s="74">
        <f>Derechos_peticion[[#This Row],[FECHA ASIGNACIÓN AL GESTOR (GFGS)]]-Derechos_peticion[[#This Row],[FECHA RADICADO ENTRADA MME]]</f>
        <v>0</v>
      </c>
      <c r="W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0" s="18" t="s">
        <v>53</v>
      </c>
      <c r="AA850" s="18">
        <f ca="1">+IF(Z850=Derechos_peticion[[#This Row],[ESTADO]],1,0)</f>
        <v>1</v>
      </c>
      <c r="AD850" s="18" t="e">
        <f>+_xlfn.XLOOKUP(Derechos_peticion[[#This Row],[RADICADO ENTRADA]],$AF$6:$AF$13,$AF$6:$AF$13)</f>
        <v>#N/A</v>
      </c>
    </row>
    <row r="851" spans="1:30" hidden="1">
      <c r="A851" s="59" t="s">
        <v>3057</v>
      </c>
      <c r="B851" s="60">
        <v>46105</v>
      </c>
      <c r="C851" s="61" t="s">
        <v>3058</v>
      </c>
      <c r="D851" s="62" t="s">
        <v>1962</v>
      </c>
      <c r="E851" s="63" t="s">
        <v>34</v>
      </c>
      <c r="F851" s="64">
        <v>46105</v>
      </c>
      <c r="G851" s="65">
        <v>46105</v>
      </c>
      <c r="H851" s="66" t="str">
        <f>+TEXT(Derechos_peticion[[#This Row],[FECHA ASIGNACIÓN AL GESTOR (GFGS)]],"MMMM YYYY")</f>
        <v>marzo 2026</v>
      </c>
      <c r="I851" s="67" t="s">
        <v>125</v>
      </c>
      <c r="J851" s="59">
        <f>+_xlfn.XLOOKUP(Derechos_peticion[[#This Row],[TIPO DE COMUNICACIÓN]],Desplegables!$A$2:$A$9,Desplegables!$C$2:$C$9)</f>
        <v>12</v>
      </c>
      <c r="K851" s="68">
        <f>IFERROR(WORKDAY(Derechos_peticion[[#This Row],[FECHA RADICADO ENTRADA MME]],Derechos_peticion[[#This Row],[PLAZO (días)]],Desplegables!$G$2:$G$19),"Diligenciar plazo")</f>
        <v>46125</v>
      </c>
      <c r="L851" s="64"/>
      <c r="M851" s="67" t="s">
        <v>125</v>
      </c>
      <c r="N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1" s="69" t="s">
        <v>36</v>
      </c>
      <c r="P851" s="65">
        <v>46106</v>
      </c>
      <c r="Q851" s="69" t="s">
        <v>36</v>
      </c>
      <c r="R851" s="65" t="s">
        <v>36</v>
      </c>
      <c r="S851" s="71" t="s">
        <v>257</v>
      </c>
      <c r="T8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1" s="73" t="str">
        <f>IF(Derechos_peticion[[#This Row],[DÍAS DE RESPUESTA]]="","SI",IF(ISNUMBER(Derechos_peticion[[#This Row],[PLAZO (días)]]),IF(Derechos_peticion[[#This Row],[DÍAS DE RESPUESTA]]&lt;=Derechos_peticion[[#This Row],[PLAZO (días)]],"SI","NO"),"Diligencia plazo"))</f>
        <v>SI</v>
      </c>
      <c r="V851" s="74">
        <f>Derechos_peticion[[#This Row],[FECHA ASIGNACIÓN AL GESTOR (GFGS)]]-Derechos_peticion[[#This Row],[FECHA RADICADO ENTRADA MME]]</f>
        <v>0</v>
      </c>
      <c r="W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1" s="18" t="s">
        <v>53</v>
      </c>
      <c r="AA851" s="18">
        <f ca="1">+IF(Z851=Derechos_peticion[[#This Row],[ESTADO]],1,0)</f>
        <v>1</v>
      </c>
      <c r="AD851" s="18" t="e">
        <f>+_xlfn.XLOOKUP(Derechos_peticion[[#This Row],[RADICADO ENTRADA]],$AF$6:$AF$13,$AF$6:$AF$13)</f>
        <v>#N/A</v>
      </c>
    </row>
    <row r="852" spans="1:30" hidden="1">
      <c r="A852" s="59" t="s">
        <v>447</v>
      </c>
      <c r="B852" s="60">
        <v>46105</v>
      </c>
      <c r="C852" s="61" t="s">
        <v>3059</v>
      </c>
      <c r="D852" s="62" t="s">
        <v>802</v>
      </c>
      <c r="E852" s="63" t="s">
        <v>92</v>
      </c>
      <c r="F852" s="64">
        <v>46105</v>
      </c>
      <c r="G852" s="65">
        <v>46105</v>
      </c>
      <c r="H852" s="66" t="str">
        <f>+TEXT(Derechos_peticion[[#This Row],[FECHA ASIGNACIÓN AL GESTOR (GFGS)]],"MMMM YYYY")</f>
        <v>marzo 2026</v>
      </c>
      <c r="I852" s="67" t="s">
        <v>310</v>
      </c>
      <c r="J852" s="59">
        <f>+_xlfn.XLOOKUP(Derechos_peticion[[#This Row],[TIPO DE COMUNICACIÓN]],Desplegables!$A$2:$A$9,Desplegables!$C$2:$C$9)</f>
        <v>12</v>
      </c>
      <c r="K852" s="68">
        <f>IFERROR(WORKDAY(Derechos_peticion[[#This Row],[FECHA RADICADO ENTRADA MME]],Derechos_peticion[[#This Row],[PLAZO (días)]],Desplegables!$G$2:$G$19),"Diligenciar plazo")</f>
        <v>46125</v>
      </c>
      <c r="L852" s="64"/>
      <c r="M852" s="67"/>
      <c r="N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2" s="69" t="s">
        <v>36</v>
      </c>
      <c r="P852" s="65">
        <v>46106</v>
      </c>
      <c r="Q852" s="69" t="s">
        <v>36</v>
      </c>
      <c r="R852" s="65" t="s">
        <v>36</v>
      </c>
      <c r="S852" s="71" t="s">
        <v>803</v>
      </c>
      <c r="T8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2" s="73" t="str">
        <f>IF(Derechos_peticion[[#This Row],[DÍAS DE RESPUESTA]]="","SI",IF(ISNUMBER(Derechos_peticion[[#This Row],[PLAZO (días)]]),IF(Derechos_peticion[[#This Row],[DÍAS DE RESPUESTA]]&lt;=Derechos_peticion[[#This Row],[PLAZO (días)]],"SI","NO"),"Diligencia plazo"))</f>
        <v>SI</v>
      </c>
      <c r="V852" s="74">
        <f>Derechos_peticion[[#This Row],[FECHA ASIGNACIÓN AL GESTOR (GFGS)]]-Derechos_peticion[[#This Row],[FECHA RADICADO ENTRADA MME]]</f>
        <v>0</v>
      </c>
      <c r="W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2" s="18" t="s">
        <v>38</v>
      </c>
      <c r="AA852" s="18">
        <f ca="1">+IF(Z852=Derechos_peticion[[#This Row],[ESTADO]],1,0)</f>
        <v>1</v>
      </c>
      <c r="AD852" s="18" t="e">
        <f>+_xlfn.XLOOKUP(Derechos_peticion[[#This Row],[RADICADO ENTRADA]],$AF$6:$AF$13,$AF$6:$AF$13)</f>
        <v>#N/A</v>
      </c>
    </row>
    <row r="853" spans="1:30" hidden="1">
      <c r="A853" s="59" t="s">
        <v>3060</v>
      </c>
      <c r="B853" s="60">
        <v>46105</v>
      </c>
      <c r="C853" s="61" t="s">
        <v>3061</v>
      </c>
      <c r="D853" s="62" t="s">
        <v>3062</v>
      </c>
      <c r="E853" s="63" t="s">
        <v>34</v>
      </c>
      <c r="F853" s="64">
        <v>46105</v>
      </c>
      <c r="G853" s="65">
        <v>46105</v>
      </c>
      <c r="H853" s="66" t="str">
        <f>+TEXT(Derechos_peticion[[#This Row],[FECHA ASIGNACIÓN AL GESTOR (GFGS)]],"MMMM YYYY")</f>
        <v>marzo 2026</v>
      </c>
      <c r="I853" s="67" t="s">
        <v>125</v>
      </c>
      <c r="J853" s="59">
        <f>+_xlfn.XLOOKUP(Derechos_peticion[[#This Row],[TIPO DE COMUNICACIÓN]],Desplegables!$A$2:$A$9,Desplegables!$C$2:$C$9)</f>
        <v>12</v>
      </c>
      <c r="K853" s="68">
        <f>IFERROR(WORKDAY(Derechos_peticion[[#This Row],[FECHA RADICADO ENTRADA MME]],Derechos_peticion[[#This Row],[PLAZO (días)]],Desplegables!$G$2:$G$19),"Diligenciar plazo")</f>
        <v>46125</v>
      </c>
      <c r="L853" s="64"/>
      <c r="M853" s="67" t="s">
        <v>125</v>
      </c>
      <c r="N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3" s="69" t="s">
        <v>36</v>
      </c>
      <c r="P853" s="65">
        <v>46106</v>
      </c>
      <c r="Q853" s="69" t="s">
        <v>36</v>
      </c>
      <c r="R853" s="65" t="s">
        <v>36</v>
      </c>
      <c r="S853" s="71" t="s">
        <v>317</v>
      </c>
      <c r="T8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3" s="73" t="str">
        <f>IF(Derechos_peticion[[#This Row],[DÍAS DE RESPUESTA]]="","SI",IF(ISNUMBER(Derechos_peticion[[#This Row],[PLAZO (días)]]),IF(Derechos_peticion[[#This Row],[DÍAS DE RESPUESTA]]&lt;=Derechos_peticion[[#This Row],[PLAZO (días)]],"SI","NO"),"Diligencia plazo"))</f>
        <v>SI</v>
      </c>
      <c r="V853" s="74">
        <f>Derechos_peticion[[#This Row],[FECHA ASIGNACIÓN AL GESTOR (GFGS)]]-Derechos_peticion[[#This Row],[FECHA RADICADO ENTRADA MME]]</f>
        <v>0</v>
      </c>
      <c r="W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3" s="18" t="s">
        <v>53</v>
      </c>
      <c r="AA853" s="18">
        <f ca="1">+IF(Z853=Derechos_peticion[[#This Row],[ESTADO]],1,0)</f>
        <v>1</v>
      </c>
      <c r="AD853" s="18" t="e">
        <f>+_xlfn.XLOOKUP(Derechos_peticion[[#This Row],[RADICADO ENTRADA]],$AF$6:$AF$13,$AF$6:$AF$13)</f>
        <v>#N/A</v>
      </c>
    </row>
    <row r="854" spans="1:30" hidden="1">
      <c r="A854" s="59" t="s">
        <v>451</v>
      </c>
      <c r="B854" s="60">
        <v>46105</v>
      </c>
      <c r="C854" s="61" t="s">
        <v>3063</v>
      </c>
      <c r="D854" s="62" t="s">
        <v>802</v>
      </c>
      <c r="E854" s="63" t="s">
        <v>92</v>
      </c>
      <c r="F854" s="64">
        <v>46105</v>
      </c>
      <c r="G854" s="65">
        <v>46105</v>
      </c>
      <c r="H854" s="66" t="str">
        <f>+TEXT(Derechos_peticion[[#This Row],[FECHA ASIGNACIÓN AL GESTOR (GFGS)]],"MMMM YYYY")</f>
        <v>marzo 2026</v>
      </c>
      <c r="I854" s="67" t="s">
        <v>310</v>
      </c>
      <c r="J854" s="59">
        <f>+_xlfn.XLOOKUP(Derechos_peticion[[#This Row],[TIPO DE COMUNICACIÓN]],Desplegables!$A$2:$A$9,Desplegables!$C$2:$C$9)</f>
        <v>12</v>
      </c>
      <c r="K854" s="68">
        <f>IFERROR(WORKDAY(Derechos_peticion[[#This Row],[FECHA RADICADO ENTRADA MME]],Derechos_peticion[[#This Row],[PLAZO (días)]],Desplegables!$G$2:$G$19),"Diligenciar plazo")</f>
        <v>46125</v>
      </c>
      <c r="L854" s="64"/>
      <c r="M854" s="67"/>
      <c r="N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4" s="69" t="s">
        <v>36</v>
      </c>
      <c r="P854" s="65">
        <v>46106</v>
      </c>
      <c r="Q854" s="69" t="s">
        <v>36</v>
      </c>
      <c r="R854" s="65" t="s">
        <v>36</v>
      </c>
      <c r="S854" s="71" t="s">
        <v>803</v>
      </c>
      <c r="T8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4" s="73" t="str">
        <f>IF(Derechos_peticion[[#This Row],[DÍAS DE RESPUESTA]]="","SI",IF(ISNUMBER(Derechos_peticion[[#This Row],[PLAZO (días)]]),IF(Derechos_peticion[[#This Row],[DÍAS DE RESPUESTA]]&lt;=Derechos_peticion[[#This Row],[PLAZO (días)]],"SI","NO"),"Diligencia plazo"))</f>
        <v>SI</v>
      </c>
      <c r="V854" s="74">
        <f>Derechos_peticion[[#This Row],[FECHA ASIGNACIÓN AL GESTOR (GFGS)]]-Derechos_peticion[[#This Row],[FECHA RADICADO ENTRADA MME]]</f>
        <v>0</v>
      </c>
      <c r="W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4" s="18" t="s">
        <v>38</v>
      </c>
      <c r="AA854" s="18">
        <f ca="1">+IF(Z854=Derechos_peticion[[#This Row],[ESTADO]],1,0)</f>
        <v>1</v>
      </c>
      <c r="AD854" s="18" t="e">
        <f>+_xlfn.XLOOKUP(Derechos_peticion[[#This Row],[RADICADO ENTRADA]],$AF$6:$AF$13,$AF$6:$AF$13)</f>
        <v>#N/A</v>
      </c>
    </row>
    <row r="855" spans="1:30" hidden="1">
      <c r="A855" s="59" t="s">
        <v>3064</v>
      </c>
      <c r="B855" s="60">
        <v>46105</v>
      </c>
      <c r="C855" s="61" t="s">
        <v>3065</v>
      </c>
      <c r="D855" s="62" t="s">
        <v>3066</v>
      </c>
      <c r="E855" s="63" t="s">
        <v>34</v>
      </c>
      <c r="F855" s="64">
        <v>46105</v>
      </c>
      <c r="G855" s="65">
        <v>46106</v>
      </c>
      <c r="H855" s="66" t="str">
        <f>+TEXT(Derechos_peticion[[#This Row],[FECHA ASIGNACIÓN AL GESTOR (GFGS)]],"MMMM YYYY")</f>
        <v>marzo 2026</v>
      </c>
      <c r="I855" s="67" t="s">
        <v>125</v>
      </c>
      <c r="J855" s="59">
        <f>+_xlfn.XLOOKUP(Derechos_peticion[[#This Row],[TIPO DE COMUNICACIÓN]],Desplegables!$A$2:$A$9,Desplegables!$C$2:$C$9)</f>
        <v>12</v>
      </c>
      <c r="K855" s="68">
        <f>IFERROR(WORKDAY(Derechos_peticion[[#This Row],[FECHA RADICADO ENTRADA MME]],Derechos_peticion[[#This Row],[PLAZO (días)]],Desplegables!$G$2:$G$19),"Diligenciar plazo")</f>
        <v>46125</v>
      </c>
      <c r="L855" s="64"/>
      <c r="M855" s="67" t="s">
        <v>125</v>
      </c>
      <c r="N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5" s="69" t="s">
        <v>36</v>
      </c>
      <c r="P855" s="65">
        <v>46106</v>
      </c>
      <c r="Q855" s="69" t="s">
        <v>36</v>
      </c>
      <c r="R855" s="65" t="s">
        <v>36</v>
      </c>
      <c r="S855" s="71" t="s">
        <v>3067</v>
      </c>
      <c r="T8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5" s="73" t="str">
        <f>IF(Derechos_peticion[[#This Row],[DÍAS DE RESPUESTA]]="","SI",IF(ISNUMBER(Derechos_peticion[[#This Row],[PLAZO (días)]]),IF(Derechos_peticion[[#This Row],[DÍAS DE RESPUESTA]]&lt;=Derechos_peticion[[#This Row],[PLAZO (días)]],"SI","NO"),"Diligencia plazo"))</f>
        <v>SI</v>
      </c>
      <c r="V855" s="74">
        <f>Derechos_peticion[[#This Row],[FECHA ASIGNACIÓN AL GESTOR (GFGS)]]-Derechos_peticion[[#This Row],[FECHA RADICADO ENTRADA MME]]</f>
        <v>1</v>
      </c>
      <c r="W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5" s="18" t="s">
        <v>53</v>
      </c>
      <c r="AA855" s="18">
        <f ca="1">+IF(Z855=Derechos_peticion[[#This Row],[ESTADO]],1,0)</f>
        <v>1</v>
      </c>
      <c r="AD855" s="18" t="e">
        <f>+_xlfn.XLOOKUP(Derechos_peticion[[#This Row],[RADICADO ENTRADA]],$AF$6:$AF$13,$AF$6:$AF$13)</f>
        <v>#N/A</v>
      </c>
    </row>
    <row r="856" spans="1:30" hidden="1">
      <c r="A856" s="59" t="s">
        <v>3068</v>
      </c>
      <c r="B856" s="60">
        <v>46105</v>
      </c>
      <c r="C856" s="61" t="s">
        <v>3069</v>
      </c>
      <c r="D856" s="62" t="s">
        <v>541</v>
      </c>
      <c r="E856" s="63" t="s">
        <v>34</v>
      </c>
      <c r="F856" s="64">
        <v>46105</v>
      </c>
      <c r="G856" s="65">
        <v>46106</v>
      </c>
      <c r="H856" s="66" t="str">
        <f>+TEXT(Derechos_peticion[[#This Row],[FECHA ASIGNACIÓN AL GESTOR (GFGS)]],"MMMM YYYY")</f>
        <v>marzo 2026</v>
      </c>
      <c r="I856" s="67" t="s">
        <v>572</v>
      </c>
      <c r="J856" s="59">
        <f>+_xlfn.XLOOKUP(Derechos_peticion[[#This Row],[TIPO DE COMUNICACIÓN]],Desplegables!$A$2:$A$9,Desplegables!$C$2:$C$9)</f>
        <v>12</v>
      </c>
      <c r="K856" s="68">
        <f>IFERROR(WORKDAY(Derechos_peticion[[#This Row],[FECHA RADICADO ENTRADA MME]],Derechos_peticion[[#This Row],[PLAZO (días)]],Desplegables!$G$2:$G$19),"Diligenciar plazo")</f>
        <v>46125</v>
      </c>
      <c r="L856" s="64"/>
      <c r="M856" s="67"/>
      <c r="N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6" s="69" t="s">
        <v>3070</v>
      </c>
      <c r="P856" s="65">
        <v>46111</v>
      </c>
      <c r="Q856" s="69" t="s">
        <v>3071</v>
      </c>
      <c r="R856" s="65">
        <v>46111</v>
      </c>
      <c r="S856" s="71"/>
      <c r="T8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6" s="73" t="str">
        <f>IF(Derechos_peticion[[#This Row],[DÍAS DE RESPUESTA]]="","SI",IF(ISNUMBER(Derechos_peticion[[#This Row],[PLAZO (días)]]),IF(Derechos_peticion[[#This Row],[DÍAS DE RESPUESTA]]&lt;=Derechos_peticion[[#This Row],[PLAZO (días)]],"SI","NO"),"Diligencia plazo"))</f>
        <v>SI</v>
      </c>
      <c r="V856" s="74">
        <f>Derechos_peticion[[#This Row],[FECHA ASIGNACIÓN AL GESTOR (GFGS)]]-Derechos_peticion[[#This Row],[FECHA RADICADO ENTRADA MME]]</f>
        <v>1</v>
      </c>
      <c r="W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6" s="18" t="s">
        <v>53</v>
      </c>
      <c r="AA856" s="18">
        <f ca="1">+IF(Z856=Derechos_peticion[[#This Row],[ESTADO]],1,0)</f>
        <v>1</v>
      </c>
      <c r="AD856" s="18" t="e">
        <f>+_xlfn.XLOOKUP(Derechos_peticion[[#This Row],[RADICADO ENTRADA]],$AF$6:$AF$13,$AF$6:$AF$13)</f>
        <v>#N/A</v>
      </c>
    </row>
    <row r="857" spans="1:30" hidden="1">
      <c r="A857" s="59" t="s">
        <v>455</v>
      </c>
      <c r="B857" s="60">
        <v>46106</v>
      </c>
      <c r="C857" s="61" t="s">
        <v>3072</v>
      </c>
      <c r="D857" s="62" t="s">
        <v>802</v>
      </c>
      <c r="E857" s="63" t="s">
        <v>92</v>
      </c>
      <c r="F857" s="64">
        <v>46106</v>
      </c>
      <c r="G857" s="65">
        <v>46106</v>
      </c>
      <c r="H857" s="66" t="str">
        <f>+TEXT(Derechos_peticion[[#This Row],[FECHA ASIGNACIÓN AL GESTOR (GFGS)]],"MMMM YYYY")</f>
        <v>marzo 2026</v>
      </c>
      <c r="I857" s="67" t="s">
        <v>310</v>
      </c>
      <c r="J857" s="59">
        <f>+_xlfn.XLOOKUP(Derechos_peticion[[#This Row],[TIPO DE COMUNICACIÓN]],Desplegables!$A$2:$A$9,Desplegables!$C$2:$C$9)</f>
        <v>12</v>
      </c>
      <c r="K857" s="68">
        <f>IFERROR(WORKDAY(Derechos_peticion[[#This Row],[FECHA RADICADO ENTRADA MME]],Derechos_peticion[[#This Row],[PLAZO (días)]],Desplegables!$G$2:$G$19),"Diligenciar plazo")</f>
        <v>46126</v>
      </c>
      <c r="L857" s="64"/>
      <c r="M857" s="67"/>
      <c r="N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57" s="69" t="s">
        <v>36</v>
      </c>
      <c r="P857" s="65">
        <v>46106</v>
      </c>
      <c r="Q857" s="69" t="s">
        <v>36</v>
      </c>
      <c r="R857" s="65" t="s">
        <v>36</v>
      </c>
      <c r="S857" s="71" t="s">
        <v>803</v>
      </c>
      <c r="T8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57" s="73" t="str">
        <f>IF(Derechos_peticion[[#This Row],[DÍAS DE RESPUESTA]]="","SI",IF(ISNUMBER(Derechos_peticion[[#This Row],[PLAZO (días)]]),IF(Derechos_peticion[[#This Row],[DÍAS DE RESPUESTA]]&lt;=Derechos_peticion[[#This Row],[PLAZO (días)]],"SI","NO"),"Diligencia plazo"))</f>
        <v>SI</v>
      </c>
      <c r="V857" s="74">
        <f>Derechos_peticion[[#This Row],[FECHA ASIGNACIÓN AL GESTOR (GFGS)]]-Derechos_peticion[[#This Row],[FECHA RADICADO ENTRADA MME]]</f>
        <v>0</v>
      </c>
      <c r="W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7" s="18" t="s">
        <v>38</v>
      </c>
      <c r="AA857" s="18">
        <f ca="1">+IF(Z857=Derechos_peticion[[#This Row],[ESTADO]],1,0)</f>
        <v>1</v>
      </c>
      <c r="AD857" s="18" t="e">
        <f>+_xlfn.XLOOKUP(Derechos_peticion[[#This Row],[RADICADO ENTRADA]],$AF$6:$AF$13,$AF$6:$AF$13)</f>
        <v>#N/A</v>
      </c>
    </row>
    <row r="858" spans="1:30" hidden="1">
      <c r="A858" s="59" t="s">
        <v>3073</v>
      </c>
      <c r="B858" s="60">
        <v>46105</v>
      </c>
      <c r="C858" s="61" t="s">
        <v>3074</v>
      </c>
      <c r="D858" s="62" t="s">
        <v>3075</v>
      </c>
      <c r="E858" s="63" t="s">
        <v>34</v>
      </c>
      <c r="F858" s="64">
        <v>46105</v>
      </c>
      <c r="G858" s="65">
        <v>46106</v>
      </c>
      <c r="H858" s="66" t="str">
        <f>+TEXT(Derechos_peticion[[#This Row],[FECHA ASIGNACIÓN AL GESTOR (GFGS)]],"MMMM YYYY")</f>
        <v>marzo 2026</v>
      </c>
      <c r="I858" s="67" t="s">
        <v>125</v>
      </c>
      <c r="J858" s="59">
        <f>+_xlfn.XLOOKUP(Derechos_peticion[[#This Row],[TIPO DE COMUNICACIÓN]],Desplegables!$A$2:$A$9,Desplegables!$C$2:$C$9)</f>
        <v>12</v>
      </c>
      <c r="K858" s="68">
        <f>IFERROR(WORKDAY(Derechos_peticion[[#This Row],[FECHA RADICADO ENTRADA MME]],Derechos_peticion[[#This Row],[PLAZO (días)]],Desplegables!$G$2:$G$19),"Diligenciar plazo")</f>
        <v>46125</v>
      </c>
      <c r="L858" s="64"/>
      <c r="M858" s="67" t="s">
        <v>125</v>
      </c>
      <c r="N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8" s="69" t="s">
        <v>36</v>
      </c>
      <c r="P858" s="65">
        <v>46107</v>
      </c>
      <c r="Q858" s="69" t="s">
        <v>36</v>
      </c>
      <c r="R858" s="65" t="s">
        <v>36</v>
      </c>
      <c r="S858" s="71" t="s">
        <v>300</v>
      </c>
      <c r="T8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58" s="73" t="str">
        <f>IF(Derechos_peticion[[#This Row],[DÍAS DE RESPUESTA]]="","SI",IF(ISNUMBER(Derechos_peticion[[#This Row],[PLAZO (días)]]),IF(Derechos_peticion[[#This Row],[DÍAS DE RESPUESTA]]&lt;=Derechos_peticion[[#This Row],[PLAZO (días)]],"SI","NO"),"Diligencia plazo"))</f>
        <v>SI</v>
      </c>
      <c r="V858" s="74">
        <f>Derechos_peticion[[#This Row],[FECHA ASIGNACIÓN AL GESTOR (GFGS)]]-Derechos_peticion[[#This Row],[FECHA RADICADO ENTRADA MME]]</f>
        <v>1</v>
      </c>
      <c r="W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8" s="18" t="s">
        <v>53</v>
      </c>
      <c r="AA858" s="18">
        <f ca="1">+IF(Z858=Derechos_peticion[[#This Row],[ESTADO]],1,0)</f>
        <v>1</v>
      </c>
      <c r="AD858" s="18" t="e">
        <f>+_xlfn.XLOOKUP(Derechos_peticion[[#This Row],[RADICADO ENTRADA]],$AF$6:$AF$13,$AF$6:$AF$13)</f>
        <v>#N/A</v>
      </c>
    </row>
    <row r="859" spans="1:30" hidden="1">
      <c r="A859" s="59" t="s">
        <v>3076</v>
      </c>
      <c r="B859" s="60">
        <v>46105</v>
      </c>
      <c r="C859" s="61" t="s">
        <v>3077</v>
      </c>
      <c r="D859" s="62" t="s">
        <v>3078</v>
      </c>
      <c r="E859" s="63" t="s">
        <v>34</v>
      </c>
      <c r="F859" s="64">
        <v>46105</v>
      </c>
      <c r="G859" s="65">
        <v>46106</v>
      </c>
      <c r="H859" s="66" t="str">
        <f>+TEXT(Derechos_peticion[[#This Row],[FECHA ASIGNACIÓN AL GESTOR (GFGS)]],"MMMM YYYY")</f>
        <v>marzo 2026</v>
      </c>
      <c r="I859" s="67" t="s">
        <v>566</v>
      </c>
      <c r="J859" s="59">
        <f>+_xlfn.XLOOKUP(Derechos_peticion[[#This Row],[TIPO DE COMUNICACIÓN]],Desplegables!$A$2:$A$9,Desplegables!$C$2:$C$9)</f>
        <v>12</v>
      </c>
      <c r="K859" s="68">
        <f>IFERROR(WORKDAY(Derechos_peticion[[#This Row],[FECHA RADICADO ENTRADA MME]],Derechos_peticion[[#This Row],[PLAZO (días)]],Desplegables!$G$2:$G$19),"Diligenciar plazo")</f>
        <v>46125</v>
      </c>
      <c r="L859" s="64"/>
      <c r="M859" s="67"/>
      <c r="N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59" s="69" t="s">
        <v>3079</v>
      </c>
      <c r="P859" s="65">
        <v>46111</v>
      </c>
      <c r="Q859" s="69" t="s">
        <v>3080</v>
      </c>
      <c r="R859" s="65">
        <v>46107</v>
      </c>
      <c r="S859" s="71" t="s">
        <v>3014</v>
      </c>
      <c r="T8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9" s="73" t="str">
        <f>IF(Derechos_peticion[[#This Row],[DÍAS DE RESPUESTA]]="","SI",IF(ISNUMBER(Derechos_peticion[[#This Row],[PLAZO (días)]]),IF(Derechos_peticion[[#This Row],[DÍAS DE RESPUESTA]]&lt;=Derechos_peticion[[#This Row],[PLAZO (días)]],"SI","NO"),"Diligencia plazo"))</f>
        <v>SI</v>
      </c>
      <c r="V859" s="74">
        <f>Derechos_peticion[[#This Row],[FECHA ASIGNACIÓN AL GESTOR (GFGS)]]-Derechos_peticion[[#This Row],[FECHA RADICADO ENTRADA MME]]</f>
        <v>1</v>
      </c>
      <c r="W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9" s="18" t="s">
        <v>53</v>
      </c>
      <c r="AA859" s="18">
        <f ca="1">+IF(Z859=Derechos_peticion[[#This Row],[ESTADO]],1,0)</f>
        <v>1</v>
      </c>
      <c r="AD859" s="18" t="e">
        <f>+_xlfn.XLOOKUP(Derechos_peticion[[#This Row],[RADICADO ENTRADA]],$AF$6:$AF$13,$AF$6:$AF$13)</f>
        <v>#N/A</v>
      </c>
    </row>
    <row r="860" spans="1:30" hidden="1">
      <c r="A860" s="59" t="s">
        <v>3081</v>
      </c>
      <c r="B860" s="60">
        <v>46106</v>
      </c>
      <c r="C860" s="61" t="s">
        <v>3082</v>
      </c>
      <c r="D860" s="62" t="s">
        <v>387</v>
      </c>
      <c r="E860" s="63" t="s">
        <v>34</v>
      </c>
      <c r="F860" s="64">
        <v>46106</v>
      </c>
      <c r="G860" s="65">
        <v>46106</v>
      </c>
      <c r="H860" s="66" t="str">
        <f>+TEXT(Derechos_peticion[[#This Row],[FECHA ASIGNACIÓN AL GESTOR (GFGS)]],"MMMM YYYY")</f>
        <v>marzo 2026</v>
      </c>
      <c r="I860" s="67" t="s">
        <v>971</v>
      </c>
      <c r="J860" s="59">
        <f>+_xlfn.XLOOKUP(Derechos_peticion[[#This Row],[TIPO DE COMUNICACIÓN]],Desplegables!$A$2:$A$9,Desplegables!$C$2:$C$9)</f>
        <v>12</v>
      </c>
      <c r="K860" s="68">
        <f>IFERROR(WORKDAY(Derechos_peticion[[#This Row],[FECHA RADICADO ENTRADA MME]],Derechos_peticion[[#This Row],[PLAZO (días)]],Desplegables!$G$2:$G$19),"Diligenciar plazo")</f>
        <v>46126</v>
      </c>
      <c r="L860" s="64"/>
      <c r="M860" s="67"/>
      <c r="N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60" s="69" t="s">
        <v>36</v>
      </c>
      <c r="P860" s="65">
        <v>46108</v>
      </c>
      <c r="Q860" s="69" t="s">
        <v>36</v>
      </c>
      <c r="R860" s="65" t="s">
        <v>36</v>
      </c>
      <c r="S860" s="71" t="s">
        <v>803</v>
      </c>
      <c r="T8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60" s="73" t="str">
        <f>IF(Derechos_peticion[[#This Row],[DÍAS DE RESPUESTA]]="","SI",IF(ISNUMBER(Derechos_peticion[[#This Row],[PLAZO (días)]]),IF(Derechos_peticion[[#This Row],[DÍAS DE RESPUESTA]]&lt;=Derechos_peticion[[#This Row],[PLAZO (días)]],"SI","NO"),"Diligencia plazo"))</f>
        <v>SI</v>
      </c>
      <c r="V860" s="74">
        <f>Derechos_peticion[[#This Row],[FECHA ASIGNACIÓN AL GESTOR (GFGS)]]-Derechos_peticion[[#This Row],[FECHA RADICADO ENTRADA MME]]</f>
        <v>0</v>
      </c>
      <c r="W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0" s="18" t="s">
        <v>38</v>
      </c>
      <c r="AA860" s="18">
        <f ca="1">+IF(Z860=Derechos_peticion[[#This Row],[ESTADO]],1,0)</f>
        <v>1</v>
      </c>
      <c r="AD860" s="18" t="e">
        <f>+_xlfn.XLOOKUP(Derechos_peticion[[#This Row],[RADICADO ENTRADA]],$AF$6:$AF$13,$AF$6:$AF$13)</f>
        <v>#N/A</v>
      </c>
    </row>
    <row r="861" spans="1:30" hidden="1">
      <c r="A861" s="59" t="s">
        <v>3083</v>
      </c>
      <c r="B861" s="60">
        <v>46108</v>
      </c>
      <c r="C861" s="61" t="s">
        <v>3084</v>
      </c>
      <c r="D861" s="62" t="s">
        <v>3085</v>
      </c>
      <c r="E861" s="63" t="s">
        <v>34</v>
      </c>
      <c r="F861" s="64">
        <v>46108</v>
      </c>
      <c r="G861" s="65">
        <v>46108</v>
      </c>
      <c r="H861" s="66" t="str">
        <f>+TEXT(Derechos_peticion[[#This Row],[FECHA ASIGNACIÓN AL GESTOR (GFGS)]],"MMMM YYYY")</f>
        <v>marzo 2026</v>
      </c>
      <c r="I861" s="67" t="s">
        <v>971</v>
      </c>
      <c r="J861" s="59">
        <f>+_xlfn.XLOOKUP(Derechos_peticion[[#This Row],[TIPO DE COMUNICACIÓN]],Desplegables!$A$2:$A$9,Desplegables!$C$2:$C$9)</f>
        <v>12</v>
      </c>
      <c r="K861" s="68">
        <f>IFERROR(WORKDAY(Derechos_peticion[[#This Row],[FECHA RADICADO ENTRADA MME]],Derechos_peticion[[#This Row],[PLAZO (días)]],Desplegables!$G$2:$G$19),"Diligenciar plazo")</f>
        <v>46128</v>
      </c>
      <c r="L861" s="64"/>
      <c r="M861" s="67" t="s">
        <v>125</v>
      </c>
      <c r="N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1" s="69" t="s">
        <v>36</v>
      </c>
      <c r="P861" s="65">
        <v>46128</v>
      </c>
      <c r="Q861" s="69" t="s">
        <v>36</v>
      </c>
      <c r="R861" s="65" t="s">
        <v>36</v>
      </c>
      <c r="S861" s="71" t="s">
        <v>946</v>
      </c>
      <c r="T8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61" s="73" t="str">
        <f>IF(Derechos_peticion[[#This Row],[DÍAS DE RESPUESTA]]="","SI",IF(ISNUMBER(Derechos_peticion[[#This Row],[PLAZO (días)]]),IF(Derechos_peticion[[#This Row],[DÍAS DE RESPUESTA]]&lt;=Derechos_peticion[[#This Row],[PLAZO (días)]],"SI","NO"),"Diligencia plazo"))</f>
        <v>NO</v>
      </c>
      <c r="V861" s="74">
        <f>Derechos_peticion[[#This Row],[FECHA ASIGNACIÓN AL GESTOR (GFGS)]]-Derechos_peticion[[#This Row],[FECHA RADICADO ENTRADA MME]]</f>
        <v>0</v>
      </c>
      <c r="W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1" s="18" t="s">
        <v>53</v>
      </c>
      <c r="AA861" s="18">
        <f ca="1">+IF(Z861=Derechos_peticion[[#This Row],[ESTADO]],1,0)</f>
        <v>1</v>
      </c>
      <c r="AD861" s="18" t="e">
        <f>+_xlfn.XLOOKUP(Derechos_peticion[[#This Row],[RADICADO ENTRADA]],$AF$6:$AF$13,$AF$6:$AF$13)</f>
        <v>#N/A</v>
      </c>
    </row>
    <row r="862" spans="1:30" hidden="1">
      <c r="A862" s="59" t="s">
        <v>3086</v>
      </c>
      <c r="B862" s="60">
        <v>46108</v>
      </c>
      <c r="C862" s="61" t="s">
        <v>3087</v>
      </c>
      <c r="D862" s="62" t="s">
        <v>2368</v>
      </c>
      <c r="E862" s="63" t="s">
        <v>34</v>
      </c>
      <c r="F862" s="64">
        <v>46108</v>
      </c>
      <c r="G862" s="65">
        <v>46111</v>
      </c>
      <c r="H862" s="66" t="str">
        <f>+TEXT(Derechos_peticion[[#This Row],[FECHA ASIGNACIÓN AL GESTOR (GFGS)]],"MMMM YYYY")</f>
        <v>marzo 2026</v>
      </c>
      <c r="I862" s="67" t="s">
        <v>244</v>
      </c>
      <c r="J862" s="59">
        <f>+_xlfn.XLOOKUP(Derechos_peticion[[#This Row],[TIPO DE COMUNICACIÓN]],Desplegables!$A$2:$A$9,Desplegables!$C$2:$C$9)</f>
        <v>12</v>
      </c>
      <c r="K862" s="68">
        <f>IFERROR(WORKDAY(Derechos_peticion[[#This Row],[FECHA RADICADO ENTRADA MME]],Derechos_peticion[[#This Row],[PLAZO (días)]],Desplegables!$G$2:$G$19),"Diligenciar plazo")</f>
        <v>46128</v>
      </c>
      <c r="L862" s="64"/>
      <c r="M862" s="67"/>
      <c r="N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2" s="69" t="s">
        <v>3088</v>
      </c>
      <c r="P862" s="65">
        <v>46127</v>
      </c>
      <c r="Q862" s="69" t="s">
        <v>36</v>
      </c>
      <c r="R862" s="65" t="s">
        <v>36</v>
      </c>
      <c r="S862" s="71" t="s">
        <v>3089</v>
      </c>
      <c r="T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62" s="73" t="str">
        <f>IF(Derechos_peticion[[#This Row],[DÍAS DE RESPUESTA]]="","SI",IF(ISNUMBER(Derechos_peticion[[#This Row],[PLAZO (días)]]),IF(Derechos_peticion[[#This Row],[DÍAS DE RESPUESTA]]&lt;=Derechos_peticion[[#This Row],[PLAZO (días)]],"SI","NO"),"Diligencia plazo"))</f>
        <v>SI</v>
      </c>
      <c r="V862" s="74">
        <f>Derechos_peticion[[#This Row],[FECHA ASIGNACIÓN AL GESTOR (GFGS)]]-Derechos_peticion[[#This Row],[FECHA RADICADO ENTRADA MME]]</f>
        <v>3</v>
      </c>
      <c r="W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2" s="18" t="s">
        <v>53</v>
      </c>
      <c r="AA862" s="18">
        <f ca="1">+IF(Z862=Derechos_peticion[[#This Row],[ESTADO]],1,0)</f>
        <v>1</v>
      </c>
      <c r="AD862" s="18" t="e">
        <f>+_xlfn.XLOOKUP(Derechos_peticion[[#This Row],[RADICADO ENTRADA]],$AF$6:$AF$13,$AF$6:$AF$13)</f>
        <v>#N/A</v>
      </c>
    </row>
    <row r="863" spans="1:30" hidden="1">
      <c r="A863" s="59" t="s">
        <v>3090</v>
      </c>
      <c r="B863" s="60">
        <v>46111</v>
      </c>
      <c r="C863" s="61" t="s">
        <v>3091</v>
      </c>
      <c r="D863" s="62" t="s">
        <v>2304</v>
      </c>
      <c r="E863" s="63" t="s">
        <v>34</v>
      </c>
      <c r="F863" s="64">
        <v>46111</v>
      </c>
      <c r="G863" s="65">
        <v>46111</v>
      </c>
      <c r="H863" s="66" t="str">
        <f>+TEXT(Derechos_peticion[[#This Row],[FECHA ASIGNACIÓN AL GESTOR (GFGS)]],"MMMM YYYY")</f>
        <v>marzo 2026</v>
      </c>
      <c r="I863" s="67" t="s">
        <v>125</v>
      </c>
      <c r="J863" s="59">
        <f>+_xlfn.XLOOKUP(Derechos_peticion[[#This Row],[TIPO DE COMUNICACIÓN]],Desplegables!$A$2:$A$9,Desplegables!$C$2:$C$9)</f>
        <v>12</v>
      </c>
      <c r="K863" s="68">
        <f>IFERROR(WORKDAY(Derechos_peticion[[#This Row],[FECHA RADICADO ENTRADA MME]],Derechos_peticion[[#This Row],[PLAZO (días)]],Desplegables!$G$2:$G$19),"Diligenciar plazo")</f>
        <v>46129</v>
      </c>
      <c r="L863" s="64"/>
      <c r="M863" s="67" t="s">
        <v>125</v>
      </c>
      <c r="N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3" s="69" t="s">
        <v>36</v>
      </c>
      <c r="P863" s="65">
        <v>46111</v>
      </c>
      <c r="Q863" s="69" t="s">
        <v>36</v>
      </c>
      <c r="R863" s="65" t="s">
        <v>36</v>
      </c>
      <c r="S863" s="71" t="s">
        <v>3092</v>
      </c>
      <c r="T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63" s="73" t="str">
        <f>IF(Derechos_peticion[[#This Row],[DÍAS DE RESPUESTA]]="","SI",IF(ISNUMBER(Derechos_peticion[[#This Row],[PLAZO (días)]]),IF(Derechos_peticion[[#This Row],[DÍAS DE RESPUESTA]]&lt;=Derechos_peticion[[#This Row],[PLAZO (días)]],"SI","NO"),"Diligencia plazo"))</f>
        <v>SI</v>
      </c>
      <c r="V863" s="74">
        <f>Derechos_peticion[[#This Row],[FECHA ASIGNACIÓN AL GESTOR (GFGS)]]-Derechos_peticion[[#This Row],[FECHA RADICADO ENTRADA MME]]</f>
        <v>0</v>
      </c>
      <c r="W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3" s="18" t="s">
        <v>53</v>
      </c>
      <c r="AA863" s="18">
        <f ca="1">+IF(Z863=Derechos_peticion[[#This Row],[ESTADO]],1,0)</f>
        <v>1</v>
      </c>
      <c r="AD863" s="18" t="e">
        <f>+_xlfn.XLOOKUP(Derechos_peticion[[#This Row],[RADICADO ENTRADA]],$AF$6:$AF$13,$AF$6:$AF$13)</f>
        <v>#N/A</v>
      </c>
    </row>
    <row r="864" spans="1:30" hidden="1">
      <c r="A864" s="59" t="s">
        <v>3093</v>
      </c>
      <c r="B864" s="60">
        <v>46111</v>
      </c>
      <c r="C864" s="61" t="s">
        <v>3094</v>
      </c>
      <c r="D864" s="62" t="s">
        <v>1039</v>
      </c>
      <c r="E864" s="63" t="s">
        <v>34</v>
      </c>
      <c r="F864" s="64">
        <v>46111</v>
      </c>
      <c r="G864" s="65">
        <v>46111</v>
      </c>
      <c r="H864" s="66" t="str">
        <f>+TEXT(Derechos_peticion[[#This Row],[FECHA ASIGNACIÓN AL GESTOR (GFGS)]],"MMMM YYYY")</f>
        <v>marzo 2026</v>
      </c>
      <c r="I864" s="67" t="s">
        <v>961</v>
      </c>
      <c r="J864" s="59">
        <f>+_xlfn.XLOOKUP(Derechos_peticion[[#This Row],[TIPO DE COMUNICACIÓN]],Desplegables!$A$2:$A$9,Desplegables!$C$2:$C$9)</f>
        <v>12</v>
      </c>
      <c r="K864" s="68">
        <f>IFERROR(WORKDAY(Derechos_peticion[[#This Row],[FECHA RADICADO ENTRADA MME]],Derechos_peticion[[#This Row],[PLAZO (días)]],Desplegables!$G$2:$G$19),"Diligenciar plazo")</f>
        <v>46129</v>
      </c>
      <c r="L864" s="64"/>
      <c r="M864" s="67"/>
      <c r="N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4" s="69" t="s">
        <v>3095</v>
      </c>
      <c r="P864" s="65">
        <v>46125</v>
      </c>
      <c r="Q864" s="69" t="s">
        <v>3096</v>
      </c>
      <c r="R864" s="65">
        <v>46125</v>
      </c>
      <c r="S864" s="71"/>
      <c r="T8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4" s="73" t="str">
        <f>IF(Derechos_peticion[[#This Row],[DÍAS DE RESPUESTA]]="","SI",IF(ISNUMBER(Derechos_peticion[[#This Row],[PLAZO (días)]]),IF(Derechos_peticion[[#This Row],[DÍAS DE RESPUESTA]]&lt;=Derechos_peticion[[#This Row],[PLAZO (días)]],"SI","NO"),"Diligencia plazo"))</f>
        <v>SI</v>
      </c>
      <c r="V864" s="74">
        <f>Derechos_peticion[[#This Row],[FECHA ASIGNACIÓN AL GESTOR (GFGS)]]-Derechos_peticion[[#This Row],[FECHA RADICADO ENTRADA MME]]</f>
        <v>0</v>
      </c>
      <c r="W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4" s="18" t="s">
        <v>53</v>
      </c>
      <c r="AA864" s="18">
        <f ca="1">+IF(Z864=Derechos_peticion[[#This Row],[ESTADO]],1,0)</f>
        <v>1</v>
      </c>
      <c r="AD864" s="18" t="e">
        <f>+_xlfn.XLOOKUP(Derechos_peticion[[#This Row],[RADICADO ENTRADA]],$AF$6:$AF$13,$AF$6:$AF$13)</f>
        <v>#N/A</v>
      </c>
    </row>
    <row r="865" spans="1:30" hidden="1">
      <c r="A865" s="59" t="s">
        <v>3097</v>
      </c>
      <c r="B865" s="60">
        <v>46111</v>
      </c>
      <c r="C865" s="61" t="s">
        <v>3098</v>
      </c>
      <c r="D865" s="62" t="s">
        <v>1039</v>
      </c>
      <c r="E865" s="63" t="s">
        <v>34</v>
      </c>
      <c r="F865" s="64">
        <v>46111</v>
      </c>
      <c r="G865" s="65">
        <v>46111</v>
      </c>
      <c r="H865" s="66" t="str">
        <f>+TEXT(Derechos_peticion[[#This Row],[FECHA ASIGNACIÓN AL GESTOR (GFGS)]],"MMMM YYYY")</f>
        <v>marzo 2026</v>
      </c>
      <c r="I865" s="67" t="s">
        <v>961</v>
      </c>
      <c r="J865" s="59">
        <f>+_xlfn.XLOOKUP(Derechos_peticion[[#This Row],[TIPO DE COMUNICACIÓN]],Desplegables!$A$2:$A$9,Desplegables!$C$2:$C$9)</f>
        <v>12</v>
      </c>
      <c r="K865" s="68">
        <f>IFERROR(WORKDAY(Derechos_peticion[[#This Row],[FECHA RADICADO ENTRADA MME]],Derechos_peticion[[#This Row],[PLAZO (días)]],Desplegables!$G$2:$G$19),"Diligenciar plazo")</f>
        <v>46129</v>
      </c>
      <c r="L865" s="64"/>
      <c r="M865" s="67"/>
      <c r="N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5" s="69" t="s">
        <v>3099</v>
      </c>
      <c r="P865" s="65">
        <v>46125</v>
      </c>
      <c r="Q865" s="69" t="s">
        <v>3100</v>
      </c>
      <c r="R865" s="65">
        <v>46126</v>
      </c>
      <c r="S865" s="71"/>
      <c r="T8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5" s="73" t="str">
        <f>IF(Derechos_peticion[[#This Row],[DÍAS DE RESPUESTA]]="","SI",IF(ISNUMBER(Derechos_peticion[[#This Row],[PLAZO (días)]]),IF(Derechos_peticion[[#This Row],[DÍAS DE RESPUESTA]]&lt;=Derechos_peticion[[#This Row],[PLAZO (días)]],"SI","NO"),"Diligencia plazo"))</f>
        <v>SI</v>
      </c>
      <c r="V865" s="74">
        <f>Derechos_peticion[[#This Row],[FECHA ASIGNACIÓN AL GESTOR (GFGS)]]-Derechos_peticion[[#This Row],[FECHA RADICADO ENTRADA MME]]</f>
        <v>0</v>
      </c>
      <c r="W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5" s="18" t="s">
        <v>53</v>
      </c>
      <c r="AA865" s="18">
        <f ca="1">+IF(Z865=Derechos_peticion[[#This Row],[ESTADO]],1,0)</f>
        <v>1</v>
      </c>
      <c r="AD865" s="18" t="e">
        <f>+_xlfn.XLOOKUP(Derechos_peticion[[#This Row],[RADICADO ENTRADA]],$AF$6:$AF$13,$AF$6:$AF$13)</f>
        <v>#N/A</v>
      </c>
    </row>
    <row r="866" spans="1:30" hidden="1">
      <c r="A866" s="59" t="s">
        <v>3101</v>
      </c>
      <c r="B866" s="60">
        <v>46111</v>
      </c>
      <c r="C866" s="61" t="s">
        <v>3102</v>
      </c>
      <c r="D866" s="62" t="s">
        <v>1039</v>
      </c>
      <c r="E866" s="63" t="s">
        <v>34</v>
      </c>
      <c r="F866" s="64">
        <v>46111</v>
      </c>
      <c r="G866" s="65">
        <v>46111</v>
      </c>
      <c r="H866" s="66" t="str">
        <f>+TEXT(Derechos_peticion[[#This Row],[FECHA ASIGNACIÓN AL GESTOR (GFGS)]],"MMMM YYYY")</f>
        <v>marzo 2026</v>
      </c>
      <c r="I866" s="67" t="s">
        <v>566</v>
      </c>
      <c r="J866" s="59">
        <f>+_xlfn.XLOOKUP(Derechos_peticion[[#This Row],[TIPO DE COMUNICACIÓN]],Desplegables!$A$2:$A$9,Desplegables!$C$2:$C$9)</f>
        <v>12</v>
      </c>
      <c r="K866" s="68">
        <f>IFERROR(WORKDAY(Derechos_peticion[[#This Row],[FECHA RADICADO ENTRADA MME]],Derechos_peticion[[#This Row],[PLAZO (días)]],Desplegables!$G$2:$G$19),"Diligenciar plazo")</f>
        <v>46129</v>
      </c>
      <c r="L866" s="64"/>
      <c r="M866" s="67"/>
      <c r="N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6" s="69" t="s">
        <v>3103</v>
      </c>
      <c r="P866" s="65">
        <v>46112</v>
      </c>
      <c r="Q866" s="69" t="s">
        <v>3104</v>
      </c>
      <c r="R866" s="65">
        <v>46111</v>
      </c>
      <c r="S866" s="71" t="s">
        <v>3105</v>
      </c>
      <c r="T8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6" s="73" t="str">
        <f>IF(Derechos_peticion[[#This Row],[DÍAS DE RESPUESTA]]="","SI",IF(ISNUMBER(Derechos_peticion[[#This Row],[PLAZO (días)]]),IF(Derechos_peticion[[#This Row],[DÍAS DE RESPUESTA]]&lt;=Derechos_peticion[[#This Row],[PLAZO (días)]],"SI","NO"),"Diligencia plazo"))</f>
        <v>SI</v>
      </c>
      <c r="V866" s="74">
        <f>Derechos_peticion[[#This Row],[FECHA ASIGNACIÓN AL GESTOR (GFGS)]]-Derechos_peticion[[#This Row],[FECHA RADICADO ENTRADA MME]]</f>
        <v>0</v>
      </c>
      <c r="W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6" s="18" t="s">
        <v>53</v>
      </c>
      <c r="AA866" s="18">
        <f ca="1">+IF(Z866=Derechos_peticion[[#This Row],[ESTADO]],1,0)</f>
        <v>1</v>
      </c>
      <c r="AD866" s="18" t="e">
        <f>+_xlfn.XLOOKUP(Derechos_peticion[[#This Row],[RADICADO ENTRADA]],$AF$6:$AF$13,$AF$6:$AF$13)</f>
        <v>#N/A</v>
      </c>
    </row>
    <row r="867" spans="1:30" hidden="1">
      <c r="A867" s="59" t="s">
        <v>3106</v>
      </c>
      <c r="B867" s="60">
        <v>46111</v>
      </c>
      <c r="C867" s="61" t="s">
        <v>3107</v>
      </c>
      <c r="D867" s="62" t="s">
        <v>1039</v>
      </c>
      <c r="E867" s="63" t="s">
        <v>34</v>
      </c>
      <c r="F867" s="64">
        <v>46111</v>
      </c>
      <c r="G867" s="65">
        <v>46111</v>
      </c>
      <c r="H867" s="66" t="str">
        <f>+TEXT(Derechos_peticion[[#This Row],[FECHA ASIGNACIÓN AL GESTOR (GFGS)]],"MMMM YYYY")</f>
        <v>marzo 2026</v>
      </c>
      <c r="I867" s="67" t="s">
        <v>572</v>
      </c>
      <c r="J867" s="59">
        <f>+_xlfn.XLOOKUP(Derechos_peticion[[#This Row],[TIPO DE COMUNICACIÓN]],Desplegables!$A$2:$A$9,Desplegables!$C$2:$C$9)</f>
        <v>12</v>
      </c>
      <c r="K867" s="68">
        <f>IFERROR(WORKDAY(Derechos_peticion[[#This Row],[FECHA RADICADO ENTRADA MME]],Derechos_peticion[[#This Row],[PLAZO (días)]],Desplegables!$G$2:$G$19),"Diligenciar plazo")</f>
        <v>46129</v>
      </c>
      <c r="L867" s="64"/>
      <c r="M867" s="67"/>
      <c r="N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7" s="69" t="s">
        <v>3108</v>
      </c>
      <c r="P867" s="65">
        <v>46118</v>
      </c>
      <c r="Q867" s="69" t="s">
        <v>3109</v>
      </c>
      <c r="R867" s="65">
        <v>46113</v>
      </c>
      <c r="S867" s="71"/>
      <c r="T8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67" s="73" t="str">
        <f>IF(Derechos_peticion[[#This Row],[DÍAS DE RESPUESTA]]="","SI",IF(ISNUMBER(Derechos_peticion[[#This Row],[PLAZO (días)]]),IF(Derechos_peticion[[#This Row],[DÍAS DE RESPUESTA]]&lt;=Derechos_peticion[[#This Row],[PLAZO (días)]],"SI","NO"),"Diligencia plazo"))</f>
        <v>SI</v>
      </c>
      <c r="V867" s="74">
        <f>Derechos_peticion[[#This Row],[FECHA ASIGNACIÓN AL GESTOR (GFGS)]]-Derechos_peticion[[#This Row],[FECHA RADICADO ENTRADA MME]]</f>
        <v>0</v>
      </c>
      <c r="W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7" s="18" t="s">
        <v>53</v>
      </c>
      <c r="AA867" s="18">
        <f ca="1">+IF(Z867=Derechos_peticion[[#This Row],[ESTADO]],1,0)</f>
        <v>1</v>
      </c>
      <c r="AD867" s="18" t="e">
        <f>+_xlfn.XLOOKUP(Derechos_peticion[[#This Row],[RADICADO ENTRADA]],$AF$6:$AF$13,$AF$6:$AF$13)</f>
        <v>#N/A</v>
      </c>
    </row>
    <row r="868" spans="1:30" hidden="1">
      <c r="A868" s="59" t="s">
        <v>3110</v>
      </c>
      <c r="B868" s="60">
        <v>46101</v>
      </c>
      <c r="C868" s="61" t="s">
        <v>3111</v>
      </c>
      <c r="D868" s="62" t="s">
        <v>3112</v>
      </c>
      <c r="E868" s="63" t="s">
        <v>34</v>
      </c>
      <c r="F868" s="64">
        <v>46101</v>
      </c>
      <c r="G868" s="65">
        <v>46111</v>
      </c>
      <c r="H868" s="66" t="str">
        <f>+TEXT(Derechos_peticion[[#This Row],[FECHA ASIGNACIÓN AL GESTOR (GFGS)]],"MMMM YYYY")</f>
        <v>marzo 2026</v>
      </c>
      <c r="I868" s="67" t="s">
        <v>232</v>
      </c>
      <c r="J868" s="59">
        <f>+_xlfn.XLOOKUP(Derechos_peticion[[#This Row],[TIPO DE COMUNICACIÓN]],Desplegables!$A$2:$A$9,Desplegables!$C$2:$C$9)</f>
        <v>12</v>
      </c>
      <c r="K868" s="68">
        <f>IFERROR(WORKDAY(Derechos_peticion[[#This Row],[FECHA RADICADO ENTRADA MME]],Derechos_peticion[[#This Row],[PLAZO (días)]],Desplegables!$G$2:$G$19),"Diligenciar plazo")</f>
        <v>46122</v>
      </c>
      <c r="L868" s="64"/>
      <c r="M868" s="67" t="s">
        <v>125</v>
      </c>
      <c r="N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8" s="69" t="s">
        <v>36</v>
      </c>
      <c r="P868" s="65">
        <v>46113</v>
      </c>
      <c r="Q868" s="69" t="s">
        <v>36</v>
      </c>
      <c r="R868" s="65" t="s">
        <v>36</v>
      </c>
      <c r="S868" s="71" t="s">
        <v>593</v>
      </c>
      <c r="T8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68" s="73" t="str">
        <f>IF(Derechos_peticion[[#This Row],[DÍAS DE RESPUESTA]]="","SI",IF(ISNUMBER(Derechos_peticion[[#This Row],[PLAZO (días)]]),IF(Derechos_peticion[[#This Row],[DÍAS DE RESPUESTA]]&lt;=Derechos_peticion[[#This Row],[PLAZO (días)]],"SI","NO"),"Diligencia plazo"))</f>
        <v>SI</v>
      </c>
      <c r="V868" s="74">
        <f>Derechos_peticion[[#This Row],[FECHA ASIGNACIÓN AL GESTOR (GFGS)]]-Derechos_peticion[[#This Row],[FECHA RADICADO ENTRADA MME]]</f>
        <v>10</v>
      </c>
      <c r="W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8" s="18" t="s">
        <v>53</v>
      </c>
      <c r="AA868" s="18">
        <f ca="1">+IF(Z868=Derechos_peticion[[#This Row],[ESTADO]],1,0)</f>
        <v>1</v>
      </c>
      <c r="AD868" s="18" t="e">
        <f>+_xlfn.XLOOKUP(Derechos_peticion[[#This Row],[RADICADO ENTRADA]],$AF$6:$AF$13,$AF$6:$AF$13)</f>
        <v>#N/A</v>
      </c>
    </row>
    <row r="869" spans="1:30" hidden="1">
      <c r="A869" s="59" t="s">
        <v>3113</v>
      </c>
      <c r="B869" s="60">
        <v>46108</v>
      </c>
      <c r="C869" s="61" t="s">
        <v>3114</v>
      </c>
      <c r="D869" s="62" t="s">
        <v>632</v>
      </c>
      <c r="E869" s="63" t="s">
        <v>34</v>
      </c>
      <c r="F869" s="64">
        <v>46108</v>
      </c>
      <c r="G869" s="65">
        <v>46111</v>
      </c>
      <c r="H869" s="66" t="str">
        <f>+TEXT(Derechos_peticion[[#This Row],[FECHA ASIGNACIÓN AL GESTOR (GFGS)]],"MMMM YYYY")</f>
        <v>marzo 2026</v>
      </c>
      <c r="I869" s="67" t="s">
        <v>125</v>
      </c>
      <c r="J869" s="59">
        <f>+_xlfn.XLOOKUP(Derechos_peticion[[#This Row],[TIPO DE COMUNICACIÓN]],Desplegables!$A$2:$A$9,Desplegables!$C$2:$C$9)</f>
        <v>12</v>
      </c>
      <c r="K869" s="68">
        <f>IFERROR(WORKDAY(Derechos_peticion[[#This Row],[FECHA RADICADO ENTRADA MME]],Derechos_peticion[[#This Row],[PLAZO (días)]],Desplegables!$G$2:$G$19),"Diligenciar plazo")</f>
        <v>46128</v>
      </c>
      <c r="L869" s="64"/>
      <c r="M869" s="67" t="s">
        <v>125</v>
      </c>
      <c r="N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69" s="69" t="s">
        <v>36</v>
      </c>
      <c r="P869" s="65">
        <v>46111</v>
      </c>
      <c r="Q869" s="69" t="s">
        <v>36</v>
      </c>
      <c r="R869" s="65" t="s">
        <v>36</v>
      </c>
      <c r="S869" s="71" t="s">
        <v>3115</v>
      </c>
      <c r="T8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9" s="73" t="str">
        <f>IF(Derechos_peticion[[#This Row],[DÍAS DE RESPUESTA]]="","SI",IF(ISNUMBER(Derechos_peticion[[#This Row],[PLAZO (días)]]),IF(Derechos_peticion[[#This Row],[DÍAS DE RESPUESTA]]&lt;=Derechos_peticion[[#This Row],[PLAZO (días)]],"SI","NO"),"Diligencia plazo"))</f>
        <v>SI</v>
      </c>
      <c r="V869" s="74">
        <f>Derechos_peticion[[#This Row],[FECHA ASIGNACIÓN AL GESTOR (GFGS)]]-Derechos_peticion[[#This Row],[FECHA RADICADO ENTRADA MME]]</f>
        <v>3</v>
      </c>
      <c r="W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9" s="18" t="s">
        <v>53</v>
      </c>
      <c r="AA869" s="18">
        <f ca="1">+IF(Z869=Derechos_peticion[[#This Row],[ESTADO]],1,0)</f>
        <v>1</v>
      </c>
      <c r="AD869" s="18" t="e">
        <f>+_xlfn.XLOOKUP(Derechos_peticion[[#This Row],[RADICADO ENTRADA]],$AF$6:$AF$13,$AF$6:$AF$13)</f>
        <v>#N/A</v>
      </c>
    </row>
    <row r="870" spans="1:30" hidden="1">
      <c r="A870" s="59" t="s">
        <v>3116</v>
      </c>
      <c r="B870" s="60">
        <v>46108</v>
      </c>
      <c r="C870" s="61" t="s">
        <v>3117</v>
      </c>
      <c r="D870" s="62" t="s">
        <v>3118</v>
      </c>
      <c r="E870" s="63" t="s">
        <v>34</v>
      </c>
      <c r="F870" s="64">
        <v>46108</v>
      </c>
      <c r="G870" s="65">
        <v>46111</v>
      </c>
      <c r="H870" s="66" t="str">
        <f>+TEXT(Derechos_peticion[[#This Row],[FECHA ASIGNACIÓN AL GESTOR (GFGS)]],"MMMM YYYY")</f>
        <v>marzo 2026</v>
      </c>
      <c r="I870" s="67" t="s">
        <v>572</v>
      </c>
      <c r="J870" s="59">
        <f>+_xlfn.XLOOKUP(Derechos_peticion[[#This Row],[TIPO DE COMUNICACIÓN]],Desplegables!$A$2:$A$9,Desplegables!$C$2:$C$9)</f>
        <v>12</v>
      </c>
      <c r="K870" s="68">
        <f>IFERROR(WORKDAY(Derechos_peticion[[#This Row],[FECHA RADICADO ENTRADA MME]],Derechos_peticion[[#This Row],[PLAZO (días)]],Desplegables!$G$2:$G$19),"Diligenciar plazo")</f>
        <v>46128</v>
      </c>
      <c r="L870" s="64"/>
      <c r="M870" s="67"/>
      <c r="N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0" s="69" t="s">
        <v>3119</v>
      </c>
      <c r="P870" s="65">
        <v>46112</v>
      </c>
      <c r="Q870" s="69" t="s">
        <v>3120</v>
      </c>
      <c r="R870" s="65">
        <v>46112</v>
      </c>
      <c r="S870" s="71"/>
      <c r="T8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0" s="73" t="str">
        <f>IF(Derechos_peticion[[#This Row],[DÍAS DE RESPUESTA]]="","SI",IF(ISNUMBER(Derechos_peticion[[#This Row],[PLAZO (días)]]),IF(Derechos_peticion[[#This Row],[DÍAS DE RESPUESTA]]&lt;=Derechos_peticion[[#This Row],[PLAZO (días)]],"SI","NO"),"Diligencia plazo"))</f>
        <v>SI</v>
      </c>
      <c r="V870" s="74">
        <f>Derechos_peticion[[#This Row],[FECHA ASIGNACIÓN AL GESTOR (GFGS)]]-Derechos_peticion[[#This Row],[FECHA RADICADO ENTRADA MME]]</f>
        <v>3</v>
      </c>
      <c r="W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0" s="18" t="s">
        <v>53</v>
      </c>
      <c r="AA870" s="18">
        <f ca="1">+IF(Z870=Derechos_peticion[[#This Row],[ESTADO]],1,0)</f>
        <v>1</v>
      </c>
      <c r="AD870" s="18" t="e">
        <f>+_xlfn.XLOOKUP(Derechos_peticion[[#This Row],[RADICADO ENTRADA]],$AF$6:$AF$13,$AF$6:$AF$13)</f>
        <v>#N/A</v>
      </c>
    </row>
    <row r="871" spans="1:30" hidden="1">
      <c r="A871" s="59" t="s">
        <v>3121</v>
      </c>
      <c r="B871" s="60">
        <v>46108</v>
      </c>
      <c r="C871" s="61" t="s">
        <v>3122</v>
      </c>
      <c r="D871" s="62" t="s">
        <v>3123</v>
      </c>
      <c r="E871" s="63" t="s">
        <v>34</v>
      </c>
      <c r="F871" s="64">
        <v>46108</v>
      </c>
      <c r="G871" s="65">
        <v>46111</v>
      </c>
      <c r="H871" s="66" t="str">
        <f>+TEXT(Derechos_peticion[[#This Row],[FECHA ASIGNACIÓN AL GESTOR (GFGS)]],"MMMM YYYY")</f>
        <v>marzo 2026</v>
      </c>
      <c r="I871" s="67" t="s">
        <v>125</v>
      </c>
      <c r="J871" s="59">
        <f>+_xlfn.XLOOKUP(Derechos_peticion[[#This Row],[TIPO DE COMUNICACIÓN]],Desplegables!$A$2:$A$9,Desplegables!$C$2:$C$9)</f>
        <v>12</v>
      </c>
      <c r="K871" s="68">
        <f>IFERROR(WORKDAY(Derechos_peticion[[#This Row],[FECHA RADICADO ENTRADA MME]],Derechos_peticion[[#This Row],[PLAZO (días)]],Desplegables!$G$2:$G$19),"Diligenciar plazo")</f>
        <v>46128</v>
      </c>
      <c r="L871" s="64"/>
      <c r="M871" s="67" t="s">
        <v>125</v>
      </c>
      <c r="N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1" s="69" t="s">
        <v>36</v>
      </c>
      <c r="P871" s="65">
        <v>46111</v>
      </c>
      <c r="Q871" s="69" t="s">
        <v>36</v>
      </c>
      <c r="R871" s="65" t="s">
        <v>36</v>
      </c>
      <c r="S871" s="71" t="s">
        <v>3124</v>
      </c>
      <c r="T8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1" s="73" t="str">
        <f>IF(Derechos_peticion[[#This Row],[DÍAS DE RESPUESTA]]="","SI",IF(ISNUMBER(Derechos_peticion[[#This Row],[PLAZO (días)]]),IF(Derechos_peticion[[#This Row],[DÍAS DE RESPUESTA]]&lt;=Derechos_peticion[[#This Row],[PLAZO (días)]],"SI","NO"),"Diligencia plazo"))</f>
        <v>SI</v>
      </c>
      <c r="V871" s="74">
        <f>Derechos_peticion[[#This Row],[FECHA ASIGNACIÓN AL GESTOR (GFGS)]]-Derechos_peticion[[#This Row],[FECHA RADICADO ENTRADA MME]]</f>
        <v>3</v>
      </c>
      <c r="W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1" s="18" t="s">
        <v>53</v>
      </c>
      <c r="AA871" s="18">
        <f ca="1">+IF(Z871=Derechos_peticion[[#This Row],[ESTADO]],1,0)</f>
        <v>1</v>
      </c>
      <c r="AD871" s="18" t="e">
        <f>+_xlfn.XLOOKUP(Derechos_peticion[[#This Row],[RADICADO ENTRADA]],$AF$6:$AF$13,$AF$6:$AF$13)</f>
        <v>#N/A</v>
      </c>
    </row>
    <row r="872" spans="1:30" hidden="1">
      <c r="A872" s="59" t="s">
        <v>3125</v>
      </c>
      <c r="B872" s="60">
        <v>46108</v>
      </c>
      <c r="C872" s="61" t="s">
        <v>3126</v>
      </c>
      <c r="D872" s="62" t="s">
        <v>3127</v>
      </c>
      <c r="E872" s="63" t="s">
        <v>34</v>
      </c>
      <c r="F872" s="64">
        <v>46108</v>
      </c>
      <c r="G872" s="65">
        <v>46111</v>
      </c>
      <c r="H872" s="66" t="str">
        <f>+TEXT(Derechos_peticion[[#This Row],[FECHA ASIGNACIÓN AL GESTOR (GFGS)]],"MMMM YYYY")</f>
        <v>marzo 2026</v>
      </c>
      <c r="I872" s="67" t="s">
        <v>125</v>
      </c>
      <c r="J872" s="59">
        <f>+_xlfn.XLOOKUP(Derechos_peticion[[#This Row],[TIPO DE COMUNICACIÓN]],Desplegables!$A$2:$A$9,Desplegables!$C$2:$C$9)</f>
        <v>12</v>
      </c>
      <c r="K872" s="68">
        <f>IFERROR(WORKDAY(Derechos_peticion[[#This Row],[FECHA RADICADO ENTRADA MME]],Derechos_peticion[[#This Row],[PLAZO (días)]],Desplegables!$G$2:$G$19),"Diligenciar plazo")</f>
        <v>46128</v>
      </c>
      <c r="L872" s="64"/>
      <c r="M872" s="67" t="s">
        <v>125</v>
      </c>
      <c r="N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2" s="69" t="s">
        <v>36</v>
      </c>
      <c r="P872" s="65">
        <v>46112</v>
      </c>
      <c r="Q872" s="69" t="s">
        <v>36</v>
      </c>
      <c r="R872" s="65" t="s">
        <v>36</v>
      </c>
      <c r="S872" s="71" t="s">
        <v>3128</v>
      </c>
      <c r="T8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2" s="73" t="str">
        <f>IF(Derechos_peticion[[#This Row],[DÍAS DE RESPUESTA]]="","SI",IF(ISNUMBER(Derechos_peticion[[#This Row],[PLAZO (días)]]),IF(Derechos_peticion[[#This Row],[DÍAS DE RESPUESTA]]&lt;=Derechos_peticion[[#This Row],[PLAZO (días)]],"SI","NO"),"Diligencia plazo"))</f>
        <v>SI</v>
      </c>
      <c r="V872" s="74">
        <f>Derechos_peticion[[#This Row],[FECHA ASIGNACIÓN AL GESTOR (GFGS)]]-Derechos_peticion[[#This Row],[FECHA RADICADO ENTRADA MME]]</f>
        <v>3</v>
      </c>
      <c r="W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2" s="18" t="s">
        <v>53</v>
      </c>
      <c r="AA872" s="18">
        <f ca="1">+IF(Z872=Derechos_peticion[[#This Row],[ESTADO]],1,0)</f>
        <v>1</v>
      </c>
      <c r="AD872" s="18" t="e">
        <f>+_xlfn.XLOOKUP(Derechos_peticion[[#This Row],[RADICADO ENTRADA]],$AF$6:$AF$13,$AF$6:$AF$13)</f>
        <v>#N/A</v>
      </c>
    </row>
    <row r="873" spans="1:30" hidden="1">
      <c r="A873" s="59" t="s">
        <v>3129</v>
      </c>
      <c r="B873" s="60">
        <v>46108</v>
      </c>
      <c r="C873" s="61" t="s">
        <v>3130</v>
      </c>
      <c r="D873" s="62" t="s">
        <v>3131</v>
      </c>
      <c r="E873" s="63" t="s">
        <v>34</v>
      </c>
      <c r="F873" s="64">
        <v>46108</v>
      </c>
      <c r="G873" s="65">
        <v>46111</v>
      </c>
      <c r="H873" s="66" t="str">
        <f>+TEXT(Derechos_peticion[[#This Row],[FECHA ASIGNACIÓN AL GESTOR (GFGS)]],"MMMM YYYY")</f>
        <v>marzo 2026</v>
      </c>
      <c r="I873" s="67" t="s">
        <v>1699</v>
      </c>
      <c r="J873" s="59">
        <f>+_xlfn.XLOOKUP(Derechos_peticion[[#This Row],[TIPO DE COMUNICACIÓN]],Desplegables!$A$2:$A$9,Desplegables!$C$2:$C$9)</f>
        <v>12</v>
      </c>
      <c r="K873" s="68">
        <f>IFERROR(WORKDAY(Derechos_peticion[[#This Row],[FECHA RADICADO ENTRADA MME]],Derechos_peticion[[#This Row],[PLAZO (días)]],Desplegables!$G$2:$G$19),"Diligenciar plazo")</f>
        <v>46128</v>
      </c>
      <c r="L873" s="64"/>
      <c r="M873" s="67"/>
      <c r="N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3" s="69" t="s">
        <v>3132</v>
      </c>
      <c r="P873" s="65">
        <v>46126</v>
      </c>
      <c r="Q873" s="69" t="s">
        <v>3133</v>
      </c>
      <c r="R873" s="65">
        <v>46122</v>
      </c>
      <c r="S873" s="71"/>
      <c r="T8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73" s="73" t="str">
        <f>IF(Derechos_peticion[[#This Row],[DÍAS DE RESPUESTA]]="","SI",IF(ISNUMBER(Derechos_peticion[[#This Row],[PLAZO (días)]]),IF(Derechos_peticion[[#This Row],[DÍAS DE RESPUESTA]]&lt;=Derechos_peticion[[#This Row],[PLAZO (días)]],"SI","NO"),"Diligencia plazo"))</f>
        <v>SI</v>
      </c>
      <c r="V873" s="74">
        <f>Derechos_peticion[[#This Row],[FECHA ASIGNACIÓN AL GESTOR (GFGS)]]-Derechos_peticion[[#This Row],[FECHA RADICADO ENTRADA MME]]</f>
        <v>3</v>
      </c>
      <c r="W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73" s="18" t="s">
        <v>53</v>
      </c>
      <c r="AA873" s="18">
        <f ca="1">+IF(Z873=Derechos_peticion[[#This Row],[ESTADO]],1,0)</f>
        <v>1</v>
      </c>
      <c r="AD873" s="18" t="e">
        <f>+_xlfn.XLOOKUP(Derechos_peticion[[#This Row],[RADICADO ENTRADA]],$AF$6:$AF$13,$AF$6:$AF$13)</f>
        <v>#N/A</v>
      </c>
    </row>
    <row r="874" spans="1:30" hidden="1">
      <c r="A874" s="59" t="s">
        <v>3134</v>
      </c>
      <c r="B874" s="60">
        <v>46108</v>
      </c>
      <c r="C874" s="61" t="s">
        <v>3135</v>
      </c>
      <c r="D874" s="62" t="s">
        <v>1991</v>
      </c>
      <c r="E874" s="63" t="s">
        <v>34</v>
      </c>
      <c r="F874" s="64">
        <v>46108</v>
      </c>
      <c r="G874" s="65">
        <v>46111</v>
      </c>
      <c r="H874" s="66" t="str">
        <f>+TEXT(Derechos_peticion[[#This Row],[FECHA ASIGNACIÓN AL GESTOR (GFGS)]],"MMMM YYYY")</f>
        <v>marzo 2026</v>
      </c>
      <c r="I874" s="67" t="s">
        <v>125</v>
      </c>
      <c r="J874" s="59">
        <f>+_xlfn.XLOOKUP(Derechos_peticion[[#This Row],[TIPO DE COMUNICACIÓN]],Desplegables!$A$2:$A$9,Desplegables!$C$2:$C$9)</f>
        <v>12</v>
      </c>
      <c r="K874" s="68">
        <f>IFERROR(WORKDAY(Derechos_peticion[[#This Row],[FECHA RADICADO ENTRADA MME]],Derechos_peticion[[#This Row],[PLAZO (días)]],Desplegables!$G$2:$G$19),"Diligenciar plazo")</f>
        <v>46128</v>
      </c>
      <c r="L874" s="64"/>
      <c r="M874" s="67" t="s">
        <v>125</v>
      </c>
      <c r="N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4" s="69" t="s">
        <v>36</v>
      </c>
      <c r="P874" s="65">
        <v>46111</v>
      </c>
      <c r="Q874" s="69" t="s">
        <v>36</v>
      </c>
      <c r="R874" s="65" t="s">
        <v>36</v>
      </c>
      <c r="S874" s="71" t="s">
        <v>3124</v>
      </c>
      <c r="T8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4" s="73" t="str">
        <f>IF(Derechos_peticion[[#This Row],[DÍAS DE RESPUESTA]]="","SI",IF(ISNUMBER(Derechos_peticion[[#This Row],[PLAZO (días)]]),IF(Derechos_peticion[[#This Row],[DÍAS DE RESPUESTA]]&lt;=Derechos_peticion[[#This Row],[PLAZO (días)]],"SI","NO"),"Diligencia plazo"))</f>
        <v>SI</v>
      </c>
      <c r="V874" s="74">
        <f>Derechos_peticion[[#This Row],[FECHA ASIGNACIÓN AL GESTOR (GFGS)]]-Derechos_peticion[[#This Row],[FECHA RADICADO ENTRADA MME]]</f>
        <v>3</v>
      </c>
      <c r="W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4" s="18" t="s">
        <v>53</v>
      </c>
      <c r="AA874" s="18">
        <f ca="1">+IF(Z874=Derechos_peticion[[#This Row],[ESTADO]],1,0)</f>
        <v>1</v>
      </c>
      <c r="AD874" s="18" t="e">
        <f>+_xlfn.XLOOKUP(Derechos_peticion[[#This Row],[RADICADO ENTRADA]],$AF$6:$AF$13,$AF$6:$AF$13)</f>
        <v>#N/A</v>
      </c>
    </row>
    <row r="875" spans="1:30" hidden="1">
      <c r="A875" s="59" t="s">
        <v>3136</v>
      </c>
      <c r="B875" s="60">
        <v>46108</v>
      </c>
      <c r="C875" s="61" t="s">
        <v>3117</v>
      </c>
      <c r="D875" s="62" t="s">
        <v>3118</v>
      </c>
      <c r="E875" s="63" t="s">
        <v>34</v>
      </c>
      <c r="F875" s="64">
        <v>46108</v>
      </c>
      <c r="G875" s="65">
        <v>46111</v>
      </c>
      <c r="H875" s="66" t="str">
        <f>+TEXT(Derechos_peticion[[#This Row],[FECHA ASIGNACIÓN AL GESTOR (GFGS)]],"MMMM YYYY")</f>
        <v>marzo 2026</v>
      </c>
      <c r="I875" s="67" t="s">
        <v>572</v>
      </c>
      <c r="J875" s="59">
        <f>+_xlfn.XLOOKUP(Derechos_peticion[[#This Row],[TIPO DE COMUNICACIÓN]],Desplegables!$A$2:$A$9,Desplegables!$C$2:$C$9)</f>
        <v>12</v>
      </c>
      <c r="K875" s="68">
        <f>IFERROR(WORKDAY(Derechos_peticion[[#This Row],[FECHA RADICADO ENTRADA MME]],Derechos_peticion[[#This Row],[PLAZO (días)]],Desplegables!$G$2:$G$19),"Diligenciar plazo")</f>
        <v>46128</v>
      </c>
      <c r="L875" s="64"/>
      <c r="M875" s="67"/>
      <c r="N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5" s="69" t="s">
        <v>3119</v>
      </c>
      <c r="P875" s="65">
        <v>46112</v>
      </c>
      <c r="Q875" s="69" t="s">
        <v>3120</v>
      </c>
      <c r="R875" s="65">
        <v>46112</v>
      </c>
      <c r="S875" s="71"/>
      <c r="T8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5" s="73" t="str">
        <f>IF(Derechos_peticion[[#This Row],[DÍAS DE RESPUESTA]]="","SI",IF(ISNUMBER(Derechos_peticion[[#This Row],[PLAZO (días)]]),IF(Derechos_peticion[[#This Row],[DÍAS DE RESPUESTA]]&lt;=Derechos_peticion[[#This Row],[PLAZO (días)]],"SI","NO"),"Diligencia plazo"))</f>
        <v>SI</v>
      </c>
      <c r="V875" s="74">
        <f>Derechos_peticion[[#This Row],[FECHA ASIGNACIÓN AL GESTOR (GFGS)]]-Derechos_peticion[[#This Row],[FECHA RADICADO ENTRADA MME]]</f>
        <v>3</v>
      </c>
      <c r="W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5" s="18" t="s">
        <v>53</v>
      </c>
      <c r="AA875" s="18">
        <f ca="1">+IF(Z875=Derechos_peticion[[#This Row],[ESTADO]],1,0)</f>
        <v>1</v>
      </c>
      <c r="AD875" s="18" t="e">
        <f>+_xlfn.XLOOKUP(Derechos_peticion[[#This Row],[RADICADO ENTRADA]],$AF$6:$AF$13,$AF$6:$AF$13)</f>
        <v>#N/A</v>
      </c>
    </row>
    <row r="876" spans="1:30" hidden="1">
      <c r="A876" s="59" t="s">
        <v>3137</v>
      </c>
      <c r="B876" s="60">
        <v>46108</v>
      </c>
      <c r="C876" s="61" t="s">
        <v>3138</v>
      </c>
      <c r="D876" s="62" t="s">
        <v>1200</v>
      </c>
      <c r="E876" s="63" t="s">
        <v>34</v>
      </c>
      <c r="F876" s="64">
        <v>46108</v>
      </c>
      <c r="G876" s="65">
        <v>46111</v>
      </c>
      <c r="H876" s="66" t="str">
        <f>+TEXT(Derechos_peticion[[#This Row],[FECHA ASIGNACIÓN AL GESTOR (GFGS)]],"MMMM YYYY")</f>
        <v>marzo 2026</v>
      </c>
      <c r="I876" s="67" t="s">
        <v>125</v>
      </c>
      <c r="J876" s="59">
        <f>+_xlfn.XLOOKUP(Derechos_peticion[[#This Row],[TIPO DE COMUNICACIÓN]],Desplegables!$A$2:$A$9,Desplegables!$C$2:$C$9)</f>
        <v>12</v>
      </c>
      <c r="K876" s="68">
        <f>IFERROR(WORKDAY(Derechos_peticion[[#This Row],[FECHA RADICADO ENTRADA MME]],Derechos_peticion[[#This Row],[PLAZO (días)]],Desplegables!$G$2:$G$19),"Diligenciar plazo")</f>
        <v>46128</v>
      </c>
      <c r="L876" s="64"/>
      <c r="M876" s="67" t="s">
        <v>125</v>
      </c>
      <c r="N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6" s="69" t="s">
        <v>36</v>
      </c>
      <c r="P876" s="65">
        <v>46111</v>
      </c>
      <c r="Q876" s="69" t="s">
        <v>36</v>
      </c>
      <c r="R876" s="65" t="s">
        <v>36</v>
      </c>
      <c r="S876" s="71" t="s">
        <v>3124</v>
      </c>
      <c r="T8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6" s="73" t="str">
        <f>IF(Derechos_peticion[[#This Row],[DÍAS DE RESPUESTA]]="","SI",IF(ISNUMBER(Derechos_peticion[[#This Row],[PLAZO (días)]]),IF(Derechos_peticion[[#This Row],[DÍAS DE RESPUESTA]]&lt;=Derechos_peticion[[#This Row],[PLAZO (días)]],"SI","NO"),"Diligencia plazo"))</f>
        <v>SI</v>
      </c>
      <c r="V876" s="74">
        <f>Derechos_peticion[[#This Row],[FECHA ASIGNACIÓN AL GESTOR (GFGS)]]-Derechos_peticion[[#This Row],[FECHA RADICADO ENTRADA MME]]</f>
        <v>3</v>
      </c>
      <c r="W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6" s="18" t="s">
        <v>53</v>
      </c>
      <c r="AA876" s="18">
        <f ca="1">+IF(Z876=Derechos_peticion[[#This Row],[ESTADO]],1,0)</f>
        <v>1</v>
      </c>
      <c r="AD876" s="18" t="e">
        <f>+_xlfn.XLOOKUP(Derechos_peticion[[#This Row],[RADICADO ENTRADA]],$AF$6:$AF$13,$AF$6:$AF$13)</f>
        <v>#N/A</v>
      </c>
    </row>
    <row r="877" spans="1:30" hidden="1">
      <c r="A877" s="59" t="s">
        <v>3139</v>
      </c>
      <c r="B877" s="60">
        <v>46108</v>
      </c>
      <c r="C877" s="61" t="s">
        <v>3140</v>
      </c>
      <c r="D877" s="62" t="s">
        <v>616</v>
      </c>
      <c r="E877" s="63" t="s">
        <v>34</v>
      </c>
      <c r="F877" s="64">
        <v>46108</v>
      </c>
      <c r="G877" s="65">
        <v>46111</v>
      </c>
      <c r="H877" s="66" t="str">
        <f>+TEXT(Derechos_peticion[[#This Row],[FECHA ASIGNACIÓN AL GESTOR (GFGS)]],"MMMM YYYY")</f>
        <v>marzo 2026</v>
      </c>
      <c r="I877" s="67" t="s">
        <v>125</v>
      </c>
      <c r="J877" s="59">
        <f>+_xlfn.XLOOKUP(Derechos_peticion[[#This Row],[TIPO DE COMUNICACIÓN]],Desplegables!$A$2:$A$9,Desplegables!$C$2:$C$9)</f>
        <v>12</v>
      </c>
      <c r="K877" s="68">
        <f>IFERROR(WORKDAY(Derechos_peticion[[#This Row],[FECHA RADICADO ENTRADA MME]],Derechos_peticion[[#This Row],[PLAZO (días)]],Desplegables!$G$2:$G$19),"Diligenciar plazo")</f>
        <v>46128</v>
      </c>
      <c r="L877" s="64"/>
      <c r="M877" s="67" t="s">
        <v>125</v>
      </c>
      <c r="N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7" s="69" t="s">
        <v>36</v>
      </c>
      <c r="P877" s="65">
        <v>46112</v>
      </c>
      <c r="Q877" s="69" t="s">
        <v>36</v>
      </c>
      <c r="R877" s="65" t="s">
        <v>36</v>
      </c>
      <c r="S877" s="71" t="s">
        <v>3141</v>
      </c>
      <c r="T8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7" s="73" t="str">
        <f>IF(Derechos_peticion[[#This Row],[DÍAS DE RESPUESTA]]="","SI",IF(ISNUMBER(Derechos_peticion[[#This Row],[PLAZO (días)]]),IF(Derechos_peticion[[#This Row],[DÍAS DE RESPUESTA]]&lt;=Derechos_peticion[[#This Row],[PLAZO (días)]],"SI","NO"),"Diligencia plazo"))</f>
        <v>SI</v>
      </c>
      <c r="V877" s="74">
        <f>Derechos_peticion[[#This Row],[FECHA ASIGNACIÓN AL GESTOR (GFGS)]]-Derechos_peticion[[#This Row],[FECHA RADICADO ENTRADA MME]]</f>
        <v>3</v>
      </c>
      <c r="W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7" s="18" t="s">
        <v>53</v>
      </c>
      <c r="AA877" s="18">
        <f ca="1">+IF(Z877=Derechos_peticion[[#This Row],[ESTADO]],1,0)</f>
        <v>1</v>
      </c>
      <c r="AD877" s="18" t="e">
        <f>+_xlfn.XLOOKUP(Derechos_peticion[[#This Row],[RADICADO ENTRADA]],$AF$6:$AF$13,$AF$6:$AF$13)</f>
        <v>#N/A</v>
      </c>
    </row>
    <row r="878" spans="1:30" hidden="1">
      <c r="A878" s="59" t="s">
        <v>3142</v>
      </c>
      <c r="B878" s="60">
        <v>46108</v>
      </c>
      <c r="C878" s="61" t="s">
        <v>3143</v>
      </c>
      <c r="D878" s="62" t="s">
        <v>2861</v>
      </c>
      <c r="E878" s="63" t="s">
        <v>34</v>
      </c>
      <c r="F878" s="64">
        <v>46108</v>
      </c>
      <c r="G878" s="65">
        <v>46111</v>
      </c>
      <c r="H878" s="66" t="str">
        <f>+TEXT(Derechos_peticion[[#This Row],[FECHA ASIGNACIÓN AL GESTOR (GFGS)]],"MMMM YYYY")</f>
        <v>marzo 2026</v>
      </c>
      <c r="I878" s="67" t="s">
        <v>125</v>
      </c>
      <c r="J878" s="59">
        <f>+_xlfn.XLOOKUP(Derechos_peticion[[#This Row],[TIPO DE COMUNICACIÓN]],Desplegables!$A$2:$A$9,Desplegables!$C$2:$C$9)</f>
        <v>12</v>
      </c>
      <c r="K878" s="68">
        <f>IFERROR(WORKDAY(Derechos_peticion[[#This Row],[FECHA RADICADO ENTRADA MME]],Derechos_peticion[[#This Row],[PLAZO (días)]],Desplegables!$G$2:$G$19),"Diligenciar plazo")</f>
        <v>46128</v>
      </c>
      <c r="L878" s="64"/>
      <c r="M878" s="67" t="s">
        <v>125</v>
      </c>
      <c r="N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8" s="69" t="s">
        <v>36</v>
      </c>
      <c r="P878" s="65">
        <v>46112</v>
      </c>
      <c r="Q878" s="69" t="s">
        <v>36</v>
      </c>
      <c r="R878" s="65" t="s">
        <v>36</v>
      </c>
      <c r="S878" s="71" t="s">
        <v>641</v>
      </c>
      <c r="T8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8" s="73" t="str">
        <f>IF(Derechos_peticion[[#This Row],[DÍAS DE RESPUESTA]]="","SI",IF(ISNUMBER(Derechos_peticion[[#This Row],[PLAZO (días)]]),IF(Derechos_peticion[[#This Row],[DÍAS DE RESPUESTA]]&lt;=Derechos_peticion[[#This Row],[PLAZO (días)]],"SI","NO"),"Diligencia plazo"))</f>
        <v>SI</v>
      </c>
      <c r="V878" s="74">
        <f>Derechos_peticion[[#This Row],[FECHA ASIGNACIÓN AL GESTOR (GFGS)]]-Derechos_peticion[[#This Row],[FECHA RADICADO ENTRADA MME]]</f>
        <v>3</v>
      </c>
      <c r="W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8" s="18" t="s">
        <v>53</v>
      </c>
      <c r="AA878" s="18">
        <f ca="1">+IF(Z878=Derechos_peticion[[#This Row],[ESTADO]],1,0)</f>
        <v>1</v>
      </c>
      <c r="AD878" s="18" t="e">
        <f>+_xlfn.XLOOKUP(Derechos_peticion[[#This Row],[RADICADO ENTRADA]],$AF$6:$AF$13,$AF$6:$AF$13)</f>
        <v>#N/A</v>
      </c>
    </row>
    <row r="879" spans="1:30" hidden="1">
      <c r="A879" s="59" t="s">
        <v>3144</v>
      </c>
      <c r="B879" s="60">
        <v>46108</v>
      </c>
      <c r="C879" s="61" t="s">
        <v>3145</v>
      </c>
      <c r="D879" s="62" t="s">
        <v>195</v>
      </c>
      <c r="E879" s="63" t="s">
        <v>34</v>
      </c>
      <c r="F879" s="64">
        <v>46108</v>
      </c>
      <c r="G879" s="65">
        <v>46111</v>
      </c>
      <c r="H879" s="66" t="str">
        <f>+TEXT(Derechos_peticion[[#This Row],[FECHA ASIGNACIÓN AL GESTOR (GFGS)]],"MMMM YYYY")</f>
        <v>marzo 2026</v>
      </c>
      <c r="I879" s="67" t="s">
        <v>125</v>
      </c>
      <c r="J879" s="59">
        <f>+_xlfn.XLOOKUP(Derechos_peticion[[#This Row],[TIPO DE COMUNICACIÓN]],Desplegables!$A$2:$A$9,Desplegables!$C$2:$C$9)</f>
        <v>12</v>
      </c>
      <c r="K879" s="68">
        <f>IFERROR(WORKDAY(Derechos_peticion[[#This Row],[FECHA RADICADO ENTRADA MME]],Derechos_peticion[[#This Row],[PLAZO (días)]],Desplegables!$G$2:$G$19),"Diligenciar plazo")</f>
        <v>46128</v>
      </c>
      <c r="L879" s="64"/>
      <c r="M879" s="67" t="s">
        <v>125</v>
      </c>
      <c r="N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79" s="69" t="s">
        <v>36</v>
      </c>
      <c r="P879" s="65">
        <v>46112</v>
      </c>
      <c r="Q879" s="69" t="s">
        <v>36</v>
      </c>
      <c r="R879" s="65" t="s">
        <v>36</v>
      </c>
      <c r="S879" s="71" t="s">
        <v>641</v>
      </c>
      <c r="T8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9" s="73" t="str">
        <f>IF(Derechos_peticion[[#This Row],[DÍAS DE RESPUESTA]]="","SI",IF(ISNUMBER(Derechos_peticion[[#This Row],[PLAZO (días)]]),IF(Derechos_peticion[[#This Row],[DÍAS DE RESPUESTA]]&lt;=Derechos_peticion[[#This Row],[PLAZO (días)]],"SI","NO"),"Diligencia plazo"))</f>
        <v>SI</v>
      </c>
      <c r="V879" s="74">
        <f>Derechos_peticion[[#This Row],[FECHA ASIGNACIÓN AL GESTOR (GFGS)]]-Derechos_peticion[[#This Row],[FECHA RADICADO ENTRADA MME]]</f>
        <v>3</v>
      </c>
      <c r="W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9" s="18" t="s">
        <v>53</v>
      </c>
      <c r="AA879" s="18">
        <f ca="1">+IF(Z879=Derechos_peticion[[#This Row],[ESTADO]],1,0)</f>
        <v>1</v>
      </c>
      <c r="AD879" s="18" t="e">
        <f>+_xlfn.XLOOKUP(Derechos_peticion[[#This Row],[RADICADO ENTRADA]],$AF$6:$AF$13,$AF$6:$AF$13)</f>
        <v>#N/A</v>
      </c>
    </row>
    <row r="880" spans="1:30" hidden="1">
      <c r="A880" s="59" t="s">
        <v>462</v>
      </c>
      <c r="B880" s="60">
        <v>46111</v>
      </c>
      <c r="C880" s="61" t="s">
        <v>3146</v>
      </c>
      <c r="D880" s="62" t="s">
        <v>3147</v>
      </c>
      <c r="E880" s="63" t="s">
        <v>92</v>
      </c>
      <c r="F880" s="64">
        <v>46111</v>
      </c>
      <c r="G880" s="65">
        <v>46111</v>
      </c>
      <c r="H880" s="66" t="str">
        <f>+TEXT(Derechos_peticion[[#This Row],[FECHA ASIGNACIÓN AL GESTOR (GFGS)]],"MMMM YYYY")</f>
        <v>marzo 2026</v>
      </c>
      <c r="I880" s="67" t="s">
        <v>310</v>
      </c>
      <c r="J880" s="59">
        <f>+_xlfn.XLOOKUP(Derechos_peticion[[#This Row],[TIPO DE COMUNICACIÓN]],Desplegables!$A$2:$A$9,Desplegables!$C$2:$C$9)</f>
        <v>12</v>
      </c>
      <c r="K880" s="68">
        <f>IFERROR(WORKDAY(Derechos_peticion[[#This Row],[FECHA RADICADO ENTRADA MME]],Derechos_peticion[[#This Row],[PLAZO (días)]],Desplegables!$G$2:$G$19),"Diligenciar plazo")</f>
        <v>46129</v>
      </c>
      <c r="L880" s="64"/>
      <c r="M880" s="67"/>
      <c r="N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0" s="69" t="s">
        <v>36</v>
      </c>
      <c r="P880" s="65">
        <v>46112</v>
      </c>
      <c r="Q880" s="69" t="s">
        <v>36</v>
      </c>
      <c r="R880" s="65" t="s">
        <v>36</v>
      </c>
      <c r="S880" s="71" t="s">
        <v>803</v>
      </c>
      <c r="T8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0" s="73" t="str">
        <f>IF(Derechos_peticion[[#This Row],[DÍAS DE RESPUESTA]]="","SI",IF(ISNUMBER(Derechos_peticion[[#This Row],[PLAZO (días)]]),IF(Derechos_peticion[[#This Row],[DÍAS DE RESPUESTA]]&lt;=Derechos_peticion[[#This Row],[PLAZO (días)]],"SI","NO"),"Diligencia plazo"))</f>
        <v>SI</v>
      </c>
      <c r="V880" s="74">
        <f>Derechos_peticion[[#This Row],[FECHA ASIGNACIÓN AL GESTOR (GFGS)]]-Derechos_peticion[[#This Row],[FECHA RADICADO ENTRADA MME]]</f>
        <v>0</v>
      </c>
      <c r="W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0" s="18" t="s">
        <v>38</v>
      </c>
      <c r="AA880" s="18">
        <f ca="1">+IF(Z880=Derechos_peticion[[#This Row],[ESTADO]],1,0)</f>
        <v>1</v>
      </c>
      <c r="AD880" s="18" t="e">
        <f>+_xlfn.XLOOKUP(Derechos_peticion[[#This Row],[RADICADO ENTRADA]],$AF$6:$AF$13,$AF$6:$AF$13)</f>
        <v>#N/A</v>
      </c>
    </row>
    <row r="881" spans="1:30" hidden="1">
      <c r="A881" s="59" t="s">
        <v>3148</v>
      </c>
      <c r="B881" s="60">
        <v>46111</v>
      </c>
      <c r="C881" s="61" t="s">
        <v>3149</v>
      </c>
      <c r="D881" s="62" t="s">
        <v>3150</v>
      </c>
      <c r="E881" s="63" t="s">
        <v>34</v>
      </c>
      <c r="F881" s="64">
        <v>46111</v>
      </c>
      <c r="G881" s="65">
        <v>46111</v>
      </c>
      <c r="H881" s="66" t="str">
        <f>+TEXT(Derechos_peticion[[#This Row],[FECHA ASIGNACIÓN AL GESTOR (GFGS)]],"MMMM YYYY")</f>
        <v>marzo 2026</v>
      </c>
      <c r="I881" s="67" t="s">
        <v>566</v>
      </c>
      <c r="J881" s="59">
        <f>+_xlfn.XLOOKUP(Derechos_peticion[[#This Row],[TIPO DE COMUNICACIÓN]],Desplegables!$A$2:$A$9,Desplegables!$C$2:$C$9)</f>
        <v>12</v>
      </c>
      <c r="K881" s="68">
        <f>IFERROR(WORKDAY(Derechos_peticion[[#This Row],[FECHA RADICADO ENTRADA MME]],Derechos_peticion[[#This Row],[PLAZO (días)]],Desplegables!$G$2:$G$19),"Diligenciar plazo")</f>
        <v>46129</v>
      </c>
      <c r="L881" s="64"/>
      <c r="M881" s="67"/>
      <c r="N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1" s="69" t="s">
        <v>3151</v>
      </c>
      <c r="P881" s="65">
        <v>46112</v>
      </c>
      <c r="Q881" s="69" t="s">
        <v>3152</v>
      </c>
      <c r="R881" s="65">
        <v>46112</v>
      </c>
      <c r="S881" s="71" t="s">
        <v>3153</v>
      </c>
      <c r="T8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1" s="73" t="str">
        <f>IF(Derechos_peticion[[#This Row],[DÍAS DE RESPUESTA]]="","SI",IF(ISNUMBER(Derechos_peticion[[#This Row],[PLAZO (días)]]),IF(Derechos_peticion[[#This Row],[DÍAS DE RESPUESTA]]&lt;=Derechos_peticion[[#This Row],[PLAZO (días)]],"SI","NO"),"Diligencia plazo"))</f>
        <v>SI</v>
      </c>
      <c r="V881" s="74">
        <f>Derechos_peticion[[#This Row],[FECHA ASIGNACIÓN AL GESTOR (GFGS)]]-Derechos_peticion[[#This Row],[FECHA RADICADO ENTRADA MME]]</f>
        <v>0</v>
      </c>
      <c r="W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81" s="18" t="s">
        <v>53</v>
      </c>
      <c r="AA881" s="18">
        <f ca="1">+IF(Z881=Derechos_peticion[[#This Row],[ESTADO]],1,0)</f>
        <v>1</v>
      </c>
      <c r="AD881" s="18" t="e">
        <f>+_xlfn.XLOOKUP(Derechos_peticion[[#This Row],[RADICADO ENTRADA]],$AF$6:$AF$13,$AF$6:$AF$13)</f>
        <v>#N/A</v>
      </c>
    </row>
    <row r="882" spans="1:30" hidden="1">
      <c r="A882" s="59" t="s">
        <v>3154</v>
      </c>
      <c r="B882" s="60">
        <v>46111</v>
      </c>
      <c r="C882" s="61" t="s">
        <v>3155</v>
      </c>
      <c r="D882" s="62" t="s">
        <v>3150</v>
      </c>
      <c r="E882" s="63" t="s">
        <v>34</v>
      </c>
      <c r="F882" s="64">
        <v>46111</v>
      </c>
      <c r="G882" s="65">
        <v>46111</v>
      </c>
      <c r="H882" s="66" t="str">
        <f>+TEXT(Derechos_peticion[[#This Row],[FECHA ASIGNACIÓN AL GESTOR (GFGS)]],"MMMM YYYY")</f>
        <v>marzo 2026</v>
      </c>
      <c r="I882" s="67" t="s">
        <v>1699</v>
      </c>
      <c r="J882" s="59">
        <f>+_xlfn.XLOOKUP(Derechos_peticion[[#This Row],[TIPO DE COMUNICACIÓN]],Desplegables!$A$2:$A$9,Desplegables!$C$2:$C$9)</f>
        <v>12</v>
      </c>
      <c r="K882" s="68">
        <f>IFERROR(WORKDAY(Derechos_peticion[[#This Row],[FECHA RADICADO ENTRADA MME]],Derechos_peticion[[#This Row],[PLAZO (días)]],Desplegables!$G$2:$G$19),"Diligenciar plazo")</f>
        <v>46129</v>
      </c>
      <c r="L882" s="64"/>
      <c r="M882" s="67"/>
      <c r="N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2" s="69" t="s">
        <v>3156</v>
      </c>
      <c r="P882" s="65">
        <v>46126</v>
      </c>
      <c r="Q882" s="69" t="s">
        <v>3157</v>
      </c>
      <c r="R882" s="65">
        <v>46122</v>
      </c>
      <c r="S882" s="71"/>
      <c r="T8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2" s="73" t="str">
        <f>IF(Derechos_peticion[[#This Row],[DÍAS DE RESPUESTA]]="","SI",IF(ISNUMBER(Derechos_peticion[[#This Row],[PLAZO (días)]]),IF(Derechos_peticion[[#This Row],[DÍAS DE RESPUESTA]]&lt;=Derechos_peticion[[#This Row],[PLAZO (días)]],"SI","NO"),"Diligencia plazo"))</f>
        <v>SI</v>
      </c>
      <c r="V882" s="74">
        <f>Derechos_peticion[[#This Row],[FECHA ASIGNACIÓN AL GESTOR (GFGS)]]-Derechos_peticion[[#This Row],[FECHA RADICADO ENTRADA MME]]</f>
        <v>0</v>
      </c>
      <c r="W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82" s="18" t="s">
        <v>53</v>
      </c>
      <c r="AA882" s="18">
        <f ca="1">+IF(Z882=Derechos_peticion[[#This Row],[ESTADO]],1,0)</f>
        <v>1</v>
      </c>
      <c r="AD882" s="18" t="e">
        <f>+_xlfn.XLOOKUP(Derechos_peticion[[#This Row],[RADICADO ENTRADA]],$AF$6:$AF$13,$AF$6:$AF$13)</f>
        <v>#N/A</v>
      </c>
    </row>
    <row r="883" spans="1:30" hidden="1">
      <c r="A883" s="59" t="s">
        <v>3158</v>
      </c>
      <c r="B883" s="60">
        <v>46111</v>
      </c>
      <c r="C883" s="61" t="s">
        <v>3159</v>
      </c>
      <c r="D883" s="62" t="s">
        <v>3160</v>
      </c>
      <c r="E883" s="63" t="s">
        <v>34</v>
      </c>
      <c r="F883" s="64">
        <v>46111</v>
      </c>
      <c r="G883" s="65">
        <v>46111</v>
      </c>
      <c r="H883" s="66" t="str">
        <f>+TEXT(Derechos_peticion[[#This Row],[FECHA ASIGNACIÓN AL GESTOR (GFGS)]],"MMMM YYYY")</f>
        <v>marzo 2026</v>
      </c>
      <c r="I883" s="67" t="s">
        <v>125</v>
      </c>
      <c r="J883" s="59">
        <f>+_xlfn.XLOOKUP(Derechos_peticion[[#This Row],[TIPO DE COMUNICACIÓN]],Desplegables!$A$2:$A$9,Desplegables!$C$2:$C$9)</f>
        <v>12</v>
      </c>
      <c r="K883" s="68">
        <f>IFERROR(WORKDAY(Derechos_peticion[[#This Row],[FECHA RADICADO ENTRADA MME]],Derechos_peticion[[#This Row],[PLAZO (días)]],Desplegables!$G$2:$G$19),"Diligenciar plazo")</f>
        <v>46129</v>
      </c>
      <c r="L883" s="64"/>
      <c r="M883" s="67" t="s">
        <v>125</v>
      </c>
      <c r="N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3" s="69" t="s">
        <v>36</v>
      </c>
      <c r="P883" s="65">
        <v>46111</v>
      </c>
      <c r="Q883" s="69" t="s">
        <v>36</v>
      </c>
      <c r="R883" s="65" t="s">
        <v>36</v>
      </c>
      <c r="S883" s="71" t="s">
        <v>942</v>
      </c>
      <c r="T8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3" s="73" t="str">
        <f>IF(Derechos_peticion[[#This Row],[DÍAS DE RESPUESTA]]="","SI",IF(ISNUMBER(Derechos_peticion[[#This Row],[PLAZO (días)]]),IF(Derechos_peticion[[#This Row],[DÍAS DE RESPUESTA]]&lt;=Derechos_peticion[[#This Row],[PLAZO (días)]],"SI","NO"),"Diligencia plazo"))</f>
        <v>SI</v>
      </c>
      <c r="V883" s="74">
        <f>Derechos_peticion[[#This Row],[FECHA ASIGNACIÓN AL GESTOR (GFGS)]]-Derechos_peticion[[#This Row],[FECHA RADICADO ENTRADA MME]]</f>
        <v>0</v>
      </c>
      <c r="W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3" s="18" t="s">
        <v>53</v>
      </c>
      <c r="AA883" s="18">
        <f ca="1">+IF(Z883=Derechos_peticion[[#This Row],[ESTADO]],1,0)</f>
        <v>1</v>
      </c>
      <c r="AD883" s="18" t="e">
        <f>+_xlfn.XLOOKUP(Derechos_peticion[[#This Row],[RADICADO ENTRADA]],$AF$6:$AF$13,$AF$6:$AF$13)</f>
        <v>#N/A</v>
      </c>
    </row>
    <row r="884" spans="1:30" hidden="1">
      <c r="A884" s="59" t="s">
        <v>3161</v>
      </c>
      <c r="B884" s="60">
        <v>46108</v>
      </c>
      <c r="C884" s="61" t="s">
        <v>3126</v>
      </c>
      <c r="D884" s="62" t="s">
        <v>3127</v>
      </c>
      <c r="E884" s="63" t="s">
        <v>34</v>
      </c>
      <c r="F884" s="64">
        <v>46108</v>
      </c>
      <c r="G884" s="65">
        <v>46111</v>
      </c>
      <c r="H884" s="66" t="str">
        <f>+TEXT(Derechos_peticion[[#This Row],[FECHA ASIGNACIÓN AL GESTOR (GFGS)]],"MMMM YYYY")</f>
        <v>marzo 2026</v>
      </c>
      <c r="I884" s="67" t="s">
        <v>125</v>
      </c>
      <c r="J884" s="59">
        <f>+_xlfn.XLOOKUP(Derechos_peticion[[#This Row],[TIPO DE COMUNICACIÓN]],Desplegables!$A$2:$A$9,Desplegables!$C$2:$C$9)</f>
        <v>12</v>
      </c>
      <c r="K884" s="68">
        <f>IFERROR(WORKDAY(Derechos_peticion[[#This Row],[FECHA RADICADO ENTRADA MME]],Derechos_peticion[[#This Row],[PLAZO (días)]],Desplegables!$G$2:$G$19),"Diligenciar plazo")</f>
        <v>46128</v>
      </c>
      <c r="L884" s="64"/>
      <c r="M884" s="67" t="s">
        <v>125</v>
      </c>
      <c r="N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4" s="69" t="s">
        <v>36</v>
      </c>
      <c r="P884" s="65">
        <v>46112</v>
      </c>
      <c r="Q884" s="69" t="s">
        <v>36</v>
      </c>
      <c r="R884" s="65" t="s">
        <v>36</v>
      </c>
      <c r="S884" s="71" t="s">
        <v>3128</v>
      </c>
      <c r="T8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84" s="73" t="str">
        <f>IF(Derechos_peticion[[#This Row],[DÍAS DE RESPUESTA]]="","SI",IF(ISNUMBER(Derechos_peticion[[#This Row],[PLAZO (días)]]),IF(Derechos_peticion[[#This Row],[DÍAS DE RESPUESTA]]&lt;=Derechos_peticion[[#This Row],[PLAZO (días)]],"SI","NO"),"Diligencia plazo"))</f>
        <v>SI</v>
      </c>
      <c r="V884" s="74">
        <f>Derechos_peticion[[#This Row],[FECHA ASIGNACIÓN AL GESTOR (GFGS)]]-Derechos_peticion[[#This Row],[FECHA RADICADO ENTRADA MME]]</f>
        <v>3</v>
      </c>
      <c r="W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4" s="18" t="s">
        <v>53</v>
      </c>
      <c r="AA884" s="18">
        <f ca="1">+IF(Z884=Derechos_peticion[[#This Row],[ESTADO]],1,0)</f>
        <v>1</v>
      </c>
      <c r="AD884" s="18" t="e">
        <f>+_xlfn.XLOOKUP(Derechos_peticion[[#This Row],[RADICADO ENTRADA]],$AF$6:$AF$13,$AF$6:$AF$13)</f>
        <v>#N/A</v>
      </c>
    </row>
    <row r="885" spans="1:30" hidden="1">
      <c r="A885" s="59" t="s">
        <v>3162</v>
      </c>
      <c r="B885" s="60">
        <v>46111</v>
      </c>
      <c r="C885" s="61" t="s">
        <v>3163</v>
      </c>
      <c r="D885" s="62" t="s">
        <v>3164</v>
      </c>
      <c r="E885" s="63" t="s">
        <v>34</v>
      </c>
      <c r="F885" s="64">
        <v>46111</v>
      </c>
      <c r="G885" s="65">
        <v>46111</v>
      </c>
      <c r="H885" s="66" t="str">
        <f>+TEXT(Derechos_peticion[[#This Row],[FECHA ASIGNACIÓN AL GESTOR (GFGS)]],"MMMM YYYY")</f>
        <v>marzo 2026</v>
      </c>
      <c r="I885" s="67" t="s">
        <v>2046</v>
      </c>
      <c r="J885" s="59">
        <f>+_xlfn.XLOOKUP(Derechos_peticion[[#This Row],[TIPO DE COMUNICACIÓN]],Desplegables!$A$2:$A$9,Desplegables!$C$2:$C$9)</f>
        <v>12</v>
      </c>
      <c r="K885" s="68">
        <f>IFERROR(WORKDAY(Derechos_peticion[[#This Row],[FECHA RADICADO ENTRADA MME]],Derechos_peticion[[#This Row],[PLAZO (días)]],Desplegables!$G$2:$G$19),"Diligenciar plazo")</f>
        <v>46129</v>
      </c>
      <c r="L885" s="64"/>
      <c r="M885" s="67" t="s">
        <v>125</v>
      </c>
      <c r="N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5" s="69" t="s">
        <v>36</v>
      </c>
      <c r="P885" s="65">
        <v>46118</v>
      </c>
      <c r="Q885" s="69" t="s">
        <v>36</v>
      </c>
      <c r="R885" s="65" t="s">
        <v>36</v>
      </c>
      <c r="S885" s="71" t="s">
        <v>3165</v>
      </c>
      <c r="T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85" s="73" t="str">
        <f>IF(Derechos_peticion[[#This Row],[DÍAS DE RESPUESTA]]="","SI",IF(ISNUMBER(Derechos_peticion[[#This Row],[PLAZO (días)]]),IF(Derechos_peticion[[#This Row],[DÍAS DE RESPUESTA]]&lt;=Derechos_peticion[[#This Row],[PLAZO (días)]],"SI","NO"),"Diligencia plazo"))</f>
        <v>SI</v>
      </c>
      <c r="V885" s="74">
        <f>Derechos_peticion[[#This Row],[FECHA ASIGNACIÓN AL GESTOR (GFGS)]]-Derechos_peticion[[#This Row],[FECHA RADICADO ENTRADA MME]]</f>
        <v>0</v>
      </c>
      <c r="W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5" s="18" t="s">
        <v>53</v>
      </c>
      <c r="AA885" s="18">
        <f ca="1">+IF(Z885=Derechos_peticion[[#This Row],[ESTADO]],1,0)</f>
        <v>1</v>
      </c>
      <c r="AD885" s="18" t="e">
        <f>+_xlfn.XLOOKUP(Derechos_peticion[[#This Row],[RADICADO ENTRADA]],$AF$6:$AF$13,$AF$6:$AF$13)</f>
        <v>#N/A</v>
      </c>
    </row>
    <row r="886" spans="1:30" hidden="1">
      <c r="A886" s="59" t="s">
        <v>3166</v>
      </c>
      <c r="B886" s="60">
        <v>46111</v>
      </c>
      <c r="C886" s="61" t="s">
        <v>3167</v>
      </c>
      <c r="D886" s="62" t="s">
        <v>3168</v>
      </c>
      <c r="E886" s="63" t="s">
        <v>34</v>
      </c>
      <c r="F886" s="64">
        <v>46111</v>
      </c>
      <c r="G886" s="65">
        <v>46111</v>
      </c>
      <c r="H886" s="66" t="str">
        <f>+TEXT(Derechos_peticion[[#This Row],[FECHA ASIGNACIÓN AL GESTOR (GFGS)]],"MMMM YYYY")</f>
        <v>marzo 2026</v>
      </c>
      <c r="I886" s="67" t="s">
        <v>244</v>
      </c>
      <c r="J886" s="59">
        <f>+_xlfn.XLOOKUP(Derechos_peticion[[#This Row],[TIPO DE COMUNICACIÓN]],Desplegables!$A$2:$A$9,Desplegables!$C$2:$C$9)</f>
        <v>12</v>
      </c>
      <c r="K886" s="68">
        <f>IFERROR(WORKDAY(Derechos_peticion[[#This Row],[FECHA RADICADO ENTRADA MME]],Derechos_peticion[[#This Row],[PLAZO (días)]],Desplegables!$G$2:$G$19),"Diligenciar plazo")</f>
        <v>46129</v>
      </c>
      <c r="L886" s="64"/>
      <c r="M886" s="67"/>
      <c r="N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6" s="69" t="s">
        <v>3169</v>
      </c>
      <c r="P886" s="65">
        <v>46126</v>
      </c>
      <c r="Q886" s="69" t="s">
        <v>36</v>
      </c>
      <c r="R886" s="65" t="s">
        <v>36</v>
      </c>
      <c r="S886" s="71" t="s">
        <v>3170</v>
      </c>
      <c r="T8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6" s="73" t="str">
        <f>IF(Derechos_peticion[[#This Row],[DÍAS DE RESPUESTA]]="","SI",IF(ISNUMBER(Derechos_peticion[[#This Row],[PLAZO (días)]]),IF(Derechos_peticion[[#This Row],[DÍAS DE RESPUESTA]]&lt;=Derechos_peticion[[#This Row],[PLAZO (días)]],"SI","NO"),"Diligencia plazo"))</f>
        <v>SI</v>
      </c>
      <c r="V886" s="74">
        <f>Derechos_peticion[[#This Row],[FECHA ASIGNACIÓN AL GESTOR (GFGS)]]-Derechos_peticion[[#This Row],[FECHA RADICADO ENTRADA MME]]</f>
        <v>0</v>
      </c>
      <c r="W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6" s="18" t="s">
        <v>53</v>
      </c>
      <c r="AA886" s="18">
        <f ca="1">+IF(Z886=Derechos_peticion[[#This Row],[ESTADO]],1,0)</f>
        <v>1</v>
      </c>
      <c r="AD886" s="18" t="e">
        <f>+_xlfn.XLOOKUP(Derechos_peticion[[#This Row],[RADICADO ENTRADA]],$AF$6:$AF$13,$AF$6:$AF$13)</f>
        <v>#N/A</v>
      </c>
    </row>
    <row r="887" spans="1:30" hidden="1">
      <c r="A887" s="59" t="s">
        <v>3171</v>
      </c>
      <c r="B887" s="60">
        <v>46111</v>
      </c>
      <c r="C887" s="61" t="s">
        <v>3172</v>
      </c>
      <c r="D887" s="62" t="s">
        <v>238</v>
      </c>
      <c r="E887" s="63" t="s">
        <v>34</v>
      </c>
      <c r="F887" s="64">
        <v>46111</v>
      </c>
      <c r="G887" s="65">
        <v>46111</v>
      </c>
      <c r="H887" s="66" t="str">
        <f>+TEXT(Derechos_peticion[[#This Row],[FECHA ASIGNACIÓN AL GESTOR (GFGS)]],"MMMM YYYY")</f>
        <v>marzo 2026</v>
      </c>
      <c r="I887" s="67" t="s">
        <v>125</v>
      </c>
      <c r="J887" s="59">
        <f>+_xlfn.XLOOKUP(Derechos_peticion[[#This Row],[TIPO DE COMUNICACIÓN]],Desplegables!$A$2:$A$9,Desplegables!$C$2:$C$9)</f>
        <v>12</v>
      </c>
      <c r="K887" s="68">
        <f>IFERROR(WORKDAY(Derechos_peticion[[#This Row],[FECHA RADICADO ENTRADA MME]],Derechos_peticion[[#This Row],[PLAZO (días)]],Desplegables!$G$2:$G$19),"Diligenciar plazo")</f>
        <v>46129</v>
      </c>
      <c r="L887" s="64"/>
      <c r="M887" s="67" t="s">
        <v>125</v>
      </c>
      <c r="N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87" s="69" t="s">
        <v>36</v>
      </c>
      <c r="P887" s="65">
        <v>46119</v>
      </c>
      <c r="Q887" s="69" t="s">
        <v>36</v>
      </c>
      <c r="R887" s="65" t="s">
        <v>36</v>
      </c>
      <c r="S887" s="71" t="s">
        <v>3173</v>
      </c>
      <c r="T8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87" s="73" t="str">
        <f>IF(Derechos_peticion[[#This Row],[DÍAS DE RESPUESTA]]="","SI",IF(ISNUMBER(Derechos_peticion[[#This Row],[PLAZO (días)]]),IF(Derechos_peticion[[#This Row],[DÍAS DE RESPUESTA]]&lt;=Derechos_peticion[[#This Row],[PLAZO (días)]],"SI","NO"),"Diligencia plazo"))</f>
        <v>SI</v>
      </c>
      <c r="V887" s="74">
        <f>Derechos_peticion[[#This Row],[FECHA ASIGNACIÓN AL GESTOR (GFGS)]]-Derechos_peticion[[#This Row],[FECHA RADICADO ENTRADA MME]]</f>
        <v>0</v>
      </c>
      <c r="W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7" s="18" t="s">
        <v>53</v>
      </c>
      <c r="AA887" s="18">
        <f ca="1">+IF(Z887=Derechos_peticion[[#This Row],[ESTADO]],1,0)</f>
        <v>1</v>
      </c>
      <c r="AD887" s="18" t="e">
        <f>+_xlfn.XLOOKUP(Derechos_peticion[[#This Row],[RADICADO ENTRADA]],$AF$6:$AF$13,$AF$6:$AF$13)</f>
        <v>#N/A</v>
      </c>
    </row>
    <row r="888" spans="1:30" hidden="1">
      <c r="A888" s="59" t="s">
        <v>467</v>
      </c>
      <c r="B888" s="60">
        <v>46112</v>
      </c>
      <c r="C888" s="61" t="s">
        <v>3174</v>
      </c>
      <c r="D888" s="62" t="s">
        <v>3175</v>
      </c>
      <c r="E888" s="63" t="s">
        <v>92</v>
      </c>
      <c r="F888" s="64">
        <v>46112</v>
      </c>
      <c r="G888" s="65">
        <v>46112</v>
      </c>
      <c r="H888" s="66" t="str">
        <f>+TEXT(Derechos_peticion[[#This Row],[FECHA ASIGNACIÓN AL GESTOR (GFGS)]],"MMMM YYYY")</f>
        <v>marzo 2026</v>
      </c>
      <c r="I888" s="67" t="s">
        <v>310</v>
      </c>
      <c r="J888" s="59">
        <f>+_xlfn.XLOOKUP(Derechos_peticion[[#This Row],[TIPO DE COMUNICACIÓN]],Desplegables!$A$2:$A$9,Desplegables!$C$2:$C$9)</f>
        <v>12</v>
      </c>
      <c r="K888" s="68">
        <f>IFERROR(WORKDAY(Derechos_peticion[[#This Row],[FECHA RADICADO ENTRADA MME]],Derechos_peticion[[#This Row],[PLAZO (días)]],Desplegables!$G$2:$G$19),"Diligenciar plazo")</f>
        <v>46132</v>
      </c>
      <c r="L888" s="64"/>
      <c r="M888" s="67"/>
      <c r="N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8" s="69" t="s">
        <v>36</v>
      </c>
      <c r="P888" s="65">
        <v>46112</v>
      </c>
      <c r="Q888" s="69" t="s">
        <v>36</v>
      </c>
      <c r="R888" s="65" t="s">
        <v>36</v>
      </c>
      <c r="S888" s="71" t="s">
        <v>803</v>
      </c>
      <c r="T8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8" s="73" t="str">
        <f>IF(Derechos_peticion[[#This Row],[DÍAS DE RESPUESTA]]="","SI",IF(ISNUMBER(Derechos_peticion[[#This Row],[PLAZO (días)]]),IF(Derechos_peticion[[#This Row],[DÍAS DE RESPUESTA]]&lt;=Derechos_peticion[[#This Row],[PLAZO (días)]],"SI","NO"),"Diligencia plazo"))</f>
        <v>SI</v>
      </c>
      <c r="V888" s="74">
        <f>Derechos_peticion[[#This Row],[FECHA ASIGNACIÓN AL GESTOR (GFGS)]]-Derechos_peticion[[#This Row],[FECHA RADICADO ENTRADA MME]]</f>
        <v>0</v>
      </c>
      <c r="W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8" s="18" t="s">
        <v>38</v>
      </c>
      <c r="AA888" s="18">
        <f ca="1">+IF(Z888=Derechos_peticion[[#This Row],[ESTADO]],1,0)</f>
        <v>1</v>
      </c>
      <c r="AD888" s="18" t="e">
        <f>+_xlfn.XLOOKUP(Derechos_peticion[[#This Row],[RADICADO ENTRADA]],$AF$6:$AF$13,$AF$6:$AF$13)</f>
        <v>#N/A</v>
      </c>
    </row>
    <row r="889" spans="1:30" hidden="1">
      <c r="A889" s="59" t="s">
        <v>473</v>
      </c>
      <c r="B889" s="60">
        <v>46112</v>
      </c>
      <c r="C889" s="61" t="s">
        <v>3176</v>
      </c>
      <c r="D889" s="62" t="s">
        <v>3175</v>
      </c>
      <c r="E889" s="63" t="s">
        <v>92</v>
      </c>
      <c r="F889" s="64">
        <v>46112</v>
      </c>
      <c r="G889" s="65">
        <v>46112</v>
      </c>
      <c r="H889" s="66" t="str">
        <f>+TEXT(Derechos_peticion[[#This Row],[FECHA ASIGNACIÓN AL GESTOR (GFGS)]],"MMMM YYYY")</f>
        <v>marzo 2026</v>
      </c>
      <c r="I889" s="67" t="s">
        <v>310</v>
      </c>
      <c r="J889" s="59">
        <f>+_xlfn.XLOOKUP(Derechos_peticion[[#This Row],[TIPO DE COMUNICACIÓN]],Desplegables!$A$2:$A$9,Desplegables!$C$2:$C$9)</f>
        <v>12</v>
      </c>
      <c r="K889" s="68">
        <f>IFERROR(WORKDAY(Derechos_peticion[[#This Row],[FECHA RADICADO ENTRADA MME]],Derechos_peticion[[#This Row],[PLAZO (días)]],Desplegables!$G$2:$G$19),"Diligenciar plazo")</f>
        <v>46132</v>
      </c>
      <c r="L889" s="64"/>
      <c r="M889" s="67"/>
      <c r="N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89" s="69" t="s">
        <v>36</v>
      </c>
      <c r="P889" s="65">
        <v>46112</v>
      </c>
      <c r="Q889" s="69" t="s">
        <v>36</v>
      </c>
      <c r="R889" s="65" t="s">
        <v>36</v>
      </c>
      <c r="S889" s="71" t="s">
        <v>803</v>
      </c>
      <c r="T8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9" s="73" t="str">
        <f>IF(Derechos_peticion[[#This Row],[DÍAS DE RESPUESTA]]="","SI",IF(ISNUMBER(Derechos_peticion[[#This Row],[PLAZO (días)]]),IF(Derechos_peticion[[#This Row],[DÍAS DE RESPUESTA]]&lt;=Derechos_peticion[[#This Row],[PLAZO (días)]],"SI","NO"),"Diligencia plazo"))</f>
        <v>SI</v>
      </c>
      <c r="V889" s="74">
        <f>Derechos_peticion[[#This Row],[FECHA ASIGNACIÓN AL GESTOR (GFGS)]]-Derechos_peticion[[#This Row],[FECHA RADICADO ENTRADA MME]]</f>
        <v>0</v>
      </c>
      <c r="W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9" s="18" t="s">
        <v>38</v>
      </c>
      <c r="AA889" s="18">
        <f ca="1">+IF(Z889=Derechos_peticion[[#This Row],[ESTADO]],1,0)</f>
        <v>1</v>
      </c>
      <c r="AD889" s="18" t="e">
        <f>+_xlfn.XLOOKUP(Derechos_peticion[[#This Row],[RADICADO ENTRADA]],$AF$6:$AF$13,$AF$6:$AF$13)</f>
        <v>#N/A</v>
      </c>
    </row>
    <row r="890" spans="1:30" hidden="1">
      <c r="A890" s="59" t="s">
        <v>477</v>
      </c>
      <c r="B890" s="60">
        <v>46112</v>
      </c>
      <c r="C890" s="61" t="s">
        <v>3177</v>
      </c>
      <c r="D890" s="62" t="s">
        <v>3175</v>
      </c>
      <c r="E890" s="63" t="s">
        <v>92</v>
      </c>
      <c r="F890" s="64">
        <v>46112</v>
      </c>
      <c r="G890" s="65">
        <v>46112</v>
      </c>
      <c r="H890" s="66" t="str">
        <f>+TEXT(Derechos_peticion[[#This Row],[FECHA ASIGNACIÓN AL GESTOR (GFGS)]],"MMMM YYYY")</f>
        <v>marzo 2026</v>
      </c>
      <c r="I890" s="67" t="s">
        <v>310</v>
      </c>
      <c r="J890" s="59">
        <f>+_xlfn.XLOOKUP(Derechos_peticion[[#This Row],[TIPO DE COMUNICACIÓN]],Desplegables!$A$2:$A$9,Desplegables!$C$2:$C$9)</f>
        <v>12</v>
      </c>
      <c r="K890" s="68">
        <f>IFERROR(WORKDAY(Derechos_peticion[[#This Row],[FECHA RADICADO ENTRADA MME]],Derechos_peticion[[#This Row],[PLAZO (días)]],Desplegables!$G$2:$G$19),"Diligenciar plazo")</f>
        <v>46132</v>
      </c>
      <c r="L890" s="64"/>
      <c r="M890" s="67"/>
      <c r="N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0" s="69" t="s">
        <v>36</v>
      </c>
      <c r="P890" s="65">
        <v>46112</v>
      </c>
      <c r="Q890" s="69" t="s">
        <v>36</v>
      </c>
      <c r="R890" s="65" t="s">
        <v>36</v>
      </c>
      <c r="S890" s="71" t="s">
        <v>803</v>
      </c>
      <c r="T8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0" s="73" t="str">
        <f>IF(Derechos_peticion[[#This Row],[DÍAS DE RESPUESTA]]="","SI",IF(ISNUMBER(Derechos_peticion[[#This Row],[PLAZO (días)]]),IF(Derechos_peticion[[#This Row],[DÍAS DE RESPUESTA]]&lt;=Derechos_peticion[[#This Row],[PLAZO (días)]],"SI","NO"),"Diligencia plazo"))</f>
        <v>SI</v>
      </c>
      <c r="V890" s="74">
        <f>Derechos_peticion[[#This Row],[FECHA ASIGNACIÓN AL GESTOR (GFGS)]]-Derechos_peticion[[#This Row],[FECHA RADICADO ENTRADA MME]]</f>
        <v>0</v>
      </c>
      <c r="W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0" s="18" t="s">
        <v>38</v>
      </c>
      <c r="AA890" s="18">
        <f ca="1">+IF(Z890=Derechos_peticion[[#This Row],[ESTADO]],1,0)</f>
        <v>1</v>
      </c>
      <c r="AD890" s="18" t="e">
        <f>+_xlfn.XLOOKUP(Derechos_peticion[[#This Row],[RADICADO ENTRADA]],$AF$6:$AF$13,$AF$6:$AF$13)</f>
        <v>#N/A</v>
      </c>
    </row>
    <row r="891" spans="1:30" hidden="1">
      <c r="A891" s="59" t="s">
        <v>482</v>
      </c>
      <c r="B891" s="60">
        <v>46112</v>
      </c>
      <c r="C891" s="61" t="s">
        <v>3178</v>
      </c>
      <c r="D891" s="62" t="s">
        <v>3175</v>
      </c>
      <c r="E891" s="63" t="s">
        <v>92</v>
      </c>
      <c r="F891" s="64">
        <v>46112</v>
      </c>
      <c r="G891" s="65">
        <v>46112</v>
      </c>
      <c r="H891" s="66" t="str">
        <f>+TEXT(Derechos_peticion[[#This Row],[FECHA ASIGNACIÓN AL GESTOR (GFGS)]],"MMMM YYYY")</f>
        <v>marzo 2026</v>
      </c>
      <c r="I891" s="67" t="s">
        <v>310</v>
      </c>
      <c r="J891" s="59">
        <f>+_xlfn.XLOOKUP(Derechos_peticion[[#This Row],[TIPO DE COMUNICACIÓN]],Desplegables!$A$2:$A$9,Desplegables!$C$2:$C$9)</f>
        <v>12</v>
      </c>
      <c r="K891" s="68">
        <f>IFERROR(WORKDAY(Derechos_peticion[[#This Row],[FECHA RADICADO ENTRADA MME]],Derechos_peticion[[#This Row],[PLAZO (días)]],Desplegables!$G$2:$G$19),"Diligenciar plazo")</f>
        <v>46132</v>
      </c>
      <c r="L891" s="64"/>
      <c r="M891" s="67"/>
      <c r="N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1" s="69" t="s">
        <v>36</v>
      </c>
      <c r="P891" s="65">
        <v>46112</v>
      </c>
      <c r="Q891" s="69" t="s">
        <v>36</v>
      </c>
      <c r="R891" s="65" t="s">
        <v>36</v>
      </c>
      <c r="S891" s="71" t="s">
        <v>803</v>
      </c>
      <c r="T8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1" s="73" t="str">
        <f>IF(Derechos_peticion[[#This Row],[DÍAS DE RESPUESTA]]="","SI",IF(ISNUMBER(Derechos_peticion[[#This Row],[PLAZO (días)]]),IF(Derechos_peticion[[#This Row],[DÍAS DE RESPUESTA]]&lt;=Derechos_peticion[[#This Row],[PLAZO (días)]],"SI","NO"),"Diligencia plazo"))</f>
        <v>SI</v>
      </c>
      <c r="V891" s="74">
        <f>Derechos_peticion[[#This Row],[FECHA ASIGNACIÓN AL GESTOR (GFGS)]]-Derechos_peticion[[#This Row],[FECHA RADICADO ENTRADA MME]]</f>
        <v>0</v>
      </c>
      <c r="W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1" s="18" t="s">
        <v>38</v>
      </c>
      <c r="AA891" s="18">
        <f ca="1">+IF(Z891=Derechos_peticion[[#This Row],[ESTADO]],1,0)</f>
        <v>1</v>
      </c>
      <c r="AD891" s="18" t="e">
        <f>+_xlfn.XLOOKUP(Derechos_peticion[[#This Row],[RADICADO ENTRADA]],$AF$6:$AF$13,$AF$6:$AF$13)</f>
        <v>#N/A</v>
      </c>
    </row>
    <row r="892" spans="1:30" hidden="1">
      <c r="A892" s="59" t="s">
        <v>487</v>
      </c>
      <c r="B892" s="60">
        <v>46112</v>
      </c>
      <c r="C892" s="61" t="s">
        <v>3179</v>
      </c>
      <c r="D892" s="62" t="s">
        <v>3175</v>
      </c>
      <c r="E892" s="63" t="s">
        <v>92</v>
      </c>
      <c r="F892" s="64">
        <v>46112</v>
      </c>
      <c r="G892" s="65">
        <v>46112</v>
      </c>
      <c r="H892" s="66" t="str">
        <f>+TEXT(Derechos_peticion[[#This Row],[FECHA ASIGNACIÓN AL GESTOR (GFGS)]],"MMMM YYYY")</f>
        <v>marzo 2026</v>
      </c>
      <c r="I892" s="67" t="s">
        <v>310</v>
      </c>
      <c r="J892" s="59">
        <f>+_xlfn.XLOOKUP(Derechos_peticion[[#This Row],[TIPO DE COMUNICACIÓN]],Desplegables!$A$2:$A$9,Desplegables!$C$2:$C$9)</f>
        <v>12</v>
      </c>
      <c r="K892" s="68">
        <f>IFERROR(WORKDAY(Derechos_peticion[[#This Row],[FECHA RADICADO ENTRADA MME]],Derechos_peticion[[#This Row],[PLAZO (días)]],Desplegables!$G$2:$G$19),"Diligenciar plazo")</f>
        <v>46132</v>
      </c>
      <c r="L892" s="64"/>
      <c r="M892" s="67"/>
      <c r="N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2" s="69" t="s">
        <v>36</v>
      </c>
      <c r="P892" s="65">
        <v>46112</v>
      </c>
      <c r="Q892" s="69" t="s">
        <v>36</v>
      </c>
      <c r="R892" s="65" t="s">
        <v>36</v>
      </c>
      <c r="S892" s="71" t="s">
        <v>803</v>
      </c>
      <c r="T8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2" s="73" t="str">
        <f>IF(Derechos_peticion[[#This Row],[DÍAS DE RESPUESTA]]="","SI",IF(ISNUMBER(Derechos_peticion[[#This Row],[PLAZO (días)]]),IF(Derechos_peticion[[#This Row],[DÍAS DE RESPUESTA]]&lt;=Derechos_peticion[[#This Row],[PLAZO (días)]],"SI","NO"),"Diligencia plazo"))</f>
        <v>SI</v>
      </c>
      <c r="V892" s="74">
        <f>Derechos_peticion[[#This Row],[FECHA ASIGNACIÓN AL GESTOR (GFGS)]]-Derechos_peticion[[#This Row],[FECHA RADICADO ENTRADA MME]]</f>
        <v>0</v>
      </c>
      <c r="W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2" s="18" t="s">
        <v>38</v>
      </c>
      <c r="AA892" s="18">
        <f ca="1">+IF(Z892=Derechos_peticion[[#This Row],[ESTADO]],1,0)</f>
        <v>1</v>
      </c>
      <c r="AD892" s="18" t="e">
        <f>+_xlfn.XLOOKUP(Derechos_peticion[[#This Row],[RADICADO ENTRADA]],$AF$6:$AF$13,$AF$6:$AF$13)</f>
        <v>#N/A</v>
      </c>
    </row>
    <row r="893" spans="1:30" hidden="1">
      <c r="A893" s="59" t="s">
        <v>490</v>
      </c>
      <c r="B893" s="60">
        <v>46112</v>
      </c>
      <c r="C893" s="61" t="s">
        <v>3179</v>
      </c>
      <c r="D893" s="62" t="s">
        <v>3175</v>
      </c>
      <c r="E893" s="63" t="s">
        <v>92</v>
      </c>
      <c r="F893" s="64">
        <v>46112</v>
      </c>
      <c r="G893" s="65">
        <v>46112</v>
      </c>
      <c r="H893" s="66" t="str">
        <f>+TEXT(Derechos_peticion[[#This Row],[FECHA ASIGNACIÓN AL GESTOR (GFGS)]],"MMMM YYYY")</f>
        <v>marzo 2026</v>
      </c>
      <c r="I893" s="67" t="s">
        <v>310</v>
      </c>
      <c r="J893" s="59">
        <f>+_xlfn.XLOOKUP(Derechos_peticion[[#This Row],[TIPO DE COMUNICACIÓN]],Desplegables!$A$2:$A$9,Desplegables!$C$2:$C$9)</f>
        <v>12</v>
      </c>
      <c r="K893" s="68">
        <f>IFERROR(WORKDAY(Derechos_peticion[[#This Row],[FECHA RADICADO ENTRADA MME]],Derechos_peticion[[#This Row],[PLAZO (días)]],Desplegables!$G$2:$G$19),"Diligenciar plazo")</f>
        <v>46132</v>
      </c>
      <c r="L893" s="64"/>
      <c r="M893" s="67"/>
      <c r="N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3" s="69" t="s">
        <v>36</v>
      </c>
      <c r="P893" s="65">
        <v>46112</v>
      </c>
      <c r="Q893" s="69" t="s">
        <v>36</v>
      </c>
      <c r="R893" s="65" t="s">
        <v>36</v>
      </c>
      <c r="S893" s="71" t="s">
        <v>803</v>
      </c>
      <c r="T8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3" s="73" t="str">
        <f>IF(Derechos_peticion[[#This Row],[DÍAS DE RESPUESTA]]="","SI",IF(ISNUMBER(Derechos_peticion[[#This Row],[PLAZO (días)]]),IF(Derechos_peticion[[#This Row],[DÍAS DE RESPUESTA]]&lt;=Derechos_peticion[[#This Row],[PLAZO (días)]],"SI","NO"),"Diligencia plazo"))</f>
        <v>SI</v>
      </c>
      <c r="V893" s="74">
        <f>Derechos_peticion[[#This Row],[FECHA ASIGNACIÓN AL GESTOR (GFGS)]]-Derechos_peticion[[#This Row],[FECHA RADICADO ENTRADA MME]]</f>
        <v>0</v>
      </c>
      <c r="W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3" s="18" t="s">
        <v>38</v>
      </c>
      <c r="AA893" s="18">
        <f ca="1">+IF(Z893=Derechos_peticion[[#This Row],[ESTADO]],1,0)</f>
        <v>1</v>
      </c>
      <c r="AD893" s="18" t="e">
        <f>+_xlfn.XLOOKUP(Derechos_peticion[[#This Row],[RADICADO ENTRADA]],$AF$6:$AF$13,$AF$6:$AF$13)</f>
        <v>#N/A</v>
      </c>
    </row>
    <row r="894" spans="1:30" hidden="1">
      <c r="A894" s="59" t="s">
        <v>498</v>
      </c>
      <c r="B894" s="60">
        <v>46112</v>
      </c>
      <c r="C894" s="61" t="s">
        <v>3180</v>
      </c>
      <c r="D894" s="62" t="s">
        <v>3175</v>
      </c>
      <c r="E894" s="63" t="s">
        <v>92</v>
      </c>
      <c r="F894" s="64">
        <v>46112</v>
      </c>
      <c r="G894" s="65">
        <v>46112</v>
      </c>
      <c r="H894" s="66" t="str">
        <f>+TEXT(Derechos_peticion[[#This Row],[FECHA ASIGNACIÓN AL GESTOR (GFGS)]],"MMMM YYYY")</f>
        <v>marzo 2026</v>
      </c>
      <c r="I894" s="67" t="s">
        <v>310</v>
      </c>
      <c r="J894" s="59">
        <f>+_xlfn.XLOOKUP(Derechos_peticion[[#This Row],[TIPO DE COMUNICACIÓN]],Desplegables!$A$2:$A$9,Desplegables!$C$2:$C$9)</f>
        <v>12</v>
      </c>
      <c r="K894" s="68">
        <f>IFERROR(WORKDAY(Derechos_peticion[[#This Row],[FECHA RADICADO ENTRADA MME]],Derechos_peticion[[#This Row],[PLAZO (días)]],Desplegables!$G$2:$G$19),"Diligenciar plazo")</f>
        <v>46132</v>
      </c>
      <c r="L894" s="64"/>
      <c r="M894" s="67"/>
      <c r="N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894" s="69" t="s">
        <v>36</v>
      </c>
      <c r="P894" s="65">
        <v>46112</v>
      </c>
      <c r="Q894" s="69" t="s">
        <v>36</v>
      </c>
      <c r="R894" s="65" t="s">
        <v>36</v>
      </c>
      <c r="S894" s="71" t="s">
        <v>803</v>
      </c>
      <c r="T8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4" s="73" t="str">
        <f>IF(Derechos_peticion[[#This Row],[DÍAS DE RESPUESTA]]="","SI",IF(ISNUMBER(Derechos_peticion[[#This Row],[PLAZO (días)]]),IF(Derechos_peticion[[#This Row],[DÍAS DE RESPUESTA]]&lt;=Derechos_peticion[[#This Row],[PLAZO (días)]],"SI","NO"),"Diligencia plazo"))</f>
        <v>SI</v>
      </c>
      <c r="V894" s="74">
        <f>Derechos_peticion[[#This Row],[FECHA ASIGNACIÓN AL GESTOR (GFGS)]]-Derechos_peticion[[#This Row],[FECHA RADICADO ENTRADA MME]]</f>
        <v>0</v>
      </c>
      <c r="W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4" s="18" t="s">
        <v>38</v>
      </c>
      <c r="AA894" s="18">
        <f ca="1">+IF(Z894=Derechos_peticion[[#This Row],[ESTADO]],1,0)</f>
        <v>1</v>
      </c>
      <c r="AD894" s="18" t="e">
        <f>+_xlfn.XLOOKUP(Derechos_peticion[[#This Row],[RADICADO ENTRADA]],$AF$6:$AF$13,$AF$6:$AF$13)</f>
        <v>#N/A</v>
      </c>
    </row>
    <row r="895" spans="1:30" hidden="1">
      <c r="A895" s="59" t="s">
        <v>3181</v>
      </c>
      <c r="B895" s="60">
        <v>46112</v>
      </c>
      <c r="C895" s="61" t="s">
        <v>3182</v>
      </c>
      <c r="D895" s="62" t="s">
        <v>3183</v>
      </c>
      <c r="E895" s="63" t="s">
        <v>34</v>
      </c>
      <c r="F895" s="64">
        <v>46112</v>
      </c>
      <c r="G895" s="65">
        <v>46112</v>
      </c>
      <c r="H895" s="66" t="str">
        <f>+TEXT(Derechos_peticion[[#This Row],[FECHA ASIGNACIÓN AL GESTOR (GFGS)]],"MMMM YYYY")</f>
        <v>marzo 2026</v>
      </c>
      <c r="I895" s="67" t="s">
        <v>1638</v>
      </c>
      <c r="J895" s="59">
        <f>+_xlfn.XLOOKUP(Derechos_peticion[[#This Row],[TIPO DE COMUNICACIÓN]],Desplegables!$A$2:$A$9,Desplegables!$C$2:$C$9)</f>
        <v>12</v>
      </c>
      <c r="K895" s="68">
        <f>IFERROR(WORKDAY(Derechos_peticion[[#This Row],[FECHA RADICADO ENTRADA MME]],Derechos_peticion[[#This Row],[PLAZO (días)]],Desplegables!$G$2:$G$19),"Diligenciar plazo")</f>
        <v>46132</v>
      </c>
      <c r="L895" s="64"/>
      <c r="M895" s="67"/>
      <c r="N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5" s="69" t="s">
        <v>3184</v>
      </c>
      <c r="P895" s="65">
        <v>46113</v>
      </c>
      <c r="Q895" s="69" t="s">
        <v>36</v>
      </c>
      <c r="R895" s="65" t="s">
        <v>36</v>
      </c>
      <c r="S895" s="71"/>
      <c r="T8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5" s="73" t="str">
        <f>IF(Derechos_peticion[[#This Row],[DÍAS DE RESPUESTA]]="","SI",IF(ISNUMBER(Derechos_peticion[[#This Row],[PLAZO (días)]]),IF(Derechos_peticion[[#This Row],[DÍAS DE RESPUESTA]]&lt;=Derechos_peticion[[#This Row],[PLAZO (días)]],"SI","NO"),"Diligencia plazo"))</f>
        <v>SI</v>
      </c>
      <c r="V895" s="74">
        <f>Derechos_peticion[[#This Row],[FECHA ASIGNACIÓN AL GESTOR (GFGS)]]-Derechos_peticion[[#This Row],[FECHA RADICADO ENTRADA MME]]</f>
        <v>0</v>
      </c>
      <c r="W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5" s="18" t="s">
        <v>53</v>
      </c>
      <c r="AA895" s="18">
        <f ca="1">+IF(Z895=Derechos_peticion[[#This Row],[ESTADO]],1,0)</f>
        <v>1</v>
      </c>
      <c r="AD895" s="18" t="e">
        <f>+_xlfn.XLOOKUP(Derechos_peticion[[#This Row],[RADICADO ENTRADA]],$AF$6:$AF$13,$AF$6:$AF$13)</f>
        <v>#N/A</v>
      </c>
    </row>
    <row r="896" spans="1:30" hidden="1">
      <c r="A896" s="59" t="s">
        <v>3185</v>
      </c>
      <c r="B896" s="60">
        <v>46112</v>
      </c>
      <c r="C896" s="61" t="s">
        <v>3186</v>
      </c>
      <c r="D896" s="62" t="s">
        <v>3187</v>
      </c>
      <c r="E896" s="63" t="s">
        <v>34</v>
      </c>
      <c r="F896" s="64">
        <v>46112</v>
      </c>
      <c r="G896" s="65">
        <v>46112</v>
      </c>
      <c r="H896" s="66" t="str">
        <f>+TEXT(Derechos_peticion[[#This Row],[FECHA ASIGNACIÓN AL GESTOR (GFGS)]],"MMMM YYYY")</f>
        <v>marzo 2026</v>
      </c>
      <c r="I896" s="67" t="s">
        <v>125</v>
      </c>
      <c r="J896" s="59">
        <f>+_xlfn.XLOOKUP(Derechos_peticion[[#This Row],[TIPO DE COMUNICACIÓN]],Desplegables!$A$2:$A$9,Desplegables!$C$2:$C$9)</f>
        <v>12</v>
      </c>
      <c r="K896" s="68">
        <f>IFERROR(WORKDAY(Derechos_peticion[[#This Row],[FECHA RADICADO ENTRADA MME]],Derechos_peticion[[#This Row],[PLAZO (días)]],Desplegables!$G$2:$G$19),"Diligenciar plazo")</f>
        <v>46132</v>
      </c>
      <c r="L896" s="64"/>
      <c r="M896" s="67" t="s">
        <v>125</v>
      </c>
      <c r="N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6" s="69" t="s">
        <v>36</v>
      </c>
      <c r="P896" s="65">
        <v>46112</v>
      </c>
      <c r="Q896" s="69" t="s">
        <v>36</v>
      </c>
      <c r="R896" s="65" t="s">
        <v>36</v>
      </c>
      <c r="S896" s="71" t="s">
        <v>1478</v>
      </c>
      <c r="T8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6" s="73" t="str">
        <f>IF(Derechos_peticion[[#This Row],[DÍAS DE RESPUESTA]]="","SI",IF(ISNUMBER(Derechos_peticion[[#This Row],[PLAZO (días)]]),IF(Derechos_peticion[[#This Row],[DÍAS DE RESPUESTA]]&lt;=Derechos_peticion[[#This Row],[PLAZO (días)]],"SI","NO"),"Diligencia plazo"))</f>
        <v>SI</v>
      </c>
      <c r="V896" s="74">
        <f>Derechos_peticion[[#This Row],[FECHA ASIGNACIÓN AL GESTOR (GFGS)]]-Derechos_peticion[[#This Row],[FECHA RADICADO ENTRADA MME]]</f>
        <v>0</v>
      </c>
      <c r="W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6" s="18" t="s">
        <v>53</v>
      </c>
      <c r="AA896" s="18">
        <f ca="1">+IF(Z896=Derechos_peticion[[#This Row],[ESTADO]],1,0)</f>
        <v>1</v>
      </c>
      <c r="AD896" s="18" t="e">
        <f>+_xlfn.XLOOKUP(Derechos_peticion[[#This Row],[RADICADO ENTRADA]],$AF$6:$AF$13,$AF$6:$AF$13)</f>
        <v>#N/A</v>
      </c>
    </row>
    <row r="897" spans="1:30" hidden="1">
      <c r="A897" s="59" t="s">
        <v>3188</v>
      </c>
      <c r="B897" s="60">
        <v>46112</v>
      </c>
      <c r="C897" s="61" t="s">
        <v>3189</v>
      </c>
      <c r="D897" s="62" t="s">
        <v>3190</v>
      </c>
      <c r="E897" s="63" t="s">
        <v>34</v>
      </c>
      <c r="F897" s="64">
        <v>46112</v>
      </c>
      <c r="G897" s="65">
        <v>46112</v>
      </c>
      <c r="H897" s="66" t="str">
        <f>+TEXT(Derechos_peticion[[#This Row],[FECHA ASIGNACIÓN AL GESTOR (GFGS)]],"MMMM YYYY")</f>
        <v>marzo 2026</v>
      </c>
      <c r="I897" s="67" t="s">
        <v>572</v>
      </c>
      <c r="J897" s="59">
        <f>+_xlfn.XLOOKUP(Derechos_peticion[[#This Row],[TIPO DE COMUNICACIÓN]],Desplegables!$A$2:$A$9,Desplegables!$C$2:$C$9)</f>
        <v>12</v>
      </c>
      <c r="K897" s="68">
        <f>IFERROR(WORKDAY(Derechos_peticion[[#This Row],[FECHA RADICADO ENTRADA MME]],Derechos_peticion[[#This Row],[PLAZO (días)]],Desplegables!$G$2:$G$19),"Diligenciar plazo")</f>
        <v>46132</v>
      </c>
      <c r="L897" s="64"/>
      <c r="M897" s="67"/>
      <c r="N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7" s="69" t="s">
        <v>3191</v>
      </c>
      <c r="P897" s="65">
        <v>46113</v>
      </c>
      <c r="Q897" s="69" t="s">
        <v>36</v>
      </c>
      <c r="R897" s="65" t="s">
        <v>36</v>
      </c>
      <c r="S897" s="71"/>
      <c r="T8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7" s="73" t="str">
        <f>IF(Derechos_peticion[[#This Row],[DÍAS DE RESPUESTA]]="","SI",IF(ISNUMBER(Derechos_peticion[[#This Row],[PLAZO (días)]]),IF(Derechos_peticion[[#This Row],[DÍAS DE RESPUESTA]]&lt;=Derechos_peticion[[#This Row],[PLAZO (días)]],"SI","NO"),"Diligencia plazo"))</f>
        <v>SI</v>
      </c>
      <c r="V897" s="74">
        <f>Derechos_peticion[[#This Row],[FECHA ASIGNACIÓN AL GESTOR (GFGS)]]-Derechos_peticion[[#This Row],[FECHA RADICADO ENTRADA MME]]</f>
        <v>0</v>
      </c>
      <c r="W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7" s="18" t="s">
        <v>53</v>
      </c>
      <c r="AA897" s="18">
        <f ca="1">+IF(Z897=Derechos_peticion[[#This Row],[ESTADO]],1,0)</f>
        <v>1</v>
      </c>
      <c r="AD897" s="18" t="e">
        <f>+_xlfn.XLOOKUP(Derechos_peticion[[#This Row],[RADICADO ENTRADA]],$AF$6:$AF$13,$AF$6:$AF$13)</f>
        <v>#N/A</v>
      </c>
    </row>
    <row r="898" spans="1:30" hidden="1">
      <c r="A898" s="59" t="s">
        <v>502</v>
      </c>
      <c r="B898" s="60">
        <v>46111</v>
      </c>
      <c r="C898" s="61" t="s">
        <v>3192</v>
      </c>
      <c r="D898" s="62" t="s">
        <v>80</v>
      </c>
      <c r="E898" s="63" t="s">
        <v>92</v>
      </c>
      <c r="F898" s="64">
        <v>46112</v>
      </c>
      <c r="G898" s="65">
        <v>46112</v>
      </c>
      <c r="H898" s="66" t="str">
        <f>+TEXT(Derechos_peticion[[#This Row],[FECHA ASIGNACIÓN AL GESTOR (GFGS)]],"MMMM YYYY")</f>
        <v>marzo 2026</v>
      </c>
      <c r="I898" s="67" t="s">
        <v>293</v>
      </c>
      <c r="J898" s="59">
        <f>+_xlfn.XLOOKUP(Derechos_peticion[[#This Row],[TIPO DE COMUNICACIÓN]],Desplegables!$A$2:$A$9,Desplegables!$C$2:$C$9)</f>
        <v>12</v>
      </c>
      <c r="K898" s="68">
        <f>IFERROR(WORKDAY(Derechos_peticion[[#This Row],[FECHA RADICADO ENTRADA MME]],Derechos_peticion[[#This Row],[PLAZO (días)]],Desplegables!$G$2:$G$19),"Diligenciar plazo")</f>
        <v>46129</v>
      </c>
      <c r="L898" s="64"/>
      <c r="M898" s="67"/>
      <c r="N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8" s="69" t="s">
        <v>3193</v>
      </c>
      <c r="P898" s="65">
        <v>46122</v>
      </c>
      <c r="Q898" s="69" t="s">
        <v>36</v>
      </c>
      <c r="R898" s="65" t="s">
        <v>36</v>
      </c>
      <c r="S898" s="71"/>
      <c r="T8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98" s="73" t="str">
        <f>IF(Derechos_peticion[[#This Row],[DÍAS DE RESPUESTA]]="","SI",IF(ISNUMBER(Derechos_peticion[[#This Row],[PLAZO (días)]]),IF(Derechos_peticion[[#This Row],[DÍAS DE RESPUESTA]]&lt;=Derechos_peticion[[#This Row],[PLAZO (días)]],"SI","NO"),"Diligencia plazo"))</f>
        <v>SI</v>
      </c>
      <c r="V898" s="74">
        <f>Derechos_peticion[[#This Row],[FECHA ASIGNACIÓN AL GESTOR (GFGS)]]-Derechos_peticion[[#This Row],[FECHA RADICADO ENTRADA MME]]</f>
        <v>1</v>
      </c>
      <c r="W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8" s="18" t="s">
        <v>53</v>
      </c>
      <c r="AA898" s="18">
        <f ca="1">+IF(Z898=Derechos_peticion[[#This Row],[ESTADO]],1,0)</f>
        <v>1</v>
      </c>
      <c r="AD898" s="18" t="e">
        <f>+_xlfn.XLOOKUP(Derechos_peticion[[#This Row],[RADICADO ENTRADA]],$AF$6:$AF$13,$AF$6:$AF$13)</f>
        <v>#N/A</v>
      </c>
    </row>
    <row r="899" spans="1:30" hidden="1">
      <c r="A899" s="59" t="s">
        <v>508</v>
      </c>
      <c r="B899" s="60">
        <v>46112</v>
      </c>
      <c r="C899" s="61" t="s">
        <v>3194</v>
      </c>
      <c r="D899" s="62" t="s">
        <v>3195</v>
      </c>
      <c r="E899" s="63" t="s">
        <v>92</v>
      </c>
      <c r="F899" s="64">
        <v>46112</v>
      </c>
      <c r="G899" s="65">
        <v>46112</v>
      </c>
      <c r="H899" s="66" t="str">
        <f>+TEXT(Derechos_peticion[[#This Row],[FECHA ASIGNACIÓN AL GESTOR (GFGS)]],"MMMM YYYY")</f>
        <v>marzo 2026</v>
      </c>
      <c r="I899" s="67" t="s">
        <v>494</v>
      </c>
      <c r="J899" s="59">
        <f>+_xlfn.XLOOKUP(Derechos_peticion[[#This Row],[TIPO DE COMUNICACIÓN]],Desplegables!$A$2:$A$9,Desplegables!$C$2:$C$9)</f>
        <v>12</v>
      </c>
      <c r="K899" s="68">
        <f>IFERROR(WORKDAY(Derechos_peticion[[#This Row],[FECHA RADICADO ENTRADA MME]],Derechos_peticion[[#This Row],[PLAZO (días)]],Desplegables!$G$2:$G$19),"Diligenciar plazo")</f>
        <v>46132</v>
      </c>
      <c r="L899" s="64"/>
      <c r="M899" s="67"/>
      <c r="N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899" s="69" t="s">
        <v>3196</v>
      </c>
      <c r="P899" s="65">
        <v>46121</v>
      </c>
      <c r="Q899" s="69" t="s">
        <v>36</v>
      </c>
      <c r="R899" s="65" t="s">
        <v>36</v>
      </c>
      <c r="S899" s="71" t="s">
        <v>3197</v>
      </c>
      <c r="T8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99" s="73" t="str">
        <f>IF(Derechos_peticion[[#This Row],[DÍAS DE RESPUESTA]]="","SI",IF(ISNUMBER(Derechos_peticion[[#This Row],[PLAZO (días)]]),IF(Derechos_peticion[[#This Row],[DÍAS DE RESPUESTA]]&lt;=Derechos_peticion[[#This Row],[PLAZO (días)]],"SI","NO"),"Diligencia plazo"))</f>
        <v>SI</v>
      </c>
      <c r="V899" s="74">
        <f>Derechos_peticion[[#This Row],[FECHA ASIGNACIÓN AL GESTOR (GFGS)]]-Derechos_peticion[[#This Row],[FECHA RADICADO ENTRADA MME]]</f>
        <v>0</v>
      </c>
      <c r="W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9" s="18" t="s">
        <v>53</v>
      </c>
      <c r="AA899" s="18">
        <f ca="1">+IF(Z899=Derechos_peticion[[#This Row],[ESTADO]],1,0)</f>
        <v>1</v>
      </c>
      <c r="AD899" s="18" t="e">
        <f>+_xlfn.XLOOKUP(Derechos_peticion[[#This Row],[RADICADO ENTRADA]],$AF$6:$AF$13,$AF$6:$AF$13)</f>
        <v>#N/A</v>
      </c>
    </row>
    <row r="900" spans="1:30" hidden="1">
      <c r="A900" s="59" t="s">
        <v>3198</v>
      </c>
      <c r="B900" s="60">
        <v>46112</v>
      </c>
      <c r="C900" s="61" t="s">
        <v>3199</v>
      </c>
      <c r="D900" s="62" t="s">
        <v>1302</v>
      </c>
      <c r="E900" s="63" t="s">
        <v>34</v>
      </c>
      <c r="F900" s="64">
        <v>46112</v>
      </c>
      <c r="G900" s="65">
        <v>46112</v>
      </c>
      <c r="H900" s="66" t="str">
        <f>+TEXT(Derechos_peticion[[#This Row],[FECHA ASIGNACIÓN AL GESTOR (GFGS)]],"MMMM YYYY")</f>
        <v>marzo 2026</v>
      </c>
      <c r="I900" s="67" t="s">
        <v>494</v>
      </c>
      <c r="J900" s="59">
        <f>+_xlfn.XLOOKUP(Derechos_peticion[[#This Row],[TIPO DE COMUNICACIÓN]],Desplegables!$A$2:$A$9,Desplegables!$C$2:$C$9)</f>
        <v>12</v>
      </c>
      <c r="K900" s="68">
        <f>IFERROR(WORKDAY(Derechos_peticion[[#This Row],[FECHA RADICADO ENTRADA MME]],Derechos_peticion[[#This Row],[PLAZO (días)]],Desplegables!$G$2:$G$19),"Diligenciar plazo")</f>
        <v>46132</v>
      </c>
      <c r="L900" s="64"/>
      <c r="M900" s="67"/>
      <c r="N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0" s="69" t="s">
        <v>3200</v>
      </c>
      <c r="P900" s="65">
        <v>46121</v>
      </c>
      <c r="Q900" s="69" t="s">
        <v>36</v>
      </c>
      <c r="R900" s="65" t="s">
        <v>36</v>
      </c>
      <c r="S900" s="71" t="s">
        <v>3201</v>
      </c>
      <c r="T9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00" s="73" t="str">
        <f>IF(Derechos_peticion[[#This Row],[DÍAS DE RESPUESTA]]="","SI",IF(ISNUMBER(Derechos_peticion[[#This Row],[PLAZO (días)]]),IF(Derechos_peticion[[#This Row],[DÍAS DE RESPUESTA]]&lt;=Derechos_peticion[[#This Row],[PLAZO (días)]],"SI","NO"),"Diligencia plazo"))</f>
        <v>SI</v>
      </c>
      <c r="V900" s="74">
        <f>Derechos_peticion[[#This Row],[FECHA ASIGNACIÓN AL GESTOR (GFGS)]]-Derechos_peticion[[#This Row],[FECHA RADICADO ENTRADA MME]]</f>
        <v>0</v>
      </c>
      <c r="W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0" s="18" t="s">
        <v>53</v>
      </c>
      <c r="AA900" s="18">
        <f ca="1">+IF(Z900=Derechos_peticion[[#This Row],[ESTADO]],1,0)</f>
        <v>1</v>
      </c>
      <c r="AD900" s="18" t="e">
        <f>+_xlfn.XLOOKUP(Derechos_peticion[[#This Row],[RADICADO ENTRADA]],$AF$6:$AF$13,$AF$6:$AF$13)</f>
        <v>#N/A</v>
      </c>
    </row>
    <row r="901" spans="1:30" hidden="1">
      <c r="A901" s="59" t="s">
        <v>3202</v>
      </c>
      <c r="B901" s="60">
        <v>46113</v>
      </c>
      <c r="C901" s="61" t="s">
        <v>3203</v>
      </c>
      <c r="D901" s="62" t="s">
        <v>3204</v>
      </c>
      <c r="E901" s="63" t="s">
        <v>34</v>
      </c>
      <c r="F901" s="64">
        <v>46113</v>
      </c>
      <c r="G901" s="65">
        <v>46113</v>
      </c>
      <c r="H901" s="66" t="str">
        <f>+TEXT(Derechos_peticion[[#This Row],[FECHA ASIGNACIÓN AL GESTOR (GFGS)]],"MMMM YYYY")</f>
        <v>abril 2026</v>
      </c>
      <c r="I901" s="67" t="s">
        <v>566</v>
      </c>
      <c r="J901" s="59">
        <f>+_xlfn.XLOOKUP(Derechos_peticion[[#This Row],[TIPO DE COMUNICACIÓN]],Desplegables!$A$2:$A$9,Desplegables!$C$2:$C$9)</f>
        <v>12</v>
      </c>
      <c r="K901" s="68">
        <f>IFERROR(WORKDAY(Derechos_peticion[[#This Row],[FECHA RADICADO ENTRADA MME]],Derechos_peticion[[#This Row],[PLAZO (días)]],Desplegables!$G$2:$G$19),"Diligenciar plazo")</f>
        <v>46133</v>
      </c>
      <c r="L901" s="64"/>
      <c r="M901" s="67" t="s">
        <v>125</v>
      </c>
      <c r="N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1" s="69" t="s">
        <v>36</v>
      </c>
      <c r="P901" s="65">
        <v>46113</v>
      </c>
      <c r="Q901" s="69" t="s">
        <v>36</v>
      </c>
      <c r="R901" s="65" t="s">
        <v>36</v>
      </c>
      <c r="S901" s="71" t="s">
        <v>418</v>
      </c>
      <c r="T9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01" s="73" t="str">
        <f>IF(Derechos_peticion[[#This Row],[DÍAS DE RESPUESTA]]="","SI",IF(ISNUMBER(Derechos_peticion[[#This Row],[PLAZO (días)]]),IF(Derechos_peticion[[#This Row],[DÍAS DE RESPUESTA]]&lt;=Derechos_peticion[[#This Row],[PLAZO (días)]],"SI","NO"),"Diligencia plazo"))</f>
        <v>SI</v>
      </c>
      <c r="V901" s="74">
        <f>Derechos_peticion[[#This Row],[FECHA ASIGNACIÓN AL GESTOR (GFGS)]]-Derechos_peticion[[#This Row],[FECHA RADICADO ENTRADA MME]]</f>
        <v>0</v>
      </c>
      <c r="W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1" s="18" t="s">
        <v>53</v>
      </c>
      <c r="AA901" s="18">
        <f ca="1">+IF(Z901=Derechos_peticion[[#This Row],[ESTADO]],1,0)</f>
        <v>1</v>
      </c>
      <c r="AD901" s="18" t="e">
        <f>+_xlfn.XLOOKUP(Derechos_peticion[[#This Row],[RADICADO ENTRADA]],$AF$6:$AF$13,$AF$6:$AF$13)</f>
        <v>#N/A</v>
      </c>
    </row>
    <row r="902" spans="1:30" hidden="1">
      <c r="A902" s="59" t="s">
        <v>3205</v>
      </c>
      <c r="B902" s="60">
        <v>46105</v>
      </c>
      <c r="C902" s="61" t="s">
        <v>3206</v>
      </c>
      <c r="D902" s="62" t="s">
        <v>3207</v>
      </c>
      <c r="E902" s="63" t="s">
        <v>34</v>
      </c>
      <c r="F902" s="64">
        <v>46105</v>
      </c>
      <c r="G902" s="65">
        <v>46113</v>
      </c>
      <c r="H902" s="66" t="str">
        <f>+TEXT(Derechos_peticion[[#This Row],[FECHA ASIGNACIÓN AL GESTOR (GFGS)]],"MMMM YYYY")</f>
        <v>abril 2026</v>
      </c>
      <c r="I902" s="67" t="s">
        <v>566</v>
      </c>
      <c r="J902" s="59">
        <f>+_xlfn.XLOOKUP(Derechos_peticion[[#This Row],[TIPO DE COMUNICACIÓN]],Desplegables!$A$2:$A$9,Desplegables!$C$2:$C$9)</f>
        <v>12</v>
      </c>
      <c r="K902" s="68">
        <f>IFERROR(WORKDAY(Derechos_peticion[[#This Row],[FECHA RADICADO ENTRADA MME]],Derechos_peticion[[#This Row],[PLAZO (días)]],Desplegables!$G$2:$G$19),"Diligenciar plazo")</f>
        <v>46125</v>
      </c>
      <c r="L902" s="64"/>
      <c r="M902" s="67" t="s">
        <v>125</v>
      </c>
      <c r="N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2" s="69" t="s">
        <v>36</v>
      </c>
      <c r="P902" s="65">
        <v>46113</v>
      </c>
      <c r="Q902" s="69" t="s">
        <v>36</v>
      </c>
      <c r="R902" s="65" t="s">
        <v>36</v>
      </c>
      <c r="S902" s="71" t="s">
        <v>179</v>
      </c>
      <c r="T9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2" s="73" t="str">
        <f>IF(Derechos_peticion[[#This Row],[DÍAS DE RESPUESTA]]="","SI",IF(ISNUMBER(Derechos_peticion[[#This Row],[PLAZO (días)]]),IF(Derechos_peticion[[#This Row],[DÍAS DE RESPUESTA]]&lt;=Derechos_peticion[[#This Row],[PLAZO (días)]],"SI","NO"),"Diligencia plazo"))</f>
        <v>SI</v>
      </c>
      <c r="V902" s="74">
        <f>Derechos_peticion[[#This Row],[FECHA ASIGNACIÓN AL GESTOR (GFGS)]]-Derechos_peticion[[#This Row],[FECHA RADICADO ENTRADA MME]]</f>
        <v>8</v>
      </c>
      <c r="W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2" s="18" t="s">
        <v>53</v>
      </c>
      <c r="AA902" s="18">
        <f ca="1">+IF(Z902=Derechos_peticion[[#This Row],[ESTADO]],1,0)</f>
        <v>1</v>
      </c>
      <c r="AD902" s="18" t="e">
        <f>+_xlfn.XLOOKUP(Derechos_peticion[[#This Row],[RADICADO ENTRADA]],$AF$6:$AF$13,$AF$6:$AF$13)</f>
        <v>#N/A</v>
      </c>
    </row>
    <row r="903" spans="1:30" hidden="1">
      <c r="A903" s="59" t="s">
        <v>3208</v>
      </c>
      <c r="B903" s="60">
        <v>46105</v>
      </c>
      <c r="C903" s="61" t="s">
        <v>3209</v>
      </c>
      <c r="D903" s="62" t="s">
        <v>298</v>
      </c>
      <c r="E903" s="63" t="s">
        <v>34</v>
      </c>
      <c r="F903" s="64">
        <v>46105</v>
      </c>
      <c r="G903" s="65">
        <v>46113</v>
      </c>
      <c r="H903" s="66" t="str">
        <f>+TEXT(Derechos_peticion[[#This Row],[FECHA ASIGNACIÓN AL GESTOR (GFGS)]],"MMMM YYYY")</f>
        <v>abril 2026</v>
      </c>
      <c r="I903" s="67" t="s">
        <v>125</v>
      </c>
      <c r="J903" s="59">
        <f>+_xlfn.XLOOKUP(Derechos_peticion[[#This Row],[TIPO DE COMUNICACIÓN]],Desplegables!$A$2:$A$9,Desplegables!$C$2:$C$9)</f>
        <v>12</v>
      </c>
      <c r="K903" s="68">
        <f>IFERROR(WORKDAY(Derechos_peticion[[#This Row],[FECHA RADICADO ENTRADA MME]],Derechos_peticion[[#This Row],[PLAZO (días)]],Desplegables!$G$2:$G$19),"Diligenciar plazo")</f>
        <v>46125</v>
      </c>
      <c r="L903" s="64"/>
      <c r="M903" s="67" t="s">
        <v>125</v>
      </c>
      <c r="N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3" s="69" t="s">
        <v>36</v>
      </c>
      <c r="P903" s="65">
        <v>46118</v>
      </c>
      <c r="Q903" s="69" t="s">
        <v>36</v>
      </c>
      <c r="R903" s="65" t="s">
        <v>36</v>
      </c>
      <c r="S903" s="71" t="s">
        <v>300</v>
      </c>
      <c r="T9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03" s="73" t="str">
        <f>IF(Derechos_peticion[[#This Row],[DÍAS DE RESPUESTA]]="","SI",IF(ISNUMBER(Derechos_peticion[[#This Row],[PLAZO (días)]]),IF(Derechos_peticion[[#This Row],[DÍAS DE RESPUESTA]]&lt;=Derechos_peticion[[#This Row],[PLAZO (días)]],"SI","NO"),"Diligencia plazo"))</f>
        <v>SI</v>
      </c>
      <c r="V903" s="74">
        <f>Derechos_peticion[[#This Row],[FECHA ASIGNACIÓN AL GESTOR (GFGS)]]-Derechos_peticion[[#This Row],[FECHA RADICADO ENTRADA MME]]</f>
        <v>8</v>
      </c>
      <c r="W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3" s="18" t="s">
        <v>53</v>
      </c>
      <c r="AA903" s="18">
        <f ca="1">+IF(Z903=Derechos_peticion[[#This Row],[ESTADO]],1,0)</f>
        <v>1</v>
      </c>
      <c r="AD903" s="18" t="e">
        <f>+_xlfn.XLOOKUP(Derechos_peticion[[#This Row],[RADICADO ENTRADA]],$AF$6:$AF$13,$AF$6:$AF$13)</f>
        <v>#N/A</v>
      </c>
    </row>
    <row r="904" spans="1:30" hidden="1">
      <c r="A904" s="59" t="s">
        <v>3210</v>
      </c>
      <c r="B904" s="60">
        <v>46106</v>
      </c>
      <c r="C904" s="61" t="s">
        <v>3211</v>
      </c>
      <c r="D904" s="62" t="s">
        <v>3212</v>
      </c>
      <c r="E904" s="63" t="s">
        <v>34</v>
      </c>
      <c r="F904" s="64">
        <v>46106</v>
      </c>
      <c r="G904" s="65">
        <v>46113</v>
      </c>
      <c r="H904" s="66" t="str">
        <f>+TEXT(Derechos_peticion[[#This Row],[FECHA ASIGNACIÓN AL GESTOR (GFGS)]],"MMMM YYYY")</f>
        <v>abril 2026</v>
      </c>
      <c r="I904" s="67" t="s">
        <v>1699</v>
      </c>
      <c r="J904" s="59">
        <f>+_xlfn.XLOOKUP(Derechos_peticion[[#This Row],[TIPO DE COMUNICACIÓN]],Desplegables!$A$2:$A$9,Desplegables!$C$2:$C$9)</f>
        <v>12</v>
      </c>
      <c r="K904" s="68">
        <f>IFERROR(WORKDAY(Derechos_peticion[[#This Row],[FECHA RADICADO ENTRADA MME]],Derechos_peticion[[#This Row],[PLAZO (días)]],Desplegables!$G$2:$G$19),"Diligenciar plazo")</f>
        <v>46126</v>
      </c>
      <c r="L904" s="64"/>
      <c r="M904" s="67"/>
      <c r="N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4" s="69" t="s">
        <v>3213</v>
      </c>
      <c r="P904" s="65">
        <v>46122</v>
      </c>
      <c r="Q904" s="69" t="s">
        <v>3214</v>
      </c>
      <c r="R904" s="65">
        <v>46121</v>
      </c>
      <c r="S904" s="71"/>
      <c r="T9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04" s="73" t="str">
        <f>IF(Derechos_peticion[[#This Row],[DÍAS DE RESPUESTA]]="","SI",IF(ISNUMBER(Derechos_peticion[[#This Row],[PLAZO (días)]]),IF(Derechos_peticion[[#This Row],[DÍAS DE RESPUESTA]]&lt;=Derechos_peticion[[#This Row],[PLAZO (días)]],"SI","NO"),"Diligencia plazo"))</f>
        <v>SI</v>
      </c>
      <c r="V904" s="74">
        <f>Derechos_peticion[[#This Row],[FECHA ASIGNACIÓN AL GESTOR (GFGS)]]-Derechos_peticion[[#This Row],[FECHA RADICADO ENTRADA MME]]</f>
        <v>7</v>
      </c>
      <c r="W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04" s="18" t="s">
        <v>53</v>
      </c>
      <c r="AA904" s="18">
        <f ca="1">+IF(Z904=Derechos_peticion[[#This Row],[ESTADO]],1,0)</f>
        <v>1</v>
      </c>
      <c r="AD904" s="18" t="e">
        <f>+_xlfn.XLOOKUP(Derechos_peticion[[#This Row],[RADICADO ENTRADA]],$AF$6:$AF$13,$AF$6:$AF$13)</f>
        <v>#N/A</v>
      </c>
    </row>
    <row r="905" spans="1:30" hidden="1">
      <c r="A905" s="59" t="s">
        <v>3215</v>
      </c>
      <c r="B905" s="60">
        <v>46112</v>
      </c>
      <c r="C905" s="61" t="s">
        <v>3216</v>
      </c>
      <c r="D905" s="62" t="s">
        <v>1290</v>
      </c>
      <c r="E905" s="63" t="s">
        <v>34</v>
      </c>
      <c r="F905" s="64">
        <v>46112</v>
      </c>
      <c r="G905" s="65">
        <v>46113</v>
      </c>
      <c r="H905" s="66" t="str">
        <f>+TEXT(Derechos_peticion[[#This Row],[FECHA ASIGNACIÓN AL GESTOR (GFGS)]],"MMMM YYYY")</f>
        <v>abril 2026</v>
      </c>
      <c r="I905" s="67" t="s">
        <v>67</v>
      </c>
      <c r="J905" s="59">
        <f>+_xlfn.XLOOKUP(Derechos_peticion[[#This Row],[TIPO DE COMUNICACIÓN]],Desplegables!$A$2:$A$9,Desplegables!$C$2:$C$9)</f>
        <v>12</v>
      </c>
      <c r="K905" s="68">
        <f>IFERROR(WORKDAY(Derechos_peticion[[#This Row],[FECHA RADICADO ENTRADA MME]],Derechos_peticion[[#This Row],[PLAZO (días)]],Desplegables!$G$2:$G$19),"Diligenciar plazo")</f>
        <v>46132</v>
      </c>
      <c r="L905" s="64"/>
      <c r="M905" s="67" t="s">
        <v>125</v>
      </c>
      <c r="N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5" s="69" t="s">
        <v>36</v>
      </c>
      <c r="P905" s="65">
        <v>46118</v>
      </c>
      <c r="Q905" s="69" t="s">
        <v>36</v>
      </c>
      <c r="R905" s="65" t="s">
        <v>36</v>
      </c>
      <c r="S905" s="71" t="s">
        <v>36</v>
      </c>
      <c r="T9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05" s="73" t="str">
        <f>IF(Derechos_peticion[[#This Row],[DÍAS DE RESPUESTA]]="","SI",IF(ISNUMBER(Derechos_peticion[[#This Row],[PLAZO (días)]]),IF(Derechos_peticion[[#This Row],[DÍAS DE RESPUESTA]]&lt;=Derechos_peticion[[#This Row],[PLAZO (días)]],"SI","NO"),"Diligencia plazo"))</f>
        <v>SI</v>
      </c>
      <c r="V905" s="74">
        <f>Derechos_peticion[[#This Row],[FECHA ASIGNACIÓN AL GESTOR (GFGS)]]-Derechos_peticion[[#This Row],[FECHA RADICADO ENTRADA MME]]</f>
        <v>1</v>
      </c>
      <c r="W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5" s="18" t="s">
        <v>53</v>
      </c>
      <c r="AA905" s="18">
        <f ca="1">+IF(Z905=Derechos_peticion[[#This Row],[ESTADO]],1,0)</f>
        <v>1</v>
      </c>
      <c r="AD905" s="18" t="e">
        <f>+_xlfn.XLOOKUP(Derechos_peticion[[#This Row],[RADICADO ENTRADA]],$AF$6:$AF$13,$AF$6:$AF$13)</f>
        <v>#N/A</v>
      </c>
    </row>
    <row r="906" spans="1:30" hidden="1">
      <c r="A906" s="59" t="s">
        <v>512</v>
      </c>
      <c r="B906" s="60">
        <v>46113</v>
      </c>
      <c r="C906" s="61" t="s">
        <v>3217</v>
      </c>
      <c r="D906" s="62" t="s">
        <v>138</v>
      </c>
      <c r="E906" s="63" t="s">
        <v>92</v>
      </c>
      <c r="F906" s="64">
        <v>46113</v>
      </c>
      <c r="G906" s="65">
        <v>46113</v>
      </c>
      <c r="H906" s="66" t="str">
        <f>+TEXT(Derechos_peticion[[#This Row],[FECHA ASIGNACIÓN AL GESTOR (GFGS)]],"MMMM YYYY")</f>
        <v>abril 2026</v>
      </c>
      <c r="I906" s="67" t="s">
        <v>494</v>
      </c>
      <c r="J906" s="59">
        <f>+_xlfn.XLOOKUP(Derechos_peticion[[#This Row],[TIPO DE COMUNICACIÓN]],Desplegables!$A$2:$A$9,Desplegables!$C$2:$C$9)</f>
        <v>12</v>
      </c>
      <c r="K906" s="68">
        <f>IFERROR(WORKDAY(Derechos_peticion[[#This Row],[FECHA RADICADO ENTRADA MME]],Derechos_peticion[[#This Row],[PLAZO (días)]],Desplegables!$G$2:$G$19),"Diligenciar plazo")</f>
        <v>46133</v>
      </c>
      <c r="L906" s="64"/>
      <c r="M906" s="67"/>
      <c r="N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6" s="69" t="s">
        <v>3218</v>
      </c>
      <c r="P906" s="65">
        <v>46121</v>
      </c>
      <c r="Q906" s="69" t="s">
        <v>36</v>
      </c>
      <c r="R906" s="65" t="s">
        <v>36</v>
      </c>
      <c r="S906" s="71" t="s">
        <v>3219</v>
      </c>
      <c r="T9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06" s="73" t="str">
        <f>IF(Derechos_peticion[[#This Row],[DÍAS DE RESPUESTA]]="","SI",IF(ISNUMBER(Derechos_peticion[[#This Row],[PLAZO (días)]]),IF(Derechos_peticion[[#This Row],[DÍAS DE RESPUESTA]]&lt;=Derechos_peticion[[#This Row],[PLAZO (días)]],"SI","NO"),"Diligencia plazo"))</f>
        <v>SI</v>
      </c>
      <c r="V906" s="74">
        <f>Derechos_peticion[[#This Row],[FECHA ASIGNACIÓN AL GESTOR (GFGS)]]-Derechos_peticion[[#This Row],[FECHA RADICADO ENTRADA MME]]</f>
        <v>0</v>
      </c>
      <c r="W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6" s="18" t="s">
        <v>53</v>
      </c>
      <c r="AA906" s="18">
        <f ca="1">+IF(Z906=Derechos_peticion[[#This Row],[ESTADO]],1,0)</f>
        <v>1</v>
      </c>
      <c r="AD906" s="18" t="e">
        <f>+_xlfn.XLOOKUP(Derechos_peticion[[#This Row],[RADICADO ENTRADA]],$AF$6:$AF$13,$AF$6:$AF$13)</f>
        <v>#N/A</v>
      </c>
    </row>
    <row r="907" spans="1:30" hidden="1">
      <c r="A907" s="59" t="s">
        <v>515</v>
      </c>
      <c r="B907" s="60">
        <v>46118</v>
      </c>
      <c r="C907" s="61" t="s">
        <v>3220</v>
      </c>
      <c r="D907" s="62" t="s">
        <v>169</v>
      </c>
      <c r="E907" s="63" t="s">
        <v>92</v>
      </c>
      <c r="F907" s="64">
        <v>46118</v>
      </c>
      <c r="G907" s="65">
        <v>46118</v>
      </c>
      <c r="H907" s="66" t="str">
        <f>+TEXT(Derechos_peticion[[#This Row],[FECHA ASIGNACIÓN AL GESTOR (GFGS)]],"MMMM YYYY")</f>
        <v>abril 2026</v>
      </c>
      <c r="I907" s="67" t="s">
        <v>494</v>
      </c>
      <c r="J907" s="59">
        <f>+_xlfn.XLOOKUP(Derechos_peticion[[#This Row],[TIPO DE COMUNICACIÓN]],Desplegables!$A$2:$A$9,Desplegables!$C$2:$C$9)</f>
        <v>12</v>
      </c>
      <c r="K907" s="68">
        <f>IFERROR(WORKDAY(Derechos_peticion[[#This Row],[FECHA RADICADO ENTRADA MME]],Derechos_peticion[[#This Row],[PLAZO (días)]],Desplegables!$G$2:$G$19),"Diligenciar plazo")</f>
        <v>46134</v>
      </c>
      <c r="L907" s="64"/>
      <c r="M907" s="67"/>
      <c r="N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7" s="69" t="s">
        <v>3221</v>
      </c>
      <c r="P907" s="65">
        <v>46121</v>
      </c>
      <c r="Q907" s="69" t="s">
        <v>36</v>
      </c>
      <c r="R907" s="65" t="s">
        <v>36</v>
      </c>
      <c r="S907" s="71" t="s">
        <v>3222</v>
      </c>
      <c r="T9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7" s="73" t="str">
        <f>IF(Derechos_peticion[[#This Row],[DÍAS DE RESPUESTA]]="","SI",IF(ISNUMBER(Derechos_peticion[[#This Row],[PLAZO (días)]]),IF(Derechos_peticion[[#This Row],[DÍAS DE RESPUESTA]]&lt;=Derechos_peticion[[#This Row],[PLAZO (días)]],"SI","NO"),"Diligencia plazo"))</f>
        <v>SI</v>
      </c>
      <c r="V907" s="74">
        <f>Derechos_peticion[[#This Row],[FECHA ASIGNACIÓN AL GESTOR (GFGS)]]-Derechos_peticion[[#This Row],[FECHA RADICADO ENTRADA MME]]</f>
        <v>0</v>
      </c>
      <c r="W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7" s="18" t="s">
        <v>53</v>
      </c>
      <c r="AA907" s="18">
        <f ca="1">+IF(Z907=Derechos_peticion[[#This Row],[ESTADO]],1,0)</f>
        <v>1</v>
      </c>
      <c r="AD907" s="18" t="e">
        <f>+_xlfn.XLOOKUP(Derechos_peticion[[#This Row],[RADICADO ENTRADA]],$AF$6:$AF$13,$AF$6:$AF$13)</f>
        <v>#N/A</v>
      </c>
    </row>
    <row r="908" spans="1:30" hidden="1">
      <c r="A908" s="59" t="s">
        <v>521</v>
      </c>
      <c r="B908" s="60">
        <v>46118</v>
      </c>
      <c r="C908" s="61" t="s">
        <v>3220</v>
      </c>
      <c r="D908" s="62" t="s">
        <v>2431</v>
      </c>
      <c r="E908" s="63" t="s">
        <v>92</v>
      </c>
      <c r="F908" s="64">
        <v>46118</v>
      </c>
      <c r="G908" s="65">
        <v>46118</v>
      </c>
      <c r="H908" s="66" t="str">
        <f>+TEXT(Derechos_peticion[[#This Row],[FECHA ASIGNACIÓN AL GESTOR (GFGS)]],"MMMM YYYY")</f>
        <v>abril 2026</v>
      </c>
      <c r="I908" s="67" t="s">
        <v>494</v>
      </c>
      <c r="J908" s="59">
        <f>+_xlfn.XLOOKUP(Derechos_peticion[[#This Row],[TIPO DE COMUNICACIÓN]],Desplegables!$A$2:$A$9,Desplegables!$C$2:$C$9)</f>
        <v>12</v>
      </c>
      <c r="K908" s="68">
        <f>IFERROR(WORKDAY(Derechos_peticion[[#This Row],[FECHA RADICADO ENTRADA MME]],Derechos_peticion[[#This Row],[PLAZO (días)]],Desplegables!$G$2:$G$19),"Diligenciar plazo")</f>
        <v>46134</v>
      </c>
      <c r="L908" s="64"/>
      <c r="M908" s="67"/>
      <c r="N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8" s="69" t="s">
        <v>3223</v>
      </c>
      <c r="P908" s="65">
        <v>46121</v>
      </c>
      <c r="Q908" s="69" t="s">
        <v>36</v>
      </c>
      <c r="R908" s="65" t="s">
        <v>36</v>
      </c>
      <c r="S908" s="71" t="s">
        <v>3224</v>
      </c>
      <c r="T9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8" s="73" t="str">
        <f>IF(Derechos_peticion[[#This Row],[DÍAS DE RESPUESTA]]="","SI",IF(ISNUMBER(Derechos_peticion[[#This Row],[PLAZO (días)]]),IF(Derechos_peticion[[#This Row],[DÍAS DE RESPUESTA]]&lt;=Derechos_peticion[[#This Row],[PLAZO (días)]],"SI","NO"),"Diligencia plazo"))</f>
        <v>SI</v>
      </c>
      <c r="V908" s="74">
        <f>Derechos_peticion[[#This Row],[FECHA ASIGNACIÓN AL GESTOR (GFGS)]]-Derechos_peticion[[#This Row],[FECHA RADICADO ENTRADA MME]]</f>
        <v>0</v>
      </c>
      <c r="W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8" s="18" t="s">
        <v>53</v>
      </c>
      <c r="AA908" s="18">
        <f ca="1">+IF(Z908=Derechos_peticion[[#This Row],[ESTADO]],1,0)</f>
        <v>1</v>
      </c>
      <c r="AD908" s="18" t="e">
        <f>+_xlfn.XLOOKUP(Derechos_peticion[[#This Row],[RADICADO ENTRADA]],$AF$6:$AF$13,$AF$6:$AF$13)</f>
        <v>#N/A</v>
      </c>
    </row>
    <row r="909" spans="1:30" hidden="1">
      <c r="A909" s="59" t="s">
        <v>527</v>
      </c>
      <c r="B909" s="60">
        <v>46118</v>
      </c>
      <c r="C909" s="61" t="s">
        <v>3225</v>
      </c>
      <c r="D909" s="62" t="s">
        <v>1350</v>
      </c>
      <c r="E909" s="63" t="s">
        <v>92</v>
      </c>
      <c r="F909" s="64">
        <v>46118</v>
      </c>
      <c r="G909" s="65">
        <v>46118</v>
      </c>
      <c r="H909" s="66" t="str">
        <f>+TEXT(Derechos_peticion[[#This Row],[FECHA ASIGNACIÓN AL GESTOR (GFGS)]],"MMMM YYYY")</f>
        <v>abril 2026</v>
      </c>
      <c r="I909" s="67" t="s">
        <v>494</v>
      </c>
      <c r="J909" s="59">
        <f>+_xlfn.XLOOKUP(Derechos_peticion[[#This Row],[TIPO DE COMUNICACIÓN]],Desplegables!$A$2:$A$9,Desplegables!$C$2:$C$9)</f>
        <v>12</v>
      </c>
      <c r="K909" s="68">
        <f>IFERROR(WORKDAY(Derechos_peticion[[#This Row],[FECHA RADICADO ENTRADA MME]],Derechos_peticion[[#This Row],[PLAZO (días)]],Desplegables!$G$2:$G$19),"Diligenciar plazo")</f>
        <v>46134</v>
      </c>
      <c r="L909" s="64"/>
      <c r="M909" s="67"/>
      <c r="N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09" s="69" t="s">
        <v>3226</v>
      </c>
      <c r="P909" s="65">
        <v>46121</v>
      </c>
      <c r="Q909" s="69" t="s">
        <v>36</v>
      </c>
      <c r="R909" s="65" t="s">
        <v>36</v>
      </c>
      <c r="S909" s="71" t="s">
        <v>3227</v>
      </c>
      <c r="T9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9" s="73" t="str">
        <f>IF(Derechos_peticion[[#This Row],[DÍAS DE RESPUESTA]]="","SI",IF(ISNUMBER(Derechos_peticion[[#This Row],[PLAZO (días)]]),IF(Derechos_peticion[[#This Row],[DÍAS DE RESPUESTA]]&lt;=Derechos_peticion[[#This Row],[PLAZO (días)]],"SI","NO"),"Diligencia plazo"))</f>
        <v>SI</v>
      </c>
      <c r="V909" s="74">
        <f>Derechos_peticion[[#This Row],[FECHA ASIGNACIÓN AL GESTOR (GFGS)]]-Derechos_peticion[[#This Row],[FECHA RADICADO ENTRADA MME]]</f>
        <v>0</v>
      </c>
      <c r="W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9" s="18" t="s">
        <v>53</v>
      </c>
      <c r="AA909" s="18">
        <f ca="1">+IF(Z909=Derechos_peticion[[#This Row],[ESTADO]],1,0)</f>
        <v>1</v>
      </c>
      <c r="AD909" s="18" t="e">
        <f>+_xlfn.XLOOKUP(Derechos_peticion[[#This Row],[RADICADO ENTRADA]],$AF$6:$AF$13,$AF$6:$AF$13)</f>
        <v>#N/A</v>
      </c>
    </row>
    <row r="910" spans="1:30" hidden="1">
      <c r="A910" s="59" t="s">
        <v>531</v>
      </c>
      <c r="B910" s="60">
        <v>46119</v>
      </c>
      <c r="C910" s="61" t="s">
        <v>3228</v>
      </c>
      <c r="D910" s="62" t="s">
        <v>3229</v>
      </c>
      <c r="E910" s="63" t="s">
        <v>92</v>
      </c>
      <c r="F910" s="64">
        <v>46119</v>
      </c>
      <c r="G910" s="65">
        <v>46119</v>
      </c>
      <c r="H910" s="66" t="str">
        <f>+TEXT(Derechos_peticion[[#This Row],[FECHA ASIGNACIÓN AL GESTOR (GFGS)]],"MMMM YYYY")</f>
        <v>abril 2026</v>
      </c>
      <c r="I910" s="67" t="s">
        <v>494</v>
      </c>
      <c r="J910" s="59">
        <f>+_xlfn.XLOOKUP(Derechos_peticion[[#This Row],[TIPO DE COMUNICACIÓN]],Desplegables!$A$2:$A$9,Desplegables!$C$2:$C$9)</f>
        <v>12</v>
      </c>
      <c r="K910" s="68">
        <f>IFERROR(WORKDAY(Derechos_peticion[[#This Row],[FECHA RADICADO ENTRADA MME]],Derechos_peticion[[#This Row],[PLAZO (días)]],Desplegables!$G$2:$G$19),"Diligenciar plazo")</f>
        <v>46135</v>
      </c>
      <c r="L910" s="64"/>
      <c r="M910" s="67"/>
      <c r="N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0" s="69" t="s">
        <v>3226</v>
      </c>
      <c r="P910" s="65">
        <v>46121</v>
      </c>
      <c r="Q910" s="69" t="s">
        <v>36</v>
      </c>
      <c r="R910" s="65" t="s">
        <v>36</v>
      </c>
      <c r="S910" s="71" t="s">
        <v>3227</v>
      </c>
      <c r="T9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0" s="73" t="str">
        <f>IF(Derechos_peticion[[#This Row],[DÍAS DE RESPUESTA]]="","SI",IF(ISNUMBER(Derechos_peticion[[#This Row],[PLAZO (días)]]),IF(Derechos_peticion[[#This Row],[DÍAS DE RESPUESTA]]&lt;=Derechos_peticion[[#This Row],[PLAZO (días)]],"SI","NO"),"Diligencia plazo"))</f>
        <v>SI</v>
      </c>
      <c r="V910" s="74">
        <f>Derechos_peticion[[#This Row],[FECHA ASIGNACIÓN AL GESTOR (GFGS)]]-Derechos_peticion[[#This Row],[FECHA RADICADO ENTRADA MME]]</f>
        <v>0</v>
      </c>
      <c r="W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0" s="18" t="s">
        <v>53</v>
      </c>
      <c r="AA910" s="18">
        <f ca="1">+IF(Z910=Derechos_peticion[[#This Row],[ESTADO]],1,0)</f>
        <v>1</v>
      </c>
      <c r="AD910" s="18" t="e">
        <f>+_xlfn.XLOOKUP(Derechos_peticion[[#This Row],[RADICADO ENTRADA]],$AF$6:$AF$13,$AF$6:$AF$13)</f>
        <v>#N/A</v>
      </c>
    </row>
    <row r="911" spans="1:30" hidden="1">
      <c r="A911" s="59" t="s">
        <v>538</v>
      </c>
      <c r="B911" s="60">
        <v>46119</v>
      </c>
      <c r="C911" s="61" t="s">
        <v>3230</v>
      </c>
      <c r="D911" s="62" t="s">
        <v>2183</v>
      </c>
      <c r="E911" s="63" t="s">
        <v>92</v>
      </c>
      <c r="F911" s="64">
        <v>46119</v>
      </c>
      <c r="G911" s="65">
        <v>46119</v>
      </c>
      <c r="H911" s="66" t="str">
        <f>+TEXT(Derechos_peticion[[#This Row],[FECHA ASIGNACIÓN AL GESTOR (GFGS)]],"MMMM YYYY")</f>
        <v>abril 2026</v>
      </c>
      <c r="I911" s="67" t="s">
        <v>494</v>
      </c>
      <c r="J911" s="59">
        <f>+_xlfn.XLOOKUP(Derechos_peticion[[#This Row],[TIPO DE COMUNICACIÓN]],Desplegables!$A$2:$A$9,Desplegables!$C$2:$C$9)</f>
        <v>12</v>
      </c>
      <c r="K911" s="68">
        <f>IFERROR(WORKDAY(Derechos_peticion[[#This Row],[FECHA RADICADO ENTRADA MME]],Derechos_peticion[[#This Row],[PLAZO (días)]],Desplegables!$G$2:$G$19),"Diligenciar plazo")</f>
        <v>46135</v>
      </c>
      <c r="L911" s="64"/>
      <c r="M911" s="67"/>
      <c r="N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1" s="69" t="s">
        <v>3231</v>
      </c>
      <c r="P911" s="65">
        <v>46121</v>
      </c>
      <c r="Q911" s="69" t="s">
        <v>36</v>
      </c>
      <c r="R911" s="65" t="s">
        <v>36</v>
      </c>
      <c r="S911" s="71" t="s">
        <v>3232</v>
      </c>
      <c r="T9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1" s="73" t="str">
        <f>IF(Derechos_peticion[[#This Row],[DÍAS DE RESPUESTA]]="","SI",IF(ISNUMBER(Derechos_peticion[[#This Row],[PLAZO (días)]]),IF(Derechos_peticion[[#This Row],[DÍAS DE RESPUESTA]]&lt;=Derechos_peticion[[#This Row],[PLAZO (días)]],"SI","NO"),"Diligencia plazo"))</f>
        <v>SI</v>
      </c>
      <c r="V911" s="74">
        <f>Derechos_peticion[[#This Row],[FECHA ASIGNACIÓN AL GESTOR (GFGS)]]-Derechos_peticion[[#This Row],[FECHA RADICADO ENTRADA MME]]</f>
        <v>0</v>
      </c>
      <c r="W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1" s="18" t="s">
        <v>53</v>
      </c>
      <c r="AA911" s="18">
        <f ca="1">+IF(Z911=Derechos_peticion[[#This Row],[ESTADO]],1,0)</f>
        <v>1</v>
      </c>
      <c r="AD911" s="18" t="e">
        <f>+_xlfn.XLOOKUP(Derechos_peticion[[#This Row],[RADICADO ENTRADA]],$AF$6:$AF$13,$AF$6:$AF$13)</f>
        <v>#N/A</v>
      </c>
    </row>
    <row r="912" spans="1:30" hidden="1">
      <c r="A912" s="59" t="s">
        <v>542</v>
      </c>
      <c r="B912" s="60">
        <v>46119</v>
      </c>
      <c r="C912" s="61" t="s">
        <v>3233</v>
      </c>
      <c r="D912" s="62" t="s">
        <v>2354</v>
      </c>
      <c r="E912" s="63" t="s">
        <v>92</v>
      </c>
      <c r="F912" s="64">
        <v>46119</v>
      </c>
      <c r="G912" s="65">
        <v>46119</v>
      </c>
      <c r="H912" s="66" t="str">
        <f>+TEXT(Derechos_peticion[[#This Row],[FECHA ASIGNACIÓN AL GESTOR (GFGS)]],"MMMM YYYY")</f>
        <v>abril 2026</v>
      </c>
      <c r="I912" s="67" t="s">
        <v>494</v>
      </c>
      <c r="J912" s="59">
        <f>+_xlfn.XLOOKUP(Derechos_peticion[[#This Row],[TIPO DE COMUNICACIÓN]],Desplegables!$A$2:$A$9,Desplegables!$C$2:$C$9)</f>
        <v>12</v>
      </c>
      <c r="K912" s="68">
        <f>IFERROR(WORKDAY(Derechos_peticion[[#This Row],[FECHA RADICADO ENTRADA MME]],Derechos_peticion[[#This Row],[PLAZO (días)]],Desplegables!$G$2:$G$19),"Diligenciar plazo")</f>
        <v>46135</v>
      </c>
      <c r="L912" s="64"/>
      <c r="M912" s="67"/>
      <c r="N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2" s="69" t="s">
        <v>3234</v>
      </c>
      <c r="P912" s="65">
        <v>46121</v>
      </c>
      <c r="Q912" s="69" t="s">
        <v>36</v>
      </c>
      <c r="R912" s="65" t="s">
        <v>36</v>
      </c>
      <c r="S912" s="71" t="s">
        <v>3235</v>
      </c>
      <c r="T9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2" s="73" t="str">
        <f>IF(Derechos_peticion[[#This Row],[DÍAS DE RESPUESTA]]="","SI",IF(ISNUMBER(Derechos_peticion[[#This Row],[PLAZO (días)]]),IF(Derechos_peticion[[#This Row],[DÍAS DE RESPUESTA]]&lt;=Derechos_peticion[[#This Row],[PLAZO (días)]],"SI","NO"),"Diligencia plazo"))</f>
        <v>SI</v>
      </c>
      <c r="V912" s="74">
        <f>Derechos_peticion[[#This Row],[FECHA ASIGNACIÓN AL GESTOR (GFGS)]]-Derechos_peticion[[#This Row],[FECHA RADICADO ENTRADA MME]]</f>
        <v>0</v>
      </c>
      <c r="W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2" s="18" t="s">
        <v>53</v>
      </c>
      <c r="AA912" s="18">
        <f ca="1">+IF(Z912=Derechos_peticion[[#This Row],[ESTADO]],1,0)</f>
        <v>1</v>
      </c>
      <c r="AD912" s="18" t="e">
        <f>+_xlfn.XLOOKUP(Derechos_peticion[[#This Row],[RADICADO ENTRADA]],$AF$6:$AF$13,$AF$6:$AF$13)</f>
        <v>#N/A</v>
      </c>
    </row>
    <row r="913" spans="1:30" hidden="1">
      <c r="A913" s="59" t="s">
        <v>547</v>
      </c>
      <c r="B913" s="60">
        <v>46118</v>
      </c>
      <c r="C913" s="61" t="s">
        <v>189</v>
      </c>
      <c r="D913" s="62" t="s">
        <v>190</v>
      </c>
      <c r="E913" s="63" t="s">
        <v>92</v>
      </c>
      <c r="F913" s="64">
        <v>46118</v>
      </c>
      <c r="G913" s="65">
        <v>46119</v>
      </c>
      <c r="H913" s="66" t="str">
        <f>+TEXT(Derechos_peticion[[#This Row],[FECHA ASIGNACIÓN AL GESTOR (GFGS)]],"MMMM YYYY")</f>
        <v>abril 2026</v>
      </c>
      <c r="I913" s="67" t="s">
        <v>494</v>
      </c>
      <c r="J913" s="59">
        <f>+_xlfn.XLOOKUP(Derechos_peticion[[#This Row],[TIPO DE COMUNICACIÓN]],Desplegables!$A$2:$A$9,Desplegables!$C$2:$C$9)</f>
        <v>12</v>
      </c>
      <c r="K913" s="68">
        <f>IFERROR(WORKDAY(Derechos_peticion[[#This Row],[FECHA RADICADO ENTRADA MME]],Derechos_peticion[[#This Row],[PLAZO (días)]],Desplegables!$G$2:$G$19),"Diligenciar plazo")</f>
        <v>46134</v>
      </c>
      <c r="L913" s="64"/>
      <c r="M913" s="67"/>
      <c r="N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3" s="69" t="s">
        <v>3236</v>
      </c>
      <c r="P913" s="65">
        <v>46121</v>
      </c>
      <c r="Q913" s="69" t="s">
        <v>36</v>
      </c>
      <c r="R913" s="65" t="s">
        <v>36</v>
      </c>
      <c r="S913" s="71" t="s">
        <v>3237</v>
      </c>
      <c r="T9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3" s="73" t="str">
        <f>IF(Derechos_peticion[[#This Row],[DÍAS DE RESPUESTA]]="","SI",IF(ISNUMBER(Derechos_peticion[[#This Row],[PLAZO (días)]]),IF(Derechos_peticion[[#This Row],[DÍAS DE RESPUESTA]]&lt;=Derechos_peticion[[#This Row],[PLAZO (días)]],"SI","NO"),"Diligencia plazo"))</f>
        <v>SI</v>
      </c>
      <c r="V913" s="74">
        <f>Derechos_peticion[[#This Row],[FECHA ASIGNACIÓN AL GESTOR (GFGS)]]-Derechos_peticion[[#This Row],[FECHA RADICADO ENTRADA MME]]</f>
        <v>1</v>
      </c>
      <c r="W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3" s="18" t="s">
        <v>53</v>
      </c>
      <c r="AA913" s="18">
        <f ca="1">+IF(Z913=Derechos_peticion[[#This Row],[ESTADO]],1,0)</f>
        <v>1</v>
      </c>
      <c r="AD913" s="18" t="e">
        <f>+_xlfn.XLOOKUP(Derechos_peticion[[#This Row],[RADICADO ENTRADA]],$AF$6:$AF$13,$AF$6:$AF$13)</f>
        <v>#N/A</v>
      </c>
    </row>
    <row r="914" spans="1:30" hidden="1">
      <c r="A914" s="59" t="s">
        <v>552</v>
      </c>
      <c r="B914" s="60">
        <v>46118</v>
      </c>
      <c r="C914" s="61" t="s">
        <v>3220</v>
      </c>
      <c r="D914" s="62" t="s">
        <v>129</v>
      </c>
      <c r="E914" s="63" t="s">
        <v>92</v>
      </c>
      <c r="F914" s="64">
        <v>46118</v>
      </c>
      <c r="G914" s="65">
        <v>46119</v>
      </c>
      <c r="H914" s="66" t="str">
        <f>+TEXT(Derechos_peticion[[#This Row],[FECHA ASIGNACIÓN AL GESTOR (GFGS)]],"MMMM YYYY")</f>
        <v>abril 2026</v>
      </c>
      <c r="I914" s="67" t="s">
        <v>494</v>
      </c>
      <c r="J914" s="59">
        <f>+_xlfn.XLOOKUP(Derechos_peticion[[#This Row],[TIPO DE COMUNICACIÓN]],Desplegables!$A$2:$A$9,Desplegables!$C$2:$C$9)</f>
        <v>12</v>
      </c>
      <c r="K914" s="68">
        <f>IFERROR(WORKDAY(Derechos_peticion[[#This Row],[FECHA RADICADO ENTRADA MME]],Derechos_peticion[[#This Row],[PLAZO (días)]],Desplegables!$G$2:$G$19),"Diligenciar plazo")</f>
        <v>46134</v>
      </c>
      <c r="L914" s="64"/>
      <c r="M914" s="67"/>
      <c r="N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4" s="69" t="s">
        <v>3238</v>
      </c>
      <c r="P914" s="65">
        <v>46121</v>
      </c>
      <c r="Q914" s="69" t="s">
        <v>36</v>
      </c>
      <c r="R914" s="65" t="s">
        <v>36</v>
      </c>
      <c r="S914" s="71" t="s">
        <v>3239</v>
      </c>
      <c r="T9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4" s="73" t="str">
        <f>IF(Derechos_peticion[[#This Row],[DÍAS DE RESPUESTA]]="","SI",IF(ISNUMBER(Derechos_peticion[[#This Row],[PLAZO (días)]]),IF(Derechos_peticion[[#This Row],[DÍAS DE RESPUESTA]]&lt;=Derechos_peticion[[#This Row],[PLAZO (días)]],"SI","NO"),"Diligencia plazo"))</f>
        <v>SI</v>
      </c>
      <c r="V914" s="74">
        <f>Derechos_peticion[[#This Row],[FECHA ASIGNACIÓN AL GESTOR (GFGS)]]-Derechos_peticion[[#This Row],[FECHA RADICADO ENTRADA MME]]</f>
        <v>1</v>
      </c>
      <c r="W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4" s="18" t="s">
        <v>53</v>
      </c>
      <c r="AA914" s="18">
        <f ca="1">+IF(Z914=Derechos_peticion[[#This Row],[ESTADO]],1,0)</f>
        <v>1</v>
      </c>
      <c r="AD914" s="18" t="e">
        <f>+_xlfn.XLOOKUP(Derechos_peticion[[#This Row],[RADICADO ENTRADA]],$AF$6:$AF$13,$AF$6:$AF$13)</f>
        <v>#N/A</v>
      </c>
    </row>
    <row r="915" spans="1:30" hidden="1">
      <c r="A915" s="59" t="s">
        <v>3240</v>
      </c>
      <c r="B915" s="60">
        <v>46118</v>
      </c>
      <c r="C915" s="61" t="s">
        <v>3241</v>
      </c>
      <c r="D915" s="62" t="s">
        <v>3242</v>
      </c>
      <c r="E915" s="63" t="s">
        <v>34</v>
      </c>
      <c r="F915" s="64">
        <v>46118</v>
      </c>
      <c r="G915" s="65">
        <v>46119</v>
      </c>
      <c r="H915" s="66" t="str">
        <f>+TEXT(Derechos_peticion[[#This Row],[FECHA ASIGNACIÓN AL GESTOR (GFGS)]],"MMMM YYYY")</f>
        <v>abril 2026</v>
      </c>
      <c r="I915" s="67" t="s">
        <v>566</v>
      </c>
      <c r="J915" s="59">
        <f>+_xlfn.XLOOKUP(Derechos_peticion[[#This Row],[TIPO DE COMUNICACIÓN]],Desplegables!$A$2:$A$9,Desplegables!$C$2:$C$9)</f>
        <v>12</v>
      </c>
      <c r="K915" s="68">
        <f>IFERROR(WORKDAY(Derechos_peticion[[#This Row],[FECHA RADICADO ENTRADA MME]],Derechos_peticion[[#This Row],[PLAZO (días)]],Desplegables!$G$2:$G$19),"Diligenciar plazo")</f>
        <v>46134</v>
      </c>
      <c r="L915" s="64"/>
      <c r="M915" s="67" t="s">
        <v>125</v>
      </c>
      <c r="N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5" s="69" t="s">
        <v>36</v>
      </c>
      <c r="P915" s="65">
        <v>46119</v>
      </c>
      <c r="Q915" s="69" t="s">
        <v>36</v>
      </c>
      <c r="R915" s="65" t="s">
        <v>36</v>
      </c>
      <c r="S915" s="71" t="s">
        <v>646</v>
      </c>
      <c r="T9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15" s="73" t="str">
        <f>IF(Derechos_peticion[[#This Row],[DÍAS DE RESPUESTA]]="","SI",IF(ISNUMBER(Derechos_peticion[[#This Row],[PLAZO (días)]]),IF(Derechos_peticion[[#This Row],[DÍAS DE RESPUESTA]]&lt;=Derechos_peticion[[#This Row],[PLAZO (días)]],"SI","NO"),"Diligencia plazo"))</f>
        <v>SI</v>
      </c>
      <c r="V915" s="74">
        <f>Derechos_peticion[[#This Row],[FECHA ASIGNACIÓN AL GESTOR (GFGS)]]-Derechos_peticion[[#This Row],[FECHA RADICADO ENTRADA MME]]</f>
        <v>1</v>
      </c>
      <c r="W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5" s="18" t="s">
        <v>53</v>
      </c>
      <c r="AA915" s="18">
        <f ca="1">+IF(Z915=Derechos_peticion[[#This Row],[ESTADO]],1,0)</f>
        <v>1</v>
      </c>
      <c r="AD915" s="18" t="e">
        <f>+_xlfn.XLOOKUP(Derechos_peticion[[#This Row],[RADICADO ENTRADA]],$AF$6:$AF$13,$AF$6:$AF$13)</f>
        <v>#N/A</v>
      </c>
    </row>
    <row r="916" spans="1:30" hidden="1">
      <c r="A916" s="59" t="s">
        <v>558</v>
      </c>
      <c r="B916" s="60">
        <v>46119</v>
      </c>
      <c r="C916" s="61" t="s">
        <v>2229</v>
      </c>
      <c r="D916" s="62" t="s">
        <v>2230</v>
      </c>
      <c r="E916" s="63" t="s">
        <v>92</v>
      </c>
      <c r="F916" s="64">
        <v>46119</v>
      </c>
      <c r="G916" s="65">
        <v>46119</v>
      </c>
      <c r="H916" s="66" t="str">
        <f>+TEXT(Derechos_peticion[[#This Row],[FECHA ASIGNACIÓN AL GESTOR (GFGS)]],"MMMM YYYY")</f>
        <v>abril 2026</v>
      </c>
      <c r="I916" s="67" t="s">
        <v>494</v>
      </c>
      <c r="J916" s="59">
        <f>+_xlfn.XLOOKUP(Derechos_peticion[[#This Row],[TIPO DE COMUNICACIÓN]],Desplegables!$A$2:$A$9,Desplegables!$C$2:$C$9)</f>
        <v>12</v>
      </c>
      <c r="K916" s="68">
        <f>IFERROR(WORKDAY(Derechos_peticion[[#This Row],[FECHA RADICADO ENTRADA MME]],Derechos_peticion[[#This Row],[PLAZO (días)]],Desplegables!$G$2:$G$19),"Diligenciar plazo")</f>
        <v>46135</v>
      </c>
      <c r="L916" s="64"/>
      <c r="M916" s="67"/>
      <c r="N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6" s="69" t="s">
        <v>3243</v>
      </c>
      <c r="P916" s="65">
        <v>46121</v>
      </c>
      <c r="Q916" s="69" t="s">
        <v>36</v>
      </c>
      <c r="R916" s="65" t="s">
        <v>36</v>
      </c>
      <c r="S916" s="71" t="s">
        <v>3244</v>
      </c>
      <c r="T9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6" s="73" t="str">
        <f>IF(Derechos_peticion[[#This Row],[DÍAS DE RESPUESTA]]="","SI",IF(ISNUMBER(Derechos_peticion[[#This Row],[PLAZO (días)]]),IF(Derechos_peticion[[#This Row],[DÍAS DE RESPUESTA]]&lt;=Derechos_peticion[[#This Row],[PLAZO (días)]],"SI","NO"),"Diligencia plazo"))</f>
        <v>SI</v>
      </c>
      <c r="V916" s="74">
        <f>Derechos_peticion[[#This Row],[FECHA ASIGNACIÓN AL GESTOR (GFGS)]]-Derechos_peticion[[#This Row],[FECHA RADICADO ENTRADA MME]]</f>
        <v>0</v>
      </c>
      <c r="W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6" s="18" t="s">
        <v>53</v>
      </c>
      <c r="AA916" s="18">
        <f ca="1">+IF(Z916=Derechos_peticion[[#This Row],[ESTADO]],1,0)</f>
        <v>1</v>
      </c>
      <c r="AD916" s="18" t="e">
        <f>+_xlfn.XLOOKUP(Derechos_peticion[[#This Row],[RADICADO ENTRADA]],$AF$6:$AF$13,$AF$6:$AF$13)</f>
        <v>#N/A</v>
      </c>
    </row>
    <row r="917" spans="1:30" hidden="1">
      <c r="A917" s="59" t="s">
        <v>3245</v>
      </c>
      <c r="B917" s="60">
        <v>46107</v>
      </c>
      <c r="C917" s="61" t="s">
        <v>3246</v>
      </c>
      <c r="D917" s="62" t="s">
        <v>970</v>
      </c>
      <c r="E917" s="63" t="s">
        <v>34</v>
      </c>
      <c r="F917" s="64">
        <v>46108</v>
      </c>
      <c r="G917" s="65">
        <v>46119</v>
      </c>
      <c r="H917" s="66" t="str">
        <f>+TEXT(Derechos_peticion[[#This Row],[FECHA ASIGNACIÓN AL GESTOR (GFGS)]],"MMMM YYYY")</f>
        <v>abril 2026</v>
      </c>
      <c r="I917" s="67" t="s">
        <v>81</v>
      </c>
      <c r="J917" s="59">
        <f>+_xlfn.XLOOKUP(Derechos_peticion[[#This Row],[TIPO DE COMUNICACIÓN]],Desplegables!$A$2:$A$9,Desplegables!$C$2:$C$9)</f>
        <v>12</v>
      </c>
      <c r="K917" s="68">
        <f>IFERROR(WORKDAY(Derechos_peticion[[#This Row],[FECHA RADICADO ENTRADA MME]],Derechos_peticion[[#This Row],[PLAZO (días)]],Desplegables!$G$2:$G$19),"Diligenciar plazo")</f>
        <v>46127</v>
      </c>
      <c r="L917" s="64"/>
      <c r="M917" s="67"/>
      <c r="N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7" s="69" t="s">
        <v>36</v>
      </c>
      <c r="P917" s="65">
        <v>46141</v>
      </c>
      <c r="Q917" s="69" t="s">
        <v>36</v>
      </c>
      <c r="R917" s="65" t="s">
        <v>36</v>
      </c>
      <c r="S917" s="71" t="s">
        <v>3247</v>
      </c>
      <c r="T9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917" s="73" t="str">
        <f>IF(Derechos_peticion[[#This Row],[DÍAS DE RESPUESTA]]="","SI",IF(ISNUMBER(Derechos_peticion[[#This Row],[PLAZO (días)]]),IF(Derechos_peticion[[#This Row],[DÍAS DE RESPUESTA]]&lt;=Derechos_peticion[[#This Row],[PLAZO (días)]],"SI","NO"),"Diligencia plazo"))</f>
        <v>NO</v>
      </c>
      <c r="V917" s="74">
        <f>Derechos_peticion[[#This Row],[FECHA ASIGNACIÓN AL GESTOR (GFGS)]]-Derechos_peticion[[#This Row],[FECHA RADICADO ENTRADA MME]]</f>
        <v>12</v>
      </c>
      <c r="W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7" s="116" t="s">
        <v>38</v>
      </c>
      <c r="AA917" s="18">
        <f ca="1">+IF(Z917=Derechos_peticion[[#This Row],[ESTADO]],1,0)</f>
        <v>1</v>
      </c>
      <c r="AD917" s="18" t="e">
        <f>+_xlfn.XLOOKUP(Derechos_peticion[[#This Row],[RADICADO ENTRADA]],$AF$6:$AF$13,$AF$6:$AF$13)</f>
        <v>#N/A</v>
      </c>
    </row>
    <row r="918" spans="1:30" hidden="1">
      <c r="A918" s="59" t="s">
        <v>3248</v>
      </c>
      <c r="B918" s="60">
        <v>46118</v>
      </c>
      <c r="C918" s="61" t="s">
        <v>3249</v>
      </c>
      <c r="D918" s="62" t="s">
        <v>2027</v>
      </c>
      <c r="E918" s="63" t="s">
        <v>34</v>
      </c>
      <c r="F918" s="64">
        <v>46119</v>
      </c>
      <c r="G918" s="65">
        <v>46119</v>
      </c>
      <c r="H918" s="66" t="str">
        <f>+TEXT(Derechos_peticion[[#This Row],[FECHA ASIGNACIÓN AL GESTOR (GFGS)]],"MMMM YYYY")</f>
        <v>abril 2026</v>
      </c>
      <c r="I918" s="67" t="s">
        <v>2447</v>
      </c>
      <c r="J918" s="59">
        <f>+_xlfn.XLOOKUP(Derechos_peticion[[#This Row],[TIPO DE COMUNICACIÓN]],Desplegables!$A$2:$A$9,Desplegables!$C$2:$C$9)</f>
        <v>12</v>
      </c>
      <c r="K918" s="68">
        <f>IFERROR(WORKDAY(Derechos_peticion[[#This Row],[FECHA RADICADO ENTRADA MME]],Derechos_peticion[[#This Row],[PLAZO (días)]],Desplegables!$G$2:$G$19),"Diligenciar plazo")</f>
        <v>46134</v>
      </c>
      <c r="L918" s="64"/>
      <c r="M918" s="67"/>
      <c r="N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18" s="69" t="s">
        <v>36</v>
      </c>
      <c r="P918" s="65">
        <v>46125</v>
      </c>
      <c r="Q918" s="69" t="s">
        <v>36</v>
      </c>
      <c r="R918" s="65" t="s">
        <v>36</v>
      </c>
      <c r="S918" s="71" t="s">
        <v>2448</v>
      </c>
      <c r="T9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18" s="73" t="str">
        <f>IF(Derechos_peticion[[#This Row],[DÍAS DE RESPUESTA]]="","SI",IF(ISNUMBER(Derechos_peticion[[#This Row],[PLAZO (días)]]),IF(Derechos_peticion[[#This Row],[DÍAS DE RESPUESTA]]&lt;=Derechos_peticion[[#This Row],[PLAZO (días)]],"SI","NO"),"Diligencia plazo"))</f>
        <v>SI</v>
      </c>
      <c r="V918" s="74">
        <f>Derechos_peticion[[#This Row],[FECHA ASIGNACIÓN AL GESTOR (GFGS)]]-Derechos_peticion[[#This Row],[FECHA RADICADO ENTRADA MME]]</f>
        <v>1</v>
      </c>
      <c r="W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8" s="18" t="s">
        <v>38</v>
      </c>
      <c r="AA918" s="18">
        <f ca="1">+IF(Z918=Derechos_peticion[[#This Row],[ESTADO]],1,0)</f>
        <v>1</v>
      </c>
      <c r="AD918" s="18" t="e">
        <f>+_xlfn.XLOOKUP(Derechos_peticion[[#This Row],[RADICADO ENTRADA]],$AF$6:$AF$13,$AF$6:$AF$13)</f>
        <v>#N/A</v>
      </c>
    </row>
    <row r="919" spans="1:30" hidden="1">
      <c r="A919" s="59" t="s">
        <v>3250</v>
      </c>
      <c r="B919" s="60">
        <v>46105</v>
      </c>
      <c r="C919" s="61" t="s">
        <v>3251</v>
      </c>
      <c r="D919" s="62" t="s">
        <v>3252</v>
      </c>
      <c r="E919" s="63" t="s">
        <v>34</v>
      </c>
      <c r="F919" s="64">
        <v>46105</v>
      </c>
      <c r="G919" s="65">
        <v>46120</v>
      </c>
      <c r="H919" s="66" t="str">
        <f>+TEXT(Derechos_peticion[[#This Row],[FECHA ASIGNACIÓN AL GESTOR (GFGS)]],"MMMM YYYY")</f>
        <v>abril 2026</v>
      </c>
      <c r="I919" s="67" t="s">
        <v>572</v>
      </c>
      <c r="J919" s="59">
        <f>+_xlfn.XLOOKUP(Derechos_peticion[[#This Row],[TIPO DE COMUNICACIÓN]],Desplegables!$A$2:$A$9,Desplegables!$C$2:$C$9)</f>
        <v>12</v>
      </c>
      <c r="K919" s="68">
        <f>IFERROR(WORKDAY(Derechos_peticion[[#This Row],[FECHA RADICADO ENTRADA MME]],Derechos_peticion[[#This Row],[PLAZO (días)]],Desplegables!$G$2:$G$19),"Diligenciar plazo")</f>
        <v>46125</v>
      </c>
      <c r="L919" s="64"/>
      <c r="M919" s="67"/>
      <c r="N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19" s="69" t="s">
        <v>3253</v>
      </c>
      <c r="P919" s="65">
        <v>46122</v>
      </c>
      <c r="Q919" s="69" t="s">
        <v>3254</v>
      </c>
      <c r="R919" s="65">
        <v>46121</v>
      </c>
      <c r="S919" s="71"/>
      <c r="T9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19" s="73" t="str">
        <f>IF(Derechos_peticion[[#This Row],[DÍAS DE RESPUESTA]]="","SI",IF(ISNUMBER(Derechos_peticion[[#This Row],[PLAZO (días)]]),IF(Derechos_peticion[[#This Row],[DÍAS DE RESPUESTA]]&lt;=Derechos_peticion[[#This Row],[PLAZO (días)]],"SI","NO"),"Diligencia plazo"))</f>
        <v>SI</v>
      </c>
      <c r="V919" s="74">
        <f>Derechos_peticion[[#This Row],[FECHA ASIGNACIÓN AL GESTOR (GFGS)]]-Derechos_peticion[[#This Row],[FECHA RADICADO ENTRADA MME]]</f>
        <v>15</v>
      </c>
      <c r="W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19" s="18" t="s">
        <v>53</v>
      </c>
      <c r="AA919" s="18">
        <f ca="1">+IF(Z919=Derechos_peticion[[#This Row],[ESTADO]],1,0)</f>
        <v>1</v>
      </c>
      <c r="AD919" s="18" t="e">
        <f>+_xlfn.XLOOKUP(Derechos_peticion[[#This Row],[RADICADO ENTRADA]],$AF$6:$AF$13,$AF$6:$AF$13)</f>
        <v>#N/A</v>
      </c>
    </row>
    <row r="920" spans="1:30" hidden="1">
      <c r="A920" s="59" t="s">
        <v>3255</v>
      </c>
      <c r="B920" s="60">
        <v>46120</v>
      </c>
      <c r="C920" s="61" t="s">
        <v>3256</v>
      </c>
      <c r="D920" s="62" t="s">
        <v>370</v>
      </c>
      <c r="E920" s="63" t="s">
        <v>34</v>
      </c>
      <c r="F920" s="64">
        <v>46120</v>
      </c>
      <c r="G920" s="65">
        <v>46120</v>
      </c>
      <c r="H920" s="66" t="str">
        <f>+TEXT(Derechos_peticion[[#This Row],[FECHA ASIGNACIÓN AL GESTOR (GFGS)]],"MMMM YYYY")</f>
        <v>abril 2026</v>
      </c>
      <c r="I920" s="67" t="s">
        <v>572</v>
      </c>
      <c r="J920" s="59">
        <f>+_xlfn.XLOOKUP(Derechos_peticion[[#This Row],[TIPO DE COMUNICACIÓN]],Desplegables!$A$2:$A$9,Desplegables!$C$2:$C$9)</f>
        <v>12</v>
      </c>
      <c r="K920" s="68">
        <f>IFERROR(WORKDAY(Derechos_peticion[[#This Row],[FECHA RADICADO ENTRADA MME]],Derechos_peticion[[#This Row],[PLAZO (días)]],Desplegables!$G$2:$G$19),"Diligenciar plazo")</f>
        <v>46136</v>
      </c>
      <c r="L920" s="64"/>
      <c r="M920" s="67"/>
      <c r="N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0" s="69" t="s">
        <v>36</v>
      </c>
      <c r="P920" s="65">
        <v>46121</v>
      </c>
      <c r="Q920" s="69" t="s">
        <v>36</v>
      </c>
      <c r="R920" s="65" t="s">
        <v>36</v>
      </c>
      <c r="S920" s="71" t="s">
        <v>3257</v>
      </c>
      <c r="T9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0" s="73" t="str">
        <f>IF(Derechos_peticion[[#This Row],[DÍAS DE RESPUESTA]]="","SI",IF(ISNUMBER(Derechos_peticion[[#This Row],[PLAZO (días)]]),IF(Derechos_peticion[[#This Row],[DÍAS DE RESPUESTA]]&lt;=Derechos_peticion[[#This Row],[PLAZO (días)]],"SI","NO"),"Diligencia plazo"))</f>
        <v>SI</v>
      </c>
      <c r="V920" s="74">
        <f>Derechos_peticion[[#This Row],[FECHA ASIGNACIÓN AL GESTOR (GFGS)]]-Derechos_peticion[[#This Row],[FECHA RADICADO ENTRADA MME]]</f>
        <v>0</v>
      </c>
      <c r="W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0" s="18" t="s">
        <v>38</v>
      </c>
      <c r="AA920" s="18">
        <f ca="1">+IF(Z920=Derechos_peticion[[#This Row],[ESTADO]],1,0)</f>
        <v>1</v>
      </c>
      <c r="AD920" s="18" t="e">
        <f>+_xlfn.XLOOKUP(Derechos_peticion[[#This Row],[RADICADO ENTRADA]],$AF$6:$AF$13,$AF$6:$AF$13)</f>
        <v>#N/A</v>
      </c>
    </row>
    <row r="921" spans="1:30" hidden="1">
      <c r="A921" s="59" t="s">
        <v>562</v>
      </c>
      <c r="B921" s="60">
        <v>46105</v>
      </c>
      <c r="C921" s="61" t="s">
        <v>3258</v>
      </c>
      <c r="D921" s="62" t="s">
        <v>3259</v>
      </c>
      <c r="E921" s="63" t="s">
        <v>92</v>
      </c>
      <c r="F921" s="64">
        <v>46105</v>
      </c>
      <c r="G921" s="65">
        <v>46120</v>
      </c>
      <c r="H921" s="66" t="str">
        <f>+TEXT(Derechos_peticion[[#This Row],[FECHA ASIGNACIÓN AL GESTOR (GFGS)]],"MMMM YYYY")</f>
        <v>abril 2026</v>
      </c>
      <c r="I921" s="67" t="s">
        <v>67</v>
      </c>
      <c r="J921" s="59">
        <f>+_xlfn.XLOOKUP(Derechos_peticion[[#This Row],[TIPO DE COMUNICACIÓN]],Desplegables!$A$2:$A$9,Desplegables!$C$2:$C$9)</f>
        <v>12</v>
      </c>
      <c r="K921" s="68">
        <f>IFERROR(WORKDAY(Derechos_peticion[[#This Row],[FECHA RADICADO ENTRADA MME]],Derechos_peticion[[#This Row],[PLAZO (días)]],Desplegables!$G$2:$G$19),"Diligenciar plazo")</f>
        <v>46125</v>
      </c>
      <c r="L921" s="64"/>
      <c r="M921" s="67"/>
      <c r="N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1" s="69" t="s">
        <v>36</v>
      </c>
      <c r="P921" s="65">
        <v>46120</v>
      </c>
      <c r="Q921" s="69" t="s">
        <v>36</v>
      </c>
      <c r="R921" s="65" t="s">
        <v>36</v>
      </c>
      <c r="S921" s="71" t="s">
        <v>1662</v>
      </c>
      <c r="T9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1" s="73" t="str">
        <f>IF(Derechos_peticion[[#This Row],[DÍAS DE RESPUESTA]]="","SI",IF(ISNUMBER(Derechos_peticion[[#This Row],[PLAZO (días)]]),IF(Derechos_peticion[[#This Row],[DÍAS DE RESPUESTA]]&lt;=Derechos_peticion[[#This Row],[PLAZO (días)]],"SI","NO"),"Diligencia plazo"))</f>
        <v>SI</v>
      </c>
      <c r="V921" s="74">
        <f>Derechos_peticion[[#This Row],[FECHA ASIGNACIÓN AL GESTOR (GFGS)]]-Derechos_peticion[[#This Row],[FECHA RADICADO ENTRADA MME]]</f>
        <v>15</v>
      </c>
      <c r="W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1" s="18" t="s">
        <v>38</v>
      </c>
      <c r="AA921" s="18">
        <f ca="1">+IF(Z921=Derechos_peticion[[#This Row],[ESTADO]],1,0)</f>
        <v>1</v>
      </c>
      <c r="AD921" s="18" t="e">
        <f>+_xlfn.XLOOKUP(Derechos_peticion[[#This Row],[RADICADO ENTRADA]],$AF$6:$AF$13,$AF$6:$AF$13)</f>
        <v>#N/A</v>
      </c>
    </row>
    <row r="922" spans="1:30" hidden="1">
      <c r="A922" s="59" t="s">
        <v>3260</v>
      </c>
      <c r="B922" s="60">
        <v>46118</v>
      </c>
      <c r="C922" s="61" t="s">
        <v>3261</v>
      </c>
      <c r="D922" s="62" t="s">
        <v>3262</v>
      </c>
      <c r="E922" s="63" t="s">
        <v>34</v>
      </c>
      <c r="F922" s="64">
        <v>46118</v>
      </c>
      <c r="G922" s="65">
        <v>46120</v>
      </c>
      <c r="H922" s="66" t="str">
        <f>+TEXT(Derechos_peticion[[#This Row],[FECHA ASIGNACIÓN AL GESTOR (GFGS)]],"MMMM YYYY")</f>
        <v>abril 2026</v>
      </c>
      <c r="I922" s="67" t="s">
        <v>566</v>
      </c>
      <c r="J922" s="59">
        <f>+_xlfn.XLOOKUP(Derechos_peticion[[#This Row],[TIPO DE COMUNICACIÓN]],Desplegables!$A$2:$A$9,Desplegables!$C$2:$C$9)</f>
        <v>12</v>
      </c>
      <c r="K922" s="68">
        <f>IFERROR(WORKDAY(Derechos_peticion[[#This Row],[FECHA RADICADO ENTRADA MME]],Derechos_peticion[[#This Row],[PLAZO (días)]],Desplegables!$G$2:$G$19),"Diligenciar plazo")</f>
        <v>46134</v>
      </c>
      <c r="L922" s="64"/>
      <c r="M922" s="67"/>
      <c r="N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2" s="69" t="s">
        <v>3263</v>
      </c>
      <c r="P922" s="65">
        <v>46121</v>
      </c>
      <c r="Q922" s="69" t="s">
        <v>3264</v>
      </c>
      <c r="R922" s="65">
        <v>46121</v>
      </c>
      <c r="S922" s="71" t="s">
        <v>3265</v>
      </c>
      <c r="T9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2" s="73" t="str">
        <f>IF(Derechos_peticion[[#This Row],[DÍAS DE RESPUESTA]]="","SI",IF(ISNUMBER(Derechos_peticion[[#This Row],[PLAZO (días)]]),IF(Derechos_peticion[[#This Row],[DÍAS DE RESPUESTA]]&lt;=Derechos_peticion[[#This Row],[PLAZO (días)]],"SI","NO"),"Diligencia plazo"))</f>
        <v>SI</v>
      </c>
      <c r="V922" s="74">
        <f>Derechos_peticion[[#This Row],[FECHA ASIGNACIÓN AL GESTOR (GFGS)]]-Derechos_peticion[[#This Row],[FECHA RADICADO ENTRADA MME]]</f>
        <v>2</v>
      </c>
      <c r="W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2" s="18" t="s">
        <v>53</v>
      </c>
      <c r="AA922" s="18">
        <f ca="1">+IF(Z922=Derechos_peticion[[#This Row],[ESTADO]],1,0)</f>
        <v>1</v>
      </c>
      <c r="AD922" s="18" t="e">
        <f>+_xlfn.XLOOKUP(Derechos_peticion[[#This Row],[RADICADO ENTRADA]],$AF$6:$AF$13,$AF$6:$AF$13)</f>
        <v>#N/A</v>
      </c>
    </row>
    <row r="923" spans="1:30" hidden="1">
      <c r="A923" s="59" t="s">
        <v>3266</v>
      </c>
      <c r="B923" s="60">
        <v>46118</v>
      </c>
      <c r="C923" s="61" t="s">
        <v>3267</v>
      </c>
      <c r="D923" s="62" t="s">
        <v>3268</v>
      </c>
      <c r="E923" s="63" t="s">
        <v>34</v>
      </c>
      <c r="F923" s="64">
        <v>46118</v>
      </c>
      <c r="G923" s="65">
        <v>46120</v>
      </c>
      <c r="H923" s="66" t="str">
        <f>+TEXT(Derechos_peticion[[#This Row],[FECHA ASIGNACIÓN AL GESTOR (GFGS)]],"MMMM YYYY")</f>
        <v>abril 2026</v>
      </c>
      <c r="I923" s="67" t="s">
        <v>566</v>
      </c>
      <c r="J923" s="59">
        <f>+_xlfn.XLOOKUP(Derechos_peticion[[#This Row],[TIPO DE COMUNICACIÓN]],Desplegables!$A$2:$A$9,Desplegables!$C$2:$C$9)</f>
        <v>12</v>
      </c>
      <c r="K923" s="68">
        <f>IFERROR(WORKDAY(Derechos_peticion[[#This Row],[FECHA RADICADO ENTRADA MME]],Derechos_peticion[[#This Row],[PLAZO (días)]],Desplegables!$G$2:$G$19),"Diligenciar plazo")</f>
        <v>46134</v>
      </c>
      <c r="L923" s="64"/>
      <c r="M923" s="67"/>
      <c r="N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3" s="69" t="s">
        <v>3269</v>
      </c>
      <c r="P923" s="65">
        <v>46121</v>
      </c>
      <c r="Q923" s="69" t="s">
        <v>3270</v>
      </c>
      <c r="R923" s="65">
        <v>46121</v>
      </c>
      <c r="S923" s="71" t="s">
        <v>3271</v>
      </c>
      <c r="T9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3" s="73" t="str">
        <f>IF(Derechos_peticion[[#This Row],[DÍAS DE RESPUESTA]]="","SI",IF(ISNUMBER(Derechos_peticion[[#This Row],[PLAZO (días)]]),IF(Derechos_peticion[[#This Row],[DÍAS DE RESPUESTA]]&lt;=Derechos_peticion[[#This Row],[PLAZO (días)]],"SI","NO"),"Diligencia plazo"))</f>
        <v>SI</v>
      </c>
      <c r="V923" s="74">
        <f>Derechos_peticion[[#This Row],[FECHA ASIGNACIÓN AL GESTOR (GFGS)]]-Derechos_peticion[[#This Row],[FECHA RADICADO ENTRADA MME]]</f>
        <v>2</v>
      </c>
      <c r="W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3" s="18" t="s">
        <v>53</v>
      </c>
      <c r="AA923" s="18">
        <f ca="1">+IF(Z923=Derechos_peticion[[#This Row],[ESTADO]],1,0)</f>
        <v>1</v>
      </c>
      <c r="AD923" s="18" t="e">
        <f>+_xlfn.XLOOKUP(Derechos_peticion[[#This Row],[RADICADO ENTRADA]],$AF$6:$AF$13,$AF$6:$AF$13)</f>
        <v>#N/A</v>
      </c>
    </row>
    <row r="924" spans="1:30" hidden="1">
      <c r="A924" s="59" t="s">
        <v>3272</v>
      </c>
      <c r="B924" s="60">
        <v>46118</v>
      </c>
      <c r="C924" s="61" t="s">
        <v>3273</v>
      </c>
      <c r="D924" s="62" t="s">
        <v>2246</v>
      </c>
      <c r="E924" s="63" t="s">
        <v>34</v>
      </c>
      <c r="F924" s="64">
        <v>46118</v>
      </c>
      <c r="G924" s="65">
        <v>46120</v>
      </c>
      <c r="H924" s="66" t="str">
        <f>+TEXT(Derechos_peticion[[#This Row],[FECHA ASIGNACIÓN AL GESTOR (GFGS)]],"MMMM YYYY")</f>
        <v>abril 2026</v>
      </c>
      <c r="I924" s="67" t="s">
        <v>125</v>
      </c>
      <c r="J924" s="59">
        <f>+_xlfn.XLOOKUP(Derechos_peticion[[#This Row],[TIPO DE COMUNICACIÓN]],Desplegables!$A$2:$A$9,Desplegables!$C$2:$C$9)</f>
        <v>12</v>
      </c>
      <c r="K924" s="68">
        <f>IFERROR(WORKDAY(Derechos_peticion[[#This Row],[FECHA RADICADO ENTRADA MME]],Derechos_peticion[[#This Row],[PLAZO (días)]],Desplegables!$G$2:$G$19),"Diligenciar plazo")</f>
        <v>46134</v>
      </c>
      <c r="L924" s="64"/>
      <c r="M924" s="67" t="s">
        <v>125</v>
      </c>
      <c r="N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4" s="69" t="s">
        <v>36</v>
      </c>
      <c r="P924" s="65">
        <v>46120</v>
      </c>
      <c r="Q924" s="69" t="s">
        <v>36</v>
      </c>
      <c r="R924" s="65" t="s">
        <v>36</v>
      </c>
      <c r="S924" s="71" t="s">
        <v>300</v>
      </c>
      <c r="T9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4" s="73" t="str">
        <f>IF(Derechos_peticion[[#This Row],[DÍAS DE RESPUESTA]]="","SI",IF(ISNUMBER(Derechos_peticion[[#This Row],[PLAZO (días)]]),IF(Derechos_peticion[[#This Row],[DÍAS DE RESPUESTA]]&lt;=Derechos_peticion[[#This Row],[PLAZO (días)]],"SI","NO"),"Diligencia plazo"))</f>
        <v>SI</v>
      </c>
      <c r="V924" s="74">
        <f>Derechos_peticion[[#This Row],[FECHA ASIGNACIÓN AL GESTOR (GFGS)]]-Derechos_peticion[[#This Row],[FECHA RADICADO ENTRADA MME]]</f>
        <v>2</v>
      </c>
      <c r="W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4" s="18" t="s">
        <v>53</v>
      </c>
      <c r="AA924" s="18">
        <f ca="1">+IF(Z924=Derechos_peticion[[#This Row],[ESTADO]],1,0)</f>
        <v>1</v>
      </c>
      <c r="AD924" s="18" t="e">
        <f>+_xlfn.XLOOKUP(Derechos_peticion[[#This Row],[RADICADO ENTRADA]],$AF$6:$AF$13,$AF$6:$AF$13)</f>
        <v>#N/A</v>
      </c>
    </row>
    <row r="925" spans="1:30" hidden="1">
      <c r="A925" s="59" t="s">
        <v>3274</v>
      </c>
      <c r="B925" s="60">
        <v>46119</v>
      </c>
      <c r="C925" s="61" t="s">
        <v>3275</v>
      </c>
      <c r="D925" s="62" t="s">
        <v>3276</v>
      </c>
      <c r="E925" s="63" t="s">
        <v>34</v>
      </c>
      <c r="F925" s="64">
        <v>46119</v>
      </c>
      <c r="G925" s="65">
        <v>46120</v>
      </c>
      <c r="H925" s="66" t="str">
        <f>+TEXT(Derechos_peticion[[#This Row],[FECHA ASIGNACIÓN AL GESTOR (GFGS)]],"MMMM YYYY")</f>
        <v>abril 2026</v>
      </c>
      <c r="I925" s="67" t="s">
        <v>572</v>
      </c>
      <c r="J925" s="59">
        <f>+_xlfn.XLOOKUP(Derechos_peticion[[#This Row],[TIPO DE COMUNICACIÓN]],Desplegables!$A$2:$A$9,Desplegables!$C$2:$C$9)</f>
        <v>12</v>
      </c>
      <c r="K925" s="68">
        <f>IFERROR(WORKDAY(Derechos_peticion[[#This Row],[FECHA RADICADO ENTRADA MME]],Derechos_peticion[[#This Row],[PLAZO (días)]],Desplegables!$G$2:$G$19),"Diligenciar plazo")</f>
        <v>46135</v>
      </c>
      <c r="L925" s="64"/>
      <c r="M925" s="67" t="s">
        <v>125</v>
      </c>
      <c r="N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5" s="69" t="s">
        <v>36</v>
      </c>
      <c r="P925" s="65">
        <v>46121</v>
      </c>
      <c r="Q925" s="69" t="s">
        <v>36</v>
      </c>
      <c r="R925" s="65" t="s">
        <v>36</v>
      </c>
      <c r="S925" s="71" t="s">
        <v>257</v>
      </c>
      <c r="T9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5" s="73" t="str">
        <f>IF(Derechos_peticion[[#This Row],[DÍAS DE RESPUESTA]]="","SI",IF(ISNUMBER(Derechos_peticion[[#This Row],[PLAZO (días)]]),IF(Derechos_peticion[[#This Row],[DÍAS DE RESPUESTA]]&lt;=Derechos_peticion[[#This Row],[PLAZO (días)]],"SI","NO"),"Diligencia plazo"))</f>
        <v>SI</v>
      </c>
      <c r="V925" s="74">
        <f>Derechos_peticion[[#This Row],[FECHA ASIGNACIÓN AL GESTOR (GFGS)]]-Derechos_peticion[[#This Row],[FECHA RADICADO ENTRADA MME]]</f>
        <v>1</v>
      </c>
      <c r="W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5" s="18" t="s">
        <v>53</v>
      </c>
      <c r="AA925" s="18">
        <f ca="1">+IF(Z925=Derechos_peticion[[#This Row],[ESTADO]],1,0)</f>
        <v>1</v>
      </c>
      <c r="AD925" s="18" t="e">
        <f>+_xlfn.XLOOKUP(Derechos_peticion[[#This Row],[RADICADO ENTRADA]],$AF$6:$AF$13,$AF$6:$AF$13)</f>
        <v>#N/A</v>
      </c>
    </row>
    <row r="926" spans="1:30" hidden="1">
      <c r="A926" s="59" t="s">
        <v>568</v>
      </c>
      <c r="B926" s="60">
        <v>46119</v>
      </c>
      <c r="C926" s="61" t="s">
        <v>2346</v>
      </c>
      <c r="D926" s="62" t="s">
        <v>1192</v>
      </c>
      <c r="E926" s="63" t="s">
        <v>92</v>
      </c>
      <c r="F926" s="64">
        <v>46119</v>
      </c>
      <c r="G926" s="65">
        <v>46120</v>
      </c>
      <c r="H926" s="66" t="str">
        <f>+TEXT(Derechos_peticion[[#This Row],[FECHA ASIGNACIÓN AL GESTOR (GFGS)]],"MMMM YYYY")</f>
        <v>abril 2026</v>
      </c>
      <c r="I926" s="67" t="s">
        <v>494</v>
      </c>
      <c r="J926" s="59">
        <f>+_xlfn.XLOOKUP(Derechos_peticion[[#This Row],[TIPO DE COMUNICACIÓN]],Desplegables!$A$2:$A$9,Desplegables!$C$2:$C$9)</f>
        <v>12</v>
      </c>
      <c r="K926" s="68">
        <f>IFERROR(WORKDAY(Derechos_peticion[[#This Row],[FECHA RADICADO ENTRADA MME]],Derechos_peticion[[#This Row],[PLAZO (días)]],Desplegables!$G$2:$G$19),"Diligenciar plazo")</f>
        <v>46135</v>
      </c>
      <c r="L926" s="64"/>
      <c r="M926" s="67"/>
      <c r="N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6" s="69" t="s">
        <v>3277</v>
      </c>
      <c r="P926" s="65">
        <v>46121</v>
      </c>
      <c r="Q926" s="69" t="s">
        <v>36</v>
      </c>
      <c r="R926" s="65" t="s">
        <v>36</v>
      </c>
      <c r="S926" s="71" t="s">
        <v>3278</v>
      </c>
      <c r="T9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6" s="73" t="str">
        <f>IF(Derechos_peticion[[#This Row],[DÍAS DE RESPUESTA]]="","SI",IF(ISNUMBER(Derechos_peticion[[#This Row],[PLAZO (días)]]),IF(Derechos_peticion[[#This Row],[DÍAS DE RESPUESTA]]&lt;=Derechos_peticion[[#This Row],[PLAZO (días)]],"SI","NO"),"Diligencia plazo"))</f>
        <v>SI</v>
      </c>
      <c r="V926" s="74">
        <f>Derechos_peticion[[#This Row],[FECHA ASIGNACIÓN AL GESTOR (GFGS)]]-Derechos_peticion[[#This Row],[FECHA RADICADO ENTRADA MME]]</f>
        <v>1</v>
      </c>
      <c r="W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6" s="18" t="s">
        <v>53</v>
      </c>
      <c r="AA926" s="18">
        <f ca="1">+IF(Z926=Derechos_peticion[[#This Row],[ESTADO]],1,0)</f>
        <v>1</v>
      </c>
      <c r="AD926" s="18" t="e">
        <f>+_xlfn.XLOOKUP(Derechos_peticion[[#This Row],[RADICADO ENTRADA]],$AF$6:$AF$13,$AF$6:$AF$13)</f>
        <v>#N/A</v>
      </c>
    </row>
    <row r="927" spans="1:30" hidden="1">
      <c r="A927" s="59" t="s">
        <v>575</v>
      </c>
      <c r="B927" s="60">
        <v>46120</v>
      </c>
      <c r="C927" s="61" t="s">
        <v>3279</v>
      </c>
      <c r="D927" s="62" t="s">
        <v>173</v>
      </c>
      <c r="E927" s="63" t="s">
        <v>92</v>
      </c>
      <c r="F927" s="64">
        <v>46120</v>
      </c>
      <c r="G927" s="65">
        <v>46120</v>
      </c>
      <c r="H927" s="66" t="str">
        <f>+TEXT(Derechos_peticion[[#This Row],[FECHA ASIGNACIÓN AL GESTOR (GFGS)]],"MMMM YYYY")</f>
        <v>abril 2026</v>
      </c>
      <c r="I927" s="67" t="s">
        <v>494</v>
      </c>
      <c r="J927" s="59">
        <f>+_xlfn.XLOOKUP(Derechos_peticion[[#This Row],[TIPO DE COMUNICACIÓN]],Desplegables!$A$2:$A$9,Desplegables!$C$2:$C$9)</f>
        <v>12</v>
      </c>
      <c r="K927" s="68">
        <f>IFERROR(WORKDAY(Derechos_peticion[[#This Row],[FECHA RADICADO ENTRADA MME]],Derechos_peticion[[#This Row],[PLAZO (días)]],Desplegables!$G$2:$G$19),"Diligenciar plazo")</f>
        <v>46136</v>
      </c>
      <c r="L927" s="64"/>
      <c r="M927" s="67"/>
      <c r="N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7" s="69" t="s">
        <v>3280</v>
      </c>
      <c r="P927" s="65">
        <v>46121</v>
      </c>
      <c r="Q927" s="69" t="s">
        <v>36</v>
      </c>
      <c r="R927" s="65" t="s">
        <v>36</v>
      </c>
      <c r="S927" s="71" t="s">
        <v>3281</v>
      </c>
      <c r="T9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7" s="73" t="str">
        <f>IF(Derechos_peticion[[#This Row],[DÍAS DE RESPUESTA]]="","SI",IF(ISNUMBER(Derechos_peticion[[#This Row],[PLAZO (días)]]),IF(Derechos_peticion[[#This Row],[DÍAS DE RESPUESTA]]&lt;=Derechos_peticion[[#This Row],[PLAZO (días)]],"SI","NO"),"Diligencia plazo"))</f>
        <v>SI</v>
      </c>
      <c r="V927" s="74">
        <f>Derechos_peticion[[#This Row],[FECHA ASIGNACIÓN AL GESTOR (GFGS)]]-Derechos_peticion[[#This Row],[FECHA RADICADO ENTRADA MME]]</f>
        <v>0</v>
      </c>
      <c r="W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7" s="18" t="s">
        <v>53</v>
      </c>
      <c r="AA927" s="18">
        <f ca="1">+IF(Z927=Derechos_peticion[[#This Row],[ESTADO]],1,0)</f>
        <v>1</v>
      </c>
      <c r="AD927" s="18" t="e">
        <f>+_xlfn.XLOOKUP(Derechos_peticion[[#This Row],[RADICADO ENTRADA]],$AF$6:$AF$13,$AF$6:$AF$13)</f>
        <v>#N/A</v>
      </c>
    </row>
    <row r="928" spans="1:30" hidden="1">
      <c r="A928" s="59" t="s">
        <v>581</v>
      </c>
      <c r="B928" s="60">
        <v>46120</v>
      </c>
      <c r="C928" s="61" t="s">
        <v>1230</v>
      </c>
      <c r="D928" s="62" t="s">
        <v>3282</v>
      </c>
      <c r="E928" s="63" t="s">
        <v>92</v>
      </c>
      <c r="F928" s="64">
        <v>46120</v>
      </c>
      <c r="G928" s="65">
        <v>46120</v>
      </c>
      <c r="H928" s="66" t="str">
        <f>+TEXT(Derechos_peticion[[#This Row],[FECHA ASIGNACIÓN AL GESTOR (GFGS)]],"MMMM YYYY")</f>
        <v>abril 2026</v>
      </c>
      <c r="I928" s="67" t="s">
        <v>494</v>
      </c>
      <c r="J928" s="59">
        <f>+_xlfn.XLOOKUP(Derechos_peticion[[#This Row],[TIPO DE COMUNICACIÓN]],Desplegables!$A$2:$A$9,Desplegables!$C$2:$C$9)</f>
        <v>12</v>
      </c>
      <c r="K928" s="68">
        <f>IFERROR(WORKDAY(Derechos_peticion[[#This Row],[FECHA RADICADO ENTRADA MME]],Derechos_peticion[[#This Row],[PLAZO (días)]],Desplegables!$G$2:$G$19),"Diligenciar plazo")</f>
        <v>46136</v>
      </c>
      <c r="L928" s="64"/>
      <c r="M928" s="67"/>
      <c r="N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28" s="69" t="s">
        <v>3283</v>
      </c>
      <c r="P928" s="65">
        <v>46121</v>
      </c>
      <c r="Q928" s="69" t="s">
        <v>36</v>
      </c>
      <c r="R928" s="65" t="s">
        <v>36</v>
      </c>
      <c r="S928" s="71" t="s">
        <v>3284</v>
      </c>
      <c r="T9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8" s="73" t="str">
        <f>IF(Derechos_peticion[[#This Row],[DÍAS DE RESPUESTA]]="","SI",IF(ISNUMBER(Derechos_peticion[[#This Row],[PLAZO (días)]]),IF(Derechos_peticion[[#This Row],[DÍAS DE RESPUESTA]]&lt;=Derechos_peticion[[#This Row],[PLAZO (días)]],"SI","NO"),"Diligencia plazo"))</f>
        <v>SI</v>
      </c>
      <c r="V928" s="74">
        <f>Derechos_peticion[[#This Row],[FECHA ASIGNACIÓN AL GESTOR (GFGS)]]-Derechos_peticion[[#This Row],[FECHA RADICADO ENTRADA MME]]</f>
        <v>0</v>
      </c>
      <c r="W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8" s="18" t="s">
        <v>53</v>
      </c>
      <c r="AA928" s="18">
        <f ca="1">+IF(Z928=Derechos_peticion[[#This Row],[ESTADO]],1,0)</f>
        <v>1</v>
      </c>
      <c r="AD928" s="18" t="e">
        <f>+_xlfn.XLOOKUP(Derechos_peticion[[#This Row],[RADICADO ENTRADA]],$AF$6:$AF$13,$AF$6:$AF$13)</f>
        <v>#N/A</v>
      </c>
    </row>
    <row r="929" spans="1:30" hidden="1">
      <c r="A929" s="59" t="s">
        <v>585</v>
      </c>
      <c r="B929" s="60">
        <v>46113</v>
      </c>
      <c r="C929" s="61" t="s">
        <v>3285</v>
      </c>
      <c r="D929" s="62" t="s">
        <v>3286</v>
      </c>
      <c r="E929" s="63" t="s">
        <v>92</v>
      </c>
      <c r="F929" s="64">
        <v>46113</v>
      </c>
      <c r="G929" s="65">
        <v>46120</v>
      </c>
      <c r="H929" s="66" t="str">
        <f>+TEXT(Derechos_peticion[[#This Row],[FECHA ASIGNACIÓN AL GESTOR (GFGS)]],"MMMM YYYY")</f>
        <v>abril 2026</v>
      </c>
      <c r="I929" s="67" t="s">
        <v>2447</v>
      </c>
      <c r="J929" s="59">
        <f>+_xlfn.XLOOKUP(Derechos_peticion[[#This Row],[TIPO DE COMUNICACIÓN]],Desplegables!$A$2:$A$9,Desplegables!$C$2:$C$9)</f>
        <v>12</v>
      </c>
      <c r="K929" s="68">
        <f>IFERROR(WORKDAY(Derechos_peticion[[#This Row],[FECHA RADICADO ENTRADA MME]],Derechos_peticion[[#This Row],[PLAZO (días)]],Desplegables!$G$2:$G$19),"Diligenciar plazo")</f>
        <v>46133</v>
      </c>
      <c r="L929" s="64"/>
      <c r="M929" s="67"/>
      <c r="N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29" s="69" t="s">
        <v>36</v>
      </c>
      <c r="P929" s="65">
        <v>46128</v>
      </c>
      <c r="Q929" s="69" t="s">
        <v>36</v>
      </c>
      <c r="R929" s="65" t="s">
        <v>36</v>
      </c>
      <c r="S929" s="71" t="s">
        <v>3287</v>
      </c>
      <c r="T9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9" s="73" t="str">
        <f>IF(Derechos_peticion[[#This Row],[DÍAS DE RESPUESTA]]="","SI",IF(ISNUMBER(Derechos_peticion[[#This Row],[PLAZO (días)]]),IF(Derechos_peticion[[#This Row],[DÍAS DE RESPUESTA]]&lt;=Derechos_peticion[[#This Row],[PLAZO (días)]],"SI","NO"),"Diligencia plazo"))</f>
        <v>SI</v>
      </c>
      <c r="V929" s="74">
        <f>Derechos_peticion[[#This Row],[FECHA ASIGNACIÓN AL GESTOR (GFGS)]]-Derechos_peticion[[#This Row],[FECHA RADICADO ENTRADA MME]]</f>
        <v>7</v>
      </c>
      <c r="W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9" s="18" t="s">
        <v>38</v>
      </c>
      <c r="AA929" s="18">
        <f ca="1">+IF(Z929=Derechos_peticion[[#This Row],[ESTADO]],1,0)</f>
        <v>1</v>
      </c>
      <c r="AD929" s="18" t="e">
        <f>+_xlfn.XLOOKUP(Derechos_peticion[[#This Row],[RADICADO ENTRADA]],$AF$6:$AF$13,$AF$6:$AF$13)</f>
        <v>#N/A</v>
      </c>
    </row>
    <row r="930" spans="1:30" hidden="1">
      <c r="A930" s="59" t="s">
        <v>3288</v>
      </c>
      <c r="B930" s="60">
        <v>46118</v>
      </c>
      <c r="C930" s="61" t="s">
        <v>3289</v>
      </c>
      <c r="D930" s="62" t="s">
        <v>3290</v>
      </c>
      <c r="E930" s="63" t="s">
        <v>34</v>
      </c>
      <c r="F930" s="64">
        <v>46118</v>
      </c>
      <c r="G930" s="65">
        <v>46120</v>
      </c>
      <c r="H930" s="66" t="str">
        <f>+TEXT(Derechos_peticion[[#This Row],[FECHA ASIGNACIÓN AL GESTOR (GFGS)]],"MMMM YYYY")</f>
        <v>abril 2026</v>
      </c>
      <c r="I930" s="67" t="s">
        <v>566</v>
      </c>
      <c r="J930" s="59">
        <f>+_xlfn.XLOOKUP(Derechos_peticion[[#This Row],[TIPO DE COMUNICACIÓN]],Desplegables!$A$2:$A$9,Desplegables!$C$2:$C$9)</f>
        <v>12</v>
      </c>
      <c r="K930" s="68">
        <f>IFERROR(WORKDAY(Derechos_peticion[[#This Row],[FECHA RADICADO ENTRADA MME]],Derechos_peticion[[#This Row],[PLAZO (días)]],Desplegables!$G$2:$G$19),"Diligenciar plazo")</f>
        <v>46134</v>
      </c>
      <c r="L930" s="64"/>
      <c r="M930" s="67"/>
      <c r="N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0" s="69" t="s">
        <v>3291</v>
      </c>
      <c r="P930" s="65">
        <v>46121</v>
      </c>
      <c r="Q930" s="69" t="s">
        <v>3292</v>
      </c>
      <c r="R930" s="65">
        <v>46121</v>
      </c>
      <c r="S930" s="71" t="s">
        <v>3265</v>
      </c>
      <c r="T9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0" s="73" t="str">
        <f>IF(Derechos_peticion[[#This Row],[DÍAS DE RESPUESTA]]="","SI",IF(ISNUMBER(Derechos_peticion[[#This Row],[PLAZO (días)]]),IF(Derechos_peticion[[#This Row],[DÍAS DE RESPUESTA]]&lt;=Derechos_peticion[[#This Row],[PLAZO (días)]],"SI","NO"),"Diligencia plazo"))</f>
        <v>SI</v>
      </c>
      <c r="V930" s="74">
        <f>Derechos_peticion[[#This Row],[FECHA ASIGNACIÓN AL GESTOR (GFGS)]]-Derechos_peticion[[#This Row],[FECHA RADICADO ENTRADA MME]]</f>
        <v>2</v>
      </c>
      <c r="W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0" s="18" t="s">
        <v>53</v>
      </c>
      <c r="AA930" s="18">
        <f ca="1">+IF(Z930=Derechos_peticion[[#This Row],[ESTADO]],1,0)</f>
        <v>1</v>
      </c>
      <c r="AD930" s="18" t="e">
        <f>+_xlfn.XLOOKUP(Derechos_peticion[[#This Row],[RADICADO ENTRADA]],$AF$6:$AF$13,$AF$6:$AF$13)</f>
        <v>#N/A</v>
      </c>
    </row>
    <row r="931" spans="1:30" hidden="1">
      <c r="A931" s="59" t="s">
        <v>3293</v>
      </c>
      <c r="B931" s="60">
        <v>46118</v>
      </c>
      <c r="C931" s="61" t="s">
        <v>3294</v>
      </c>
      <c r="D931" s="62" t="s">
        <v>3295</v>
      </c>
      <c r="E931" s="63" t="s">
        <v>34</v>
      </c>
      <c r="F931" s="64">
        <v>46118</v>
      </c>
      <c r="G931" s="65">
        <v>46120</v>
      </c>
      <c r="H931" s="66" t="str">
        <f>+TEXT(Derechos_peticion[[#This Row],[FECHA ASIGNACIÓN AL GESTOR (GFGS)]],"MMMM YYYY")</f>
        <v>abril 2026</v>
      </c>
      <c r="I931" s="67" t="s">
        <v>572</v>
      </c>
      <c r="J931" s="59">
        <f>+_xlfn.XLOOKUP(Derechos_peticion[[#This Row],[TIPO DE COMUNICACIÓN]],Desplegables!$A$2:$A$9,Desplegables!$C$2:$C$9)</f>
        <v>12</v>
      </c>
      <c r="K931" s="68">
        <f>IFERROR(WORKDAY(Derechos_peticion[[#This Row],[FECHA RADICADO ENTRADA MME]],Derechos_peticion[[#This Row],[PLAZO (días)]],Desplegables!$G$2:$G$19),"Diligenciar plazo")</f>
        <v>46134</v>
      </c>
      <c r="L931" s="64"/>
      <c r="M931" s="67"/>
      <c r="N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1" s="69" t="s">
        <v>3296</v>
      </c>
      <c r="P931" s="65">
        <v>46122</v>
      </c>
      <c r="Q931" s="69" t="s">
        <v>3297</v>
      </c>
      <c r="R931" s="65">
        <v>46121</v>
      </c>
      <c r="S931" s="71"/>
      <c r="T9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1" s="73" t="str">
        <f>IF(Derechos_peticion[[#This Row],[DÍAS DE RESPUESTA]]="","SI",IF(ISNUMBER(Derechos_peticion[[#This Row],[PLAZO (días)]]),IF(Derechos_peticion[[#This Row],[DÍAS DE RESPUESTA]]&lt;=Derechos_peticion[[#This Row],[PLAZO (días)]],"SI","NO"),"Diligencia plazo"))</f>
        <v>SI</v>
      </c>
      <c r="V931" s="74">
        <f>Derechos_peticion[[#This Row],[FECHA ASIGNACIÓN AL GESTOR (GFGS)]]-Derechos_peticion[[#This Row],[FECHA RADICADO ENTRADA MME]]</f>
        <v>2</v>
      </c>
      <c r="W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1" s="18" t="s">
        <v>53</v>
      </c>
      <c r="AA931" s="18">
        <f ca="1">+IF(Z931=Derechos_peticion[[#This Row],[ESTADO]],1,0)</f>
        <v>1</v>
      </c>
      <c r="AD931" s="18" t="e">
        <f>+_xlfn.XLOOKUP(Derechos_peticion[[#This Row],[RADICADO ENTRADA]],$AF$6:$AF$13,$AF$6:$AF$13)</f>
        <v>#N/A</v>
      </c>
    </row>
    <row r="932" spans="1:30" hidden="1">
      <c r="A932" s="59" t="s">
        <v>3298</v>
      </c>
      <c r="B932" s="60">
        <v>46118</v>
      </c>
      <c r="C932" s="61" t="s">
        <v>3299</v>
      </c>
      <c r="D932" s="62" t="s">
        <v>2246</v>
      </c>
      <c r="E932" s="63" t="s">
        <v>34</v>
      </c>
      <c r="F932" s="64">
        <v>46118</v>
      </c>
      <c r="G932" s="65">
        <v>46120</v>
      </c>
      <c r="H932" s="66" t="str">
        <f>+TEXT(Derechos_peticion[[#This Row],[FECHA ASIGNACIÓN AL GESTOR (GFGS)]],"MMMM YYYY")</f>
        <v>abril 2026</v>
      </c>
      <c r="I932" s="67" t="s">
        <v>125</v>
      </c>
      <c r="J932" s="59">
        <f>+_xlfn.XLOOKUP(Derechos_peticion[[#This Row],[TIPO DE COMUNICACIÓN]],Desplegables!$A$2:$A$9,Desplegables!$C$2:$C$9)</f>
        <v>12</v>
      </c>
      <c r="K932" s="68">
        <f>IFERROR(WORKDAY(Derechos_peticion[[#This Row],[FECHA RADICADO ENTRADA MME]],Derechos_peticion[[#This Row],[PLAZO (días)]],Desplegables!$G$2:$G$19),"Diligenciar plazo")</f>
        <v>46134</v>
      </c>
      <c r="L932" s="64"/>
      <c r="M932" s="67" t="s">
        <v>125</v>
      </c>
      <c r="N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2" s="69" t="s">
        <v>36</v>
      </c>
      <c r="P932" s="65">
        <v>46120</v>
      </c>
      <c r="Q932" s="69" t="s">
        <v>36</v>
      </c>
      <c r="R932" s="65" t="s">
        <v>36</v>
      </c>
      <c r="S932" s="71" t="s">
        <v>300</v>
      </c>
      <c r="T9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2" s="73" t="str">
        <f>IF(Derechos_peticion[[#This Row],[DÍAS DE RESPUESTA]]="","SI",IF(ISNUMBER(Derechos_peticion[[#This Row],[PLAZO (días)]]),IF(Derechos_peticion[[#This Row],[DÍAS DE RESPUESTA]]&lt;=Derechos_peticion[[#This Row],[PLAZO (días)]],"SI","NO"),"Diligencia plazo"))</f>
        <v>SI</v>
      </c>
      <c r="V932" s="74">
        <f>Derechos_peticion[[#This Row],[FECHA ASIGNACIÓN AL GESTOR (GFGS)]]-Derechos_peticion[[#This Row],[FECHA RADICADO ENTRADA MME]]</f>
        <v>2</v>
      </c>
      <c r="W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2" s="18" t="s">
        <v>53</v>
      </c>
      <c r="AA932" s="18">
        <f ca="1">+IF(Z932=Derechos_peticion[[#This Row],[ESTADO]],1,0)</f>
        <v>1</v>
      </c>
      <c r="AD932" s="18" t="e">
        <f>+_xlfn.XLOOKUP(Derechos_peticion[[#This Row],[RADICADO ENTRADA]],$AF$6:$AF$13,$AF$6:$AF$13)</f>
        <v>#N/A</v>
      </c>
    </row>
    <row r="933" spans="1:30" hidden="1">
      <c r="A933" s="59" t="s">
        <v>3300</v>
      </c>
      <c r="B933" s="60">
        <v>46118</v>
      </c>
      <c r="C933" s="61" t="s">
        <v>3301</v>
      </c>
      <c r="D933" s="62" t="s">
        <v>3302</v>
      </c>
      <c r="E933" s="63" t="s">
        <v>34</v>
      </c>
      <c r="F933" s="64">
        <v>46118</v>
      </c>
      <c r="G933" s="65">
        <v>46120</v>
      </c>
      <c r="H933" s="66" t="str">
        <f>+TEXT(Derechos_peticion[[#This Row],[FECHA ASIGNACIÓN AL GESTOR (GFGS)]],"MMMM YYYY")</f>
        <v>abril 2026</v>
      </c>
      <c r="I933" s="67" t="s">
        <v>566</v>
      </c>
      <c r="J933" s="59">
        <f>+_xlfn.XLOOKUP(Derechos_peticion[[#This Row],[TIPO DE COMUNICACIÓN]],Desplegables!$A$2:$A$9,Desplegables!$C$2:$C$9)</f>
        <v>12</v>
      </c>
      <c r="K933" s="68">
        <f>IFERROR(WORKDAY(Derechos_peticion[[#This Row],[FECHA RADICADO ENTRADA MME]],Derechos_peticion[[#This Row],[PLAZO (días)]],Desplegables!$G$2:$G$19),"Diligenciar plazo")</f>
        <v>46134</v>
      </c>
      <c r="L933" s="64"/>
      <c r="M933" s="67"/>
      <c r="N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3" s="69" t="s">
        <v>3303</v>
      </c>
      <c r="P933" s="65">
        <v>46122</v>
      </c>
      <c r="Q933" s="69" t="s">
        <v>3304</v>
      </c>
      <c r="R933" s="65">
        <v>46121</v>
      </c>
      <c r="S933" s="71" t="s">
        <v>3014</v>
      </c>
      <c r="T9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3" s="73" t="str">
        <f>IF(Derechos_peticion[[#This Row],[DÍAS DE RESPUESTA]]="","SI",IF(ISNUMBER(Derechos_peticion[[#This Row],[PLAZO (días)]]),IF(Derechos_peticion[[#This Row],[DÍAS DE RESPUESTA]]&lt;=Derechos_peticion[[#This Row],[PLAZO (días)]],"SI","NO"),"Diligencia plazo"))</f>
        <v>SI</v>
      </c>
      <c r="V933" s="74">
        <f>Derechos_peticion[[#This Row],[FECHA ASIGNACIÓN AL GESTOR (GFGS)]]-Derechos_peticion[[#This Row],[FECHA RADICADO ENTRADA MME]]</f>
        <v>2</v>
      </c>
      <c r="W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3" s="18" t="s">
        <v>53</v>
      </c>
      <c r="AA933" s="18">
        <f ca="1">+IF(Z933=Derechos_peticion[[#This Row],[ESTADO]],1,0)</f>
        <v>1</v>
      </c>
      <c r="AD933" s="18" t="e">
        <f>+_xlfn.XLOOKUP(Derechos_peticion[[#This Row],[RADICADO ENTRADA]],$AF$6:$AF$13,$AF$6:$AF$13)</f>
        <v>#N/A</v>
      </c>
    </row>
    <row r="934" spans="1:30" hidden="1">
      <c r="A934" s="59" t="s">
        <v>3305</v>
      </c>
      <c r="B934" s="60">
        <v>46118</v>
      </c>
      <c r="C934" s="61" t="s">
        <v>3306</v>
      </c>
      <c r="D934" s="62" t="s">
        <v>1573</v>
      </c>
      <c r="E934" s="63" t="s">
        <v>34</v>
      </c>
      <c r="F934" s="64">
        <v>46118</v>
      </c>
      <c r="G934" s="65">
        <v>46121</v>
      </c>
      <c r="H934" s="66" t="str">
        <f>+TEXT(Derechos_peticion[[#This Row],[FECHA ASIGNACIÓN AL GESTOR (GFGS)]],"MMMM YYYY")</f>
        <v>abril 2026</v>
      </c>
      <c r="I934" s="67" t="s">
        <v>125</v>
      </c>
      <c r="J934" s="59">
        <f>+_xlfn.XLOOKUP(Derechos_peticion[[#This Row],[TIPO DE COMUNICACIÓN]],Desplegables!$A$2:$A$9,Desplegables!$C$2:$C$9)</f>
        <v>12</v>
      </c>
      <c r="K934" s="68">
        <f>IFERROR(WORKDAY(Derechos_peticion[[#This Row],[FECHA RADICADO ENTRADA MME]],Derechos_peticion[[#This Row],[PLAZO (días)]],Desplegables!$G$2:$G$19),"Diligenciar plazo")</f>
        <v>46134</v>
      </c>
      <c r="L934" s="64"/>
      <c r="M934" s="67" t="s">
        <v>125</v>
      </c>
      <c r="N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4" s="69" t="s">
        <v>36</v>
      </c>
      <c r="P934" s="65">
        <v>46121</v>
      </c>
      <c r="Q934" s="69" t="s">
        <v>36</v>
      </c>
      <c r="R934" s="65" t="s">
        <v>36</v>
      </c>
      <c r="S934" s="71" t="s">
        <v>300</v>
      </c>
      <c r="T9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4" s="73" t="str">
        <f>IF(Derechos_peticion[[#This Row],[DÍAS DE RESPUESTA]]="","SI",IF(ISNUMBER(Derechos_peticion[[#This Row],[PLAZO (días)]]),IF(Derechos_peticion[[#This Row],[DÍAS DE RESPUESTA]]&lt;=Derechos_peticion[[#This Row],[PLAZO (días)]],"SI","NO"),"Diligencia plazo"))</f>
        <v>SI</v>
      </c>
      <c r="V934" s="74">
        <f>Derechos_peticion[[#This Row],[FECHA ASIGNACIÓN AL GESTOR (GFGS)]]-Derechos_peticion[[#This Row],[FECHA RADICADO ENTRADA MME]]</f>
        <v>3</v>
      </c>
      <c r="W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4" s="18" t="s">
        <v>53</v>
      </c>
      <c r="AA934" s="18">
        <f ca="1">+IF(Z934=Derechos_peticion[[#This Row],[ESTADO]],1,0)</f>
        <v>1</v>
      </c>
      <c r="AD934" s="18" t="e">
        <f>+_xlfn.XLOOKUP(Derechos_peticion[[#This Row],[RADICADO ENTRADA]],$AF$6:$AF$13,$AF$6:$AF$13)</f>
        <v>#N/A</v>
      </c>
    </row>
    <row r="935" spans="1:30" hidden="1">
      <c r="A935" s="59" t="s">
        <v>3307</v>
      </c>
      <c r="B935" s="60">
        <v>46120</v>
      </c>
      <c r="C935" s="61" t="s">
        <v>3308</v>
      </c>
      <c r="D935" s="62" t="s">
        <v>3309</v>
      </c>
      <c r="E935" s="63" t="s">
        <v>34</v>
      </c>
      <c r="F935" s="64">
        <v>46121</v>
      </c>
      <c r="G935" s="65">
        <v>46121</v>
      </c>
      <c r="H935" s="66" t="str">
        <f>+TEXT(Derechos_peticion[[#This Row],[FECHA ASIGNACIÓN AL GESTOR (GFGS)]],"MMMM YYYY")</f>
        <v>abril 2026</v>
      </c>
      <c r="I935" s="67" t="s">
        <v>125</v>
      </c>
      <c r="J935" s="59">
        <f>+_xlfn.XLOOKUP(Derechos_peticion[[#This Row],[TIPO DE COMUNICACIÓN]],Desplegables!$A$2:$A$9,Desplegables!$C$2:$C$9)</f>
        <v>12</v>
      </c>
      <c r="K935" s="68">
        <f>IFERROR(WORKDAY(Derechos_peticion[[#This Row],[FECHA RADICADO ENTRADA MME]],Derechos_peticion[[#This Row],[PLAZO (días)]],Desplegables!$G$2:$G$19),"Diligenciar plazo")</f>
        <v>46136</v>
      </c>
      <c r="L935" s="64"/>
      <c r="M935" s="67" t="s">
        <v>125</v>
      </c>
      <c r="N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5" s="69" t="s">
        <v>36</v>
      </c>
      <c r="P935" s="65">
        <v>46121</v>
      </c>
      <c r="Q935" s="69" t="s">
        <v>36</v>
      </c>
      <c r="R935" s="65" t="s">
        <v>36</v>
      </c>
      <c r="S935" s="71" t="s">
        <v>3310</v>
      </c>
      <c r="T9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5" s="73" t="str">
        <f>IF(Derechos_peticion[[#This Row],[DÍAS DE RESPUESTA]]="","SI",IF(ISNUMBER(Derechos_peticion[[#This Row],[PLAZO (días)]]),IF(Derechos_peticion[[#This Row],[DÍAS DE RESPUESTA]]&lt;=Derechos_peticion[[#This Row],[PLAZO (días)]],"SI","NO"),"Diligencia plazo"))</f>
        <v>SI</v>
      </c>
      <c r="V935" s="74">
        <f>Derechos_peticion[[#This Row],[FECHA ASIGNACIÓN AL GESTOR (GFGS)]]-Derechos_peticion[[#This Row],[FECHA RADICADO ENTRADA MME]]</f>
        <v>1</v>
      </c>
      <c r="W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5" s="18" t="s">
        <v>53</v>
      </c>
      <c r="AA935" s="18">
        <f ca="1">+IF(Z935=Derechos_peticion[[#This Row],[ESTADO]],1,0)</f>
        <v>1</v>
      </c>
      <c r="AD935" s="18" t="e">
        <f>+_xlfn.XLOOKUP(Derechos_peticion[[#This Row],[RADICADO ENTRADA]],$AF$6:$AF$13,$AF$6:$AF$13)</f>
        <v>#N/A</v>
      </c>
    </row>
    <row r="936" spans="1:30" hidden="1">
      <c r="A936" s="59" t="s">
        <v>3311</v>
      </c>
      <c r="B936" s="60">
        <v>46121</v>
      </c>
      <c r="C936" s="61" t="s">
        <v>3312</v>
      </c>
      <c r="D936" s="62" t="s">
        <v>3313</v>
      </c>
      <c r="E936" s="63" t="s">
        <v>34</v>
      </c>
      <c r="F936" s="64">
        <v>46121</v>
      </c>
      <c r="G936" s="65">
        <v>46121</v>
      </c>
      <c r="H936" s="66" t="str">
        <f>+TEXT(Derechos_peticion[[#This Row],[FECHA ASIGNACIÓN AL GESTOR (GFGS)]],"MMMM YYYY")</f>
        <v>abril 2026</v>
      </c>
      <c r="I936" s="67" t="s">
        <v>125</v>
      </c>
      <c r="J936" s="59">
        <f>+_xlfn.XLOOKUP(Derechos_peticion[[#This Row],[TIPO DE COMUNICACIÓN]],Desplegables!$A$2:$A$9,Desplegables!$C$2:$C$9)</f>
        <v>12</v>
      </c>
      <c r="K936" s="68">
        <f>IFERROR(WORKDAY(Derechos_peticion[[#This Row],[FECHA RADICADO ENTRADA MME]],Derechos_peticion[[#This Row],[PLAZO (días)]],Desplegables!$G$2:$G$19),"Diligenciar plazo")</f>
        <v>46139</v>
      </c>
      <c r="L936" s="64"/>
      <c r="M936" s="67" t="s">
        <v>125</v>
      </c>
      <c r="N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6" s="69" t="s">
        <v>36</v>
      </c>
      <c r="P936" s="65">
        <v>46121</v>
      </c>
      <c r="Q936" s="69" t="s">
        <v>36</v>
      </c>
      <c r="R936" s="65" t="s">
        <v>36</v>
      </c>
      <c r="S936" s="71" t="s">
        <v>300</v>
      </c>
      <c r="T9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36" s="73" t="str">
        <f>IF(Derechos_peticion[[#This Row],[DÍAS DE RESPUESTA]]="","SI",IF(ISNUMBER(Derechos_peticion[[#This Row],[PLAZO (días)]]),IF(Derechos_peticion[[#This Row],[DÍAS DE RESPUESTA]]&lt;=Derechos_peticion[[#This Row],[PLAZO (días)]],"SI","NO"),"Diligencia plazo"))</f>
        <v>SI</v>
      </c>
      <c r="V936" s="74">
        <f>Derechos_peticion[[#This Row],[FECHA ASIGNACIÓN AL GESTOR (GFGS)]]-Derechos_peticion[[#This Row],[FECHA RADICADO ENTRADA MME]]</f>
        <v>0</v>
      </c>
      <c r="W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6" s="18" t="s">
        <v>53</v>
      </c>
      <c r="AA936" s="18">
        <f ca="1">+IF(Z936=Derechos_peticion[[#This Row],[ESTADO]],1,0)</f>
        <v>1</v>
      </c>
      <c r="AD936" s="18" t="e">
        <f>+_xlfn.XLOOKUP(Derechos_peticion[[#This Row],[RADICADO ENTRADA]],$AF$6:$AF$13,$AF$6:$AF$13)</f>
        <v>#N/A</v>
      </c>
    </row>
    <row r="937" spans="1:30" hidden="1">
      <c r="A937" s="59" t="s">
        <v>3314</v>
      </c>
      <c r="B937" s="60">
        <v>46108</v>
      </c>
      <c r="C937" s="61" t="s">
        <v>3315</v>
      </c>
      <c r="D937" s="62" t="s">
        <v>3316</v>
      </c>
      <c r="E937" s="63" t="s">
        <v>34</v>
      </c>
      <c r="F937" s="64">
        <v>46108</v>
      </c>
      <c r="G937" s="65">
        <v>46121</v>
      </c>
      <c r="H937" s="66" t="str">
        <f>+TEXT(Derechos_peticion[[#This Row],[FECHA ASIGNACIÓN AL GESTOR (GFGS)]],"MMMM YYYY")</f>
        <v>abril 2026</v>
      </c>
      <c r="I937" s="67" t="s">
        <v>67</v>
      </c>
      <c r="J937" s="59">
        <f>+_xlfn.XLOOKUP(Derechos_peticion[[#This Row],[TIPO DE COMUNICACIÓN]],Desplegables!$A$2:$A$9,Desplegables!$C$2:$C$9)</f>
        <v>12</v>
      </c>
      <c r="K937" s="68">
        <f>IFERROR(WORKDAY(Derechos_peticion[[#This Row],[FECHA RADICADO ENTRADA MME]],Derechos_peticion[[#This Row],[PLAZO (días)]],Desplegables!$G$2:$G$19),"Diligenciar plazo")</f>
        <v>46128</v>
      </c>
      <c r="L937" s="64"/>
      <c r="M937" s="67"/>
      <c r="N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7" s="69" t="s">
        <v>3317</v>
      </c>
      <c r="P937" s="65">
        <v>46112</v>
      </c>
      <c r="Q937" s="69" t="s">
        <v>36</v>
      </c>
      <c r="R937" s="65" t="s">
        <v>36</v>
      </c>
      <c r="S937" s="71"/>
      <c r="T9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7" s="73" t="str">
        <f>IF(Derechos_peticion[[#This Row],[DÍAS DE RESPUESTA]]="","SI",IF(ISNUMBER(Derechos_peticion[[#This Row],[PLAZO (días)]]),IF(Derechos_peticion[[#This Row],[DÍAS DE RESPUESTA]]&lt;=Derechos_peticion[[#This Row],[PLAZO (días)]],"SI","NO"),"Diligencia plazo"))</f>
        <v>SI</v>
      </c>
      <c r="V937" s="74">
        <f>Derechos_peticion[[#This Row],[FECHA ASIGNACIÓN AL GESTOR (GFGS)]]-Derechos_peticion[[#This Row],[FECHA RADICADO ENTRADA MME]]</f>
        <v>13</v>
      </c>
      <c r="W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7" s="18" t="s">
        <v>53</v>
      </c>
      <c r="AA937" s="18">
        <f ca="1">+IF(Z937=Derechos_peticion[[#This Row],[ESTADO]],1,0)</f>
        <v>1</v>
      </c>
      <c r="AD937" s="18" t="e">
        <f>+_xlfn.XLOOKUP(Derechos_peticion[[#This Row],[RADICADO ENTRADA]],$AF$6:$AF$13,$AF$6:$AF$13)</f>
        <v>#N/A</v>
      </c>
    </row>
    <row r="938" spans="1:30" hidden="1">
      <c r="A938" s="59" t="s">
        <v>3318</v>
      </c>
      <c r="B938" s="60">
        <v>46100</v>
      </c>
      <c r="C938" s="61" t="s">
        <v>3319</v>
      </c>
      <c r="D938" s="62" t="s">
        <v>1929</v>
      </c>
      <c r="E938" s="63" t="s">
        <v>34</v>
      </c>
      <c r="F938" s="64">
        <v>46106</v>
      </c>
      <c r="G938" s="65">
        <v>46121</v>
      </c>
      <c r="H938" s="66" t="str">
        <f>+TEXT(Derechos_peticion[[#This Row],[FECHA ASIGNACIÓN AL GESTOR (GFGS)]],"MMMM YYYY")</f>
        <v>abril 2026</v>
      </c>
      <c r="I938" s="67" t="s">
        <v>125</v>
      </c>
      <c r="J938" s="59">
        <f>+_xlfn.XLOOKUP(Derechos_peticion[[#This Row],[TIPO DE COMUNICACIÓN]],Desplegables!$A$2:$A$9,Desplegables!$C$2:$C$9)</f>
        <v>12</v>
      </c>
      <c r="K938" s="68">
        <f>IFERROR(WORKDAY(Derechos_peticion[[#This Row],[FECHA RADICADO ENTRADA MME]],Derechos_peticion[[#This Row],[PLAZO (días)]],Desplegables!$G$2:$G$19),"Diligenciar plazo")</f>
        <v>46121</v>
      </c>
      <c r="L938" s="64"/>
      <c r="M938" s="67" t="s">
        <v>125</v>
      </c>
      <c r="N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8" s="69" t="s">
        <v>36</v>
      </c>
      <c r="P938" s="65">
        <v>46121</v>
      </c>
      <c r="Q938" s="69" t="s">
        <v>36</v>
      </c>
      <c r="R938" s="65" t="s">
        <v>36</v>
      </c>
      <c r="S938" s="71" t="s">
        <v>3320</v>
      </c>
      <c r="T9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38" s="73" t="str">
        <f>IF(Derechos_peticion[[#This Row],[DÍAS DE RESPUESTA]]="","SI",IF(ISNUMBER(Derechos_peticion[[#This Row],[PLAZO (días)]]),IF(Derechos_peticion[[#This Row],[DÍAS DE RESPUESTA]]&lt;=Derechos_peticion[[#This Row],[PLAZO (días)]],"SI","NO"),"Diligencia plazo"))</f>
        <v>NO</v>
      </c>
      <c r="V938" s="74">
        <f>Derechos_peticion[[#This Row],[FECHA ASIGNACIÓN AL GESTOR (GFGS)]]-Derechos_peticion[[#This Row],[FECHA RADICADO ENTRADA MME]]</f>
        <v>21</v>
      </c>
      <c r="W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8" s="18" t="s">
        <v>53</v>
      </c>
      <c r="AA938" s="18">
        <f ca="1">+IF(Z938=Derechos_peticion[[#This Row],[ESTADO]],1,0)</f>
        <v>1</v>
      </c>
      <c r="AD938" s="18" t="e">
        <f>+_xlfn.XLOOKUP(Derechos_peticion[[#This Row],[RADICADO ENTRADA]],$AF$6:$AF$13,$AF$6:$AF$13)</f>
        <v>#N/A</v>
      </c>
    </row>
    <row r="939" spans="1:30" hidden="1">
      <c r="A939" s="59" t="s">
        <v>590</v>
      </c>
      <c r="B939" s="60">
        <v>46122</v>
      </c>
      <c r="C939" s="61" t="s">
        <v>3321</v>
      </c>
      <c r="D939" s="62" t="s">
        <v>3322</v>
      </c>
      <c r="E939" s="63" t="s">
        <v>92</v>
      </c>
      <c r="F939" s="64">
        <v>46122</v>
      </c>
      <c r="G939" s="65">
        <v>46122</v>
      </c>
      <c r="H939" s="66" t="str">
        <f>+TEXT(Derechos_peticion[[#This Row],[FECHA ASIGNACIÓN AL GESTOR (GFGS)]],"MMMM YYYY")</f>
        <v>abril 2026</v>
      </c>
      <c r="I939" s="67" t="s">
        <v>494</v>
      </c>
      <c r="J939" s="59">
        <f>+_xlfn.XLOOKUP(Derechos_peticion[[#This Row],[TIPO DE COMUNICACIÓN]],Desplegables!$A$2:$A$9,Desplegables!$C$2:$C$9)</f>
        <v>12</v>
      </c>
      <c r="K939" s="68">
        <f>IFERROR(WORKDAY(Derechos_peticion[[#This Row],[FECHA RADICADO ENTRADA MME]],Derechos_peticion[[#This Row],[PLAZO (días)]],Desplegables!$G$2:$G$19),"Diligenciar plazo")</f>
        <v>46140</v>
      </c>
      <c r="L939" s="64"/>
      <c r="M939" s="67"/>
      <c r="N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39" s="69" t="s">
        <v>3323</v>
      </c>
      <c r="P939" s="65">
        <v>46125</v>
      </c>
      <c r="Q939" s="69" t="s">
        <v>36</v>
      </c>
      <c r="R939" s="65" t="s">
        <v>36</v>
      </c>
      <c r="S939" s="71" t="s">
        <v>3324</v>
      </c>
      <c r="T9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9" s="73" t="str">
        <f>IF(Derechos_peticion[[#This Row],[DÍAS DE RESPUESTA]]="","SI",IF(ISNUMBER(Derechos_peticion[[#This Row],[PLAZO (días)]]),IF(Derechos_peticion[[#This Row],[DÍAS DE RESPUESTA]]&lt;=Derechos_peticion[[#This Row],[PLAZO (días)]],"SI","NO"),"Diligencia plazo"))</f>
        <v>SI</v>
      </c>
      <c r="V939" s="74">
        <f>Derechos_peticion[[#This Row],[FECHA ASIGNACIÓN AL GESTOR (GFGS)]]-Derechos_peticion[[#This Row],[FECHA RADICADO ENTRADA MME]]</f>
        <v>0</v>
      </c>
      <c r="W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9" s="18" t="s">
        <v>53</v>
      </c>
      <c r="AA939" s="18">
        <f ca="1">+IF(Z939=Derechos_peticion[[#This Row],[ESTADO]],1,0)</f>
        <v>1</v>
      </c>
      <c r="AD939" s="18" t="e">
        <f>+_xlfn.XLOOKUP(Derechos_peticion[[#This Row],[RADICADO ENTRADA]],$AF$6:$AF$13,$AF$6:$AF$13)</f>
        <v>#N/A</v>
      </c>
    </row>
    <row r="940" spans="1:30" hidden="1">
      <c r="A940" s="59" t="s">
        <v>3325</v>
      </c>
      <c r="B940" s="60">
        <v>46120</v>
      </c>
      <c r="C940" s="61" t="s">
        <v>3326</v>
      </c>
      <c r="D940" s="62" t="s">
        <v>387</v>
      </c>
      <c r="E940" s="63" t="s">
        <v>34</v>
      </c>
      <c r="F940" s="64">
        <v>46120</v>
      </c>
      <c r="G940" s="65">
        <v>46122</v>
      </c>
      <c r="H940" s="66" t="str">
        <f>+TEXT(Derechos_peticion[[#This Row],[FECHA ASIGNACIÓN AL GESTOR (GFGS)]],"MMMM YYYY")</f>
        <v>abril 2026</v>
      </c>
      <c r="I940" s="67" t="s">
        <v>125</v>
      </c>
      <c r="J940" s="59">
        <f>+_xlfn.XLOOKUP(Derechos_peticion[[#This Row],[TIPO DE COMUNICACIÓN]],Desplegables!$A$2:$A$9,Desplegables!$C$2:$C$9)</f>
        <v>12</v>
      </c>
      <c r="K940" s="68">
        <f>IFERROR(WORKDAY(Derechos_peticion[[#This Row],[FECHA RADICADO ENTRADA MME]],Derechos_peticion[[#This Row],[PLAZO (días)]],Desplegables!$G$2:$G$19),"Diligenciar plazo")</f>
        <v>46136</v>
      </c>
      <c r="L940" s="64"/>
      <c r="M940" s="67" t="s">
        <v>125</v>
      </c>
      <c r="N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0" s="69" t="s">
        <v>36</v>
      </c>
      <c r="P940" s="65">
        <v>46123</v>
      </c>
      <c r="Q940" s="69" t="s">
        <v>36</v>
      </c>
      <c r="R940" s="65" t="s">
        <v>36</v>
      </c>
      <c r="S940" s="71" t="s">
        <v>367</v>
      </c>
      <c r="T9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0" s="73" t="str">
        <f>IF(Derechos_peticion[[#This Row],[DÍAS DE RESPUESTA]]="","SI",IF(ISNUMBER(Derechos_peticion[[#This Row],[PLAZO (días)]]),IF(Derechos_peticion[[#This Row],[DÍAS DE RESPUESTA]]&lt;=Derechos_peticion[[#This Row],[PLAZO (días)]],"SI","NO"),"Diligencia plazo"))</f>
        <v>SI</v>
      </c>
      <c r="V940" s="74">
        <f>Derechos_peticion[[#This Row],[FECHA ASIGNACIÓN AL GESTOR (GFGS)]]-Derechos_peticion[[#This Row],[FECHA RADICADO ENTRADA MME]]</f>
        <v>2</v>
      </c>
      <c r="W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0" s="18" t="s">
        <v>53</v>
      </c>
      <c r="AA940" s="18">
        <f ca="1">+IF(Z940=Derechos_peticion[[#This Row],[ESTADO]],1,0)</f>
        <v>1</v>
      </c>
      <c r="AD940" s="18" t="e">
        <f>+_xlfn.XLOOKUP(Derechos_peticion[[#This Row],[RADICADO ENTRADA]],$AF$6:$AF$13,$AF$6:$AF$13)</f>
        <v>#N/A</v>
      </c>
    </row>
    <row r="941" spans="1:30" hidden="1">
      <c r="A941" s="59" t="s">
        <v>3327</v>
      </c>
      <c r="B941" s="60">
        <v>46120</v>
      </c>
      <c r="C941" s="61" t="s">
        <v>3328</v>
      </c>
      <c r="D941" s="62" t="s">
        <v>3329</v>
      </c>
      <c r="E941" s="63" t="s">
        <v>104</v>
      </c>
      <c r="F941" s="64">
        <v>46120</v>
      </c>
      <c r="G941" s="65">
        <v>46122</v>
      </c>
      <c r="H941" s="66" t="str">
        <f>+TEXT(Derechos_peticion[[#This Row],[FECHA ASIGNACIÓN AL GESTOR (GFGS)]],"MMMM YYYY")</f>
        <v>abril 2026</v>
      </c>
      <c r="I941" s="67" t="s">
        <v>687</v>
      </c>
      <c r="J941" s="59">
        <f>+_xlfn.XLOOKUP(Derechos_peticion[[#This Row],[TIPO DE COMUNICACIÓN]],Desplegables!$A$2:$A$9,Desplegables!$C$2:$C$9)</f>
        <v>27</v>
      </c>
      <c r="K941" s="68">
        <f>IFERROR(WORKDAY(Derechos_peticion[[#This Row],[FECHA RADICADO ENTRADA MME]],Derechos_peticion[[#This Row],[PLAZO (días)]],Desplegables!$G$2:$G$19),"Diligenciar plazo")</f>
        <v>46161</v>
      </c>
      <c r="L941" s="64"/>
      <c r="M941" s="67"/>
      <c r="N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1" s="69" t="s">
        <v>3330</v>
      </c>
      <c r="P941" s="65">
        <v>46149</v>
      </c>
      <c r="Q941" s="69"/>
      <c r="R941" s="65"/>
      <c r="S941" s="71"/>
      <c r="T9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941" s="73" t="str">
        <f>IF(Derechos_peticion[[#This Row],[DÍAS DE RESPUESTA]]="","SI",IF(ISNUMBER(Derechos_peticion[[#This Row],[PLAZO (días)]]),IF(Derechos_peticion[[#This Row],[DÍAS DE RESPUESTA]]&lt;=Derechos_peticion[[#This Row],[PLAZO (días)]],"SI","NO"),"Diligencia plazo"))</f>
        <v>SI</v>
      </c>
      <c r="V941" s="74">
        <f>Derechos_peticion[[#This Row],[FECHA ASIGNACIÓN AL GESTOR (GFGS)]]-Derechos_peticion[[#This Row],[FECHA RADICADO ENTRADA MME]]</f>
        <v>2</v>
      </c>
      <c r="W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1" s="18" t="s">
        <v>53</v>
      </c>
      <c r="AA941" s="18">
        <f ca="1">+IF(Z941=Derechos_peticion[[#This Row],[ESTADO]],1,0)</f>
        <v>1</v>
      </c>
      <c r="AD941" s="18" t="e">
        <f>+_xlfn.XLOOKUP(Derechos_peticion[[#This Row],[RADICADO ENTRADA]],$AF$6:$AF$13,$AF$6:$AF$13)</f>
        <v>#N/A</v>
      </c>
    </row>
    <row r="942" spans="1:30" hidden="1">
      <c r="A942" s="59" t="s">
        <v>3331</v>
      </c>
      <c r="B942" s="60">
        <v>46121</v>
      </c>
      <c r="C942" s="61" t="s">
        <v>3332</v>
      </c>
      <c r="D942" s="62" t="s">
        <v>3333</v>
      </c>
      <c r="E942" s="63" t="s">
        <v>34</v>
      </c>
      <c r="F942" s="64">
        <v>46122</v>
      </c>
      <c r="G942" s="65">
        <v>46122</v>
      </c>
      <c r="H942" s="66" t="str">
        <f>+TEXT(Derechos_peticion[[#This Row],[FECHA ASIGNACIÓN AL GESTOR (GFGS)]],"MMMM YYYY")</f>
        <v>abril 2026</v>
      </c>
      <c r="I942" s="67" t="s">
        <v>2447</v>
      </c>
      <c r="J942" s="59">
        <f>+_xlfn.XLOOKUP(Derechos_peticion[[#This Row],[TIPO DE COMUNICACIÓN]],Desplegables!$A$2:$A$9,Desplegables!$C$2:$C$9)</f>
        <v>12</v>
      </c>
      <c r="K942" s="68">
        <f>IFERROR(WORKDAY(Derechos_peticion[[#This Row],[FECHA RADICADO ENTRADA MME]],Derechos_peticion[[#This Row],[PLAZO (días)]],Desplegables!$G$2:$G$19),"Diligenciar plazo")</f>
        <v>46139</v>
      </c>
      <c r="L942" s="64"/>
      <c r="M942" s="67" t="s">
        <v>125</v>
      </c>
      <c r="N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2" s="69" t="s">
        <v>36</v>
      </c>
      <c r="P942" s="65">
        <v>46125</v>
      </c>
      <c r="Q942" s="69" t="s">
        <v>36</v>
      </c>
      <c r="R942" s="65" t="s">
        <v>36</v>
      </c>
      <c r="S942" s="71" t="s">
        <v>3334</v>
      </c>
      <c r="T9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2" s="73" t="str">
        <f>IF(Derechos_peticion[[#This Row],[DÍAS DE RESPUESTA]]="","SI",IF(ISNUMBER(Derechos_peticion[[#This Row],[PLAZO (días)]]),IF(Derechos_peticion[[#This Row],[DÍAS DE RESPUESTA]]&lt;=Derechos_peticion[[#This Row],[PLAZO (días)]],"SI","NO"),"Diligencia plazo"))</f>
        <v>SI</v>
      </c>
      <c r="V942" s="74">
        <f>Derechos_peticion[[#This Row],[FECHA ASIGNACIÓN AL GESTOR (GFGS)]]-Derechos_peticion[[#This Row],[FECHA RADICADO ENTRADA MME]]</f>
        <v>1</v>
      </c>
      <c r="W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2" s="18" t="s">
        <v>53</v>
      </c>
      <c r="AA942" s="18">
        <f ca="1">+IF(Z942=Derechos_peticion[[#This Row],[ESTADO]],1,0)</f>
        <v>1</v>
      </c>
      <c r="AD942" s="18" t="e">
        <f>+_xlfn.XLOOKUP(Derechos_peticion[[#This Row],[RADICADO ENTRADA]],$AF$6:$AF$13,$AF$6:$AF$13)</f>
        <v>#N/A</v>
      </c>
    </row>
    <row r="943" spans="1:30" hidden="1">
      <c r="A943" s="59" t="s">
        <v>3335</v>
      </c>
      <c r="B943" s="60">
        <v>46121</v>
      </c>
      <c r="C943" s="61" t="s">
        <v>3336</v>
      </c>
      <c r="D943" s="62" t="s">
        <v>3337</v>
      </c>
      <c r="E943" s="63" t="s">
        <v>34</v>
      </c>
      <c r="F943" s="64">
        <v>46122</v>
      </c>
      <c r="G943" s="65">
        <v>46122</v>
      </c>
      <c r="H943" s="66" t="str">
        <f>+TEXT(Derechos_peticion[[#This Row],[FECHA ASIGNACIÓN AL GESTOR (GFGS)]],"MMMM YYYY")</f>
        <v>abril 2026</v>
      </c>
      <c r="I943" s="67" t="s">
        <v>687</v>
      </c>
      <c r="J943" s="59">
        <f>+_xlfn.XLOOKUP(Derechos_peticion[[#This Row],[TIPO DE COMUNICACIÓN]],Desplegables!$A$2:$A$9,Desplegables!$C$2:$C$9)</f>
        <v>12</v>
      </c>
      <c r="K943" s="68">
        <f>IFERROR(WORKDAY(Derechos_peticion[[#This Row],[FECHA RADICADO ENTRADA MME]],Derechos_peticion[[#This Row],[PLAZO (días)]],Desplegables!$G$2:$G$19),"Diligenciar plazo")</f>
        <v>46139</v>
      </c>
      <c r="L943" s="64"/>
      <c r="M943" s="67" t="s">
        <v>125</v>
      </c>
      <c r="N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3" s="69" t="s">
        <v>36</v>
      </c>
      <c r="P943" s="65">
        <v>46125</v>
      </c>
      <c r="Q943" s="69" t="s">
        <v>36</v>
      </c>
      <c r="R943" s="65" t="s">
        <v>36</v>
      </c>
      <c r="S943" s="71" t="s">
        <v>3338</v>
      </c>
      <c r="T9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3" s="73" t="str">
        <f>IF(Derechos_peticion[[#This Row],[DÍAS DE RESPUESTA]]="","SI",IF(ISNUMBER(Derechos_peticion[[#This Row],[PLAZO (días)]]),IF(Derechos_peticion[[#This Row],[DÍAS DE RESPUESTA]]&lt;=Derechos_peticion[[#This Row],[PLAZO (días)]],"SI","NO"),"Diligencia plazo"))</f>
        <v>SI</v>
      </c>
      <c r="V943" s="74">
        <f>Derechos_peticion[[#This Row],[FECHA ASIGNACIÓN AL GESTOR (GFGS)]]-Derechos_peticion[[#This Row],[FECHA RADICADO ENTRADA MME]]</f>
        <v>1</v>
      </c>
      <c r="W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3" s="18" t="s">
        <v>53</v>
      </c>
      <c r="AA943" s="18">
        <f ca="1">+IF(Z943=Derechos_peticion[[#This Row],[ESTADO]],1,0)</f>
        <v>1</v>
      </c>
      <c r="AD943" s="18" t="e">
        <f>+_xlfn.XLOOKUP(Derechos_peticion[[#This Row],[RADICADO ENTRADA]],$AF$6:$AF$13,$AF$6:$AF$13)</f>
        <v>#N/A</v>
      </c>
    </row>
    <row r="944" spans="1:30" hidden="1">
      <c r="A944" s="59" t="s">
        <v>3339</v>
      </c>
      <c r="B944" s="60">
        <v>46121</v>
      </c>
      <c r="C944" s="61" t="s">
        <v>3340</v>
      </c>
      <c r="D944" s="62" t="s">
        <v>238</v>
      </c>
      <c r="E944" s="63" t="s">
        <v>34</v>
      </c>
      <c r="F944" s="64">
        <v>46121</v>
      </c>
      <c r="G944" s="65">
        <v>46122</v>
      </c>
      <c r="H944" s="66" t="str">
        <f>+TEXT(Derechos_peticion[[#This Row],[FECHA ASIGNACIÓN AL GESTOR (GFGS)]],"MMMM YYYY")</f>
        <v>abril 2026</v>
      </c>
      <c r="I944" s="67" t="s">
        <v>125</v>
      </c>
      <c r="J944" s="59">
        <f>+_xlfn.XLOOKUP(Derechos_peticion[[#This Row],[TIPO DE COMUNICACIÓN]],Desplegables!$A$2:$A$9,Desplegables!$C$2:$C$9)</f>
        <v>12</v>
      </c>
      <c r="K944" s="68">
        <f>IFERROR(WORKDAY(Derechos_peticion[[#This Row],[FECHA RADICADO ENTRADA MME]],Derechos_peticion[[#This Row],[PLAZO (días)]],Desplegables!$G$2:$G$19),"Diligenciar plazo")</f>
        <v>46139</v>
      </c>
      <c r="L944" s="64"/>
      <c r="M944" s="67" t="s">
        <v>125</v>
      </c>
      <c r="N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4" s="69" t="s">
        <v>36</v>
      </c>
      <c r="P944" s="65">
        <v>46123</v>
      </c>
      <c r="Q944" s="69" t="s">
        <v>36</v>
      </c>
      <c r="R944" s="65" t="s">
        <v>36</v>
      </c>
      <c r="S944" s="71" t="s">
        <v>367</v>
      </c>
      <c r="T9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44" s="73" t="str">
        <f>IF(Derechos_peticion[[#This Row],[DÍAS DE RESPUESTA]]="","SI",IF(ISNUMBER(Derechos_peticion[[#This Row],[PLAZO (días)]]),IF(Derechos_peticion[[#This Row],[DÍAS DE RESPUESTA]]&lt;=Derechos_peticion[[#This Row],[PLAZO (días)]],"SI","NO"),"Diligencia plazo"))</f>
        <v>SI</v>
      </c>
      <c r="V944" s="74">
        <f>Derechos_peticion[[#This Row],[FECHA ASIGNACIÓN AL GESTOR (GFGS)]]-Derechos_peticion[[#This Row],[FECHA RADICADO ENTRADA MME]]</f>
        <v>1</v>
      </c>
      <c r="W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4" s="18" t="s">
        <v>53</v>
      </c>
      <c r="AA944" s="18">
        <f ca="1">+IF(Z944=Derechos_peticion[[#This Row],[ESTADO]],1,0)</f>
        <v>1</v>
      </c>
      <c r="AD944" s="18" t="e">
        <f>+_xlfn.XLOOKUP(Derechos_peticion[[#This Row],[RADICADO ENTRADA]],$AF$6:$AF$13,$AF$6:$AF$13)</f>
        <v>#N/A</v>
      </c>
    </row>
    <row r="945" spans="1:30" hidden="1">
      <c r="A945" s="59" t="s">
        <v>3341</v>
      </c>
      <c r="B945" s="60">
        <v>46121</v>
      </c>
      <c r="C945" s="61" t="s">
        <v>3342</v>
      </c>
      <c r="D945" s="62" t="s">
        <v>2723</v>
      </c>
      <c r="E945" s="63" t="s">
        <v>34</v>
      </c>
      <c r="F945" s="64">
        <v>46121</v>
      </c>
      <c r="G945" s="65">
        <v>46122</v>
      </c>
      <c r="H945" s="66" t="str">
        <f>+TEXT(Derechos_peticion[[#This Row],[FECHA ASIGNACIÓN AL GESTOR (GFGS)]],"MMMM YYYY")</f>
        <v>abril 2026</v>
      </c>
      <c r="I945" s="67" t="s">
        <v>67</v>
      </c>
      <c r="J945" s="59">
        <f>+_xlfn.XLOOKUP(Derechos_peticion[[#This Row],[TIPO DE COMUNICACIÓN]],Desplegables!$A$2:$A$9,Desplegables!$C$2:$C$9)</f>
        <v>12</v>
      </c>
      <c r="K945" s="68">
        <f>IFERROR(WORKDAY(Derechos_peticion[[#This Row],[FECHA RADICADO ENTRADA MME]],Derechos_peticion[[#This Row],[PLAZO (días)]],Desplegables!$G$2:$G$19),"Diligenciar plazo")</f>
        <v>46139</v>
      </c>
      <c r="L945" s="64"/>
      <c r="M945" s="67"/>
      <c r="N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5" s="69" t="s">
        <v>36</v>
      </c>
      <c r="P945" s="65">
        <v>46135</v>
      </c>
      <c r="Q945" s="69" t="s">
        <v>36</v>
      </c>
      <c r="R945" s="65" t="s">
        <v>36</v>
      </c>
      <c r="S945" s="71" t="s">
        <v>3343</v>
      </c>
      <c r="T9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5" s="73" t="str">
        <f>IF(Derechos_peticion[[#This Row],[DÍAS DE RESPUESTA]]="","SI",IF(ISNUMBER(Derechos_peticion[[#This Row],[PLAZO (días)]]),IF(Derechos_peticion[[#This Row],[DÍAS DE RESPUESTA]]&lt;=Derechos_peticion[[#This Row],[PLAZO (días)]],"SI","NO"),"Diligencia plazo"))</f>
        <v>SI</v>
      </c>
      <c r="V945" s="74">
        <f>Derechos_peticion[[#This Row],[FECHA ASIGNACIÓN AL GESTOR (GFGS)]]-Derechos_peticion[[#This Row],[FECHA RADICADO ENTRADA MME]]</f>
        <v>1</v>
      </c>
      <c r="W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5" s="18" t="s">
        <v>38</v>
      </c>
      <c r="AA945" s="18">
        <f ca="1">+IF(Z945=Derechos_peticion[[#This Row],[ESTADO]],1,0)</f>
        <v>1</v>
      </c>
      <c r="AD945" s="18" t="e">
        <f>+_xlfn.XLOOKUP(Derechos_peticion[[#This Row],[RADICADO ENTRADA]],$AF$6:$AF$13,$AF$6:$AF$13)</f>
        <v>#N/A</v>
      </c>
    </row>
    <row r="946" spans="1:30" hidden="1">
      <c r="A946" s="59" t="s">
        <v>594</v>
      </c>
      <c r="B946" s="60">
        <v>46122</v>
      </c>
      <c r="C946" s="61" t="s">
        <v>3344</v>
      </c>
      <c r="D946" s="62" t="s">
        <v>3207</v>
      </c>
      <c r="E946" s="63" t="s">
        <v>92</v>
      </c>
      <c r="F946" s="64">
        <v>46122</v>
      </c>
      <c r="G946" s="65">
        <v>46122</v>
      </c>
      <c r="H946" s="66" t="str">
        <f>+TEXT(Derechos_peticion[[#This Row],[FECHA ASIGNACIÓN AL GESTOR (GFGS)]],"MMMM YYYY")</f>
        <v>abril 2026</v>
      </c>
      <c r="I946" s="67" t="s">
        <v>950</v>
      </c>
      <c r="J946" s="59">
        <f>+_xlfn.XLOOKUP(Derechos_peticion[[#This Row],[TIPO DE COMUNICACIÓN]],Desplegables!$A$2:$A$9,Desplegables!$C$2:$C$9)</f>
        <v>12</v>
      </c>
      <c r="K946" s="68">
        <f>IFERROR(WORKDAY(Derechos_peticion[[#This Row],[FECHA RADICADO ENTRADA MME]],Derechos_peticion[[#This Row],[PLAZO (días)]],Desplegables!$G$2:$G$19),"Diligenciar plazo")</f>
        <v>46140</v>
      </c>
      <c r="L946" s="64"/>
      <c r="M946" s="67"/>
      <c r="N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6" s="69" t="s">
        <v>3345</v>
      </c>
      <c r="P946" s="65">
        <v>46140</v>
      </c>
      <c r="Q946" s="69" t="s">
        <v>36</v>
      </c>
      <c r="R946" s="65" t="s">
        <v>36</v>
      </c>
      <c r="S946" s="71"/>
      <c r="T9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46" s="73" t="str">
        <f>IF(Derechos_peticion[[#This Row],[DÍAS DE RESPUESTA]]="","SI",IF(ISNUMBER(Derechos_peticion[[#This Row],[PLAZO (días)]]),IF(Derechos_peticion[[#This Row],[DÍAS DE RESPUESTA]]&lt;=Derechos_peticion[[#This Row],[PLAZO (días)]],"SI","NO"),"Diligencia plazo"))</f>
        <v>NO</v>
      </c>
      <c r="V946" s="74">
        <f>Derechos_peticion[[#This Row],[FECHA ASIGNACIÓN AL GESTOR (GFGS)]]-Derechos_peticion[[#This Row],[FECHA RADICADO ENTRADA MME]]</f>
        <v>0</v>
      </c>
      <c r="W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6" s="18" t="s">
        <v>53</v>
      </c>
      <c r="AA946" s="18">
        <f ca="1">+IF(Z946=Derechos_peticion[[#This Row],[ESTADO]],1,0)</f>
        <v>1</v>
      </c>
      <c r="AD946" s="18" t="e">
        <f>+_xlfn.XLOOKUP(Derechos_peticion[[#This Row],[RADICADO ENTRADA]],$AF$6:$AF$13,$AF$6:$AF$13)</f>
        <v>#N/A</v>
      </c>
    </row>
    <row r="947" spans="1:30" hidden="1">
      <c r="A947" s="59" t="s">
        <v>598</v>
      </c>
      <c r="B947" s="60">
        <v>46122</v>
      </c>
      <c r="C947" s="61" t="s">
        <v>3346</v>
      </c>
      <c r="D947" s="62" t="s">
        <v>2027</v>
      </c>
      <c r="E947" s="63" t="s">
        <v>92</v>
      </c>
      <c r="F947" s="64">
        <v>46122</v>
      </c>
      <c r="G947" s="65">
        <v>46122</v>
      </c>
      <c r="H947" s="66" t="str">
        <f>+TEXT(Derechos_peticion[[#This Row],[FECHA ASIGNACIÓN AL GESTOR (GFGS)]],"MMMM YYYY")</f>
        <v>abril 2026</v>
      </c>
      <c r="I947" s="67" t="s">
        <v>244</v>
      </c>
      <c r="J947" s="59">
        <f>+_xlfn.XLOOKUP(Derechos_peticion[[#This Row],[TIPO DE COMUNICACIÓN]],Desplegables!$A$2:$A$9,Desplegables!$C$2:$C$9)</f>
        <v>12</v>
      </c>
      <c r="K947" s="68">
        <f>IFERROR(WORKDAY(Derechos_peticion[[#This Row],[FECHA RADICADO ENTRADA MME]],Derechos_peticion[[#This Row],[PLAZO (días)]],Desplegables!$G$2:$G$19),"Diligenciar plazo")</f>
        <v>46140</v>
      </c>
      <c r="L947" s="64"/>
      <c r="M947" s="67"/>
      <c r="N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47" s="69" t="s">
        <v>36</v>
      </c>
      <c r="P947" s="65">
        <v>46146</v>
      </c>
      <c r="Q947" s="69" t="s">
        <v>36</v>
      </c>
      <c r="R947" s="65" t="s">
        <v>36</v>
      </c>
      <c r="S947" s="71" t="s">
        <v>3347</v>
      </c>
      <c r="T9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47" s="73" t="str">
        <f>IF(Derechos_peticion[[#This Row],[DÍAS DE RESPUESTA]]="","SI",IF(ISNUMBER(Derechos_peticion[[#This Row],[PLAZO (días)]]),IF(Derechos_peticion[[#This Row],[DÍAS DE RESPUESTA]]&lt;=Derechos_peticion[[#This Row],[PLAZO (días)]],"SI","NO"),"Diligencia plazo"))</f>
        <v>NO</v>
      </c>
      <c r="V947" s="74">
        <f>Derechos_peticion[[#This Row],[FECHA ASIGNACIÓN AL GESTOR (GFGS)]]-Derechos_peticion[[#This Row],[FECHA RADICADO ENTRADA MME]]</f>
        <v>0</v>
      </c>
      <c r="W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7" s="18" t="s">
        <v>38</v>
      </c>
      <c r="AA947" s="18">
        <f ca="1">+IF(Z947=Derechos_peticion[[#This Row],[ESTADO]],1,0)</f>
        <v>1</v>
      </c>
      <c r="AD947" s="18" t="e">
        <f>+_xlfn.XLOOKUP(Derechos_peticion[[#This Row],[RADICADO ENTRADA]],$AF$6:$AF$13,$AF$6:$AF$13)</f>
        <v>#N/A</v>
      </c>
    </row>
    <row r="948" spans="1:30" hidden="1">
      <c r="A948" s="59" t="s">
        <v>3348</v>
      </c>
      <c r="B948" s="60">
        <v>46111</v>
      </c>
      <c r="C948" s="61" t="s">
        <v>3349</v>
      </c>
      <c r="D948" s="62" t="s">
        <v>1298</v>
      </c>
      <c r="E948" s="63" t="s">
        <v>34</v>
      </c>
      <c r="F948" s="64">
        <v>46111</v>
      </c>
      <c r="G948" s="65">
        <v>46125</v>
      </c>
      <c r="H948" s="66" t="str">
        <f>+TEXT(Derechos_peticion[[#This Row],[FECHA ASIGNACIÓN AL GESTOR (GFGS)]],"MMMM YYYY")</f>
        <v>abril 2026</v>
      </c>
      <c r="I948" s="67" t="s">
        <v>1902</v>
      </c>
      <c r="J948" s="59">
        <f>+_xlfn.XLOOKUP(Derechos_peticion[[#This Row],[TIPO DE COMUNICACIÓN]],Desplegables!$A$2:$A$9,Desplegables!$C$2:$C$9)</f>
        <v>12</v>
      </c>
      <c r="K948" s="68">
        <f>IFERROR(WORKDAY(Derechos_peticion[[#This Row],[FECHA RADICADO ENTRADA MME]],Derechos_peticion[[#This Row],[PLAZO (días)]],Desplegables!$G$2:$G$19),"Diligenciar plazo")</f>
        <v>46129</v>
      </c>
      <c r="L948" s="64"/>
      <c r="M948" s="67"/>
      <c r="N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8" s="69" t="s">
        <v>3350</v>
      </c>
      <c r="P948" s="65">
        <v>46127</v>
      </c>
      <c r="Q948" s="69" t="s">
        <v>3351</v>
      </c>
      <c r="R948" s="65">
        <v>46126</v>
      </c>
      <c r="S948" s="71" t="s">
        <v>3352</v>
      </c>
      <c r="T9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8" s="73" t="str">
        <f>IF(Derechos_peticion[[#This Row],[DÍAS DE RESPUESTA]]="","SI",IF(ISNUMBER(Derechos_peticion[[#This Row],[PLAZO (días)]]),IF(Derechos_peticion[[#This Row],[DÍAS DE RESPUESTA]]&lt;=Derechos_peticion[[#This Row],[PLAZO (días)]],"SI","NO"),"Diligencia plazo"))</f>
        <v>SI</v>
      </c>
      <c r="V948" s="74">
        <f>Derechos_peticion[[#This Row],[FECHA ASIGNACIÓN AL GESTOR (GFGS)]]-Derechos_peticion[[#This Row],[FECHA RADICADO ENTRADA MME]]</f>
        <v>14</v>
      </c>
      <c r="W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48" s="18" t="s">
        <v>53</v>
      </c>
      <c r="AA948" s="18">
        <f ca="1">+IF(Z948=Derechos_peticion[[#This Row],[ESTADO]],1,0)</f>
        <v>1</v>
      </c>
      <c r="AD948" s="18" t="e">
        <f>+_xlfn.XLOOKUP(Derechos_peticion[[#This Row],[RADICADO ENTRADA]],$AF$6:$AF$13,$AF$6:$AF$13)</f>
        <v>#N/A</v>
      </c>
    </row>
    <row r="949" spans="1:30" hidden="1">
      <c r="A949" s="59" t="s">
        <v>3353</v>
      </c>
      <c r="B949" s="60">
        <v>46120</v>
      </c>
      <c r="C949" s="61" t="s">
        <v>3354</v>
      </c>
      <c r="D949" s="62" t="s">
        <v>2227</v>
      </c>
      <c r="E949" s="63" t="s">
        <v>34</v>
      </c>
      <c r="F949" s="64">
        <v>46120</v>
      </c>
      <c r="G949" s="65">
        <v>46124</v>
      </c>
      <c r="H949" s="66" t="str">
        <f>+TEXT(Derechos_peticion[[#This Row],[FECHA ASIGNACIÓN AL GESTOR (GFGS)]],"MMMM YYYY")</f>
        <v>abril 2026</v>
      </c>
      <c r="I949" s="67" t="s">
        <v>566</v>
      </c>
      <c r="J949" s="59">
        <f>+_xlfn.XLOOKUP(Derechos_peticion[[#This Row],[TIPO DE COMUNICACIÓN]],Desplegables!$A$2:$A$9,Desplegables!$C$2:$C$9)</f>
        <v>12</v>
      </c>
      <c r="K949" s="68">
        <f>IFERROR(WORKDAY(Derechos_peticion[[#This Row],[FECHA RADICADO ENTRADA MME]],Derechos_peticion[[#This Row],[PLAZO (días)]],Desplegables!$G$2:$G$19),"Diligenciar plazo")</f>
        <v>46136</v>
      </c>
      <c r="L949" s="64"/>
      <c r="M949" s="67" t="s">
        <v>125</v>
      </c>
      <c r="N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49" s="69" t="s">
        <v>36</v>
      </c>
      <c r="P949" s="65">
        <v>46125</v>
      </c>
      <c r="Q949" s="69" t="s">
        <v>36</v>
      </c>
      <c r="R949" s="65" t="s">
        <v>36</v>
      </c>
      <c r="S949" s="71" t="s">
        <v>3355</v>
      </c>
      <c r="T9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49" s="73" t="str">
        <f>IF(Derechos_peticion[[#This Row],[DÍAS DE RESPUESTA]]="","SI",IF(ISNUMBER(Derechos_peticion[[#This Row],[PLAZO (días)]]),IF(Derechos_peticion[[#This Row],[DÍAS DE RESPUESTA]]&lt;=Derechos_peticion[[#This Row],[PLAZO (días)]],"SI","NO"),"Diligencia plazo"))</f>
        <v>SI</v>
      </c>
      <c r="V949" s="74">
        <f>Derechos_peticion[[#This Row],[FECHA ASIGNACIÓN AL GESTOR (GFGS)]]-Derechos_peticion[[#This Row],[FECHA RADICADO ENTRADA MME]]</f>
        <v>4</v>
      </c>
      <c r="W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9" s="18" t="s">
        <v>53</v>
      </c>
      <c r="AA949" s="18">
        <f ca="1">+IF(Z949=Derechos_peticion[[#This Row],[ESTADO]],1,0)</f>
        <v>1</v>
      </c>
      <c r="AD949" s="18" t="e">
        <f>+_xlfn.XLOOKUP(Derechos_peticion[[#This Row],[RADICADO ENTRADA]],$AF$6:$AF$13,$AF$6:$AF$13)</f>
        <v>#N/A</v>
      </c>
    </row>
    <row r="950" spans="1:30" hidden="1">
      <c r="A950" s="59" t="s">
        <v>3356</v>
      </c>
      <c r="B950" s="60">
        <v>46120</v>
      </c>
      <c r="C950" s="61" t="s">
        <v>3357</v>
      </c>
      <c r="D950" s="62" t="s">
        <v>3358</v>
      </c>
      <c r="E950" s="63" t="s">
        <v>34</v>
      </c>
      <c r="F950" s="64">
        <v>46120</v>
      </c>
      <c r="G950" s="65">
        <v>46124</v>
      </c>
      <c r="H950" s="66" t="str">
        <f>+TEXT(Derechos_peticion[[#This Row],[FECHA ASIGNACIÓN AL GESTOR (GFGS)]],"MMMM YYYY")</f>
        <v>abril 2026</v>
      </c>
      <c r="I950" s="67" t="s">
        <v>125</v>
      </c>
      <c r="J950" s="59">
        <f>+_xlfn.XLOOKUP(Derechos_peticion[[#This Row],[TIPO DE COMUNICACIÓN]],Desplegables!$A$2:$A$9,Desplegables!$C$2:$C$9)</f>
        <v>12</v>
      </c>
      <c r="K950" s="68">
        <f>IFERROR(WORKDAY(Derechos_peticion[[#This Row],[FECHA RADICADO ENTRADA MME]],Derechos_peticion[[#This Row],[PLAZO (días)]],Desplegables!$G$2:$G$19),"Diligenciar plazo")</f>
        <v>46136</v>
      </c>
      <c r="L950" s="64"/>
      <c r="M950" s="67" t="s">
        <v>125</v>
      </c>
      <c r="N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0" s="69" t="s">
        <v>36</v>
      </c>
      <c r="P950" s="65">
        <v>46125</v>
      </c>
      <c r="Q950" s="69" t="s">
        <v>36</v>
      </c>
      <c r="R950" s="65" t="s">
        <v>36</v>
      </c>
      <c r="S950" s="71" t="s">
        <v>3359</v>
      </c>
      <c r="T9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0" s="73" t="str">
        <f>IF(Derechos_peticion[[#This Row],[DÍAS DE RESPUESTA]]="","SI",IF(ISNUMBER(Derechos_peticion[[#This Row],[PLAZO (días)]]),IF(Derechos_peticion[[#This Row],[DÍAS DE RESPUESTA]]&lt;=Derechos_peticion[[#This Row],[PLAZO (días)]],"SI","NO"),"Diligencia plazo"))</f>
        <v>SI</v>
      </c>
      <c r="V950" s="74">
        <f>Derechos_peticion[[#This Row],[FECHA ASIGNACIÓN AL GESTOR (GFGS)]]-Derechos_peticion[[#This Row],[FECHA RADICADO ENTRADA MME]]</f>
        <v>4</v>
      </c>
      <c r="W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0" s="18" t="s">
        <v>53</v>
      </c>
      <c r="AA950" s="18">
        <f ca="1">+IF(Z950=Derechos_peticion[[#This Row],[ESTADO]],1,0)</f>
        <v>1</v>
      </c>
      <c r="AD950" s="18" t="e">
        <f>+_xlfn.XLOOKUP(Derechos_peticion[[#This Row],[RADICADO ENTRADA]],$AF$6:$AF$13,$AF$6:$AF$13)</f>
        <v>#N/A</v>
      </c>
    </row>
    <row r="951" spans="1:30" hidden="1">
      <c r="A951" s="59" t="s">
        <v>3360</v>
      </c>
      <c r="B951" s="60">
        <v>46120</v>
      </c>
      <c r="C951" s="61" t="s">
        <v>3361</v>
      </c>
      <c r="D951" s="62" t="s">
        <v>3358</v>
      </c>
      <c r="E951" s="63" t="s">
        <v>34</v>
      </c>
      <c r="F951" s="64">
        <v>46120</v>
      </c>
      <c r="G951" s="65">
        <v>46124</v>
      </c>
      <c r="H951" s="66" t="str">
        <f>+TEXT(Derechos_peticion[[#This Row],[FECHA ASIGNACIÓN AL GESTOR (GFGS)]],"MMMM YYYY")</f>
        <v>abril 2026</v>
      </c>
      <c r="I951" s="67" t="s">
        <v>125</v>
      </c>
      <c r="J951" s="59">
        <f>+_xlfn.XLOOKUP(Derechos_peticion[[#This Row],[TIPO DE COMUNICACIÓN]],Desplegables!$A$2:$A$9,Desplegables!$C$2:$C$9)</f>
        <v>12</v>
      </c>
      <c r="K951" s="68">
        <f>IFERROR(WORKDAY(Derechos_peticion[[#This Row],[FECHA RADICADO ENTRADA MME]],Derechos_peticion[[#This Row],[PLAZO (días)]],Desplegables!$G$2:$G$19),"Diligenciar plazo")</f>
        <v>46136</v>
      </c>
      <c r="L951" s="64"/>
      <c r="M951" s="67" t="s">
        <v>125</v>
      </c>
      <c r="N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1" s="69" t="s">
        <v>36</v>
      </c>
      <c r="P951" s="65">
        <v>46125</v>
      </c>
      <c r="Q951" s="69" t="s">
        <v>36</v>
      </c>
      <c r="R951" s="65" t="s">
        <v>36</v>
      </c>
      <c r="S951" s="71" t="s">
        <v>3359</v>
      </c>
      <c r="T9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1" s="73" t="str">
        <f>IF(Derechos_peticion[[#This Row],[DÍAS DE RESPUESTA]]="","SI",IF(ISNUMBER(Derechos_peticion[[#This Row],[PLAZO (días)]]),IF(Derechos_peticion[[#This Row],[DÍAS DE RESPUESTA]]&lt;=Derechos_peticion[[#This Row],[PLAZO (días)]],"SI","NO"),"Diligencia plazo"))</f>
        <v>SI</v>
      </c>
      <c r="V951" s="74">
        <f>Derechos_peticion[[#This Row],[FECHA ASIGNACIÓN AL GESTOR (GFGS)]]-Derechos_peticion[[#This Row],[FECHA RADICADO ENTRADA MME]]</f>
        <v>4</v>
      </c>
      <c r="W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1" s="18" t="s">
        <v>53</v>
      </c>
      <c r="AA951" s="18">
        <f ca="1">+IF(Z951=Derechos_peticion[[#This Row],[ESTADO]],1,0)</f>
        <v>1</v>
      </c>
      <c r="AD951" s="18" t="e">
        <f>+_xlfn.XLOOKUP(Derechos_peticion[[#This Row],[RADICADO ENTRADA]],$AF$6:$AF$13,$AF$6:$AF$13)</f>
        <v>#N/A</v>
      </c>
    </row>
    <row r="952" spans="1:30" hidden="1">
      <c r="A952" s="59" t="s">
        <v>3362</v>
      </c>
      <c r="B952" s="60">
        <v>46120</v>
      </c>
      <c r="C952" s="61" t="s">
        <v>3363</v>
      </c>
      <c r="D952" s="62" t="s">
        <v>3364</v>
      </c>
      <c r="E952" s="63" t="s">
        <v>34</v>
      </c>
      <c r="F952" s="64">
        <v>46120</v>
      </c>
      <c r="G952" s="65">
        <v>46124</v>
      </c>
      <c r="H952" s="66" t="str">
        <f>+TEXT(Derechos_peticion[[#This Row],[FECHA ASIGNACIÓN AL GESTOR (GFGS)]],"MMMM YYYY")</f>
        <v>abril 2026</v>
      </c>
      <c r="I952" s="67" t="s">
        <v>67</v>
      </c>
      <c r="J952" s="59">
        <f>+_xlfn.XLOOKUP(Derechos_peticion[[#This Row],[TIPO DE COMUNICACIÓN]],Desplegables!$A$2:$A$9,Desplegables!$C$2:$C$9)</f>
        <v>12</v>
      </c>
      <c r="K952" s="68">
        <f>IFERROR(WORKDAY(Derechos_peticion[[#This Row],[FECHA RADICADO ENTRADA MME]],Derechos_peticion[[#This Row],[PLAZO (días)]],Desplegables!$G$2:$G$19),"Diligenciar plazo")</f>
        <v>46136</v>
      </c>
      <c r="L952" s="64"/>
      <c r="M952" s="67" t="s">
        <v>125</v>
      </c>
      <c r="N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2" s="69" t="s">
        <v>36</v>
      </c>
      <c r="P952" s="65">
        <v>46125</v>
      </c>
      <c r="Q952" s="69" t="s">
        <v>36</v>
      </c>
      <c r="R952" s="65" t="s">
        <v>36</v>
      </c>
      <c r="S952" s="71" t="s">
        <v>367</v>
      </c>
      <c r="T9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2" s="73" t="str">
        <f>IF(Derechos_peticion[[#This Row],[DÍAS DE RESPUESTA]]="","SI",IF(ISNUMBER(Derechos_peticion[[#This Row],[PLAZO (días)]]),IF(Derechos_peticion[[#This Row],[DÍAS DE RESPUESTA]]&lt;=Derechos_peticion[[#This Row],[PLAZO (días)]],"SI","NO"),"Diligencia plazo"))</f>
        <v>SI</v>
      </c>
      <c r="V952" s="74">
        <f>Derechos_peticion[[#This Row],[FECHA ASIGNACIÓN AL GESTOR (GFGS)]]-Derechos_peticion[[#This Row],[FECHA RADICADO ENTRADA MME]]</f>
        <v>4</v>
      </c>
      <c r="W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2" s="18" t="s">
        <v>53</v>
      </c>
      <c r="AA952" s="18">
        <f ca="1">+IF(Z952=Derechos_peticion[[#This Row],[ESTADO]],1,0)</f>
        <v>1</v>
      </c>
      <c r="AD952" s="18" t="e">
        <f>+_xlfn.XLOOKUP(Derechos_peticion[[#This Row],[RADICADO ENTRADA]],$AF$6:$AF$13,$AF$6:$AF$13)</f>
        <v>#N/A</v>
      </c>
    </row>
    <row r="953" spans="1:30" hidden="1">
      <c r="A953" s="59" t="s">
        <v>3365</v>
      </c>
      <c r="B953" s="60">
        <v>46120</v>
      </c>
      <c r="C953" s="61" t="s">
        <v>3366</v>
      </c>
      <c r="D953" s="62" t="s">
        <v>3367</v>
      </c>
      <c r="E953" s="63" t="s">
        <v>34</v>
      </c>
      <c r="F953" s="64">
        <v>46121</v>
      </c>
      <c r="G953" s="65">
        <v>46124</v>
      </c>
      <c r="H953" s="66" t="str">
        <f>+TEXT(Derechos_peticion[[#This Row],[FECHA ASIGNACIÓN AL GESTOR (GFGS)]],"MMMM YYYY")</f>
        <v>abril 2026</v>
      </c>
      <c r="I953" s="67" t="s">
        <v>1732</v>
      </c>
      <c r="J953" s="59">
        <f>+_xlfn.XLOOKUP(Derechos_peticion[[#This Row],[TIPO DE COMUNICACIÓN]],Desplegables!$A$2:$A$9,Desplegables!$C$2:$C$9)</f>
        <v>12</v>
      </c>
      <c r="K953" s="68">
        <f>IFERROR(WORKDAY(Derechos_peticion[[#This Row],[FECHA RADICADO ENTRADA MME]],Derechos_peticion[[#This Row],[PLAZO (días)]],Desplegables!$G$2:$G$19),"Diligenciar plazo")</f>
        <v>46136</v>
      </c>
      <c r="L953" s="64"/>
      <c r="M953" s="67"/>
      <c r="N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3" s="69" t="s">
        <v>3368</v>
      </c>
      <c r="P953" s="65">
        <v>46132</v>
      </c>
      <c r="Q953" s="69" t="s">
        <v>3369</v>
      </c>
      <c r="R953" s="65">
        <v>46127</v>
      </c>
      <c r="S953" s="71"/>
      <c r="T9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53" s="73" t="str">
        <f>IF(Derechos_peticion[[#This Row],[DÍAS DE RESPUESTA]]="","SI",IF(ISNUMBER(Derechos_peticion[[#This Row],[PLAZO (días)]]),IF(Derechos_peticion[[#This Row],[DÍAS DE RESPUESTA]]&lt;=Derechos_peticion[[#This Row],[PLAZO (días)]],"SI","NO"),"Diligencia plazo"))</f>
        <v>SI</v>
      </c>
      <c r="V953" s="74">
        <f>Derechos_peticion[[#This Row],[FECHA ASIGNACIÓN AL GESTOR (GFGS)]]-Derechos_peticion[[#This Row],[FECHA RADICADO ENTRADA MME]]</f>
        <v>4</v>
      </c>
      <c r="W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3" s="18" t="s">
        <v>53</v>
      </c>
      <c r="AA953" s="18">
        <f ca="1">+IF(Z953=Derechos_peticion[[#This Row],[ESTADO]],1,0)</f>
        <v>1</v>
      </c>
      <c r="AD953" s="18" t="e">
        <f>+_xlfn.XLOOKUP(Derechos_peticion[[#This Row],[RADICADO ENTRADA]],$AF$6:$AF$13,$AF$6:$AF$13)</f>
        <v>#N/A</v>
      </c>
    </row>
    <row r="954" spans="1:30" hidden="1">
      <c r="A954" s="59" t="s">
        <v>3370</v>
      </c>
      <c r="B954" s="60">
        <v>46121</v>
      </c>
      <c r="C954" s="61" t="s">
        <v>3371</v>
      </c>
      <c r="D954" s="62" t="s">
        <v>2227</v>
      </c>
      <c r="E954" s="63" t="s">
        <v>34</v>
      </c>
      <c r="F954" s="64">
        <v>46121</v>
      </c>
      <c r="G954" s="65">
        <v>46124</v>
      </c>
      <c r="H954" s="66" t="str">
        <f>+TEXT(Derechos_peticion[[#This Row],[FECHA ASIGNACIÓN AL GESTOR (GFGS)]],"MMMM YYYY")</f>
        <v>abril 2026</v>
      </c>
      <c r="I954" s="67" t="s">
        <v>125</v>
      </c>
      <c r="J954" s="59">
        <f>+_xlfn.XLOOKUP(Derechos_peticion[[#This Row],[TIPO DE COMUNICACIÓN]],Desplegables!$A$2:$A$9,Desplegables!$C$2:$C$9)</f>
        <v>12</v>
      </c>
      <c r="K954" s="68">
        <f>IFERROR(WORKDAY(Derechos_peticion[[#This Row],[FECHA RADICADO ENTRADA MME]],Derechos_peticion[[#This Row],[PLAZO (días)]],Desplegables!$G$2:$G$19),"Diligenciar plazo")</f>
        <v>46139</v>
      </c>
      <c r="L954" s="64"/>
      <c r="M954" s="67" t="s">
        <v>125</v>
      </c>
      <c r="N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4" s="69" t="s">
        <v>36</v>
      </c>
      <c r="P954" s="65">
        <v>46125</v>
      </c>
      <c r="Q954" s="69" t="s">
        <v>36</v>
      </c>
      <c r="R954" s="65" t="s">
        <v>36</v>
      </c>
      <c r="S954" s="71" t="s">
        <v>3372</v>
      </c>
      <c r="T9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4" s="73" t="str">
        <f>IF(Derechos_peticion[[#This Row],[DÍAS DE RESPUESTA]]="","SI",IF(ISNUMBER(Derechos_peticion[[#This Row],[PLAZO (días)]]),IF(Derechos_peticion[[#This Row],[DÍAS DE RESPUESTA]]&lt;=Derechos_peticion[[#This Row],[PLAZO (días)]],"SI","NO"),"Diligencia plazo"))</f>
        <v>SI</v>
      </c>
      <c r="V954" s="74">
        <f>Derechos_peticion[[#This Row],[FECHA ASIGNACIÓN AL GESTOR (GFGS)]]-Derechos_peticion[[#This Row],[FECHA RADICADO ENTRADA MME]]</f>
        <v>3</v>
      </c>
      <c r="W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4" s="18" t="s">
        <v>53</v>
      </c>
      <c r="AA954" s="18">
        <f ca="1">+IF(Z954=Derechos_peticion[[#This Row],[ESTADO]],1,0)</f>
        <v>1</v>
      </c>
      <c r="AD954" s="18" t="e">
        <f>+_xlfn.XLOOKUP(Derechos_peticion[[#This Row],[RADICADO ENTRADA]],$AF$6:$AF$13,$AF$6:$AF$13)</f>
        <v>#N/A</v>
      </c>
    </row>
    <row r="955" spans="1:30" hidden="1">
      <c r="A955" s="59" t="s">
        <v>3373</v>
      </c>
      <c r="B955" s="60">
        <v>46121</v>
      </c>
      <c r="C955" s="61" t="s">
        <v>3374</v>
      </c>
      <c r="D955" s="62" t="s">
        <v>450</v>
      </c>
      <c r="E955" s="63" t="s">
        <v>34</v>
      </c>
      <c r="F955" s="64">
        <v>46121</v>
      </c>
      <c r="G955" s="65">
        <v>46124</v>
      </c>
      <c r="H955" s="66" t="str">
        <f>+TEXT(Derechos_peticion[[#This Row],[FECHA ASIGNACIÓN AL GESTOR (GFGS)]],"MMMM YYYY")</f>
        <v>abril 2026</v>
      </c>
      <c r="I955" s="67" t="s">
        <v>125</v>
      </c>
      <c r="J955" s="59">
        <f>+_xlfn.XLOOKUP(Derechos_peticion[[#This Row],[TIPO DE COMUNICACIÓN]],Desplegables!$A$2:$A$9,Desplegables!$C$2:$C$9)</f>
        <v>12</v>
      </c>
      <c r="K955" s="68">
        <f>IFERROR(WORKDAY(Derechos_peticion[[#This Row],[FECHA RADICADO ENTRADA MME]],Derechos_peticion[[#This Row],[PLAZO (días)]],Desplegables!$G$2:$G$19),"Diligenciar plazo")</f>
        <v>46139</v>
      </c>
      <c r="L955" s="64"/>
      <c r="M955" s="67" t="s">
        <v>125</v>
      </c>
      <c r="N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5" s="69" t="s">
        <v>36</v>
      </c>
      <c r="P955" s="65">
        <v>46125</v>
      </c>
      <c r="Q955" s="69" t="s">
        <v>36</v>
      </c>
      <c r="R955" s="65" t="s">
        <v>36</v>
      </c>
      <c r="S955" s="71" t="s">
        <v>1892</v>
      </c>
      <c r="T9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5" s="73" t="str">
        <f>IF(Derechos_peticion[[#This Row],[DÍAS DE RESPUESTA]]="","SI",IF(ISNUMBER(Derechos_peticion[[#This Row],[PLAZO (días)]]),IF(Derechos_peticion[[#This Row],[DÍAS DE RESPUESTA]]&lt;=Derechos_peticion[[#This Row],[PLAZO (días)]],"SI","NO"),"Diligencia plazo"))</f>
        <v>SI</v>
      </c>
      <c r="V955" s="74">
        <f>Derechos_peticion[[#This Row],[FECHA ASIGNACIÓN AL GESTOR (GFGS)]]-Derechos_peticion[[#This Row],[FECHA RADICADO ENTRADA MME]]</f>
        <v>3</v>
      </c>
      <c r="W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5" s="18" t="s">
        <v>53</v>
      </c>
      <c r="AA955" s="18">
        <f ca="1">+IF(Z955=Derechos_peticion[[#This Row],[ESTADO]],1,0)</f>
        <v>1</v>
      </c>
      <c r="AD955" s="18" t="e">
        <f>+_xlfn.XLOOKUP(Derechos_peticion[[#This Row],[RADICADO ENTRADA]],$AF$6:$AF$13,$AF$6:$AF$13)</f>
        <v>#N/A</v>
      </c>
    </row>
    <row r="956" spans="1:30" hidden="1">
      <c r="A956" s="59" t="s">
        <v>3375</v>
      </c>
      <c r="B956" s="60">
        <v>46121</v>
      </c>
      <c r="C956" s="61" t="s">
        <v>3376</v>
      </c>
      <c r="D956" s="62" t="s">
        <v>3377</v>
      </c>
      <c r="E956" s="63" t="s">
        <v>34</v>
      </c>
      <c r="F956" s="64">
        <v>46121</v>
      </c>
      <c r="G956" s="65">
        <v>46124</v>
      </c>
      <c r="H956" s="66" t="str">
        <f>+TEXT(Derechos_peticion[[#This Row],[FECHA ASIGNACIÓN AL GESTOR (GFGS)]],"MMMM YYYY")</f>
        <v>abril 2026</v>
      </c>
      <c r="I956" s="67" t="s">
        <v>50</v>
      </c>
      <c r="J956" s="59">
        <f>+_xlfn.XLOOKUP(Derechos_peticion[[#This Row],[TIPO DE COMUNICACIÓN]],Desplegables!$A$2:$A$9,Desplegables!$C$2:$C$9)</f>
        <v>12</v>
      </c>
      <c r="K956" s="68">
        <f>IFERROR(WORKDAY(Derechos_peticion[[#This Row],[FECHA RADICADO ENTRADA MME]],Derechos_peticion[[#This Row],[PLAZO (días)]],Desplegables!$G$2:$G$19),"Diligenciar plazo")</f>
        <v>46139</v>
      </c>
      <c r="L956" s="64"/>
      <c r="M956" s="67"/>
      <c r="N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6" s="69" t="s">
        <v>3378</v>
      </c>
      <c r="P956" s="65">
        <v>46126</v>
      </c>
      <c r="Q956" s="69" t="s">
        <v>3379</v>
      </c>
      <c r="R956" s="65">
        <v>46126</v>
      </c>
      <c r="S956" s="71"/>
      <c r="T9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6" s="73" t="str">
        <f>IF(Derechos_peticion[[#This Row],[DÍAS DE RESPUESTA]]="","SI",IF(ISNUMBER(Derechos_peticion[[#This Row],[PLAZO (días)]]),IF(Derechos_peticion[[#This Row],[DÍAS DE RESPUESTA]]&lt;=Derechos_peticion[[#This Row],[PLAZO (días)]],"SI","NO"),"Diligencia plazo"))</f>
        <v>SI</v>
      </c>
      <c r="V956" s="74">
        <f>Derechos_peticion[[#This Row],[FECHA ASIGNACIÓN AL GESTOR (GFGS)]]-Derechos_peticion[[#This Row],[FECHA RADICADO ENTRADA MME]]</f>
        <v>3</v>
      </c>
      <c r="W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6" s="18" t="s">
        <v>53</v>
      </c>
      <c r="AA956" s="18">
        <f ca="1">+IF(Z956=Derechos_peticion[[#This Row],[ESTADO]],1,0)</f>
        <v>1</v>
      </c>
      <c r="AD956" s="18" t="e">
        <f>+_xlfn.XLOOKUP(Derechos_peticion[[#This Row],[RADICADO ENTRADA]],$AF$6:$AF$13,$AF$6:$AF$13)</f>
        <v>#N/A</v>
      </c>
    </row>
    <row r="957" spans="1:30" hidden="1">
      <c r="A957" s="59" t="s">
        <v>3380</v>
      </c>
      <c r="B957" s="60">
        <v>46121</v>
      </c>
      <c r="C957" s="61" t="s">
        <v>3381</v>
      </c>
      <c r="D957" s="62" t="s">
        <v>3382</v>
      </c>
      <c r="E957" s="63" t="s">
        <v>34</v>
      </c>
      <c r="F957" s="64">
        <v>46121</v>
      </c>
      <c r="G957" s="65">
        <v>46124</v>
      </c>
      <c r="H957" s="66" t="str">
        <f>+TEXT(Derechos_peticion[[#This Row],[FECHA ASIGNACIÓN AL GESTOR (GFGS)]],"MMMM YYYY")</f>
        <v>abril 2026</v>
      </c>
      <c r="I957" s="67" t="s">
        <v>125</v>
      </c>
      <c r="J957" s="59">
        <f>+_xlfn.XLOOKUP(Derechos_peticion[[#This Row],[TIPO DE COMUNICACIÓN]],Desplegables!$A$2:$A$9,Desplegables!$C$2:$C$9)</f>
        <v>12</v>
      </c>
      <c r="K957" s="68">
        <f>IFERROR(WORKDAY(Derechos_peticion[[#This Row],[FECHA RADICADO ENTRADA MME]],Derechos_peticion[[#This Row],[PLAZO (días)]],Desplegables!$G$2:$G$19),"Diligenciar plazo")</f>
        <v>46139</v>
      </c>
      <c r="L957" s="64"/>
      <c r="M957" s="67" t="s">
        <v>125</v>
      </c>
      <c r="N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7" s="69" t="s">
        <v>36</v>
      </c>
      <c r="P957" s="65">
        <v>46125</v>
      </c>
      <c r="Q957" s="69" t="s">
        <v>36</v>
      </c>
      <c r="R957" s="65" t="s">
        <v>36</v>
      </c>
      <c r="S957" s="71" t="s">
        <v>3383</v>
      </c>
      <c r="T9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7" s="73" t="str">
        <f>IF(Derechos_peticion[[#This Row],[DÍAS DE RESPUESTA]]="","SI",IF(ISNUMBER(Derechos_peticion[[#This Row],[PLAZO (días)]]),IF(Derechos_peticion[[#This Row],[DÍAS DE RESPUESTA]]&lt;=Derechos_peticion[[#This Row],[PLAZO (días)]],"SI","NO"),"Diligencia plazo"))</f>
        <v>SI</v>
      </c>
      <c r="V957" s="74">
        <f>Derechos_peticion[[#This Row],[FECHA ASIGNACIÓN AL GESTOR (GFGS)]]-Derechos_peticion[[#This Row],[FECHA RADICADO ENTRADA MME]]</f>
        <v>3</v>
      </c>
      <c r="W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7" s="18" t="s">
        <v>53</v>
      </c>
      <c r="AA957" s="18">
        <f ca="1">+IF(Z957=Derechos_peticion[[#This Row],[ESTADO]],1,0)</f>
        <v>1</v>
      </c>
      <c r="AD957" s="18" t="e">
        <f>+_xlfn.XLOOKUP(Derechos_peticion[[#This Row],[RADICADO ENTRADA]],$AF$6:$AF$13,$AF$6:$AF$13)</f>
        <v>#N/A</v>
      </c>
    </row>
    <row r="958" spans="1:30" hidden="1">
      <c r="A958" s="59" t="s">
        <v>3384</v>
      </c>
      <c r="B958" s="60">
        <v>46125</v>
      </c>
      <c r="C958" s="61" t="s">
        <v>3385</v>
      </c>
      <c r="D958" s="62" t="s">
        <v>3386</v>
      </c>
      <c r="E958" s="63" t="s">
        <v>34</v>
      </c>
      <c r="F958" s="64">
        <v>46125</v>
      </c>
      <c r="G958" s="65">
        <v>46125</v>
      </c>
      <c r="H958" s="66" t="str">
        <f>+TEXT(Derechos_peticion[[#This Row],[FECHA ASIGNACIÓN AL GESTOR (GFGS)]],"MMMM YYYY")</f>
        <v>abril 2026</v>
      </c>
      <c r="I958" s="67" t="s">
        <v>105</v>
      </c>
      <c r="J958" s="59">
        <f>+_xlfn.XLOOKUP(Derechos_peticion[[#This Row],[TIPO DE COMUNICACIÓN]],Desplegables!$A$2:$A$9,Desplegables!$C$2:$C$9)</f>
        <v>12</v>
      </c>
      <c r="K958" s="68">
        <f>IFERROR(WORKDAY(Derechos_peticion[[#This Row],[FECHA RADICADO ENTRADA MME]],Derechos_peticion[[#This Row],[PLAZO (días)]],Desplegables!$G$2:$G$19),"Diligenciar plazo")</f>
        <v>46141</v>
      </c>
      <c r="L958" s="64"/>
      <c r="M958" s="67"/>
      <c r="N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8" s="69" t="s">
        <v>3387</v>
      </c>
      <c r="P958" s="65">
        <v>46132</v>
      </c>
      <c r="Q958" s="69" t="s">
        <v>3388</v>
      </c>
      <c r="R958" s="65">
        <v>46127</v>
      </c>
      <c r="S958" s="71" t="s">
        <v>446</v>
      </c>
      <c r="T9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8" s="73" t="str">
        <f>IF(Derechos_peticion[[#This Row],[DÍAS DE RESPUESTA]]="","SI",IF(ISNUMBER(Derechos_peticion[[#This Row],[PLAZO (días)]]),IF(Derechos_peticion[[#This Row],[DÍAS DE RESPUESTA]]&lt;=Derechos_peticion[[#This Row],[PLAZO (días)]],"SI","NO"),"Diligencia plazo"))</f>
        <v>SI</v>
      </c>
      <c r="V958" s="74">
        <f>Derechos_peticion[[#This Row],[FECHA ASIGNACIÓN AL GESTOR (GFGS)]]-Derechos_peticion[[#This Row],[FECHA RADICADO ENTRADA MME]]</f>
        <v>0</v>
      </c>
      <c r="W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8" s="18" t="s">
        <v>53</v>
      </c>
      <c r="AA958" s="18">
        <f ca="1">+IF(Z958=Derechos_peticion[[#This Row],[ESTADO]],1,0)</f>
        <v>1</v>
      </c>
      <c r="AD958" s="18" t="e">
        <f>+_xlfn.XLOOKUP(Derechos_peticion[[#This Row],[RADICADO ENTRADA]],$AF$6:$AF$13,$AF$6:$AF$13)</f>
        <v>#N/A</v>
      </c>
    </row>
    <row r="959" spans="1:30" hidden="1">
      <c r="A959" s="59" t="s">
        <v>3389</v>
      </c>
      <c r="B959" s="60">
        <v>46118</v>
      </c>
      <c r="C959" s="61" t="s">
        <v>3390</v>
      </c>
      <c r="D959" s="62" t="s">
        <v>1929</v>
      </c>
      <c r="E959" s="63" t="s">
        <v>34</v>
      </c>
      <c r="F959" s="64">
        <v>46119</v>
      </c>
      <c r="G959" s="65">
        <v>46124</v>
      </c>
      <c r="H959" s="66" t="str">
        <f>+TEXT(Derechos_peticion[[#This Row],[FECHA ASIGNACIÓN AL GESTOR (GFGS)]],"MMMM YYYY")</f>
        <v>abril 2026</v>
      </c>
      <c r="I959" s="67" t="s">
        <v>687</v>
      </c>
      <c r="J959" s="59">
        <f>+_xlfn.XLOOKUP(Derechos_peticion[[#This Row],[TIPO DE COMUNICACIÓN]],Desplegables!$A$2:$A$9,Desplegables!$C$2:$C$9)</f>
        <v>12</v>
      </c>
      <c r="K959" s="68">
        <f>IFERROR(WORKDAY(Derechos_peticion[[#This Row],[FECHA RADICADO ENTRADA MME]],Derechos_peticion[[#This Row],[PLAZO (días)]],Desplegables!$G$2:$G$19),"Diligenciar plazo")</f>
        <v>46134</v>
      </c>
      <c r="L959" s="64"/>
      <c r="M959" s="67" t="s">
        <v>125</v>
      </c>
      <c r="N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59" s="69" t="s">
        <v>36</v>
      </c>
      <c r="P959" s="65">
        <v>46125</v>
      </c>
      <c r="Q959" s="69" t="s">
        <v>36</v>
      </c>
      <c r="R959" s="65" t="s">
        <v>36</v>
      </c>
      <c r="S959" s="71" t="s">
        <v>277</v>
      </c>
      <c r="T9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9" s="73" t="str">
        <f>IF(Derechos_peticion[[#This Row],[DÍAS DE RESPUESTA]]="","SI",IF(ISNUMBER(Derechos_peticion[[#This Row],[PLAZO (días)]]),IF(Derechos_peticion[[#This Row],[DÍAS DE RESPUESTA]]&lt;=Derechos_peticion[[#This Row],[PLAZO (días)]],"SI","NO"),"Diligencia plazo"))</f>
        <v>SI</v>
      </c>
      <c r="V959" s="74">
        <f>Derechos_peticion[[#This Row],[FECHA ASIGNACIÓN AL GESTOR (GFGS)]]-Derechos_peticion[[#This Row],[FECHA RADICADO ENTRADA MME]]</f>
        <v>6</v>
      </c>
      <c r="W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9" s="18" t="s">
        <v>53</v>
      </c>
      <c r="AA959" s="18">
        <f ca="1">+IF(Z959=Derechos_peticion[[#This Row],[ESTADO]],1,0)</f>
        <v>1</v>
      </c>
      <c r="AD959" s="18" t="e">
        <f>+_xlfn.XLOOKUP(Derechos_peticion[[#This Row],[RADICADO ENTRADA]],$AF$6:$AF$13,$AF$6:$AF$13)</f>
        <v>#N/A</v>
      </c>
    </row>
    <row r="960" spans="1:30" hidden="1">
      <c r="A960" s="59" t="s">
        <v>3391</v>
      </c>
      <c r="B960" s="60">
        <v>46122</v>
      </c>
      <c r="C960" s="61" t="s">
        <v>3392</v>
      </c>
      <c r="D960" s="62" t="s">
        <v>3393</v>
      </c>
      <c r="E960" s="63" t="s">
        <v>34</v>
      </c>
      <c r="F960" s="64">
        <v>46122</v>
      </c>
      <c r="G960" s="65">
        <v>46125</v>
      </c>
      <c r="H960" s="66" t="str">
        <f>+TEXT(Derechos_peticion[[#This Row],[FECHA ASIGNACIÓN AL GESTOR (GFGS)]],"MMMM YYYY")</f>
        <v>abril 2026</v>
      </c>
      <c r="I960" s="67" t="s">
        <v>687</v>
      </c>
      <c r="J960" s="59">
        <f>+_xlfn.XLOOKUP(Derechos_peticion[[#This Row],[TIPO DE COMUNICACIÓN]],Desplegables!$A$2:$A$9,Desplegables!$C$2:$C$9)</f>
        <v>12</v>
      </c>
      <c r="K960" s="68">
        <f>IFERROR(WORKDAY(Derechos_peticion[[#This Row],[FECHA RADICADO ENTRADA MME]],Derechos_peticion[[#This Row],[PLAZO (días)]],Desplegables!$G$2:$G$19),"Diligenciar plazo")</f>
        <v>46140</v>
      </c>
      <c r="L960" s="64"/>
      <c r="M960" s="67"/>
      <c r="N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0" s="69" t="s">
        <v>3394</v>
      </c>
      <c r="P960" s="65">
        <v>46141</v>
      </c>
      <c r="Q960" s="69" t="s">
        <v>3395</v>
      </c>
      <c r="R960" s="65">
        <v>46141</v>
      </c>
      <c r="S960" s="71"/>
      <c r="T9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0" s="73" t="str">
        <f>IF(Derechos_peticion[[#This Row],[DÍAS DE RESPUESTA]]="","SI",IF(ISNUMBER(Derechos_peticion[[#This Row],[PLAZO (días)]]),IF(Derechos_peticion[[#This Row],[DÍAS DE RESPUESTA]]&lt;=Derechos_peticion[[#This Row],[PLAZO (días)]],"SI","NO"),"Diligencia plazo"))</f>
        <v>NO</v>
      </c>
      <c r="V960" s="74">
        <f>Derechos_peticion[[#This Row],[FECHA ASIGNACIÓN AL GESTOR (GFGS)]]-Derechos_peticion[[#This Row],[FECHA RADICADO ENTRADA MME]]</f>
        <v>3</v>
      </c>
      <c r="W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60" s="18" t="s">
        <v>53</v>
      </c>
      <c r="AA960" s="18">
        <f ca="1">+IF(Z960=Derechos_peticion[[#This Row],[ESTADO]],1,0)</f>
        <v>1</v>
      </c>
      <c r="AD960" s="18" t="e">
        <f>+_xlfn.XLOOKUP(Derechos_peticion[[#This Row],[RADICADO ENTRADA]],$AF$6:$AF$13,$AF$6:$AF$13)</f>
        <v>#N/A</v>
      </c>
    </row>
    <row r="961" spans="1:30" ht="93.75" hidden="1">
      <c r="A961" s="59" t="s">
        <v>3396</v>
      </c>
      <c r="B961" s="60">
        <v>46126</v>
      </c>
      <c r="C961" s="61" t="s">
        <v>3397</v>
      </c>
      <c r="D961" s="62" t="s">
        <v>3398</v>
      </c>
      <c r="E961" s="63" t="s">
        <v>34</v>
      </c>
      <c r="F961" s="64">
        <v>46126</v>
      </c>
      <c r="G961" s="65">
        <v>46126</v>
      </c>
      <c r="H961" s="66" t="str">
        <f>+TEXT(Derechos_peticion[[#This Row],[FECHA ASIGNACIÓN AL GESTOR (GFGS)]],"MMMM YYYY")</f>
        <v>abril 2026</v>
      </c>
      <c r="I961" s="67" t="s">
        <v>67</v>
      </c>
      <c r="J961" s="59">
        <f>+_xlfn.XLOOKUP(Derechos_peticion[[#This Row],[TIPO DE COMUNICACIÓN]],Desplegables!$A$2:$A$9,Desplegables!$C$2:$C$9)</f>
        <v>12</v>
      </c>
      <c r="K961" s="68">
        <f>IFERROR(WORKDAY(Derechos_peticion[[#This Row],[FECHA RADICADO ENTRADA MME]],Derechos_peticion[[#This Row],[PLAZO (días)]],Desplegables!$G$2:$G$19),"Diligenciar plazo")</f>
        <v>46142</v>
      </c>
      <c r="L961" s="64"/>
      <c r="M961" s="67"/>
      <c r="N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1" s="70" t="s">
        <v>3399</v>
      </c>
      <c r="P961" s="65">
        <v>46146</v>
      </c>
      <c r="Q961" s="70" t="s">
        <v>3400</v>
      </c>
      <c r="R961" s="65" t="s">
        <v>3401</v>
      </c>
      <c r="S961" s="71" t="s">
        <v>3402</v>
      </c>
      <c r="T9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1" s="73" t="str">
        <f>IF(Derechos_peticion[[#This Row],[DÍAS DE RESPUESTA]]="","SI",IF(ISNUMBER(Derechos_peticion[[#This Row],[PLAZO (días)]]),IF(Derechos_peticion[[#This Row],[DÍAS DE RESPUESTA]]&lt;=Derechos_peticion[[#This Row],[PLAZO (días)]],"SI","NO"),"Diligencia plazo"))</f>
        <v>NO</v>
      </c>
      <c r="V961" s="74">
        <f>Derechos_peticion[[#This Row],[FECHA ASIGNACIÓN AL GESTOR (GFGS)]]-Derechos_peticion[[#This Row],[FECHA RADICADO ENTRADA MME]]</f>
        <v>0</v>
      </c>
      <c r="W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1" s="18" t="s">
        <v>53</v>
      </c>
      <c r="AA961" s="18">
        <f ca="1">+IF(Z961=Derechos_peticion[[#This Row],[ESTADO]],1,0)</f>
        <v>1</v>
      </c>
      <c r="AD961" s="18" t="e">
        <f>+_xlfn.XLOOKUP(Derechos_peticion[[#This Row],[RADICADO ENTRADA]],$AF$6:$AF$13,$AF$6:$AF$13)</f>
        <v>#N/A</v>
      </c>
    </row>
    <row r="962" spans="1:30" hidden="1">
      <c r="A962" s="59" t="s">
        <v>3403</v>
      </c>
      <c r="B962" s="60">
        <v>46126</v>
      </c>
      <c r="C962" s="61" t="s">
        <v>3404</v>
      </c>
      <c r="D962" s="62" t="s">
        <v>3398</v>
      </c>
      <c r="E962" s="63" t="s">
        <v>34</v>
      </c>
      <c r="F962" s="64">
        <v>46126</v>
      </c>
      <c r="G962" s="65">
        <v>46126</v>
      </c>
      <c r="H962" s="66" t="str">
        <f>+TEXT(Derechos_peticion[[#This Row],[FECHA ASIGNACIÓN AL GESTOR (GFGS)]],"MMMM YYYY")</f>
        <v>abril 2026</v>
      </c>
      <c r="I962" s="67" t="s">
        <v>125</v>
      </c>
      <c r="J962" s="59">
        <f>+_xlfn.XLOOKUP(Derechos_peticion[[#This Row],[TIPO DE COMUNICACIÓN]],Desplegables!$A$2:$A$9,Desplegables!$C$2:$C$9)</f>
        <v>12</v>
      </c>
      <c r="K962" s="68">
        <f>IFERROR(WORKDAY(Derechos_peticion[[#This Row],[FECHA RADICADO ENTRADA MME]],Derechos_peticion[[#This Row],[PLAZO (días)]],Desplegables!$G$2:$G$19),"Diligenciar plazo")</f>
        <v>46142</v>
      </c>
      <c r="L962" s="64"/>
      <c r="M962" s="67" t="s">
        <v>125</v>
      </c>
      <c r="N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2" s="69" t="s">
        <v>36</v>
      </c>
      <c r="P962" s="65">
        <v>46126</v>
      </c>
      <c r="Q962" s="69" t="s">
        <v>36</v>
      </c>
      <c r="R962" s="65" t="s">
        <v>36</v>
      </c>
      <c r="S962" s="71" t="s">
        <v>942</v>
      </c>
      <c r="T9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62" s="73" t="str">
        <f>IF(Derechos_peticion[[#This Row],[DÍAS DE RESPUESTA]]="","SI",IF(ISNUMBER(Derechos_peticion[[#This Row],[PLAZO (días)]]),IF(Derechos_peticion[[#This Row],[DÍAS DE RESPUESTA]]&lt;=Derechos_peticion[[#This Row],[PLAZO (días)]],"SI","NO"),"Diligencia plazo"))</f>
        <v>SI</v>
      </c>
      <c r="V962" s="74">
        <f>Derechos_peticion[[#This Row],[FECHA ASIGNACIÓN AL GESTOR (GFGS)]]-Derechos_peticion[[#This Row],[FECHA RADICADO ENTRADA MME]]</f>
        <v>0</v>
      </c>
      <c r="W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2" s="18" t="s">
        <v>53</v>
      </c>
      <c r="AA962" s="18">
        <f ca="1">+IF(Z962=Derechos_peticion[[#This Row],[ESTADO]],1,0)</f>
        <v>1</v>
      </c>
      <c r="AD962" s="18" t="e">
        <f>+_xlfn.XLOOKUP(Derechos_peticion[[#This Row],[RADICADO ENTRADA]],$AF$6:$AF$13,$AF$6:$AF$13)</f>
        <v>#N/A</v>
      </c>
    </row>
    <row r="963" spans="1:30" hidden="1">
      <c r="A963" s="59" t="s">
        <v>3405</v>
      </c>
      <c r="B963" s="60">
        <v>46107</v>
      </c>
      <c r="C963" s="61" t="s">
        <v>3406</v>
      </c>
      <c r="D963" s="62" t="s">
        <v>2462</v>
      </c>
      <c r="E963" s="63" t="s">
        <v>34</v>
      </c>
      <c r="F963" s="64">
        <v>46107</v>
      </c>
      <c r="G963" s="65">
        <v>46126</v>
      </c>
      <c r="H963" s="66" t="str">
        <f>+TEXT(Derechos_peticion[[#This Row],[FECHA ASIGNACIÓN AL GESTOR (GFGS)]],"MMMM YYYY")</f>
        <v>abril 2026</v>
      </c>
      <c r="I963" s="67" t="s">
        <v>293</v>
      </c>
      <c r="J963" s="59">
        <f>+_xlfn.XLOOKUP(Derechos_peticion[[#This Row],[TIPO DE COMUNICACIÓN]],Desplegables!$A$2:$A$9,Desplegables!$C$2:$C$9)</f>
        <v>12</v>
      </c>
      <c r="K963" s="68">
        <f>IFERROR(WORKDAY(Derechos_peticion[[#This Row],[FECHA RADICADO ENTRADA MME]],Derechos_peticion[[#This Row],[PLAZO (días)]],Desplegables!$G$2:$G$19),"Diligenciar plazo")</f>
        <v>46127</v>
      </c>
      <c r="L963" s="64"/>
      <c r="M963" s="67" t="s">
        <v>125</v>
      </c>
      <c r="N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3" s="69" t="s">
        <v>36</v>
      </c>
      <c r="P963" s="65">
        <v>46128</v>
      </c>
      <c r="Q963" s="69" t="s">
        <v>36</v>
      </c>
      <c r="R963" s="65" t="s">
        <v>36</v>
      </c>
      <c r="S963" s="71" t="s">
        <v>3407</v>
      </c>
      <c r="T9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3" s="73" t="str">
        <f>IF(Derechos_peticion[[#This Row],[DÍAS DE RESPUESTA]]="","SI",IF(ISNUMBER(Derechos_peticion[[#This Row],[PLAZO (días)]]),IF(Derechos_peticion[[#This Row],[DÍAS DE RESPUESTA]]&lt;=Derechos_peticion[[#This Row],[PLAZO (días)]],"SI","NO"),"Diligencia plazo"))</f>
        <v>NO</v>
      </c>
      <c r="V963" s="74">
        <f>Derechos_peticion[[#This Row],[FECHA ASIGNACIÓN AL GESTOR (GFGS)]]-Derechos_peticion[[#This Row],[FECHA RADICADO ENTRADA MME]]</f>
        <v>19</v>
      </c>
      <c r="W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3" s="116" t="s">
        <v>53</v>
      </c>
      <c r="AA963" s="18">
        <f ca="1">+IF(Z963=Derechos_peticion[[#This Row],[ESTADO]],1,0)</f>
        <v>1</v>
      </c>
      <c r="AD963" s="18" t="e">
        <f>+_xlfn.XLOOKUP(Derechos_peticion[[#This Row],[RADICADO ENTRADA]],$AF$6:$AF$13,$AF$6:$AF$13)</f>
        <v>#N/A</v>
      </c>
    </row>
    <row r="964" spans="1:30" hidden="1">
      <c r="A964" s="59" t="s">
        <v>3408</v>
      </c>
      <c r="B964" s="60">
        <v>46119</v>
      </c>
      <c r="C964" s="61" t="s">
        <v>3409</v>
      </c>
      <c r="D964" s="62" t="s">
        <v>2462</v>
      </c>
      <c r="E964" s="63" t="s">
        <v>34</v>
      </c>
      <c r="F964" s="64">
        <v>46126</v>
      </c>
      <c r="G964" s="65">
        <v>46126</v>
      </c>
      <c r="H964" s="66" t="str">
        <f>+TEXT(Derechos_peticion[[#This Row],[FECHA ASIGNACIÓN AL GESTOR (GFGS)]],"MMMM YYYY")</f>
        <v>abril 2026</v>
      </c>
      <c r="I964" s="67" t="s">
        <v>566</v>
      </c>
      <c r="J964" s="59">
        <f>+_xlfn.XLOOKUP(Derechos_peticion[[#This Row],[TIPO DE COMUNICACIÓN]],Desplegables!$A$2:$A$9,Desplegables!$C$2:$C$9)</f>
        <v>12</v>
      </c>
      <c r="K964" s="68">
        <f>IFERROR(WORKDAY(Derechos_peticion[[#This Row],[FECHA RADICADO ENTRADA MME]],Derechos_peticion[[#This Row],[PLAZO (días)]],Desplegables!$G$2:$G$19),"Diligenciar plazo")</f>
        <v>46135</v>
      </c>
      <c r="L964" s="64"/>
      <c r="M964" s="67"/>
      <c r="N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4" s="69" t="s">
        <v>3410</v>
      </c>
      <c r="P964" s="65">
        <v>46134</v>
      </c>
      <c r="Q964" s="69" t="s">
        <v>36</v>
      </c>
      <c r="R964" s="65" t="s">
        <v>36</v>
      </c>
      <c r="S964" s="71"/>
      <c r="T9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4" s="73" t="str">
        <f>IF(Derechos_peticion[[#This Row],[DÍAS DE RESPUESTA]]="","SI",IF(ISNUMBER(Derechos_peticion[[#This Row],[PLAZO (días)]]),IF(Derechos_peticion[[#This Row],[DÍAS DE RESPUESTA]]&lt;=Derechos_peticion[[#This Row],[PLAZO (días)]],"SI","NO"),"Diligencia plazo"))</f>
        <v>SI</v>
      </c>
      <c r="V964" s="74">
        <f>Derechos_peticion[[#This Row],[FECHA ASIGNACIÓN AL GESTOR (GFGS)]]-Derechos_peticion[[#This Row],[FECHA RADICADO ENTRADA MME]]</f>
        <v>7</v>
      </c>
      <c r="W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4" s="18" t="s">
        <v>53</v>
      </c>
      <c r="AA964" s="18">
        <f ca="1">+IF(Z964=Derechos_peticion[[#This Row],[ESTADO]],1,0)</f>
        <v>1</v>
      </c>
      <c r="AD964" s="18" t="e">
        <f>+_xlfn.XLOOKUP(Derechos_peticion[[#This Row],[RADICADO ENTRADA]],$AF$6:$AF$13,$AF$6:$AF$13)</f>
        <v>#N/A</v>
      </c>
    </row>
    <row r="965" spans="1:30" hidden="1">
      <c r="A965" s="59" t="s">
        <v>3411</v>
      </c>
      <c r="B965" s="60">
        <v>46122</v>
      </c>
      <c r="C965" s="61" t="s">
        <v>3412</v>
      </c>
      <c r="D965" s="62" t="s">
        <v>3413</v>
      </c>
      <c r="E965" s="63" t="s">
        <v>34</v>
      </c>
      <c r="F965" s="64">
        <v>46125</v>
      </c>
      <c r="G965" s="65">
        <v>46126</v>
      </c>
      <c r="H965" s="66" t="str">
        <f>+TEXT(Derechos_peticion[[#This Row],[FECHA ASIGNACIÓN AL GESTOR (GFGS)]],"MMMM YYYY")</f>
        <v>abril 2026</v>
      </c>
      <c r="I965" s="67" t="s">
        <v>572</v>
      </c>
      <c r="J965" s="59">
        <f>+_xlfn.XLOOKUP(Derechos_peticion[[#This Row],[TIPO DE COMUNICACIÓN]],Desplegables!$A$2:$A$9,Desplegables!$C$2:$C$9)</f>
        <v>12</v>
      </c>
      <c r="K965" s="68">
        <f>IFERROR(WORKDAY(Derechos_peticion[[#This Row],[FECHA RADICADO ENTRADA MME]],Derechos_peticion[[#This Row],[PLAZO (días)]],Desplegables!$G$2:$G$19),"Diligenciar plazo")</f>
        <v>46140</v>
      </c>
      <c r="L965" s="64"/>
      <c r="M965" s="67"/>
      <c r="N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5" s="69" t="s">
        <v>3414</v>
      </c>
      <c r="P965" s="65">
        <v>46132</v>
      </c>
      <c r="Q965" s="69" t="s">
        <v>3415</v>
      </c>
      <c r="R965" s="65">
        <v>46127</v>
      </c>
      <c r="S965" s="71"/>
      <c r="T9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5" s="73" t="str">
        <f>IF(Derechos_peticion[[#This Row],[DÍAS DE RESPUESTA]]="","SI",IF(ISNUMBER(Derechos_peticion[[#This Row],[PLAZO (días)]]),IF(Derechos_peticion[[#This Row],[DÍAS DE RESPUESTA]]&lt;=Derechos_peticion[[#This Row],[PLAZO (días)]],"SI","NO"),"Diligencia plazo"))</f>
        <v>SI</v>
      </c>
      <c r="V965" s="74">
        <f>Derechos_peticion[[#This Row],[FECHA ASIGNACIÓN AL GESTOR (GFGS)]]-Derechos_peticion[[#This Row],[FECHA RADICADO ENTRADA MME]]</f>
        <v>4</v>
      </c>
      <c r="W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5" s="18" t="s">
        <v>53</v>
      </c>
      <c r="AA965" s="18">
        <f ca="1">+IF(Z965=Derechos_peticion[[#This Row],[ESTADO]],1,0)</f>
        <v>1</v>
      </c>
      <c r="AD965" s="18" t="e">
        <f>+_xlfn.XLOOKUP(Derechos_peticion[[#This Row],[RADICADO ENTRADA]],$AF$6:$AF$13,$AF$6:$AF$13)</f>
        <v>#N/A</v>
      </c>
    </row>
    <row r="966" spans="1:30" hidden="1">
      <c r="A966" s="59" t="s">
        <v>3416</v>
      </c>
      <c r="B966" s="60">
        <v>46125</v>
      </c>
      <c r="C966" s="61" t="s">
        <v>3417</v>
      </c>
      <c r="D966" s="62" t="s">
        <v>1573</v>
      </c>
      <c r="E966" s="63" t="s">
        <v>34</v>
      </c>
      <c r="F966" s="64">
        <v>46125</v>
      </c>
      <c r="G966" s="65">
        <v>46126</v>
      </c>
      <c r="H966" s="66" t="str">
        <f>+TEXT(Derechos_peticion[[#This Row],[FECHA ASIGNACIÓN AL GESTOR (GFGS)]],"MMMM YYYY")</f>
        <v>abril 2026</v>
      </c>
      <c r="I966" s="67" t="s">
        <v>67</v>
      </c>
      <c r="J966" s="59">
        <f>+_xlfn.XLOOKUP(Derechos_peticion[[#This Row],[TIPO DE COMUNICACIÓN]],Desplegables!$A$2:$A$9,Desplegables!$C$2:$C$9)</f>
        <v>12</v>
      </c>
      <c r="K966" s="68">
        <f>IFERROR(WORKDAY(Derechos_peticion[[#This Row],[FECHA RADICADO ENTRADA MME]],Derechos_peticion[[#This Row],[PLAZO (días)]],Desplegables!$G$2:$G$19),"Diligenciar plazo")</f>
        <v>46141</v>
      </c>
      <c r="L966" s="64"/>
      <c r="M966" s="67" t="s">
        <v>125</v>
      </c>
      <c r="N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6" s="69" t="s">
        <v>3418</v>
      </c>
      <c r="P966" s="65">
        <v>46140</v>
      </c>
      <c r="Q966" s="69" t="s">
        <v>36</v>
      </c>
      <c r="R966" s="65" t="s">
        <v>36</v>
      </c>
      <c r="S966" s="71" t="s">
        <v>3419</v>
      </c>
      <c r="T9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6" s="73" t="str">
        <f>IF(Derechos_peticion[[#This Row],[DÍAS DE RESPUESTA]]="","SI",IF(ISNUMBER(Derechos_peticion[[#This Row],[PLAZO (días)]]),IF(Derechos_peticion[[#This Row],[DÍAS DE RESPUESTA]]&lt;=Derechos_peticion[[#This Row],[PLAZO (días)]],"SI","NO"),"Diligencia plazo"))</f>
        <v>SI</v>
      </c>
      <c r="V966" s="74">
        <f>Derechos_peticion[[#This Row],[FECHA ASIGNACIÓN AL GESTOR (GFGS)]]-Derechos_peticion[[#This Row],[FECHA RADICADO ENTRADA MME]]</f>
        <v>1</v>
      </c>
      <c r="W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6" s="116" t="s">
        <v>53</v>
      </c>
      <c r="AA966" s="18">
        <f ca="1">+IF(Z966=Derechos_peticion[[#This Row],[ESTADO]],1,0)</f>
        <v>1</v>
      </c>
      <c r="AD966" s="18" t="e">
        <f>+_xlfn.XLOOKUP(Derechos_peticion[[#This Row],[RADICADO ENTRADA]],$AF$6:$AF$13,$AF$6:$AF$13)</f>
        <v>#N/A</v>
      </c>
    </row>
    <row r="967" spans="1:30" hidden="1">
      <c r="A967" s="59" t="s">
        <v>3420</v>
      </c>
      <c r="B967" s="60">
        <v>46125</v>
      </c>
      <c r="C967" s="61" t="s">
        <v>3421</v>
      </c>
      <c r="D967" s="62" t="s">
        <v>3422</v>
      </c>
      <c r="E967" s="63" t="s">
        <v>34</v>
      </c>
      <c r="F967" s="64">
        <v>46125</v>
      </c>
      <c r="G967" s="65">
        <v>46126</v>
      </c>
      <c r="H967" s="66" t="str">
        <f>+TEXT(Derechos_peticion[[#This Row],[FECHA ASIGNACIÓN AL GESTOR (GFGS)]],"MMMM YYYY")</f>
        <v>abril 2026</v>
      </c>
      <c r="I967" s="67" t="s">
        <v>566</v>
      </c>
      <c r="J967" s="59">
        <f>+_xlfn.XLOOKUP(Derechos_peticion[[#This Row],[TIPO DE COMUNICACIÓN]],Desplegables!$A$2:$A$9,Desplegables!$C$2:$C$9)</f>
        <v>12</v>
      </c>
      <c r="K967" s="68">
        <f>IFERROR(WORKDAY(Derechos_peticion[[#This Row],[FECHA RADICADO ENTRADA MME]],Derechos_peticion[[#This Row],[PLAZO (días)]],Desplegables!$G$2:$G$19),"Diligenciar plazo")</f>
        <v>46141</v>
      </c>
      <c r="L967" s="64"/>
      <c r="M967" s="67"/>
      <c r="N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7" s="69" t="s">
        <v>3423</v>
      </c>
      <c r="P967" s="65">
        <v>46132</v>
      </c>
      <c r="Q967" s="69" t="s">
        <v>3424</v>
      </c>
      <c r="R967" s="65">
        <v>46127</v>
      </c>
      <c r="S967" s="71" t="s">
        <v>3014</v>
      </c>
      <c r="T9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67" s="73" t="str">
        <f>IF(Derechos_peticion[[#This Row],[DÍAS DE RESPUESTA]]="","SI",IF(ISNUMBER(Derechos_peticion[[#This Row],[PLAZO (días)]]),IF(Derechos_peticion[[#This Row],[DÍAS DE RESPUESTA]]&lt;=Derechos_peticion[[#This Row],[PLAZO (días)]],"SI","NO"),"Diligencia plazo"))</f>
        <v>SI</v>
      </c>
      <c r="V967" s="74">
        <f>Derechos_peticion[[#This Row],[FECHA ASIGNACIÓN AL GESTOR (GFGS)]]-Derechos_peticion[[#This Row],[FECHA RADICADO ENTRADA MME]]</f>
        <v>1</v>
      </c>
      <c r="W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7" s="18" t="s">
        <v>53</v>
      </c>
      <c r="AA967" s="18">
        <f ca="1">+IF(Z967=Derechos_peticion[[#This Row],[ESTADO]],1,0)</f>
        <v>1</v>
      </c>
      <c r="AD967" s="18" t="e">
        <f>+_xlfn.XLOOKUP(Derechos_peticion[[#This Row],[RADICADO ENTRADA]],$AF$6:$AF$13,$AF$6:$AF$13)</f>
        <v>#N/A</v>
      </c>
    </row>
    <row r="968" spans="1:30" hidden="1">
      <c r="A968" s="59" t="s">
        <v>3425</v>
      </c>
      <c r="B968" s="60">
        <v>46126</v>
      </c>
      <c r="C968" s="61" t="s">
        <v>3426</v>
      </c>
      <c r="D968" s="62" t="s">
        <v>3427</v>
      </c>
      <c r="E968" s="63" t="s">
        <v>34</v>
      </c>
      <c r="F968" s="64">
        <v>46126</v>
      </c>
      <c r="G968" s="65">
        <v>46126</v>
      </c>
      <c r="H968" s="66" t="str">
        <f>+TEXT(Derechos_peticion[[#This Row],[FECHA ASIGNACIÓN AL GESTOR (GFGS)]],"MMMM YYYY")</f>
        <v>abril 2026</v>
      </c>
      <c r="I968" s="67" t="s">
        <v>35</v>
      </c>
      <c r="J968" s="59">
        <f>+_xlfn.XLOOKUP(Derechos_peticion[[#This Row],[TIPO DE COMUNICACIÓN]],Desplegables!$A$2:$A$9,Desplegables!$C$2:$C$9)</f>
        <v>12</v>
      </c>
      <c r="K968" s="68">
        <f>IFERROR(WORKDAY(Derechos_peticion[[#This Row],[FECHA RADICADO ENTRADA MME]],Derechos_peticion[[#This Row],[PLAZO (días)]],Desplegables!$G$2:$G$19),"Diligenciar plazo")</f>
        <v>46142</v>
      </c>
      <c r="L968" s="64"/>
      <c r="M968" s="67"/>
      <c r="N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8" s="69" t="s">
        <v>3428</v>
      </c>
      <c r="P968" s="65">
        <v>46134</v>
      </c>
      <c r="Q968" s="69" t="s">
        <v>3429</v>
      </c>
      <c r="R968" s="65">
        <v>46133</v>
      </c>
      <c r="S968" s="71"/>
      <c r="T9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8" s="73" t="str">
        <f>IF(Derechos_peticion[[#This Row],[DÍAS DE RESPUESTA]]="","SI",IF(ISNUMBER(Derechos_peticion[[#This Row],[PLAZO (días)]]),IF(Derechos_peticion[[#This Row],[DÍAS DE RESPUESTA]]&lt;=Derechos_peticion[[#This Row],[PLAZO (días)]],"SI","NO"),"Diligencia plazo"))</f>
        <v>SI</v>
      </c>
      <c r="V968" s="74">
        <f>Derechos_peticion[[#This Row],[FECHA ASIGNACIÓN AL GESTOR (GFGS)]]-Derechos_peticion[[#This Row],[FECHA RADICADO ENTRADA MME]]</f>
        <v>0</v>
      </c>
      <c r="W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8" s="18" t="s">
        <v>53</v>
      </c>
      <c r="AA968" s="18">
        <f ca="1">+IF(Z968=Derechos_peticion[[#This Row],[ESTADO]],1,0)</f>
        <v>1</v>
      </c>
      <c r="AD968" s="18" t="e">
        <f>+_xlfn.XLOOKUP(Derechos_peticion[[#This Row],[RADICADO ENTRADA]],$AF$6:$AF$13,$AF$6:$AF$13)</f>
        <v>#N/A</v>
      </c>
    </row>
    <row r="969" spans="1:30" hidden="1">
      <c r="A969" s="59" t="s">
        <v>3430</v>
      </c>
      <c r="B969" s="60">
        <v>46126</v>
      </c>
      <c r="C969" s="61" t="s">
        <v>3431</v>
      </c>
      <c r="D969" s="62" t="s">
        <v>3432</v>
      </c>
      <c r="E969" s="63" t="s">
        <v>34</v>
      </c>
      <c r="F969" s="64">
        <v>46126</v>
      </c>
      <c r="G969" s="65">
        <v>46126</v>
      </c>
      <c r="H969" s="66" t="str">
        <f>+TEXT(Derechos_peticion[[#This Row],[FECHA ASIGNACIÓN AL GESTOR (GFGS)]],"MMMM YYYY")</f>
        <v>abril 2026</v>
      </c>
      <c r="I969" s="67" t="s">
        <v>687</v>
      </c>
      <c r="J969" s="59">
        <f>+_xlfn.XLOOKUP(Derechos_peticion[[#This Row],[TIPO DE COMUNICACIÓN]],Desplegables!$A$2:$A$9,Desplegables!$C$2:$C$9)</f>
        <v>12</v>
      </c>
      <c r="K969" s="68">
        <f>IFERROR(WORKDAY(Derechos_peticion[[#This Row],[FECHA RADICADO ENTRADA MME]],Derechos_peticion[[#This Row],[PLAZO (días)]],Desplegables!$G$2:$G$19),"Diligenciar plazo")</f>
        <v>46142</v>
      </c>
      <c r="L969" s="64"/>
      <c r="M969" s="67" t="s">
        <v>125</v>
      </c>
      <c r="N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69" s="69" t="s">
        <v>3433</v>
      </c>
      <c r="P969" s="65">
        <v>46147</v>
      </c>
      <c r="Q969" s="69" t="s">
        <v>36</v>
      </c>
      <c r="R969" s="65" t="s">
        <v>36</v>
      </c>
      <c r="S969" s="71" t="s">
        <v>3434</v>
      </c>
      <c r="T9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69" s="73" t="str">
        <f>IF(Derechos_peticion[[#This Row],[DÍAS DE RESPUESTA]]="","SI",IF(ISNUMBER(Derechos_peticion[[#This Row],[PLAZO (días)]]),IF(Derechos_peticion[[#This Row],[DÍAS DE RESPUESTA]]&lt;=Derechos_peticion[[#This Row],[PLAZO (días)]],"SI","NO"),"Diligencia plazo"))</f>
        <v>NO</v>
      </c>
      <c r="V969" s="74">
        <f>Derechos_peticion[[#This Row],[FECHA ASIGNACIÓN AL GESTOR (GFGS)]]-Derechos_peticion[[#This Row],[FECHA RADICADO ENTRADA MME]]</f>
        <v>0</v>
      </c>
      <c r="W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9" s="116" t="s">
        <v>53</v>
      </c>
      <c r="AA969" s="18">
        <f ca="1">+IF(Z969=Derechos_peticion[[#This Row],[ESTADO]],1,0)</f>
        <v>1</v>
      </c>
      <c r="AD969" s="18" t="e">
        <f>+_xlfn.XLOOKUP(Derechos_peticion[[#This Row],[RADICADO ENTRADA]],$AF$6:$AF$13,$AF$6:$AF$13)</f>
        <v>#N/A</v>
      </c>
    </row>
    <row r="970" spans="1:30" hidden="1">
      <c r="A970" s="59" t="s">
        <v>3435</v>
      </c>
      <c r="B970" s="60">
        <v>46126</v>
      </c>
      <c r="C970" s="61" t="s">
        <v>3436</v>
      </c>
      <c r="D970" s="62" t="s">
        <v>3437</v>
      </c>
      <c r="E970" s="63" t="s">
        <v>34</v>
      </c>
      <c r="F970" s="64">
        <v>46126</v>
      </c>
      <c r="G970" s="65">
        <v>46126</v>
      </c>
      <c r="H970" s="66" t="str">
        <f>+TEXT(Derechos_peticion[[#This Row],[FECHA ASIGNACIÓN AL GESTOR (GFGS)]],"MMMM YYYY")</f>
        <v>abril 2026</v>
      </c>
      <c r="I970" s="67" t="s">
        <v>1638</v>
      </c>
      <c r="J970" s="59">
        <f>+_xlfn.XLOOKUP(Derechos_peticion[[#This Row],[TIPO DE COMUNICACIÓN]],Desplegables!$A$2:$A$9,Desplegables!$C$2:$C$9)</f>
        <v>12</v>
      </c>
      <c r="K970" s="68">
        <f>IFERROR(WORKDAY(Derechos_peticion[[#This Row],[FECHA RADICADO ENTRADA MME]],Derechos_peticion[[#This Row],[PLAZO (días)]],Desplegables!$G$2:$G$19),"Diligenciar plazo")</f>
        <v>46142</v>
      </c>
      <c r="L970" s="64"/>
      <c r="M970" s="67"/>
      <c r="N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0" s="69" t="s">
        <v>3438</v>
      </c>
      <c r="P970" s="65">
        <v>46132</v>
      </c>
      <c r="Q970" s="69" t="s">
        <v>3439</v>
      </c>
      <c r="R970" s="65">
        <v>45762</v>
      </c>
      <c r="S970" s="71"/>
      <c r="T9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0" s="73" t="str">
        <f>IF(Derechos_peticion[[#This Row],[DÍAS DE RESPUESTA]]="","SI",IF(ISNUMBER(Derechos_peticion[[#This Row],[PLAZO (días)]]),IF(Derechos_peticion[[#This Row],[DÍAS DE RESPUESTA]]&lt;=Derechos_peticion[[#This Row],[PLAZO (días)]],"SI","NO"),"Diligencia plazo"))</f>
        <v>SI</v>
      </c>
      <c r="V970" s="74">
        <f>Derechos_peticion[[#This Row],[FECHA ASIGNACIÓN AL GESTOR (GFGS)]]-Derechos_peticion[[#This Row],[FECHA RADICADO ENTRADA MME]]</f>
        <v>0</v>
      </c>
      <c r="W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70" s="18" t="s">
        <v>53</v>
      </c>
      <c r="AA970" s="18">
        <f ca="1">+IF(Z970=Derechos_peticion[[#This Row],[ESTADO]],1,0)</f>
        <v>1</v>
      </c>
      <c r="AD970" s="18" t="e">
        <f>+_xlfn.XLOOKUP(Derechos_peticion[[#This Row],[RADICADO ENTRADA]],$AF$6:$AF$13,$AF$6:$AF$13)</f>
        <v>#N/A</v>
      </c>
    </row>
    <row r="971" spans="1:30" hidden="1">
      <c r="A971" s="59" t="s">
        <v>3440</v>
      </c>
      <c r="B971" s="60">
        <v>46126</v>
      </c>
      <c r="C971" s="61" t="s">
        <v>3441</v>
      </c>
      <c r="D971" s="62" t="s">
        <v>3442</v>
      </c>
      <c r="E971" s="63" t="s">
        <v>34</v>
      </c>
      <c r="F971" s="64">
        <v>46126</v>
      </c>
      <c r="G971" s="65">
        <v>46126</v>
      </c>
      <c r="H971" s="66" t="str">
        <f>+TEXT(Derechos_peticion[[#This Row],[FECHA ASIGNACIÓN AL GESTOR (GFGS)]],"MMMM YYYY")</f>
        <v>abril 2026</v>
      </c>
      <c r="I971" s="67" t="s">
        <v>1749</v>
      </c>
      <c r="J971" s="59">
        <f>+_xlfn.XLOOKUP(Derechos_peticion[[#This Row],[TIPO DE COMUNICACIÓN]],Desplegables!$A$2:$A$9,Desplegables!$C$2:$C$9)</f>
        <v>12</v>
      </c>
      <c r="K971" s="68">
        <f>IFERROR(WORKDAY(Derechos_peticion[[#This Row],[FECHA RADICADO ENTRADA MME]],Derechos_peticion[[#This Row],[PLAZO (días)]],Desplegables!$G$2:$G$19),"Diligenciar plazo")</f>
        <v>46142</v>
      </c>
      <c r="L971" s="64"/>
      <c r="M971" s="67"/>
      <c r="N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1" s="69" t="s">
        <v>3443</v>
      </c>
      <c r="P971" s="65">
        <v>46142</v>
      </c>
      <c r="Q971" s="69" t="s">
        <v>3444</v>
      </c>
      <c r="R971" s="65">
        <v>46140</v>
      </c>
      <c r="S971" s="71"/>
      <c r="T9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71" s="73" t="str">
        <f>IF(Derechos_peticion[[#This Row],[DÍAS DE RESPUESTA]]="","SI",IF(ISNUMBER(Derechos_peticion[[#This Row],[PLAZO (días)]]),IF(Derechos_peticion[[#This Row],[DÍAS DE RESPUESTA]]&lt;=Derechos_peticion[[#This Row],[PLAZO (días)]],"SI","NO"),"Diligencia plazo"))</f>
        <v>NO</v>
      </c>
      <c r="V971" s="74">
        <f>Derechos_peticion[[#This Row],[FECHA ASIGNACIÓN AL GESTOR (GFGS)]]-Derechos_peticion[[#This Row],[FECHA RADICADO ENTRADA MME]]</f>
        <v>0</v>
      </c>
      <c r="W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1" s="18" t="s">
        <v>53</v>
      </c>
      <c r="AA971" s="18">
        <f ca="1">+IF(Z971=Derechos_peticion[[#This Row],[ESTADO]],1,0)</f>
        <v>1</v>
      </c>
      <c r="AD971" s="18" t="e">
        <f>+_xlfn.XLOOKUP(Derechos_peticion[[#This Row],[RADICADO ENTRADA]],$AF$6:$AF$13,$AF$6:$AF$13)</f>
        <v>#N/A</v>
      </c>
    </row>
    <row r="972" spans="1:30" hidden="1">
      <c r="A972" s="59" t="s">
        <v>3445</v>
      </c>
      <c r="B972" s="60">
        <v>46127</v>
      </c>
      <c r="C972" s="61" t="s">
        <v>3446</v>
      </c>
      <c r="D972" s="62" t="s">
        <v>288</v>
      </c>
      <c r="E972" s="63" t="s">
        <v>34</v>
      </c>
      <c r="F972" s="64">
        <v>46127</v>
      </c>
      <c r="G972" s="65">
        <v>46127</v>
      </c>
      <c r="H972" s="66" t="str">
        <f>+TEXT(Derechos_peticion[[#This Row],[FECHA ASIGNACIÓN AL GESTOR (GFGS)]],"MMMM YYYY")</f>
        <v>abril 2026</v>
      </c>
      <c r="I972" s="67" t="s">
        <v>310</v>
      </c>
      <c r="J972" s="59">
        <f>+_xlfn.XLOOKUP(Derechos_peticion[[#This Row],[TIPO DE COMUNICACIÓN]],Desplegables!$A$2:$A$9,Desplegables!$C$2:$C$9)</f>
        <v>12</v>
      </c>
      <c r="K972" s="68">
        <f>IFERROR(WORKDAY(Derechos_peticion[[#This Row],[FECHA RADICADO ENTRADA MME]],Derechos_peticion[[#This Row],[PLAZO (días)]],Desplegables!$G$2:$G$19),"Diligenciar plazo")</f>
        <v>46146</v>
      </c>
      <c r="L972" s="64"/>
      <c r="M972" s="67"/>
      <c r="N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2" s="69" t="s">
        <v>3447</v>
      </c>
      <c r="P972" s="65">
        <v>46132</v>
      </c>
      <c r="Q972" s="69" t="s">
        <v>36</v>
      </c>
      <c r="R972" s="65" t="s">
        <v>36</v>
      </c>
      <c r="S972" s="71" t="s">
        <v>3448</v>
      </c>
      <c r="T9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72" s="73" t="str">
        <f>IF(Derechos_peticion[[#This Row],[DÍAS DE RESPUESTA]]="","SI",IF(ISNUMBER(Derechos_peticion[[#This Row],[PLAZO (días)]]),IF(Derechos_peticion[[#This Row],[DÍAS DE RESPUESTA]]&lt;=Derechos_peticion[[#This Row],[PLAZO (días)]],"SI","NO"),"Diligencia plazo"))</f>
        <v>SI</v>
      </c>
      <c r="V972" s="74">
        <f>Derechos_peticion[[#This Row],[FECHA ASIGNACIÓN AL GESTOR (GFGS)]]-Derechos_peticion[[#This Row],[FECHA RADICADO ENTRADA MME]]</f>
        <v>0</v>
      </c>
      <c r="W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2" s="18" t="s">
        <v>53</v>
      </c>
      <c r="AA972" s="18">
        <f ca="1">+IF(Z972=Derechos_peticion[[#This Row],[ESTADO]],1,0)</f>
        <v>1</v>
      </c>
      <c r="AD972" s="18" t="e">
        <f>+_xlfn.XLOOKUP(Derechos_peticion[[#This Row],[RADICADO ENTRADA]],$AF$6:$AF$13,$AF$6:$AF$13)</f>
        <v>#N/A</v>
      </c>
    </row>
    <row r="973" spans="1:30" hidden="1">
      <c r="A973" s="59" t="s">
        <v>3449</v>
      </c>
      <c r="B973" s="60">
        <v>46127</v>
      </c>
      <c r="C973" s="61" t="s">
        <v>3450</v>
      </c>
      <c r="D973" s="62" t="s">
        <v>2758</v>
      </c>
      <c r="E973" s="63" t="s">
        <v>34</v>
      </c>
      <c r="F973" s="64">
        <v>46127</v>
      </c>
      <c r="G973" s="65">
        <v>46127</v>
      </c>
      <c r="H973" s="66" t="str">
        <f>+TEXT(Derechos_peticion[[#This Row],[FECHA ASIGNACIÓN AL GESTOR (GFGS)]],"MMMM YYYY")</f>
        <v>abril 2026</v>
      </c>
      <c r="I973" s="67" t="s">
        <v>232</v>
      </c>
      <c r="J973" s="59">
        <f>+_xlfn.XLOOKUP(Derechos_peticion[[#This Row],[TIPO DE COMUNICACIÓN]],Desplegables!$A$2:$A$9,Desplegables!$C$2:$C$9)</f>
        <v>12</v>
      </c>
      <c r="K973" s="68">
        <f>IFERROR(WORKDAY(Derechos_peticion[[#This Row],[FECHA RADICADO ENTRADA MME]],Derechos_peticion[[#This Row],[PLAZO (días)]],Desplegables!$G$2:$G$19),"Diligenciar plazo")</f>
        <v>46146</v>
      </c>
      <c r="L973" s="64"/>
      <c r="M973" s="67" t="s">
        <v>125</v>
      </c>
      <c r="N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3" s="69" t="s">
        <v>36</v>
      </c>
      <c r="P973" s="65">
        <v>46128</v>
      </c>
      <c r="Q973" s="69" t="s">
        <v>36</v>
      </c>
      <c r="R973" s="65" t="s">
        <v>36</v>
      </c>
      <c r="S973" s="71" t="s">
        <v>486</v>
      </c>
      <c r="T9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3" s="73" t="str">
        <f>IF(Derechos_peticion[[#This Row],[DÍAS DE RESPUESTA]]="","SI",IF(ISNUMBER(Derechos_peticion[[#This Row],[PLAZO (días)]]),IF(Derechos_peticion[[#This Row],[DÍAS DE RESPUESTA]]&lt;=Derechos_peticion[[#This Row],[PLAZO (días)]],"SI","NO"),"Diligencia plazo"))</f>
        <v>SI</v>
      </c>
      <c r="V973" s="74">
        <f>Derechos_peticion[[#This Row],[FECHA ASIGNACIÓN AL GESTOR (GFGS)]]-Derechos_peticion[[#This Row],[FECHA RADICADO ENTRADA MME]]</f>
        <v>0</v>
      </c>
      <c r="W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3" s="18" t="s">
        <v>53</v>
      </c>
      <c r="AA973" s="18">
        <f ca="1">+IF(Z973=Derechos_peticion[[#This Row],[ESTADO]],1,0)</f>
        <v>1</v>
      </c>
      <c r="AD973" s="18" t="e">
        <f>+_xlfn.XLOOKUP(Derechos_peticion[[#This Row],[RADICADO ENTRADA]],$AF$6:$AF$13,$AF$6:$AF$13)</f>
        <v>#N/A</v>
      </c>
    </row>
    <row r="974" spans="1:30" hidden="1">
      <c r="A974" s="59" t="s">
        <v>3451</v>
      </c>
      <c r="B974" s="60">
        <v>46127</v>
      </c>
      <c r="C974" s="61" t="s">
        <v>3452</v>
      </c>
      <c r="D974" s="62" t="s">
        <v>2758</v>
      </c>
      <c r="E974" s="63" t="s">
        <v>34</v>
      </c>
      <c r="F974" s="64">
        <v>46127</v>
      </c>
      <c r="G974" s="65">
        <v>46127</v>
      </c>
      <c r="H974" s="66" t="str">
        <f>+TEXT(Derechos_peticion[[#This Row],[FECHA ASIGNACIÓN AL GESTOR (GFGS)]],"MMMM YYYY")</f>
        <v>abril 2026</v>
      </c>
      <c r="I974" s="67" t="s">
        <v>232</v>
      </c>
      <c r="J974" s="59">
        <f>+_xlfn.XLOOKUP(Derechos_peticion[[#This Row],[TIPO DE COMUNICACIÓN]],Desplegables!$A$2:$A$9,Desplegables!$C$2:$C$9)</f>
        <v>12</v>
      </c>
      <c r="K974" s="68">
        <f>IFERROR(WORKDAY(Derechos_peticion[[#This Row],[FECHA RADICADO ENTRADA MME]],Derechos_peticion[[#This Row],[PLAZO (días)]],Desplegables!$G$2:$G$19),"Diligenciar plazo")</f>
        <v>46146</v>
      </c>
      <c r="L974" s="64"/>
      <c r="M974" s="67" t="s">
        <v>125</v>
      </c>
      <c r="N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4" s="69" t="s">
        <v>36</v>
      </c>
      <c r="P974" s="65">
        <v>46128</v>
      </c>
      <c r="Q974" s="69" t="s">
        <v>36</v>
      </c>
      <c r="R974" s="65" t="s">
        <v>36</v>
      </c>
      <c r="S974" s="71" t="s">
        <v>486</v>
      </c>
      <c r="T9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4" s="73" t="str">
        <f>IF(Derechos_peticion[[#This Row],[DÍAS DE RESPUESTA]]="","SI",IF(ISNUMBER(Derechos_peticion[[#This Row],[PLAZO (días)]]),IF(Derechos_peticion[[#This Row],[DÍAS DE RESPUESTA]]&lt;=Derechos_peticion[[#This Row],[PLAZO (días)]],"SI","NO"),"Diligencia plazo"))</f>
        <v>SI</v>
      </c>
      <c r="V974" s="74">
        <f>Derechos_peticion[[#This Row],[FECHA ASIGNACIÓN AL GESTOR (GFGS)]]-Derechos_peticion[[#This Row],[FECHA RADICADO ENTRADA MME]]</f>
        <v>0</v>
      </c>
      <c r="W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4" s="18" t="s">
        <v>53</v>
      </c>
      <c r="AA974" s="18">
        <f ca="1">+IF(Z974=Derechos_peticion[[#This Row],[ESTADO]],1,0)</f>
        <v>1</v>
      </c>
      <c r="AD974" s="18" t="e">
        <f>+_xlfn.XLOOKUP(Derechos_peticion[[#This Row],[RADICADO ENTRADA]],$AF$6:$AF$13,$AF$6:$AF$13)</f>
        <v>#N/A</v>
      </c>
    </row>
    <row r="975" spans="1:30" hidden="1">
      <c r="A975" s="59" t="s">
        <v>3453</v>
      </c>
      <c r="B975" s="60">
        <v>46107</v>
      </c>
      <c r="C975" s="61" t="s">
        <v>3454</v>
      </c>
      <c r="D975" s="62" t="s">
        <v>3455</v>
      </c>
      <c r="E975" s="63" t="s">
        <v>34</v>
      </c>
      <c r="F975" s="64">
        <v>46107</v>
      </c>
      <c r="G975" s="65">
        <v>46127</v>
      </c>
      <c r="H975" s="66" t="str">
        <f>+TEXT(Derechos_peticion[[#This Row],[FECHA ASIGNACIÓN AL GESTOR (GFGS)]],"MMMM YYYY")</f>
        <v>abril 2026</v>
      </c>
      <c r="I975" s="67" t="s">
        <v>961</v>
      </c>
      <c r="J975" s="59">
        <f>+_xlfn.XLOOKUP(Derechos_peticion[[#This Row],[TIPO DE COMUNICACIÓN]],Desplegables!$A$2:$A$9,Desplegables!$C$2:$C$9)</f>
        <v>12</v>
      </c>
      <c r="K975" s="68">
        <f>IFERROR(WORKDAY(Derechos_peticion[[#This Row],[FECHA RADICADO ENTRADA MME]],Derechos_peticion[[#This Row],[PLAZO (días)]],Desplegables!$G$2:$G$19),"Diligenciar plazo")</f>
        <v>46127</v>
      </c>
      <c r="L975" s="64"/>
      <c r="M975" s="67" t="s">
        <v>125</v>
      </c>
      <c r="N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5" s="69" t="s">
        <v>36</v>
      </c>
      <c r="P975" s="65">
        <v>46128</v>
      </c>
      <c r="Q975" s="69" t="s">
        <v>36</v>
      </c>
      <c r="R975" s="65" t="s">
        <v>36</v>
      </c>
      <c r="S975" s="71" t="s">
        <v>3456</v>
      </c>
      <c r="T9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5" s="73" t="str">
        <f>IF(Derechos_peticion[[#This Row],[DÍAS DE RESPUESTA]]="","SI",IF(ISNUMBER(Derechos_peticion[[#This Row],[PLAZO (días)]]),IF(Derechos_peticion[[#This Row],[DÍAS DE RESPUESTA]]&lt;=Derechos_peticion[[#This Row],[PLAZO (días)]],"SI","NO"),"Diligencia plazo"))</f>
        <v>NO</v>
      </c>
      <c r="V975" s="74">
        <f>Derechos_peticion[[#This Row],[FECHA ASIGNACIÓN AL GESTOR (GFGS)]]-Derechos_peticion[[#This Row],[FECHA RADICADO ENTRADA MME]]</f>
        <v>20</v>
      </c>
      <c r="W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5" s="18" t="s">
        <v>53</v>
      </c>
      <c r="AA975" s="18">
        <f ca="1">+IF(Z975=Derechos_peticion[[#This Row],[ESTADO]],1,0)</f>
        <v>1</v>
      </c>
      <c r="AD975" s="18" t="e">
        <f>+_xlfn.XLOOKUP(Derechos_peticion[[#This Row],[RADICADO ENTRADA]],$AF$6:$AF$13,$AF$6:$AF$13)</f>
        <v>#N/A</v>
      </c>
    </row>
    <row r="976" spans="1:30" hidden="1">
      <c r="A976" s="59" t="s">
        <v>3457</v>
      </c>
      <c r="B976" s="60">
        <v>46111</v>
      </c>
      <c r="C976" s="61" t="s">
        <v>3458</v>
      </c>
      <c r="D976" s="62" t="s">
        <v>3459</v>
      </c>
      <c r="E976" s="63" t="s">
        <v>34</v>
      </c>
      <c r="F976" s="64">
        <v>46111</v>
      </c>
      <c r="G976" s="65">
        <v>46127</v>
      </c>
      <c r="H976" s="66" t="str">
        <f>+TEXT(Derechos_peticion[[#This Row],[FECHA ASIGNACIÓN AL GESTOR (GFGS)]],"MMMM YYYY")</f>
        <v>abril 2026</v>
      </c>
      <c r="I976" s="67" t="s">
        <v>125</v>
      </c>
      <c r="J976" s="59">
        <f>+_xlfn.XLOOKUP(Derechos_peticion[[#This Row],[TIPO DE COMUNICACIÓN]],Desplegables!$A$2:$A$9,Desplegables!$C$2:$C$9)</f>
        <v>12</v>
      </c>
      <c r="K976" s="68">
        <f>IFERROR(WORKDAY(Derechos_peticion[[#This Row],[FECHA RADICADO ENTRADA MME]],Derechos_peticion[[#This Row],[PLAZO (días)]],Desplegables!$G$2:$G$19),"Diligenciar plazo")</f>
        <v>46129</v>
      </c>
      <c r="L976" s="64"/>
      <c r="M976" s="67" t="s">
        <v>125</v>
      </c>
      <c r="N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6" s="69" t="s">
        <v>36</v>
      </c>
      <c r="P976" s="65">
        <v>46127</v>
      </c>
      <c r="Q976" s="69" t="s">
        <v>36</v>
      </c>
      <c r="R976" s="65" t="s">
        <v>36</v>
      </c>
      <c r="S976" s="71" t="s">
        <v>3460</v>
      </c>
      <c r="T9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6" s="73" t="str">
        <f>IF(Derechos_peticion[[#This Row],[DÍAS DE RESPUESTA]]="","SI",IF(ISNUMBER(Derechos_peticion[[#This Row],[PLAZO (días)]]),IF(Derechos_peticion[[#This Row],[DÍAS DE RESPUESTA]]&lt;=Derechos_peticion[[#This Row],[PLAZO (días)]],"SI","NO"),"Diligencia plazo"))</f>
        <v>SI</v>
      </c>
      <c r="V976" s="74">
        <f>Derechos_peticion[[#This Row],[FECHA ASIGNACIÓN AL GESTOR (GFGS)]]-Derechos_peticion[[#This Row],[FECHA RADICADO ENTRADA MME]]</f>
        <v>16</v>
      </c>
      <c r="W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6" s="116" t="s">
        <v>53</v>
      </c>
      <c r="AA976" s="18">
        <f ca="1">+IF(Z976=Derechos_peticion[[#This Row],[ESTADO]],1,0)</f>
        <v>1</v>
      </c>
      <c r="AD976" s="18" t="e">
        <f>+_xlfn.XLOOKUP(Derechos_peticion[[#This Row],[RADICADO ENTRADA]],$AF$6:$AF$13,$AF$6:$AF$13)</f>
        <v>#N/A</v>
      </c>
    </row>
    <row r="977" spans="1:30" hidden="1">
      <c r="A977" s="59" t="s">
        <v>3461</v>
      </c>
      <c r="B977" s="60">
        <v>46112</v>
      </c>
      <c r="C977" s="61" t="s">
        <v>3462</v>
      </c>
      <c r="D977" s="62" t="s">
        <v>3463</v>
      </c>
      <c r="E977" s="63" t="s">
        <v>34</v>
      </c>
      <c r="F977" s="64">
        <v>46112</v>
      </c>
      <c r="G977" s="65">
        <v>46127</v>
      </c>
      <c r="H977" s="66" t="str">
        <f>+TEXT(Derechos_peticion[[#This Row],[FECHA ASIGNACIÓN AL GESTOR (GFGS)]],"MMMM YYYY")</f>
        <v>abril 2026</v>
      </c>
      <c r="I977" s="67" t="s">
        <v>950</v>
      </c>
      <c r="J977" s="59">
        <f>+_xlfn.XLOOKUP(Derechos_peticion[[#This Row],[TIPO DE COMUNICACIÓN]],Desplegables!$A$2:$A$9,Desplegables!$C$2:$C$9)</f>
        <v>12</v>
      </c>
      <c r="K977" s="68">
        <f>IFERROR(WORKDAY(Derechos_peticion[[#This Row],[FECHA RADICADO ENTRADA MME]],Derechos_peticion[[#This Row],[PLAZO (días)]],Desplegables!$G$2:$G$19),"Diligenciar plazo")</f>
        <v>46132</v>
      </c>
      <c r="L977" s="64"/>
      <c r="M977" s="67"/>
      <c r="N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7" s="69" t="s">
        <v>3464</v>
      </c>
      <c r="P977" s="65">
        <v>46134</v>
      </c>
      <c r="Q977" s="69" t="s">
        <v>3465</v>
      </c>
      <c r="R977" s="65">
        <v>46134</v>
      </c>
      <c r="S977" s="71"/>
      <c r="T9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77" s="73" t="str">
        <f>IF(Derechos_peticion[[#This Row],[DÍAS DE RESPUESTA]]="","SI",IF(ISNUMBER(Derechos_peticion[[#This Row],[PLAZO (días)]]),IF(Derechos_peticion[[#This Row],[DÍAS DE RESPUESTA]]&lt;=Derechos_peticion[[#This Row],[PLAZO (días)]],"SI","NO"),"Diligencia plazo"))</f>
        <v>NO</v>
      </c>
      <c r="V977" s="74">
        <f>Derechos_peticion[[#This Row],[FECHA ASIGNACIÓN AL GESTOR (GFGS)]]-Derechos_peticion[[#This Row],[FECHA RADICADO ENTRADA MME]]</f>
        <v>15</v>
      </c>
      <c r="W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7" s="18" t="s">
        <v>53</v>
      </c>
      <c r="AA977" s="18">
        <f ca="1">+IF(Z977=Derechos_peticion[[#This Row],[ESTADO]],1,0)</f>
        <v>1</v>
      </c>
      <c r="AD977" s="18" t="e">
        <f>+_xlfn.XLOOKUP(Derechos_peticion[[#This Row],[RADICADO ENTRADA]],$AF$6:$AF$13,$AF$6:$AF$13)</f>
        <v>#N/A</v>
      </c>
    </row>
    <row r="978" spans="1:30" hidden="1">
      <c r="A978" s="59" t="s">
        <v>3466</v>
      </c>
      <c r="B978" s="60">
        <v>46118</v>
      </c>
      <c r="C978" s="61" t="s">
        <v>3467</v>
      </c>
      <c r="D978" s="62" t="s">
        <v>3468</v>
      </c>
      <c r="E978" s="63" t="s">
        <v>34</v>
      </c>
      <c r="F978" s="64">
        <v>46118</v>
      </c>
      <c r="G978" s="65">
        <v>46127</v>
      </c>
      <c r="H978" s="66" t="str">
        <f>+TEXT(Derechos_peticion[[#This Row],[FECHA ASIGNACIÓN AL GESTOR (GFGS)]],"MMMM YYYY")</f>
        <v>abril 2026</v>
      </c>
      <c r="I978" s="67" t="s">
        <v>1749</v>
      </c>
      <c r="J978" s="59">
        <f>+_xlfn.XLOOKUP(Derechos_peticion[[#This Row],[TIPO DE COMUNICACIÓN]],Desplegables!$A$2:$A$9,Desplegables!$C$2:$C$9)</f>
        <v>12</v>
      </c>
      <c r="K978" s="68">
        <f>IFERROR(WORKDAY(Derechos_peticion[[#This Row],[FECHA RADICADO ENTRADA MME]],Derechos_peticion[[#This Row],[PLAZO (días)]],Desplegables!$G$2:$G$19),"Diligenciar plazo")</f>
        <v>46134</v>
      </c>
      <c r="L978" s="64"/>
      <c r="M978" s="67"/>
      <c r="N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8" s="69" t="s">
        <v>3469</v>
      </c>
      <c r="P978" s="65">
        <v>46135</v>
      </c>
      <c r="Q978" s="69" t="s">
        <v>3470</v>
      </c>
      <c r="R978" s="65">
        <v>46134</v>
      </c>
      <c r="S978" s="71"/>
      <c r="T9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8" s="73" t="str">
        <f>IF(Derechos_peticion[[#This Row],[DÍAS DE RESPUESTA]]="","SI",IF(ISNUMBER(Derechos_peticion[[#This Row],[PLAZO (días)]]),IF(Derechos_peticion[[#This Row],[DÍAS DE RESPUESTA]]&lt;=Derechos_peticion[[#This Row],[PLAZO (días)]],"SI","NO"),"Diligencia plazo"))</f>
        <v>NO</v>
      </c>
      <c r="V978" s="74">
        <f>Derechos_peticion[[#This Row],[FECHA ASIGNACIÓN AL GESTOR (GFGS)]]-Derechos_peticion[[#This Row],[FECHA RADICADO ENTRADA MME]]</f>
        <v>9</v>
      </c>
      <c r="W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8" s="18" t="s">
        <v>53</v>
      </c>
      <c r="AA978" s="18">
        <f ca="1">+IF(Z978=Derechos_peticion[[#This Row],[ESTADO]],1,0)</f>
        <v>1</v>
      </c>
      <c r="AD978" s="18" t="e">
        <f>+_xlfn.XLOOKUP(Derechos_peticion[[#This Row],[RADICADO ENTRADA]],$AF$6:$AF$13,$AF$6:$AF$13)</f>
        <v>#N/A</v>
      </c>
    </row>
    <row r="979" spans="1:30" hidden="1">
      <c r="A979" s="59" t="s">
        <v>3471</v>
      </c>
      <c r="B979" s="60">
        <v>46118</v>
      </c>
      <c r="C979" s="61" t="s">
        <v>3472</v>
      </c>
      <c r="D979" s="62" t="s">
        <v>3473</v>
      </c>
      <c r="E979" s="63" t="s">
        <v>34</v>
      </c>
      <c r="F979" s="64">
        <v>46118</v>
      </c>
      <c r="G979" s="65">
        <v>46127</v>
      </c>
      <c r="H979" s="66" t="str">
        <f>+TEXT(Derechos_peticion[[#This Row],[FECHA ASIGNACIÓN AL GESTOR (GFGS)]],"MMMM YYYY")</f>
        <v>abril 2026</v>
      </c>
      <c r="I979" s="67" t="s">
        <v>1732</v>
      </c>
      <c r="J979" s="59">
        <f>+_xlfn.XLOOKUP(Derechos_peticion[[#This Row],[TIPO DE COMUNICACIÓN]],Desplegables!$A$2:$A$9,Desplegables!$C$2:$C$9)</f>
        <v>12</v>
      </c>
      <c r="K979" s="68">
        <f>IFERROR(WORKDAY(Derechos_peticion[[#This Row],[FECHA RADICADO ENTRADA MME]],Derechos_peticion[[#This Row],[PLAZO (días)]],Desplegables!$G$2:$G$19),"Diligenciar plazo")</f>
        <v>46134</v>
      </c>
      <c r="L979" s="64"/>
      <c r="M979" s="67"/>
      <c r="N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79" s="69" t="s">
        <v>3474</v>
      </c>
      <c r="P979" s="65">
        <v>46132</v>
      </c>
      <c r="Q979" s="69" t="s">
        <v>3475</v>
      </c>
      <c r="R979" s="65">
        <v>46132</v>
      </c>
      <c r="S979" s="71"/>
      <c r="T9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9" s="73" t="str">
        <f>IF(Derechos_peticion[[#This Row],[DÍAS DE RESPUESTA]]="","SI",IF(ISNUMBER(Derechos_peticion[[#This Row],[PLAZO (días)]]),IF(Derechos_peticion[[#This Row],[DÍAS DE RESPUESTA]]&lt;=Derechos_peticion[[#This Row],[PLAZO (días)]],"SI","NO"),"Diligencia plazo"))</f>
        <v>SI</v>
      </c>
      <c r="V979" s="74">
        <f>Derechos_peticion[[#This Row],[FECHA ASIGNACIÓN AL GESTOR (GFGS)]]-Derechos_peticion[[#This Row],[FECHA RADICADO ENTRADA MME]]</f>
        <v>9</v>
      </c>
      <c r="W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9" s="18" t="s">
        <v>53</v>
      </c>
      <c r="AA979" s="18">
        <f ca="1">+IF(Z979=Derechos_peticion[[#This Row],[ESTADO]],1,0)</f>
        <v>1</v>
      </c>
      <c r="AD979" s="18" t="e">
        <f>+_xlfn.XLOOKUP(Derechos_peticion[[#This Row],[RADICADO ENTRADA]],$AF$6:$AF$13,$AF$6:$AF$13)</f>
        <v>#N/A</v>
      </c>
    </row>
    <row r="980" spans="1:30" hidden="1">
      <c r="A980" s="59" t="s">
        <v>3476</v>
      </c>
      <c r="B980" s="60">
        <v>46118</v>
      </c>
      <c r="C980" s="61" t="s">
        <v>3477</v>
      </c>
      <c r="D980" s="62" t="s">
        <v>762</v>
      </c>
      <c r="E980" s="63" t="s">
        <v>34</v>
      </c>
      <c r="F980" s="64">
        <v>46118</v>
      </c>
      <c r="G980" s="65">
        <v>46127</v>
      </c>
      <c r="H980" s="66" t="str">
        <f>+TEXT(Derechos_peticion[[#This Row],[FECHA ASIGNACIÓN AL GESTOR (GFGS)]],"MMMM YYYY")</f>
        <v>abril 2026</v>
      </c>
      <c r="I980" s="67" t="s">
        <v>125</v>
      </c>
      <c r="J980" s="59">
        <f>+_xlfn.XLOOKUP(Derechos_peticion[[#This Row],[TIPO DE COMUNICACIÓN]],Desplegables!$A$2:$A$9,Desplegables!$C$2:$C$9)</f>
        <v>12</v>
      </c>
      <c r="K980" s="68">
        <f>IFERROR(WORKDAY(Derechos_peticion[[#This Row],[FECHA RADICADO ENTRADA MME]],Derechos_peticion[[#This Row],[PLAZO (días)]],Desplegables!$G$2:$G$19),"Diligenciar plazo")</f>
        <v>46134</v>
      </c>
      <c r="L980" s="64"/>
      <c r="M980" s="67" t="s">
        <v>125</v>
      </c>
      <c r="N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0" s="69" t="s">
        <v>36</v>
      </c>
      <c r="P980" s="65">
        <v>46127</v>
      </c>
      <c r="Q980" s="69" t="s">
        <v>36</v>
      </c>
      <c r="R980" s="65" t="s">
        <v>36</v>
      </c>
      <c r="S980" s="71" t="s">
        <v>300</v>
      </c>
      <c r="T9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80" s="73" t="str">
        <f>IF(Derechos_peticion[[#This Row],[DÍAS DE RESPUESTA]]="","SI",IF(ISNUMBER(Derechos_peticion[[#This Row],[PLAZO (días)]]),IF(Derechos_peticion[[#This Row],[DÍAS DE RESPUESTA]]&lt;=Derechos_peticion[[#This Row],[PLAZO (días)]],"SI","NO"),"Diligencia plazo"))</f>
        <v>SI</v>
      </c>
      <c r="V980" s="74">
        <f>Derechos_peticion[[#This Row],[FECHA ASIGNACIÓN AL GESTOR (GFGS)]]-Derechos_peticion[[#This Row],[FECHA RADICADO ENTRADA MME]]</f>
        <v>9</v>
      </c>
      <c r="W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0" s="18" t="s">
        <v>53</v>
      </c>
      <c r="AA980" s="18">
        <f ca="1">+IF(Z980=Derechos_peticion[[#This Row],[ESTADO]],1,0)</f>
        <v>1</v>
      </c>
      <c r="AD980" s="18" t="e">
        <f>+_xlfn.XLOOKUP(Derechos_peticion[[#This Row],[RADICADO ENTRADA]],$AF$6:$AF$13,$AF$6:$AF$13)</f>
        <v>#N/A</v>
      </c>
    </row>
    <row r="981" spans="1:30" hidden="1">
      <c r="A981" s="59" t="s">
        <v>3478</v>
      </c>
      <c r="B981" s="60">
        <v>46119</v>
      </c>
      <c r="C981" s="61" t="s">
        <v>3479</v>
      </c>
      <c r="D981" s="62" t="s">
        <v>3480</v>
      </c>
      <c r="E981" s="63" t="s">
        <v>34</v>
      </c>
      <c r="F981" s="64">
        <v>46119</v>
      </c>
      <c r="G981" s="65">
        <v>46127</v>
      </c>
      <c r="H981" s="66" t="str">
        <f>+TEXT(Derechos_peticion[[#This Row],[FECHA ASIGNACIÓN AL GESTOR (GFGS)]],"MMMM YYYY")</f>
        <v>abril 2026</v>
      </c>
      <c r="I981" s="67" t="s">
        <v>125</v>
      </c>
      <c r="J981" s="59">
        <f>+_xlfn.XLOOKUP(Derechos_peticion[[#This Row],[TIPO DE COMUNICACIÓN]],Desplegables!$A$2:$A$9,Desplegables!$C$2:$C$9)</f>
        <v>12</v>
      </c>
      <c r="K981" s="68">
        <f>IFERROR(WORKDAY(Derechos_peticion[[#This Row],[FECHA RADICADO ENTRADA MME]],Derechos_peticion[[#This Row],[PLAZO (días)]],Desplegables!$G$2:$G$19),"Diligenciar plazo")</f>
        <v>46135</v>
      </c>
      <c r="L981" s="64"/>
      <c r="M981" s="67" t="s">
        <v>125</v>
      </c>
      <c r="N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1" s="69" t="s">
        <v>36</v>
      </c>
      <c r="P981" s="65">
        <v>46127</v>
      </c>
      <c r="Q981" s="69" t="s">
        <v>36</v>
      </c>
      <c r="R981" s="65" t="s">
        <v>36</v>
      </c>
      <c r="S981" s="71" t="s">
        <v>3481</v>
      </c>
      <c r="T9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81" s="73" t="str">
        <f>IF(Derechos_peticion[[#This Row],[DÍAS DE RESPUESTA]]="","SI",IF(ISNUMBER(Derechos_peticion[[#This Row],[PLAZO (días)]]),IF(Derechos_peticion[[#This Row],[DÍAS DE RESPUESTA]]&lt;=Derechos_peticion[[#This Row],[PLAZO (días)]],"SI","NO"),"Diligencia plazo"))</f>
        <v>SI</v>
      </c>
      <c r="V981" s="74">
        <f>Derechos_peticion[[#This Row],[FECHA ASIGNACIÓN AL GESTOR (GFGS)]]-Derechos_peticion[[#This Row],[FECHA RADICADO ENTRADA MME]]</f>
        <v>8</v>
      </c>
      <c r="W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1" s="18" t="s">
        <v>53</v>
      </c>
      <c r="AA981" s="18">
        <f ca="1">+IF(Z981=Derechos_peticion[[#This Row],[ESTADO]],1,0)</f>
        <v>1</v>
      </c>
      <c r="AD981" s="18" t="e">
        <f>+_xlfn.XLOOKUP(Derechos_peticion[[#This Row],[RADICADO ENTRADA]],$AF$6:$AF$13,$AF$6:$AF$13)</f>
        <v>#N/A</v>
      </c>
    </row>
    <row r="982" spans="1:30" hidden="1">
      <c r="A982" s="59" t="s">
        <v>3482</v>
      </c>
      <c r="B982" s="60">
        <v>46125</v>
      </c>
      <c r="C982" s="61" t="s">
        <v>3483</v>
      </c>
      <c r="D982" s="62" t="s">
        <v>3484</v>
      </c>
      <c r="E982" s="63" t="s">
        <v>34</v>
      </c>
      <c r="F982" s="64">
        <v>46125</v>
      </c>
      <c r="G982" s="65">
        <v>46127</v>
      </c>
      <c r="H982" s="66" t="str">
        <f>+TEXT(Derechos_peticion[[#This Row],[FECHA ASIGNACIÓN AL GESTOR (GFGS)]],"MMMM YYYY")</f>
        <v>abril 2026</v>
      </c>
      <c r="I982" s="67" t="s">
        <v>125</v>
      </c>
      <c r="J982" s="59">
        <f>+_xlfn.XLOOKUP(Derechos_peticion[[#This Row],[TIPO DE COMUNICACIÓN]],Desplegables!$A$2:$A$9,Desplegables!$C$2:$C$9)</f>
        <v>12</v>
      </c>
      <c r="K982" s="68">
        <f>IFERROR(WORKDAY(Derechos_peticion[[#This Row],[FECHA RADICADO ENTRADA MME]],Derechos_peticion[[#This Row],[PLAZO (días)]],Desplegables!$G$2:$G$19),"Diligenciar plazo")</f>
        <v>46141</v>
      </c>
      <c r="L982" s="64"/>
      <c r="M982" s="67" t="s">
        <v>125</v>
      </c>
      <c r="N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2" s="69" t="s">
        <v>36</v>
      </c>
      <c r="P982" s="65">
        <v>46127</v>
      </c>
      <c r="Q982" s="69" t="s">
        <v>36</v>
      </c>
      <c r="R982" s="65" t="s">
        <v>36</v>
      </c>
      <c r="S982" s="71" t="s">
        <v>300</v>
      </c>
      <c r="T9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2" s="73" t="str">
        <f>IF(Derechos_peticion[[#This Row],[DÍAS DE RESPUESTA]]="","SI",IF(ISNUMBER(Derechos_peticion[[#This Row],[PLAZO (días)]]),IF(Derechos_peticion[[#This Row],[DÍAS DE RESPUESTA]]&lt;=Derechos_peticion[[#This Row],[PLAZO (días)]],"SI","NO"),"Diligencia plazo"))</f>
        <v>SI</v>
      </c>
      <c r="V982" s="74">
        <f>Derechos_peticion[[#This Row],[FECHA ASIGNACIÓN AL GESTOR (GFGS)]]-Derechos_peticion[[#This Row],[FECHA RADICADO ENTRADA MME]]</f>
        <v>2</v>
      </c>
      <c r="W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2" s="18" t="s">
        <v>53</v>
      </c>
      <c r="AA982" s="18">
        <f ca="1">+IF(Z982=Derechos_peticion[[#This Row],[ESTADO]],1,0)</f>
        <v>1</v>
      </c>
      <c r="AD982" s="18" t="e">
        <f>+_xlfn.XLOOKUP(Derechos_peticion[[#This Row],[RADICADO ENTRADA]],$AF$6:$AF$13,$AF$6:$AF$13)</f>
        <v>#N/A</v>
      </c>
    </row>
    <row r="983" spans="1:30" hidden="1">
      <c r="A983" s="59" t="s">
        <v>3485</v>
      </c>
      <c r="B983" s="60">
        <v>46125</v>
      </c>
      <c r="C983" s="61" t="s">
        <v>3486</v>
      </c>
      <c r="D983" s="62" t="s">
        <v>3487</v>
      </c>
      <c r="E983" s="63" t="s">
        <v>34</v>
      </c>
      <c r="F983" s="64">
        <v>46126</v>
      </c>
      <c r="G983" s="65">
        <v>46127</v>
      </c>
      <c r="H983" s="66" t="str">
        <f>+TEXT(Derechos_peticion[[#This Row],[FECHA ASIGNACIÓN AL GESTOR (GFGS)]],"MMMM YYYY")</f>
        <v>abril 2026</v>
      </c>
      <c r="I983" s="67" t="s">
        <v>125</v>
      </c>
      <c r="J983" s="59">
        <f>+_xlfn.XLOOKUP(Derechos_peticion[[#This Row],[TIPO DE COMUNICACIÓN]],Desplegables!$A$2:$A$9,Desplegables!$C$2:$C$9)</f>
        <v>12</v>
      </c>
      <c r="K983" s="68">
        <f>IFERROR(WORKDAY(Derechos_peticion[[#This Row],[FECHA RADICADO ENTRADA MME]],Derechos_peticion[[#This Row],[PLAZO (días)]],Desplegables!$G$2:$G$19),"Diligenciar plazo")</f>
        <v>46141</v>
      </c>
      <c r="L983" s="64"/>
      <c r="M983" s="67" t="s">
        <v>125</v>
      </c>
      <c r="N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3" s="69" t="s">
        <v>36</v>
      </c>
      <c r="P983" s="65">
        <v>46127</v>
      </c>
      <c r="Q983" s="69" t="s">
        <v>36</v>
      </c>
      <c r="R983" s="65" t="s">
        <v>36</v>
      </c>
      <c r="S983" s="71" t="s">
        <v>300</v>
      </c>
      <c r="T9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3" s="73" t="str">
        <f>IF(Derechos_peticion[[#This Row],[DÍAS DE RESPUESTA]]="","SI",IF(ISNUMBER(Derechos_peticion[[#This Row],[PLAZO (días)]]),IF(Derechos_peticion[[#This Row],[DÍAS DE RESPUESTA]]&lt;=Derechos_peticion[[#This Row],[PLAZO (días)]],"SI","NO"),"Diligencia plazo"))</f>
        <v>SI</v>
      </c>
      <c r="V983" s="74">
        <f>Derechos_peticion[[#This Row],[FECHA ASIGNACIÓN AL GESTOR (GFGS)]]-Derechos_peticion[[#This Row],[FECHA RADICADO ENTRADA MME]]</f>
        <v>2</v>
      </c>
      <c r="W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3" s="18" t="s">
        <v>53</v>
      </c>
      <c r="AA983" s="18">
        <f ca="1">+IF(Z983=Derechos_peticion[[#This Row],[ESTADO]],1,0)</f>
        <v>1</v>
      </c>
      <c r="AD983" s="18" t="e">
        <f>+_xlfn.XLOOKUP(Derechos_peticion[[#This Row],[RADICADO ENTRADA]],$AF$6:$AF$13,$AF$6:$AF$13)</f>
        <v>#N/A</v>
      </c>
    </row>
    <row r="984" spans="1:30" hidden="1">
      <c r="A984" s="59" t="s">
        <v>3488</v>
      </c>
      <c r="B984" s="60">
        <v>46125</v>
      </c>
      <c r="C984" s="61" t="s">
        <v>3489</v>
      </c>
      <c r="D984" s="62" t="s">
        <v>3490</v>
      </c>
      <c r="E984" s="63" t="s">
        <v>34</v>
      </c>
      <c r="F984" s="64">
        <v>46126</v>
      </c>
      <c r="G984" s="65">
        <v>46127</v>
      </c>
      <c r="H984" s="66" t="str">
        <f>+TEXT(Derechos_peticion[[#This Row],[FECHA ASIGNACIÓN AL GESTOR (GFGS)]],"MMMM YYYY")</f>
        <v>abril 2026</v>
      </c>
      <c r="I984" s="67" t="s">
        <v>125</v>
      </c>
      <c r="J984" s="59">
        <f>+_xlfn.XLOOKUP(Derechos_peticion[[#This Row],[TIPO DE COMUNICACIÓN]],Desplegables!$A$2:$A$9,Desplegables!$C$2:$C$9)</f>
        <v>12</v>
      </c>
      <c r="K984" s="68">
        <f>IFERROR(WORKDAY(Derechos_peticion[[#This Row],[FECHA RADICADO ENTRADA MME]],Derechos_peticion[[#This Row],[PLAZO (días)]],Desplegables!$G$2:$G$19),"Diligenciar plazo")</f>
        <v>46141</v>
      </c>
      <c r="L984" s="64"/>
      <c r="M984" s="67" t="s">
        <v>125</v>
      </c>
      <c r="N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4" s="69" t="s">
        <v>36</v>
      </c>
      <c r="P984" s="65">
        <v>46127</v>
      </c>
      <c r="Q984" s="69" t="s">
        <v>36</v>
      </c>
      <c r="R984" s="65" t="s">
        <v>36</v>
      </c>
      <c r="S984" s="71" t="s">
        <v>300</v>
      </c>
      <c r="T9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4" s="73" t="str">
        <f>IF(Derechos_peticion[[#This Row],[DÍAS DE RESPUESTA]]="","SI",IF(ISNUMBER(Derechos_peticion[[#This Row],[PLAZO (días)]]),IF(Derechos_peticion[[#This Row],[DÍAS DE RESPUESTA]]&lt;=Derechos_peticion[[#This Row],[PLAZO (días)]],"SI","NO"),"Diligencia plazo"))</f>
        <v>SI</v>
      </c>
      <c r="V984" s="74">
        <f>Derechos_peticion[[#This Row],[FECHA ASIGNACIÓN AL GESTOR (GFGS)]]-Derechos_peticion[[#This Row],[FECHA RADICADO ENTRADA MME]]</f>
        <v>2</v>
      </c>
      <c r="W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4" s="18" t="s">
        <v>53</v>
      </c>
      <c r="AA984" s="18">
        <f ca="1">+IF(Z984=Derechos_peticion[[#This Row],[ESTADO]],1,0)</f>
        <v>1</v>
      </c>
      <c r="AD984" s="18" t="e">
        <f>+_xlfn.XLOOKUP(Derechos_peticion[[#This Row],[RADICADO ENTRADA]],$AF$6:$AF$13,$AF$6:$AF$13)</f>
        <v>#N/A</v>
      </c>
    </row>
    <row r="985" spans="1:30" hidden="1">
      <c r="A985" s="59" t="s">
        <v>3491</v>
      </c>
      <c r="B985" s="60">
        <v>46125</v>
      </c>
      <c r="C985" s="61" t="s">
        <v>3492</v>
      </c>
      <c r="D985" s="62" t="s">
        <v>2651</v>
      </c>
      <c r="E985" s="63" t="s">
        <v>34</v>
      </c>
      <c r="F985" s="64">
        <v>46126</v>
      </c>
      <c r="G985" s="65">
        <v>46127</v>
      </c>
      <c r="H985" s="66" t="str">
        <f>+TEXT(Derechos_peticion[[#This Row],[FECHA ASIGNACIÓN AL GESTOR (GFGS)]],"MMMM YYYY")</f>
        <v>abril 2026</v>
      </c>
      <c r="I985" s="67" t="s">
        <v>125</v>
      </c>
      <c r="J985" s="59">
        <f>+_xlfn.XLOOKUP(Derechos_peticion[[#This Row],[TIPO DE COMUNICACIÓN]],Desplegables!$A$2:$A$9,Desplegables!$C$2:$C$9)</f>
        <v>12</v>
      </c>
      <c r="K985" s="68">
        <f>IFERROR(WORKDAY(Derechos_peticion[[#This Row],[FECHA RADICADO ENTRADA MME]],Derechos_peticion[[#This Row],[PLAZO (días)]],Desplegables!$G$2:$G$19),"Diligenciar plazo")</f>
        <v>46141</v>
      </c>
      <c r="L985" s="64"/>
      <c r="M985" s="67" t="s">
        <v>125</v>
      </c>
      <c r="N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5" s="69" t="s">
        <v>36</v>
      </c>
      <c r="P985" s="65">
        <v>46127</v>
      </c>
      <c r="Q985" s="69" t="s">
        <v>36</v>
      </c>
      <c r="R985" s="65" t="s">
        <v>36</v>
      </c>
      <c r="S985" s="71" t="s">
        <v>300</v>
      </c>
      <c r="T9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5" s="73" t="str">
        <f>IF(Derechos_peticion[[#This Row],[DÍAS DE RESPUESTA]]="","SI",IF(ISNUMBER(Derechos_peticion[[#This Row],[PLAZO (días)]]),IF(Derechos_peticion[[#This Row],[DÍAS DE RESPUESTA]]&lt;=Derechos_peticion[[#This Row],[PLAZO (días)]],"SI","NO"),"Diligencia plazo"))</f>
        <v>SI</v>
      </c>
      <c r="V985" s="74">
        <f>Derechos_peticion[[#This Row],[FECHA ASIGNACIÓN AL GESTOR (GFGS)]]-Derechos_peticion[[#This Row],[FECHA RADICADO ENTRADA MME]]</f>
        <v>2</v>
      </c>
      <c r="W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5" s="18" t="s">
        <v>53</v>
      </c>
      <c r="AA985" s="18">
        <f ca="1">+IF(Z985=Derechos_peticion[[#This Row],[ESTADO]],1,0)</f>
        <v>1</v>
      </c>
      <c r="AD985" s="18" t="e">
        <f>+_xlfn.XLOOKUP(Derechos_peticion[[#This Row],[RADICADO ENTRADA]],$AF$6:$AF$13,$AF$6:$AF$13)</f>
        <v>#N/A</v>
      </c>
    </row>
    <row r="986" spans="1:30" hidden="1">
      <c r="A986" s="59" t="s">
        <v>3493</v>
      </c>
      <c r="B986" s="60">
        <v>46126</v>
      </c>
      <c r="C986" s="61" t="s">
        <v>3494</v>
      </c>
      <c r="D986" s="62" t="s">
        <v>1796</v>
      </c>
      <c r="E986" s="63" t="s">
        <v>34</v>
      </c>
      <c r="F986" s="64">
        <v>46126</v>
      </c>
      <c r="G986" s="65">
        <v>46127</v>
      </c>
      <c r="H986" s="66" t="str">
        <f>+TEXT(Derechos_peticion[[#This Row],[FECHA ASIGNACIÓN AL GESTOR (GFGS)]],"MMMM YYYY")</f>
        <v>abril 2026</v>
      </c>
      <c r="I986" s="67" t="s">
        <v>1749</v>
      </c>
      <c r="J986" s="59">
        <f>+_xlfn.XLOOKUP(Derechos_peticion[[#This Row],[TIPO DE COMUNICACIÓN]],Desplegables!$A$2:$A$9,Desplegables!$C$2:$C$9)</f>
        <v>12</v>
      </c>
      <c r="K986" s="68">
        <f>IFERROR(WORKDAY(Derechos_peticion[[#This Row],[FECHA RADICADO ENTRADA MME]],Derechos_peticion[[#This Row],[PLAZO (días)]],Desplegables!$G$2:$G$19),"Diligenciar plazo")</f>
        <v>46142</v>
      </c>
      <c r="L986" s="64"/>
      <c r="M986" s="67"/>
      <c r="N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6" s="69" t="s">
        <v>3495</v>
      </c>
      <c r="P986" s="65">
        <v>46140</v>
      </c>
      <c r="Q986" s="69" t="s">
        <v>3496</v>
      </c>
      <c r="R986" s="65">
        <v>46135</v>
      </c>
      <c r="S986" s="71"/>
      <c r="T9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6" s="73" t="str">
        <f>IF(Derechos_peticion[[#This Row],[DÍAS DE RESPUESTA]]="","SI",IF(ISNUMBER(Derechos_peticion[[#This Row],[PLAZO (días)]]),IF(Derechos_peticion[[#This Row],[DÍAS DE RESPUESTA]]&lt;=Derechos_peticion[[#This Row],[PLAZO (días)]],"SI","NO"),"Diligencia plazo"))</f>
        <v>SI</v>
      </c>
      <c r="V986" s="74">
        <f>Derechos_peticion[[#This Row],[FECHA ASIGNACIÓN AL GESTOR (GFGS)]]-Derechos_peticion[[#This Row],[FECHA RADICADO ENTRADA MME]]</f>
        <v>1</v>
      </c>
      <c r="W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6" s="18" t="s">
        <v>53</v>
      </c>
      <c r="AA986" s="18">
        <f ca="1">+IF(Z986=Derechos_peticion[[#This Row],[ESTADO]],1,0)</f>
        <v>1</v>
      </c>
      <c r="AD986" s="18" t="e">
        <f>+_xlfn.XLOOKUP(Derechos_peticion[[#This Row],[RADICADO ENTRADA]],$AF$6:$AF$13,$AF$6:$AF$13)</f>
        <v>#N/A</v>
      </c>
    </row>
    <row r="987" spans="1:30" hidden="1">
      <c r="A987" s="59" t="s">
        <v>3497</v>
      </c>
      <c r="B987" s="60">
        <v>46112</v>
      </c>
      <c r="C987" s="61" t="s">
        <v>3498</v>
      </c>
      <c r="D987" s="62" t="s">
        <v>3147</v>
      </c>
      <c r="E987" s="63" t="s">
        <v>34</v>
      </c>
      <c r="F987" s="64">
        <v>46112</v>
      </c>
      <c r="G987" s="65">
        <v>46127</v>
      </c>
      <c r="H987" s="66" t="str">
        <f>+TEXT(Derechos_peticion[[#This Row],[FECHA ASIGNACIÓN AL GESTOR (GFGS)]],"MMMM YYYY")</f>
        <v>abril 2026</v>
      </c>
      <c r="I987" s="67" t="s">
        <v>310</v>
      </c>
      <c r="J987" s="59">
        <f>+_xlfn.XLOOKUP(Derechos_peticion[[#This Row],[TIPO DE COMUNICACIÓN]],Desplegables!$A$2:$A$9,Desplegables!$C$2:$C$9)</f>
        <v>12</v>
      </c>
      <c r="K987" s="68">
        <f>IFERROR(WORKDAY(Derechos_peticion[[#This Row],[FECHA RADICADO ENTRADA MME]],Derechos_peticion[[#This Row],[PLAZO (días)]],Desplegables!$G$2:$G$19),"Diligenciar plazo")</f>
        <v>46132</v>
      </c>
      <c r="L987" s="64"/>
      <c r="M987" s="67"/>
      <c r="N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87" s="69" t="s">
        <v>36</v>
      </c>
      <c r="P987" s="65">
        <v>46132</v>
      </c>
      <c r="Q987" s="69" t="s">
        <v>36</v>
      </c>
      <c r="R987" s="65" t="s">
        <v>36</v>
      </c>
      <c r="S987" s="71" t="s">
        <v>803</v>
      </c>
      <c r="T9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87" s="73" t="str">
        <f>IF(Derechos_peticion[[#This Row],[DÍAS DE RESPUESTA]]="","SI",IF(ISNUMBER(Derechos_peticion[[#This Row],[PLAZO (días)]]),IF(Derechos_peticion[[#This Row],[DÍAS DE RESPUESTA]]&lt;=Derechos_peticion[[#This Row],[PLAZO (días)]],"SI","NO"),"Diligencia plazo"))</f>
        <v>NO</v>
      </c>
      <c r="V987" s="74">
        <f>Derechos_peticion[[#This Row],[FECHA ASIGNACIÓN AL GESTOR (GFGS)]]-Derechos_peticion[[#This Row],[FECHA RADICADO ENTRADA MME]]</f>
        <v>15</v>
      </c>
      <c r="W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7" s="18" t="s">
        <v>38</v>
      </c>
      <c r="AA987" s="18">
        <f ca="1">+IF(Z987=Derechos_peticion[[#This Row],[ESTADO]],1,0)</f>
        <v>1</v>
      </c>
      <c r="AD987" s="18" t="e">
        <f>+_xlfn.XLOOKUP(Derechos_peticion[[#This Row],[RADICADO ENTRADA]],$AF$6:$AF$13,$AF$6:$AF$13)</f>
        <v>#N/A</v>
      </c>
    </row>
    <row r="988" spans="1:30" hidden="1">
      <c r="A988" s="59" t="s">
        <v>3499</v>
      </c>
      <c r="B988" s="60">
        <v>46118</v>
      </c>
      <c r="C988" s="61" t="s">
        <v>3500</v>
      </c>
      <c r="D988" s="62" t="s">
        <v>3501</v>
      </c>
      <c r="E988" s="63" t="s">
        <v>34</v>
      </c>
      <c r="F988" s="64">
        <v>46118</v>
      </c>
      <c r="G988" s="65">
        <v>46127</v>
      </c>
      <c r="H988" s="66" t="str">
        <f>+TEXT(Derechos_peticion[[#This Row],[FECHA ASIGNACIÓN AL GESTOR (GFGS)]],"MMMM YYYY")</f>
        <v>abril 2026</v>
      </c>
      <c r="I988" s="67" t="s">
        <v>950</v>
      </c>
      <c r="J988" s="59">
        <f>+_xlfn.XLOOKUP(Derechos_peticion[[#This Row],[TIPO DE COMUNICACIÓN]],Desplegables!$A$2:$A$9,Desplegables!$C$2:$C$9)</f>
        <v>12</v>
      </c>
      <c r="K988" s="68">
        <f>IFERROR(WORKDAY(Derechos_peticion[[#This Row],[FECHA RADICADO ENTRADA MME]],Derechos_peticion[[#This Row],[PLAZO (días)]],Desplegables!$G$2:$G$19),"Diligenciar plazo")</f>
        <v>46134</v>
      </c>
      <c r="L988" s="64"/>
      <c r="M988" s="67"/>
      <c r="N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8" s="69" t="s">
        <v>3502</v>
      </c>
      <c r="P988" s="65">
        <v>46132</v>
      </c>
      <c r="Q988" s="69" t="s">
        <v>3503</v>
      </c>
      <c r="R988" s="65">
        <v>46132</v>
      </c>
      <c r="S988" s="71"/>
      <c r="T9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8" s="73" t="str">
        <f>IF(Derechos_peticion[[#This Row],[DÍAS DE RESPUESTA]]="","SI",IF(ISNUMBER(Derechos_peticion[[#This Row],[PLAZO (días)]]),IF(Derechos_peticion[[#This Row],[DÍAS DE RESPUESTA]]&lt;=Derechos_peticion[[#This Row],[PLAZO (días)]],"SI","NO"),"Diligencia plazo"))</f>
        <v>SI</v>
      </c>
      <c r="V988" s="74">
        <f>Derechos_peticion[[#This Row],[FECHA ASIGNACIÓN AL GESTOR (GFGS)]]-Derechos_peticion[[#This Row],[FECHA RADICADO ENTRADA MME]]</f>
        <v>9</v>
      </c>
      <c r="W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8" s="18" t="s">
        <v>53</v>
      </c>
      <c r="AA988" s="18">
        <f ca="1">+IF(Z988=Derechos_peticion[[#This Row],[ESTADO]],1,0)</f>
        <v>1</v>
      </c>
      <c r="AD988" s="18" t="e">
        <f>+_xlfn.XLOOKUP(Derechos_peticion[[#This Row],[RADICADO ENTRADA]],$AF$6:$AF$13,$AF$6:$AF$13)</f>
        <v>#N/A</v>
      </c>
    </row>
    <row r="989" spans="1:30" hidden="1">
      <c r="A989" s="59" t="s">
        <v>3504</v>
      </c>
      <c r="B989" s="60">
        <v>46118</v>
      </c>
      <c r="C989" s="61" t="s">
        <v>3505</v>
      </c>
      <c r="D989" s="62" t="s">
        <v>3506</v>
      </c>
      <c r="E989" s="63" t="s">
        <v>34</v>
      </c>
      <c r="F989" s="64">
        <v>46118</v>
      </c>
      <c r="G989" s="65">
        <v>46127</v>
      </c>
      <c r="H989" s="66" t="str">
        <f>+TEXT(Derechos_peticion[[#This Row],[FECHA ASIGNACIÓN AL GESTOR (GFGS)]],"MMMM YYYY")</f>
        <v>abril 2026</v>
      </c>
      <c r="I989" s="67" t="s">
        <v>35</v>
      </c>
      <c r="J989" s="59">
        <f>+_xlfn.XLOOKUP(Derechos_peticion[[#This Row],[TIPO DE COMUNICACIÓN]],Desplegables!$A$2:$A$9,Desplegables!$C$2:$C$9)</f>
        <v>12</v>
      </c>
      <c r="K989" s="68">
        <f>IFERROR(WORKDAY(Derechos_peticion[[#This Row],[FECHA RADICADO ENTRADA MME]],Derechos_peticion[[#This Row],[PLAZO (días)]],Desplegables!$G$2:$G$19),"Diligenciar plazo")</f>
        <v>46134</v>
      </c>
      <c r="L989" s="64"/>
      <c r="M989" s="67" t="s">
        <v>125</v>
      </c>
      <c r="N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89" s="69" t="s">
        <v>36</v>
      </c>
      <c r="P989" s="65">
        <v>46128</v>
      </c>
      <c r="Q989" s="69" t="s">
        <v>36</v>
      </c>
      <c r="R989" s="65" t="s">
        <v>36</v>
      </c>
      <c r="S989" s="71" t="s">
        <v>300</v>
      </c>
      <c r="T9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89" s="73" t="str">
        <f>IF(Derechos_peticion[[#This Row],[DÍAS DE RESPUESTA]]="","SI",IF(ISNUMBER(Derechos_peticion[[#This Row],[PLAZO (días)]]),IF(Derechos_peticion[[#This Row],[DÍAS DE RESPUESTA]]&lt;=Derechos_peticion[[#This Row],[PLAZO (días)]],"SI","NO"),"Diligencia plazo"))</f>
        <v>SI</v>
      </c>
      <c r="V989" s="74">
        <f>Derechos_peticion[[#This Row],[FECHA ASIGNACIÓN AL GESTOR (GFGS)]]-Derechos_peticion[[#This Row],[FECHA RADICADO ENTRADA MME]]</f>
        <v>9</v>
      </c>
      <c r="W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9" s="18" t="s">
        <v>53</v>
      </c>
      <c r="AA989" s="18">
        <f ca="1">+IF(Z989=Derechos_peticion[[#This Row],[ESTADO]],1,0)</f>
        <v>1</v>
      </c>
      <c r="AD989" s="18" t="e">
        <f>+_xlfn.XLOOKUP(Derechos_peticion[[#This Row],[RADICADO ENTRADA]],$AF$6:$AF$13,$AF$6:$AF$13)</f>
        <v>#N/A</v>
      </c>
    </row>
    <row r="990" spans="1:30" hidden="1">
      <c r="A990" s="59" t="s">
        <v>3507</v>
      </c>
      <c r="B990" s="60">
        <v>46120</v>
      </c>
      <c r="C990" s="61" t="s">
        <v>3508</v>
      </c>
      <c r="D990" s="62" t="s">
        <v>3358</v>
      </c>
      <c r="E990" s="63" t="s">
        <v>34</v>
      </c>
      <c r="F990" s="64">
        <v>46120</v>
      </c>
      <c r="G990" s="65">
        <v>46127</v>
      </c>
      <c r="H990" s="66" t="str">
        <f>+TEXT(Derechos_peticion[[#This Row],[FECHA ASIGNACIÓN AL GESTOR (GFGS)]],"MMMM YYYY")</f>
        <v>abril 2026</v>
      </c>
      <c r="I990" s="67" t="s">
        <v>67</v>
      </c>
      <c r="J990" s="59">
        <f>+_xlfn.XLOOKUP(Derechos_peticion[[#This Row],[TIPO DE COMUNICACIÓN]],Desplegables!$A$2:$A$9,Desplegables!$C$2:$C$9)</f>
        <v>12</v>
      </c>
      <c r="K990" s="68">
        <f>IFERROR(WORKDAY(Derechos_peticion[[#This Row],[FECHA RADICADO ENTRADA MME]],Derechos_peticion[[#This Row],[PLAZO (días)]],Desplegables!$G$2:$G$19),"Diligenciar plazo")</f>
        <v>46136</v>
      </c>
      <c r="L990" s="64"/>
      <c r="M990" s="67"/>
      <c r="N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0" s="69" t="s">
        <v>36</v>
      </c>
      <c r="P990" s="65">
        <v>46135</v>
      </c>
      <c r="Q990" s="69" t="s">
        <v>36</v>
      </c>
      <c r="R990" s="65" t="s">
        <v>36</v>
      </c>
      <c r="S990" s="71" t="s">
        <v>3343</v>
      </c>
      <c r="T9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90" s="73" t="str">
        <f>IF(Derechos_peticion[[#This Row],[DÍAS DE RESPUESTA]]="","SI",IF(ISNUMBER(Derechos_peticion[[#This Row],[PLAZO (días)]]),IF(Derechos_peticion[[#This Row],[DÍAS DE RESPUESTA]]&lt;=Derechos_peticion[[#This Row],[PLAZO (días)]],"SI","NO"),"Diligencia plazo"))</f>
        <v>SI</v>
      </c>
      <c r="V990" s="74">
        <f>Derechos_peticion[[#This Row],[FECHA ASIGNACIÓN AL GESTOR (GFGS)]]-Derechos_peticion[[#This Row],[FECHA RADICADO ENTRADA MME]]</f>
        <v>7</v>
      </c>
      <c r="W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0" s="18" t="s">
        <v>38</v>
      </c>
      <c r="AA990" s="18">
        <f ca="1">+IF(Z990=Derechos_peticion[[#This Row],[ESTADO]],1,0)</f>
        <v>1</v>
      </c>
      <c r="AD990" s="18" t="e">
        <f>+_xlfn.XLOOKUP(Derechos_peticion[[#This Row],[RADICADO ENTRADA]],$AF$6:$AF$13,$AF$6:$AF$13)</f>
        <v>#N/A</v>
      </c>
    </row>
    <row r="991" spans="1:30" hidden="1">
      <c r="A991" s="59" t="s">
        <v>3509</v>
      </c>
      <c r="B991" s="60">
        <v>46120</v>
      </c>
      <c r="C991" s="61" t="s">
        <v>3510</v>
      </c>
      <c r="D991" s="62" t="s">
        <v>3511</v>
      </c>
      <c r="E991" s="63" t="s">
        <v>34</v>
      </c>
      <c r="F991" s="64">
        <v>46126</v>
      </c>
      <c r="G991" s="65">
        <v>46127</v>
      </c>
      <c r="H991" s="66" t="str">
        <f>+TEXT(Derechos_peticion[[#This Row],[FECHA ASIGNACIÓN AL GESTOR (GFGS)]],"MMMM YYYY")</f>
        <v>abril 2026</v>
      </c>
      <c r="I991" s="67" t="s">
        <v>44</v>
      </c>
      <c r="J991" s="59">
        <f>+_xlfn.XLOOKUP(Derechos_peticion[[#This Row],[TIPO DE COMUNICACIÓN]],Desplegables!$A$2:$A$9,Desplegables!$C$2:$C$9)</f>
        <v>12</v>
      </c>
      <c r="K991" s="68">
        <f>IFERROR(WORKDAY(Derechos_peticion[[#This Row],[FECHA RADICADO ENTRADA MME]],Derechos_peticion[[#This Row],[PLAZO (días)]],Desplegables!$G$2:$G$19),"Diligenciar plazo")</f>
        <v>46136</v>
      </c>
      <c r="L991" s="64"/>
      <c r="M991" s="67"/>
      <c r="N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1" s="69" t="s">
        <v>3512</v>
      </c>
      <c r="P991" s="65">
        <v>46141</v>
      </c>
      <c r="Q991" s="69" t="s">
        <v>36</v>
      </c>
      <c r="R991" s="65" t="s">
        <v>36</v>
      </c>
      <c r="S991" s="71"/>
      <c r="T9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1" s="73" t="str">
        <f>IF(Derechos_peticion[[#This Row],[DÍAS DE RESPUESTA]]="","SI",IF(ISNUMBER(Derechos_peticion[[#This Row],[PLAZO (días)]]),IF(Derechos_peticion[[#This Row],[DÍAS DE RESPUESTA]]&lt;=Derechos_peticion[[#This Row],[PLAZO (días)]],"SI","NO"),"Diligencia plazo"))</f>
        <v>NO</v>
      </c>
      <c r="V991" s="74">
        <f>Derechos_peticion[[#This Row],[FECHA ASIGNACIÓN AL GESTOR (GFGS)]]-Derechos_peticion[[#This Row],[FECHA RADICADO ENTRADA MME]]</f>
        <v>7</v>
      </c>
      <c r="W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1" s="18" t="s">
        <v>53</v>
      </c>
      <c r="AA991" s="18">
        <f ca="1">+IF(Z991=Derechos_peticion[[#This Row],[ESTADO]],1,0)</f>
        <v>1</v>
      </c>
      <c r="AD991" s="18" t="e">
        <f>+_xlfn.XLOOKUP(Derechos_peticion[[#This Row],[RADICADO ENTRADA]],$AF$6:$AF$13,$AF$6:$AF$13)</f>
        <v>#N/A</v>
      </c>
    </row>
    <row r="992" spans="1:30" hidden="1">
      <c r="A992" s="59" t="s">
        <v>3513</v>
      </c>
      <c r="B992" s="60">
        <v>46121</v>
      </c>
      <c r="C992" s="61" t="s">
        <v>3514</v>
      </c>
      <c r="D992" s="62" t="s">
        <v>450</v>
      </c>
      <c r="E992" s="63" t="s">
        <v>34</v>
      </c>
      <c r="F992" s="64">
        <v>46127</v>
      </c>
      <c r="G992" s="65">
        <v>46127</v>
      </c>
      <c r="H992" s="66" t="str">
        <f>+TEXT(Derechos_peticion[[#This Row],[FECHA ASIGNACIÓN AL GESTOR (GFGS)]],"MMMM YYYY")</f>
        <v>abril 2026</v>
      </c>
      <c r="I992" s="67" t="s">
        <v>125</v>
      </c>
      <c r="J992" s="59">
        <f>+_xlfn.XLOOKUP(Derechos_peticion[[#This Row],[TIPO DE COMUNICACIÓN]],Desplegables!$A$2:$A$9,Desplegables!$C$2:$C$9)</f>
        <v>12</v>
      </c>
      <c r="K992" s="68">
        <f>IFERROR(WORKDAY(Derechos_peticion[[#This Row],[FECHA RADICADO ENTRADA MME]],Derechos_peticion[[#This Row],[PLAZO (días)]],Desplegables!$G$2:$G$19),"Diligenciar plazo")</f>
        <v>46139</v>
      </c>
      <c r="L992" s="64"/>
      <c r="M992" s="67" t="s">
        <v>125</v>
      </c>
      <c r="N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2" s="69" t="s">
        <v>36</v>
      </c>
      <c r="P992" s="65">
        <v>46127</v>
      </c>
      <c r="Q992" s="69" t="s">
        <v>36</v>
      </c>
      <c r="R992" s="65" t="s">
        <v>36</v>
      </c>
      <c r="S992" s="71" t="s">
        <v>3515</v>
      </c>
      <c r="T9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2" s="73" t="str">
        <f>IF(Derechos_peticion[[#This Row],[DÍAS DE RESPUESTA]]="","SI",IF(ISNUMBER(Derechos_peticion[[#This Row],[PLAZO (días)]]),IF(Derechos_peticion[[#This Row],[DÍAS DE RESPUESTA]]&lt;=Derechos_peticion[[#This Row],[PLAZO (días)]],"SI","NO"),"Diligencia plazo"))</f>
        <v>SI</v>
      </c>
      <c r="V992" s="74">
        <f>Derechos_peticion[[#This Row],[FECHA ASIGNACIÓN AL GESTOR (GFGS)]]-Derechos_peticion[[#This Row],[FECHA RADICADO ENTRADA MME]]</f>
        <v>6</v>
      </c>
      <c r="W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2" s="18" t="s">
        <v>53</v>
      </c>
      <c r="AA992" s="18">
        <f ca="1">+IF(Z992=Derechos_peticion[[#This Row],[ESTADO]],1,0)</f>
        <v>1</v>
      </c>
      <c r="AD992" s="18" t="e">
        <f>+_xlfn.XLOOKUP(Derechos_peticion[[#This Row],[RADICADO ENTRADA]],$AF$6:$AF$13,$AF$6:$AF$13)</f>
        <v>#N/A</v>
      </c>
    </row>
    <row r="993" spans="1:30" hidden="1">
      <c r="A993" s="59" t="s">
        <v>3516</v>
      </c>
      <c r="B993" s="60">
        <v>46121</v>
      </c>
      <c r="C993" s="61" t="s">
        <v>3517</v>
      </c>
      <c r="D993" s="62" t="s">
        <v>3518</v>
      </c>
      <c r="E993" s="63" t="s">
        <v>34</v>
      </c>
      <c r="F993" s="64">
        <v>46121</v>
      </c>
      <c r="G993" s="65">
        <v>46127</v>
      </c>
      <c r="H993" s="66" t="str">
        <f>+TEXT(Derechos_peticion[[#This Row],[FECHA ASIGNACIÓN AL GESTOR (GFGS)]],"MMMM YYYY")</f>
        <v>abril 2026</v>
      </c>
      <c r="I993" s="67" t="s">
        <v>125</v>
      </c>
      <c r="J993" s="59">
        <f>+_xlfn.XLOOKUP(Derechos_peticion[[#This Row],[TIPO DE COMUNICACIÓN]],Desplegables!$A$2:$A$9,Desplegables!$C$2:$C$9)</f>
        <v>12</v>
      </c>
      <c r="K993" s="68">
        <f>IFERROR(WORKDAY(Derechos_peticion[[#This Row],[FECHA RADICADO ENTRADA MME]],Derechos_peticion[[#This Row],[PLAZO (días)]],Desplegables!$G$2:$G$19),"Diligenciar plazo")</f>
        <v>46139</v>
      </c>
      <c r="L993" s="64"/>
      <c r="M993" s="67" t="s">
        <v>125</v>
      </c>
      <c r="N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3" s="69" t="s">
        <v>36</v>
      </c>
      <c r="P993" s="65">
        <v>46127</v>
      </c>
      <c r="Q993" s="69" t="s">
        <v>36</v>
      </c>
      <c r="R993" s="65" t="s">
        <v>36</v>
      </c>
      <c r="S993" s="71" t="s">
        <v>300</v>
      </c>
      <c r="T9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3" s="73" t="str">
        <f>IF(Derechos_peticion[[#This Row],[DÍAS DE RESPUESTA]]="","SI",IF(ISNUMBER(Derechos_peticion[[#This Row],[PLAZO (días)]]),IF(Derechos_peticion[[#This Row],[DÍAS DE RESPUESTA]]&lt;=Derechos_peticion[[#This Row],[PLAZO (días)]],"SI","NO"),"Diligencia plazo"))</f>
        <v>SI</v>
      </c>
      <c r="V993" s="74">
        <f>Derechos_peticion[[#This Row],[FECHA ASIGNACIÓN AL GESTOR (GFGS)]]-Derechos_peticion[[#This Row],[FECHA RADICADO ENTRADA MME]]</f>
        <v>6</v>
      </c>
      <c r="W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3" s="18" t="s">
        <v>53</v>
      </c>
      <c r="AA993" s="18">
        <f ca="1">+IF(Z993=Derechos_peticion[[#This Row],[ESTADO]],1,0)</f>
        <v>1</v>
      </c>
      <c r="AD993" s="18" t="e">
        <f>+_xlfn.XLOOKUP(Derechos_peticion[[#This Row],[RADICADO ENTRADA]],$AF$6:$AF$13,$AF$6:$AF$13)</f>
        <v>#N/A</v>
      </c>
    </row>
    <row r="994" spans="1:30" hidden="1">
      <c r="A994" s="59" t="s">
        <v>3519</v>
      </c>
      <c r="B994" s="60">
        <v>46125</v>
      </c>
      <c r="C994" s="61" t="s">
        <v>3520</v>
      </c>
      <c r="D994" s="62" t="s">
        <v>606</v>
      </c>
      <c r="E994" s="63" t="s">
        <v>34</v>
      </c>
      <c r="F994" s="64">
        <v>46125</v>
      </c>
      <c r="G994" s="65">
        <v>46127</v>
      </c>
      <c r="H994" s="66" t="str">
        <f>+TEXT(Derechos_peticion[[#This Row],[FECHA ASIGNACIÓN AL GESTOR (GFGS)]],"MMMM YYYY")</f>
        <v>abril 2026</v>
      </c>
      <c r="I994" s="67" t="s">
        <v>566</v>
      </c>
      <c r="J994" s="59">
        <f>+_xlfn.XLOOKUP(Derechos_peticion[[#This Row],[TIPO DE COMUNICACIÓN]],Desplegables!$A$2:$A$9,Desplegables!$C$2:$C$9)</f>
        <v>12</v>
      </c>
      <c r="K994" s="68">
        <f>IFERROR(WORKDAY(Derechos_peticion[[#This Row],[FECHA RADICADO ENTRADA MME]],Derechos_peticion[[#This Row],[PLAZO (días)]],Desplegables!$G$2:$G$19),"Diligenciar plazo")</f>
        <v>46141</v>
      </c>
      <c r="L994" s="64"/>
      <c r="M994" s="67"/>
      <c r="N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4" s="69" t="s">
        <v>3521</v>
      </c>
      <c r="P994" s="65">
        <v>46132</v>
      </c>
      <c r="Q994" s="69" t="s">
        <v>36</v>
      </c>
      <c r="R994" s="65" t="s">
        <v>36</v>
      </c>
      <c r="S994" s="71"/>
      <c r="T9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4" s="73" t="str">
        <f>IF(Derechos_peticion[[#This Row],[DÍAS DE RESPUESTA]]="","SI",IF(ISNUMBER(Derechos_peticion[[#This Row],[PLAZO (días)]]),IF(Derechos_peticion[[#This Row],[DÍAS DE RESPUESTA]]&lt;=Derechos_peticion[[#This Row],[PLAZO (días)]],"SI","NO"),"Diligencia plazo"))</f>
        <v>SI</v>
      </c>
      <c r="V994" s="74">
        <f>Derechos_peticion[[#This Row],[FECHA ASIGNACIÓN AL GESTOR (GFGS)]]-Derechos_peticion[[#This Row],[FECHA RADICADO ENTRADA MME]]</f>
        <v>2</v>
      </c>
      <c r="W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4" s="18" t="s">
        <v>53</v>
      </c>
      <c r="AA994" s="18">
        <f ca="1">+IF(Z994=Derechos_peticion[[#This Row],[ESTADO]],1,0)</f>
        <v>1</v>
      </c>
      <c r="AD994" s="18" t="e">
        <f>+_xlfn.XLOOKUP(Derechos_peticion[[#This Row],[RADICADO ENTRADA]],$AF$6:$AF$13,$AF$6:$AF$13)</f>
        <v>#N/A</v>
      </c>
    </row>
    <row r="995" spans="1:30" hidden="1">
      <c r="A995" s="59" t="s">
        <v>3522</v>
      </c>
      <c r="B995" s="60">
        <v>46125</v>
      </c>
      <c r="C995" s="61" t="s">
        <v>3523</v>
      </c>
      <c r="D995" s="62" t="s">
        <v>3524</v>
      </c>
      <c r="E995" s="63" t="s">
        <v>34</v>
      </c>
      <c r="F995" s="64">
        <v>46125</v>
      </c>
      <c r="G995" s="65">
        <v>46127</v>
      </c>
      <c r="H995" s="66" t="str">
        <f>+TEXT(Derechos_peticion[[#This Row],[FECHA ASIGNACIÓN AL GESTOR (GFGS)]],"MMMM YYYY")</f>
        <v>abril 2026</v>
      </c>
      <c r="I995" s="67" t="s">
        <v>556</v>
      </c>
      <c r="J995" s="59">
        <f>+_xlfn.XLOOKUP(Derechos_peticion[[#This Row],[TIPO DE COMUNICACIÓN]],Desplegables!$A$2:$A$9,Desplegables!$C$2:$C$9)</f>
        <v>12</v>
      </c>
      <c r="K995" s="68">
        <f>IFERROR(WORKDAY(Derechos_peticion[[#This Row],[FECHA RADICADO ENTRADA MME]],Derechos_peticion[[#This Row],[PLAZO (días)]],Desplegables!$G$2:$G$19),"Diligenciar plazo")</f>
        <v>46141</v>
      </c>
      <c r="L995" s="64"/>
      <c r="M995" s="67" t="s">
        <v>125</v>
      </c>
      <c r="N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5" s="69" t="s">
        <v>36</v>
      </c>
      <c r="P995" s="65">
        <v>46132</v>
      </c>
      <c r="Q995" s="69" t="s">
        <v>36</v>
      </c>
      <c r="R995" s="65" t="s">
        <v>36</v>
      </c>
      <c r="S995" s="71" t="s">
        <v>179</v>
      </c>
      <c r="T9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5" s="73" t="str">
        <f>IF(Derechos_peticion[[#This Row],[DÍAS DE RESPUESTA]]="","SI",IF(ISNUMBER(Derechos_peticion[[#This Row],[PLAZO (días)]]),IF(Derechos_peticion[[#This Row],[DÍAS DE RESPUESTA]]&lt;=Derechos_peticion[[#This Row],[PLAZO (días)]],"SI","NO"),"Diligencia plazo"))</f>
        <v>SI</v>
      </c>
      <c r="V995" s="74">
        <f>Derechos_peticion[[#This Row],[FECHA ASIGNACIÓN AL GESTOR (GFGS)]]-Derechos_peticion[[#This Row],[FECHA RADICADO ENTRADA MME]]</f>
        <v>2</v>
      </c>
      <c r="W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5" s="116" t="s">
        <v>53</v>
      </c>
      <c r="AA995" s="18">
        <f ca="1">+IF(Z995=Derechos_peticion[[#This Row],[ESTADO]],1,0)</f>
        <v>1</v>
      </c>
      <c r="AD995" s="18" t="e">
        <f>+_xlfn.XLOOKUP(Derechos_peticion[[#This Row],[RADICADO ENTRADA]],$AF$6:$AF$13,$AF$6:$AF$13)</f>
        <v>#N/A</v>
      </c>
    </row>
    <row r="996" spans="1:30" hidden="1">
      <c r="A996" s="59" t="s">
        <v>3525</v>
      </c>
      <c r="B996" s="60">
        <v>46125</v>
      </c>
      <c r="C996" s="61" t="s">
        <v>3526</v>
      </c>
      <c r="D996" s="62" t="s">
        <v>3527</v>
      </c>
      <c r="E996" s="63" t="s">
        <v>34</v>
      </c>
      <c r="F996" s="64">
        <v>46126</v>
      </c>
      <c r="G996" s="65">
        <v>46127</v>
      </c>
      <c r="H996" s="66" t="str">
        <f>+TEXT(Derechos_peticion[[#This Row],[FECHA ASIGNACIÓN AL GESTOR (GFGS)]],"MMMM YYYY")</f>
        <v>abril 2026</v>
      </c>
      <c r="I996" s="67" t="s">
        <v>687</v>
      </c>
      <c r="J996" s="59">
        <f>+_xlfn.XLOOKUP(Derechos_peticion[[#This Row],[TIPO DE COMUNICACIÓN]],Desplegables!$A$2:$A$9,Desplegables!$C$2:$C$9)</f>
        <v>12</v>
      </c>
      <c r="K996" s="68">
        <f>IFERROR(WORKDAY(Derechos_peticion[[#This Row],[FECHA RADICADO ENTRADA MME]],Derechos_peticion[[#This Row],[PLAZO (días)]],Desplegables!$G$2:$G$19),"Diligenciar plazo")</f>
        <v>46141</v>
      </c>
      <c r="L996" s="64"/>
      <c r="M996" s="67" t="s">
        <v>125</v>
      </c>
      <c r="N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6" s="69" t="s">
        <v>3433</v>
      </c>
      <c r="P996" s="65">
        <v>46147</v>
      </c>
      <c r="Q996" s="69" t="s">
        <v>36</v>
      </c>
      <c r="R996" s="65" t="s">
        <v>36</v>
      </c>
      <c r="S996" s="71" t="s">
        <v>3528</v>
      </c>
      <c r="T9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6" s="73" t="str">
        <f>IF(Derechos_peticion[[#This Row],[DÍAS DE RESPUESTA]]="","SI",IF(ISNUMBER(Derechos_peticion[[#This Row],[PLAZO (días)]]),IF(Derechos_peticion[[#This Row],[DÍAS DE RESPUESTA]]&lt;=Derechos_peticion[[#This Row],[PLAZO (días)]],"SI","NO"),"Diligencia plazo"))</f>
        <v>NO</v>
      </c>
      <c r="V996" s="74">
        <f>Derechos_peticion[[#This Row],[FECHA ASIGNACIÓN AL GESTOR (GFGS)]]-Derechos_peticion[[#This Row],[FECHA RADICADO ENTRADA MME]]</f>
        <v>2</v>
      </c>
      <c r="W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6" s="18" t="s">
        <v>53</v>
      </c>
      <c r="AA996" s="18">
        <f ca="1">+IF(Z996=Derechos_peticion[[#This Row],[ESTADO]],1,0)</f>
        <v>1</v>
      </c>
      <c r="AD996" s="18" t="e">
        <f>+_xlfn.XLOOKUP(Derechos_peticion[[#This Row],[RADICADO ENTRADA]],$AF$6:$AF$13,$AF$6:$AF$13)</f>
        <v>#N/A</v>
      </c>
    </row>
    <row r="997" spans="1:30" hidden="1">
      <c r="A997" s="59" t="s">
        <v>3529</v>
      </c>
      <c r="B997" s="60">
        <v>46126</v>
      </c>
      <c r="C997" s="61" t="s">
        <v>3530</v>
      </c>
      <c r="D997" s="62" t="s">
        <v>632</v>
      </c>
      <c r="E997" s="63" t="s">
        <v>34</v>
      </c>
      <c r="F997" s="64">
        <v>46126</v>
      </c>
      <c r="G997" s="65">
        <v>46127</v>
      </c>
      <c r="H997" s="66" t="str">
        <f>+TEXT(Derechos_peticion[[#This Row],[FECHA ASIGNACIÓN AL GESTOR (GFGS)]],"MMMM YYYY")</f>
        <v>abril 2026</v>
      </c>
      <c r="I997" s="67" t="s">
        <v>67</v>
      </c>
      <c r="J997" s="59">
        <f>+_xlfn.XLOOKUP(Derechos_peticion[[#This Row],[TIPO DE COMUNICACIÓN]],Desplegables!$A$2:$A$9,Desplegables!$C$2:$C$9)</f>
        <v>12</v>
      </c>
      <c r="K997" s="68">
        <f>IFERROR(WORKDAY(Derechos_peticion[[#This Row],[FECHA RADICADO ENTRADA MME]],Derechos_peticion[[#This Row],[PLAZO (días)]],Desplegables!$G$2:$G$19),"Diligenciar plazo")</f>
        <v>46142</v>
      </c>
      <c r="L997" s="64"/>
      <c r="M997" s="67"/>
      <c r="N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7" s="69" t="s">
        <v>3531</v>
      </c>
      <c r="P997" s="65">
        <v>46142</v>
      </c>
      <c r="Q997" s="69" t="s">
        <v>36</v>
      </c>
      <c r="R997" s="65" t="s">
        <v>36</v>
      </c>
      <c r="S997" s="71"/>
      <c r="T9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97" s="73" t="str">
        <f>IF(Derechos_peticion[[#This Row],[DÍAS DE RESPUESTA]]="","SI",IF(ISNUMBER(Derechos_peticion[[#This Row],[PLAZO (días)]]),IF(Derechos_peticion[[#This Row],[DÍAS DE RESPUESTA]]&lt;=Derechos_peticion[[#This Row],[PLAZO (días)]],"SI","NO"),"Diligencia plazo"))</f>
        <v>NO</v>
      </c>
      <c r="V997" s="74">
        <f>Derechos_peticion[[#This Row],[FECHA ASIGNACIÓN AL GESTOR (GFGS)]]-Derechos_peticion[[#This Row],[FECHA RADICADO ENTRADA MME]]</f>
        <v>1</v>
      </c>
      <c r="W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7" s="18" t="s">
        <v>53</v>
      </c>
      <c r="AA997" s="18">
        <f ca="1">+IF(Z997=Derechos_peticion[[#This Row],[ESTADO]],1,0)</f>
        <v>1</v>
      </c>
      <c r="AD997" s="18" t="e">
        <f>+_xlfn.XLOOKUP(Derechos_peticion[[#This Row],[RADICADO ENTRADA]],$AF$6:$AF$13,$AF$6:$AF$13)</f>
        <v>#N/A</v>
      </c>
    </row>
    <row r="998" spans="1:30" hidden="1">
      <c r="A998" s="59" t="s">
        <v>3532</v>
      </c>
      <c r="B998" s="60">
        <v>46126</v>
      </c>
      <c r="C998" s="61" t="s">
        <v>3533</v>
      </c>
      <c r="D998" s="62" t="s">
        <v>450</v>
      </c>
      <c r="E998" s="63" t="s">
        <v>34</v>
      </c>
      <c r="F998" s="64">
        <v>46126</v>
      </c>
      <c r="G998" s="65">
        <v>46127</v>
      </c>
      <c r="H998" s="66" t="str">
        <f>+TEXT(Derechos_peticion[[#This Row],[FECHA ASIGNACIÓN AL GESTOR (GFGS)]],"MMMM YYYY")</f>
        <v>abril 2026</v>
      </c>
      <c r="I998" s="67" t="s">
        <v>310</v>
      </c>
      <c r="J998" s="59">
        <f>+_xlfn.XLOOKUP(Derechos_peticion[[#This Row],[TIPO DE COMUNICACIÓN]],Desplegables!$A$2:$A$9,Desplegables!$C$2:$C$9)</f>
        <v>12</v>
      </c>
      <c r="K998" s="68">
        <f>IFERROR(WORKDAY(Derechos_peticion[[#This Row],[FECHA RADICADO ENTRADA MME]],Derechos_peticion[[#This Row],[PLAZO (días)]],Desplegables!$G$2:$G$19),"Diligenciar plazo")</f>
        <v>46142</v>
      </c>
      <c r="L998" s="64"/>
      <c r="M998" s="67"/>
      <c r="N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998" s="69" t="s">
        <v>36</v>
      </c>
      <c r="P998" s="65">
        <v>46134</v>
      </c>
      <c r="Q998" s="69" t="s">
        <v>36</v>
      </c>
      <c r="R998" s="65" t="s">
        <v>36</v>
      </c>
      <c r="S998" s="71" t="s">
        <v>3448</v>
      </c>
      <c r="T9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98" s="73" t="str">
        <f>IF(Derechos_peticion[[#This Row],[DÍAS DE RESPUESTA]]="","SI",IF(ISNUMBER(Derechos_peticion[[#This Row],[PLAZO (días)]]),IF(Derechos_peticion[[#This Row],[DÍAS DE RESPUESTA]]&lt;=Derechos_peticion[[#This Row],[PLAZO (días)]],"SI","NO"),"Diligencia plazo"))</f>
        <v>SI</v>
      </c>
      <c r="V998" s="74">
        <f>Derechos_peticion[[#This Row],[FECHA ASIGNACIÓN AL GESTOR (GFGS)]]-Derechos_peticion[[#This Row],[FECHA RADICADO ENTRADA MME]]</f>
        <v>1</v>
      </c>
      <c r="W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8" s="18" t="s">
        <v>38</v>
      </c>
      <c r="AA998" s="18">
        <f ca="1">+IF(Z998=Derechos_peticion[[#This Row],[ESTADO]],1,0)</f>
        <v>1</v>
      </c>
      <c r="AD998" s="18" t="e">
        <f>+_xlfn.XLOOKUP(Derechos_peticion[[#This Row],[RADICADO ENTRADA]],$AF$6:$AF$13,$AF$6:$AF$13)</f>
        <v>#N/A</v>
      </c>
    </row>
    <row r="999" spans="1:30" hidden="1">
      <c r="A999" s="59" t="s">
        <v>3534</v>
      </c>
      <c r="B999" s="60">
        <v>46126</v>
      </c>
      <c r="C999" s="61" t="s">
        <v>3535</v>
      </c>
      <c r="D999" s="62" t="s">
        <v>3536</v>
      </c>
      <c r="E999" s="63" t="s">
        <v>34</v>
      </c>
      <c r="F999" s="64">
        <v>46127</v>
      </c>
      <c r="G999" s="65">
        <v>46127</v>
      </c>
      <c r="H999" s="66" t="str">
        <f>+TEXT(Derechos_peticion[[#This Row],[FECHA ASIGNACIÓN AL GESTOR (GFGS)]],"MMMM YYYY")</f>
        <v>abril 2026</v>
      </c>
      <c r="I999" s="67" t="s">
        <v>556</v>
      </c>
      <c r="J999" s="59">
        <f>+_xlfn.XLOOKUP(Derechos_peticion[[#This Row],[TIPO DE COMUNICACIÓN]],Desplegables!$A$2:$A$9,Desplegables!$C$2:$C$9)</f>
        <v>12</v>
      </c>
      <c r="K999" s="68">
        <f>IFERROR(WORKDAY(Derechos_peticion[[#This Row],[FECHA RADICADO ENTRADA MME]],Derechos_peticion[[#This Row],[PLAZO (días)]],Desplegables!$G$2:$G$19),"Diligenciar plazo")</f>
        <v>46142</v>
      </c>
      <c r="L999" s="64"/>
      <c r="M999" s="67"/>
      <c r="N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999" s="69" t="s">
        <v>3537</v>
      </c>
      <c r="P999" s="65">
        <v>46133</v>
      </c>
      <c r="Q999" s="69" t="s">
        <v>3538</v>
      </c>
      <c r="R999" s="65">
        <v>46132</v>
      </c>
      <c r="S999" s="71" t="s">
        <v>3539</v>
      </c>
      <c r="T9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9" s="73" t="str">
        <f>IF(Derechos_peticion[[#This Row],[DÍAS DE RESPUESTA]]="","SI",IF(ISNUMBER(Derechos_peticion[[#This Row],[PLAZO (días)]]),IF(Derechos_peticion[[#This Row],[DÍAS DE RESPUESTA]]&lt;=Derechos_peticion[[#This Row],[PLAZO (días)]],"SI","NO"),"Diligencia plazo"))</f>
        <v>SI</v>
      </c>
      <c r="V999" s="74">
        <f>Derechos_peticion[[#This Row],[FECHA ASIGNACIÓN AL GESTOR (GFGS)]]-Derechos_peticion[[#This Row],[FECHA RADICADO ENTRADA MME]]</f>
        <v>1</v>
      </c>
      <c r="W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99" s="18" t="s">
        <v>53</v>
      </c>
      <c r="AA999" s="18">
        <f ca="1">+IF(Z999=Derechos_peticion[[#This Row],[ESTADO]],1,0)</f>
        <v>1</v>
      </c>
      <c r="AD999" s="18" t="e">
        <f>+_xlfn.XLOOKUP(Derechos_peticion[[#This Row],[RADICADO ENTRADA]],$AF$6:$AF$13,$AF$6:$AF$13)</f>
        <v>#N/A</v>
      </c>
    </row>
    <row r="1000" spans="1:30" hidden="1">
      <c r="A1000" s="59" t="s">
        <v>3540</v>
      </c>
      <c r="B1000" s="60">
        <v>46127</v>
      </c>
      <c r="C1000" s="61" t="s">
        <v>3541</v>
      </c>
      <c r="D1000" s="62" t="s">
        <v>3542</v>
      </c>
      <c r="E1000" s="63" t="s">
        <v>34</v>
      </c>
      <c r="F1000" s="64">
        <v>46127</v>
      </c>
      <c r="G1000" s="65">
        <v>46127</v>
      </c>
      <c r="H1000" s="66" t="str">
        <f>+TEXT(Derechos_peticion[[#This Row],[FECHA ASIGNACIÓN AL GESTOR (GFGS)]],"MMMM YYYY")</f>
        <v>abril 2026</v>
      </c>
      <c r="I1000" s="67" t="s">
        <v>232</v>
      </c>
      <c r="J1000" s="59">
        <f>+_xlfn.XLOOKUP(Derechos_peticion[[#This Row],[TIPO DE COMUNICACIÓN]],Desplegables!$A$2:$A$9,Desplegables!$C$2:$C$9)</f>
        <v>12</v>
      </c>
      <c r="K1000" s="68">
        <f>IFERROR(WORKDAY(Derechos_peticion[[#This Row],[FECHA RADICADO ENTRADA MME]],Derechos_peticion[[#This Row],[PLAZO (días)]],Desplegables!$G$2:$G$19),"Diligenciar plazo")</f>
        <v>46146</v>
      </c>
      <c r="L1000" s="64"/>
      <c r="M1000" s="67" t="s">
        <v>125</v>
      </c>
      <c r="N1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0" s="69" t="s">
        <v>36</v>
      </c>
      <c r="P1000" s="65">
        <v>46128</v>
      </c>
      <c r="Q1000" s="69" t="s">
        <v>36</v>
      </c>
      <c r="R1000" s="65" t="s">
        <v>36</v>
      </c>
      <c r="S1000" s="71" t="s">
        <v>3543</v>
      </c>
      <c r="T10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00" s="73" t="str">
        <f>IF(Derechos_peticion[[#This Row],[DÍAS DE RESPUESTA]]="","SI",IF(ISNUMBER(Derechos_peticion[[#This Row],[PLAZO (días)]]),IF(Derechos_peticion[[#This Row],[DÍAS DE RESPUESTA]]&lt;=Derechos_peticion[[#This Row],[PLAZO (días)]],"SI","NO"),"Diligencia plazo"))</f>
        <v>SI</v>
      </c>
      <c r="V1000" s="74">
        <f>Derechos_peticion[[#This Row],[FECHA ASIGNACIÓN AL GESTOR (GFGS)]]-Derechos_peticion[[#This Row],[FECHA RADICADO ENTRADA MME]]</f>
        <v>0</v>
      </c>
      <c r="W1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0" s="18" t="s">
        <v>53</v>
      </c>
      <c r="AA1000" s="18">
        <f ca="1">+IF(Z1000=Derechos_peticion[[#This Row],[ESTADO]],1,0)</f>
        <v>1</v>
      </c>
      <c r="AD1000" s="18" t="e">
        <f>+_xlfn.XLOOKUP(Derechos_peticion[[#This Row],[RADICADO ENTRADA]],$AF$6:$AF$13,$AF$6:$AF$13)</f>
        <v>#N/A</v>
      </c>
    </row>
    <row r="1001" spans="1:30" hidden="1">
      <c r="A1001" s="59" t="s">
        <v>3544</v>
      </c>
      <c r="B1001" s="60">
        <v>46127</v>
      </c>
      <c r="C1001" s="61" t="s">
        <v>3446</v>
      </c>
      <c r="D1001" s="62" t="s">
        <v>450</v>
      </c>
      <c r="E1001" s="63" t="s">
        <v>34</v>
      </c>
      <c r="F1001" s="64">
        <v>46127</v>
      </c>
      <c r="G1001" s="65">
        <v>46127</v>
      </c>
      <c r="H1001" s="66" t="str">
        <f>+TEXT(Derechos_peticion[[#This Row],[FECHA ASIGNACIÓN AL GESTOR (GFGS)]],"MMMM YYYY")</f>
        <v>abril 2026</v>
      </c>
      <c r="I1001" s="67" t="s">
        <v>310</v>
      </c>
      <c r="J1001" s="59">
        <f>+_xlfn.XLOOKUP(Derechos_peticion[[#This Row],[TIPO DE COMUNICACIÓN]],Desplegables!$A$2:$A$9,Desplegables!$C$2:$C$9)</f>
        <v>12</v>
      </c>
      <c r="K1001" s="68">
        <f>IFERROR(WORKDAY(Derechos_peticion[[#This Row],[FECHA RADICADO ENTRADA MME]],Derechos_peticion[[#This Row],[PLAZO (días)]],Desplegables!$G$2:$G$19),"Diligenciar plazo")</f>
        <v>46146</v>
      </c>
      <c r="L1001" s="64"/>
      <c r="M1001" s="67"/>
      <c r="N1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1" s="69" t="s">
        <v>3447</v>
      </c>
      <c r="P1001" s="65">
        <v>46132</v>
      </c>
      <c r="Q1001" s="69" t="s">
        <v>36</v>
      </c>
      <c r="R1001" s="65" t="s">
        <v>36</v>
      </c>
      <c r="S1001" s="71"/>
      <c r="T10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1" s="73" t="str">
        <f>IF(Derechos_peticion[[#This Row],[DÍAS DE RESPUESTA]]="","SI",IF(ISNUMBER(Derechos_peticion[[#This Row],[PLAZO (días)]]),IF(Derechos_peticion[[#This Row],[DÍAS DE RESPUESTA]]&lt;=Derechos_peticion[[#This Row],[PLAZO (días)]],"SI","NO"),"Diligencia plazo"))</f>
        <v>SI</v>
      </c>
      <c r="V1001" s="74">
        <f>Derechos_peticion[[#This Row],[FECHA ASIGNACIÓN AL GESTOR (GFGS)]]-Derechos_peticion[[#This Row],[FECHA RADICADO ENTRADA MME]]</f>
        <v>0</v>
      </c>
      <c r="W1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1" s="18" t="s">
        <v>53</v>
      </c>
      <c r="AA1001" s="18">
        <f ca="1">+IF(Z1001=Derechos_peticion[[#This Row],[ESTADO]],1,0)</f>
        <v>1</v>
      </c>
      <c r="AD1001" s="18" t="e">
        <f>+_xlfn.XLOOKUP(Derechos_peticion[[#This Row],[RADICADO ENTRADA]],$AF$6:$AF$13,$AF$6:$AF$13)</f>
        <v>#N/A</v>
      </c>
    </row>
    <row r="1002" spans="1:30" hidden="1">
      <c r="A1002" s="59" t="s">
        <v>3545</v>
      </c>
      <c r="B1002" s="60">
        <v>46127</v>
      </c>
      <c r="C1002" s="61" t="s">
        <v>3546</v>
      </c>
      <c r="D1002" s="62" t="s">
        <v>1824</v>
      </c>
      <c r="E1002" s="63" t="s">
        <v>34</v>
      </c>
      <c r="F1002" s="64">
        <v>46127</v>
      </c>
      <c r="G1002" s="65">
        <v>46127</v>
      </c>
      <c r="H1002" s="66" t="str">
        <f>+TEXT(Derechos_peticion[[#This Row],[FECHA ASIGNACIÓN AL GESTOR (GFGS)]],"MMMM YYYY")</f>
        <v>abril 2026</v>
      </c>
      <c r="I1002" s="67" t="s">
        <v>50</v>
      </c>
      <c r="J1002" s="59">
        <f>+_xlfn.XLOOKUP(Derechos_peticion[[#This Row],[TIPO DE COMUNICACIÓN]],Desplegables!$A$2:$A$9,Desplegables!$C$2:$C$9)</f>
        <v>12</v>
      </c>
      <c r="K1002" s="68">
        <f>IFERROR(WORKDAY(Derechos_peticion[[#This Row],[FECHA RADICADO ENTRADA MME]],Derechos_peticion[[#This Row],[PLAZO (días)]],Desplegables!$G$2:$G$19),"Diligenciar plazo")</f>
        <v>46146</v>
      </c>
      <c r="L1002" s="64"/>
      <c r="M1002" s="67" t="s">
        <v>125</v>
      </c>
      <c r="N1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2" s="69" t="s">
        <v>36</v>
      </c>
      <c r="P1002" s="65">
        <v>46132</v>
      </c>
      <c r="Q1002" s="69" t="s">
        <v>36</v>
      </c>
      <c r="R1002" s="65" t="s">
        <v>36</v>
      </c>
      <c r="S1002" s="71" t="s">
        <v>3547</v>
      </c>
      <c r="T10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2" s="73" t="str">
        <f>IF(Derechos_peticion[[#This Row],[DÍAS DE RESPUESTA]]="","SI",IF(ISNUMBER(Derechos_peticion[[#This Row],[PLAZO (días)]]),IF(Derechos_peticion[[#This Row],[DÍAS DE RESPUESTA]]&lt;=Derechos_peticion[[#This Row],[PLAZO (días)]],"SI","NO"),"Diligencia plazo"))</f>
        <v>SI</v>
      </c>
      <c r="V1002" s="74">
        <f>Derechos_peticion[[#This Row],[FECHA ASIGNACIÓN AL GESTOR (GFGS)]]-Derechos_peticion[[#This Row],[FECHA RADICADO ENTRADA MME]]</f>
        <v>0</v>
      </c>
      <c r="W1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2" s="18" t="s">
        <v>53</v>
      </c>
      <c r="AA1002" s="18">
        <f ca="1">+IF(Z1002=Derechos_peticion[[#This Row],[ESTADO]],1,0)</f>
        <v>1</v>
      </c>
      <c r="AD1002" s="18" t="e">
        <f>+_xlfn.XLOOKUP(Derechos_peticion[[#This Row],[RADICADO ENTRADA]],$AF$6:$AF$13,$AF$6:$AF$13)</f>
        <v>#N/A</v>
      </c>
    </row>
    <row r="1003" spans="1:30" hidden="1">
      <c r="A1003" s="59" t="s">
        <v>3548</v>
      </c>
      <c r="B1003" s="60">
        <v>46127</v>
      </c>
      <c r="C1003" s="61" t="s">
        <v>3549</v>
      </c>
      <c r="D1003" s="62" t="s">
        <v>632</v>
      </c>
      <c r="E1003" s="63" t="s">
        <v>34</v>
      </c>
      <c r="F1003" s="64">
        <v>46127</v>
      </c>
      <c r="G1003" s="65">
        <v>46127</v>
      </c>
      <c r="H1003" s="66" t="str">
        <f>+TEXT(Derechos_peticion[[#This Row],[FECHA ASIGNACIÓN AL GESTOR (GFGS)]],"MMMM YYYY")</f>
        <v>abril 2026</v>
      </c>
      <c r="I1003" s="67" t="s">
        <v>67</v>
      </c>
      <c r="J1003" s="59">
        <f>+_xlfn.XLOOKUP(Derechos_peticion[[#This Row],[TIPO DE COMUNICACIÓN]],Desplegables!$A$2:$A$9,Desplegables!$C$2:$C$9)</f>
        <v>12</v>
      </c>
      <c r="K1003" s="68">
        <f>IFERROR(WORKDAY(Derechos_peticion[[#This Row],[FECHA RADICADO ENTRADA MME]],Derechos_peticion[[#This Row],[PLAZO (días)]],Desplegables!$G$2:$G$19),"Diligenciar plazo")</f>
        <v>46146</v>
      </c>
      <c r="L1003" s="64"/>
      <c r="M1003" s="67"/>
      <c r="N1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03" s="69" t="s">
        <v>36</v>
      </c>
      <c r="P1003" s="65">
        <v>46135</v>
      </c>
      <c r="Q1003" s="69" t="s">
        <v>36</v>
      </c>
      <c r="R1003" s="65" t="s">
        <v>36</v>
      </c>
      <c r="S1003" s="71" t="s">
        <v>3343</v>
      </c>
      <c r="T10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03" s="73" t="str">
        <f>IF(Derechos_peticion[[#This Row],[DÍAS DE RESPUESTA]]="","SI",IF(ISNUMBER(Derechos_peticion[[#This Row],[PLAZO (días)]]),IF(Derechos_peticion[[#This Row],[DÍAS DE RESPUESTA]]&lt;=Derechos_peticion[[#This Row],[PLAZO (días)]],"SI","NO"),"Diligencia plazo"))</f>
        <v>SI</v>
      </c>
      <c r="V1003" s="74">
        <f>Derechos_peticion[[#This Row],[FECHA ASIGNACIÓN AL GESTOR (GFGS)]]-Derechos_peticion[[#This Row],[FECHA RADICADO ENTRADA MME]]</f>
        <v>0</v>
      </c>
      <c r="W1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3" s="18" t="s">
        <v>38</v>
      </c>
      <c r="AA1003" s="18">
        <f ca="1">+IF(Z1003=Derechos_peticion[[#This Row],[ESTADO]],1,0)</f>
        <v>1</v>
      </c>
      <c r="AD1003" s="18" t="e">
        <f>+_xlfn.XLOOKUP(Derechos_peticion[[#This Row],[RADICADO ENTRADA]],$AF$6:$AF$13,$AF$6:$AF$13)</f>
        <v>#N/A</v>
      </c>
    </row>
    <row r="1004" spans="1:30" hidden="1">
      <c r="A1004" s="59" t="s">
        <v>3550</v>
      </c>
      <c r="B1004" s="60">
        <v>46127</v>
      </c>
      <c r="C1004" s="61" t="s">
        <v>3551</v>
      </c>
      <c r="D1004" s="62" t="s">
        <v>3552</v>
      </c>
      <c r="E1004" s="63" t="s">
        <v>34</v>
      </c>
      <c r="F1004" s="64">
        <v>46127</v>
      </c>
      <c r="G1004" s="65">
        <v>46127</v>
      </c>
      <c r="H1004" s="66" t="str">
        <f>+TEXT(Derechos_peticion[[#This Row],[FECHA ASIGNACIÓN AL GESTOR (GFGS)]],"MMMM YYYY")</f>
        <v>abril 2026</v>
      </c>
      <c r="I1004" s="67" t="s">
        <v>687</v>
      </c>
      <c r="J1004" s="59">
        <f>+_xlfn.XLOOKUP(Derechos_peticion[[#This Row],[TIPO DE COMUNICACIÓN]],Desplegables!$A$2:$A$9,Desplegables!$C$2:$C$9)</f>
        <v>12</v>
      </c>
      <c r="K1004" s="68">
        <f>IFERROR(WORKDAY(Derechos_peticion[[#This Row],[FECHA RADICADO ENTRADA MME]],Derechos_peticion[[#This Row],[PLAZO (días)]],Desplegables!$G$2:$G$19),"Diligenciar plazo")</f>
        <v>46146</v>
      </c>
      <c r="L1004" s="64"/>
      <c r="M1004" s="67" t="s">
        <v>125</v>
      </c>
      <c r="N1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4" s="69" t="s">
        <v>36</v>
      </c>
      <c r="P1004" s="65">
        <v>46129</v>
      </c>
      <c r="Q1004" s="69" t="s">
        <v>36</v>
      </c>
      <c r="R1004" s="65" t="s">
        <v>36</v>
      </c>
      <c r="S1004" s="71" t="s">
        <v>3553</v>
      </c>
      <c r="T10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04" s="73" t="str">
        <f>IF(Derechos_peticion[[#This Row],[DÍAS DE RESPUESTA]]="","SI",IF(ISNUMBER(Derechos_peticion[[#This Row],[PLAZO (días)]]),IF(Derechos_peticion[[#This Row],[DÍAS DE RESPUESTA]]&lt;=Derechos_peticion[[#This Row],[PLAZO (días)]],"SI","NO"),"Diligencia plazo"))</f>
        <v>SI</v>
      </c>
      <c r="V1004" s="74">
        <f>Derechos_peticion[[#This Row],[FECHA ASIGNACIÓN AL GESTOR (GFGS)]]-Derechos_peticion[[#This Row],[FECHA RADICADO ENTRADA MME]]</f>
        <v>0</v>
      </c>
      <c r="W1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4" s="18" t="s">
        <v>53</v>
      </c>
      <c r="AA1004" s="18">
        <f ca="1">+IF(Z1004=Derechos_peticion[[#This Row],[ESTADO]],1,0)</f>
        <v>1</v>
      </c>
      <c r="AD1004" s="18" t="e">
        <f>+_xlfn.XLOOKUP(Derechos_peticion[[#This Row],[RADICADO ENTRADA]],$AF$6:$AF$13,$AF$6:$AF$13)</f>
        <v>#N/A</v>
      </c>
    </row>
    <row r="1005" spans="1:30" hidden="1">
      <c r="A1005" s="59" t="s">
        <v>3554</v>
      </c>
      <c r="B1005" s="60">
        <v>46118</v>
      </c>
      <c r="C1005" s="61" t="s">
        <v>3555</v>
      </c>
      <c r="D1005" s="62" t="s">
        <v>3556</v>
      </c>
      <c r="E1005" s="63" t="s">
        <v>34</v>
      </c>
      <c r="F1005" s="64">
        <v>46118</v>
      </c>
      <c r="G1005" s="65">
        <v>46128</v>
      </c>
      <c r="H1005" s="66" t="str">
        <f>+TEXT(Derechos_peticion[[#This Row],[FECHA ASIGNACIÓN AL GESTOR (GFGS)]],"MMMM YYYY")</f>
        <v>abril 2026</v>
      </c>
      <c r="I1005" s="67" t="s">
        <v>572</v>
      </c>
      <c r="J1005" s="59">
        <f>+_xlfn.XLOOKUP(Derechos_peticion[[#This Row],[TIPO DE COMUNICACIÓN]],Desplegables!$A$2:$A$9,Desplegables!$C$2:$C$9)</f>
        <v>12</v>
      </c>
      <c r="K1005" s="68">
        <f>IFERROR(WORKDAY(Derechos_peticion[[#This Row],[FECHA RADICADO ENTRADA MME]],Derechos_peticion[[#This Row],[PLAZO (días)]],Desplegables!$G$2:$G$19),"Diligenciar plazo")</f>
        <v>46134</v>
      </c>
      <c r="L1005" s="64"/>
      <c r="M1005" s="67"/>
      <c r="N1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5" s="69" t="s">
        <v>3557</v>
      </c>
      <c r="P1005" s="65">
        <v>46132</v>
      </c>
      <c r="Q1005" s="69" t="s">
        <v>3558</v>
      </c>
      <c r="R1005" s="65">
        <v>46132</v>
      </c>
      <c r="S1005" s="71"/>
      <c r="T10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05" s="73" t="str">
        <f>IF(Derechos_peticion[[#This Row],[DÍAS DE RESPUESTA]]="","SI",IF(ISNUMBER(Derechos_peticion[[#This Row],[PLAZO (días)]]),IF(Derechos_peticion[[#This Row],[DÍAS DE RESPUESTA]]&lt;=Derechos_peticion[[#This Row],[PLAZO (días)]],"SI","NO"),"Diligencia plazo"))</f>
        <v>SI</v>
      </c>
      <c r="V1005" s="74">
        <f>Derechos_peticion[[#This Row],[FECHA ASIGNACIÓN AL GESTOR (GFGS)]]-Derechos_peticion[[#This Row],[FECHA RADICADO ENTRADA MME]]</f>
        <v>10</v>
      </c>
      <c r="W1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5" s="18" t="s">
        <v>53</v>
      </c>
      <c r="AA1005" s="18">
        <f ca="1">+IF(Z1005=Derechos_peticion[[#This Row],[ESTADO]],1,0)</f>
        <v>1</v>
      </c>
      <c r="AD1005" s="18" t="e">
        <f>+_xlfn.XLOOKUP(Derechos_peticion[[#This Row],[RADICADO ENTRADA]],$AF$6:$AF$13,$AF$6:$AF$13)</f>
        <v>#N/A</v>
      </c>
    </row>
    <row r="1006" spans="1:30" hidden="1">
      <c r="A1006" s="59" t="s">
        <v>3559</v>
      </c>
      <c r="B1006" s="60">
        <v>46119</v>
      </c>
      <c r="C1006" s="61" t="s">
        <v>3560</v>
      </c>
      <c r="D1006" s="62" t="s">
        <v>3561</v>
      </c>
      <c r="E1006" s="63" t="s">
        <v>34</v>
      </c>
      <c r="F1006" s="64">
        <v>46119</v>
      </c>
      <c r="G1006" s="65">
        <v>46128</v>
      </c>
      <c r="H1006" s="66" t="str">
        <f>+TEXT(Derechos_peticion[[#This Row],[FECHA ASIGNACIÓN AL GESTOR (GFGS)]],"MMMM YYYY")</f>
        <v>abril 2026</v>
      </c>
      <c r="I1006" s="67" t="s">
        <v>572</v>
      </c>
      <c r="J1006" s="59">
        <f>+_xlfn.XLOOKUP(Derechos_peticion[[#This Row],[TIPO DE COMUNICACIÓN]],Desplegables!$A$2:$A$9,Desplegables!$C$2:$C$9)</f>
        <v>12</v>
      </c>
      <c r="K1006" s="68">
        <f>IFERROR(WORKDAY(Derechos_peticion[[#This Row],[FECHA RADICADO ENTRADA MME]],Derechos_peticion[[#This Row],[PLAZO (días)]],Desplegables!$G$2:$G$19),"Diligenciar plazo")</f>
        <v>46135</v>
      </c>
      <c r="L1006" s="64"/>
      <c r="M1006" s="67"/>
      <c r="N1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6" s="69" t="s">
        <v>3562</v>
      </c>
      <c r="P1006" s="65">
        <v>46132</v>
      </c>
      <c r="Q1006" s="69" t="s">
        <v>3563</v>
      </c>
      <c r="R1006" s="65">
        <v>46132</v>
      </c>
      <c r="S1006" s="71"/>
      <c r="T10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6" s="73" t="str">
        <f>IF(Derechos_peticion[[#This Row],[DÍAS DE RESPUESTA]]="","SI",IF(ISNUMBER(Derechos_peticion[[#This Row],[PLAZO (días)]]),IF(Derechos_peticion[[#This Row],[DÍAS DE RESPUESTA]]&lt;=Derechos_peticion[[#This Row],[PLAZO (días)]],"SI","NO"),"Diligencia plazo"))</f>
        <v>SI</v>
      </c>
      <c r="V1006" s="74">
        <f>Derechos_peticion[[#This Row],[FECHA ASIGNACIÓN AL GESTOR (GFGS)]]-Derechos_peticion[[#This Row],[FECHA RADICADO ENTRADA MME]]</f>
        <v>9</v>
      </c>
      <c r="W1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6" s="18" t="s">
        <v>53</v>
      </c>
      <c r="AA1006" s="18">
        <f ca="1">+IF(Z1006=Derechos_peticion[[#This Row],[ESTADO]],1,0)</f>
        <v>1</v>
      </c>
      <c r="AD1006" s="18" t="e">
        <f>+_xlfn.XLOOKUP(Derechos_peticion[[#This Row],[RADICADO ENTRADA]],$AF$6:$AF$13,$AF$6:$AF$13)</f>
        <v>#N/A</v>
      </c>
    </row>
    <row r="1007" spans="1:30" hidden="1">
      <c r="A1007" s="59" t="s">
        <v>3564</v>
      </c>
      <c r="B1007" s="60">
        <v>46119</v>
      </c>
      <c r="C1007" s="61" t="s">
        <v>3565</v>
      </c>
      <c r="D1007" s="62" t="s">
        <v>370</v>
      </c>
      <c r="E1007" s="63" t="s">
        <v>34</v>
      </c>
      <c r="F1007" s="64">
        <v>46119</v>
      </c>
      <c r="G1007" s="65">
        <v>46128</v>
      </c>
      <c r="H1007" s="66" t="str">
        <f>+TEXT(Derechos_peticion[[#This Row],[FECHA ASIGNACIÓN AL GESTOR (GFGS)]],"MMMM YYYY")</f>
        <v>abril 2026</v>
      </c>
      <c r="I1007" s="67" t="s">
        <v>494</v>
      </c>
      <c r="J1007" s="59">
        <f>+_xlfn.XLOOKUP(Derechos_peticion[[#This Row],[TIPO DE COMUNICACIÓN]],Desplegables!$A$2:$A$9,Desplegables!$C$2:$C$9)</f>
        <v>12</v>
      </c>
      <c r="K1007" s="68">
        <f>IFERROR(WORKDAY(Derechos_peticion[[#This Row],[FECHA RADICADO ENTRADA MME]],Derechos_peticion[[#This Row],[PLAZO (días)]],Desplegables!$G$2:$G$19),"Diligenciar plazo")</f>
        <v>46135</v>
      </c>
      <c r="L1007" s="64"/>
      <c r="M1007" s="67"/>
      <c r="N1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7" s="69" t="s">
        <v>3566</v>
      </c>
      <c r="P1007" s="65">
        <v>46132</v>
      </c>
      <c r="Q1007" s="69" t="s">
        <v>36</v>
      </c>
      <c r="R1007" s="65" t="s">
        <v>36</v>
      </c>
      <c r="S1007" s="71" t="s">
        <v>3567</v>
      </c>
      <c r="T10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7" s="73" t="str">
        <f>IF(Derechos_peticion[[#This Row],[DÍAS DE RESPUESTA]]="","SI",IF(ISNUMBER(Derechos_peticion[[#This Row],[PLAZO (días)]]),IF(Derechos_peticion[[#This Row],[DÍAS DE RESPUESTA]]&lt;=Derechos_peticion[[#This Row],[PLAZO (días)]],"SI","NO"),"Diligencia plazo"))</f>
        <v>SI</v>
      </c>
      <c r="V1007" s="74">
        <f>Derechos_peticion[[#This Row],[FECHA ASIGNACIÓN AL GESTOR (GFGS)]]-Derechos_peticion[[#This Row],[FECHA RADICADO ENTRADA MME]]</f>
        <v>9</v>
      </c>
      <c r="W1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7" s="18" t="s">
        <v>53</v>
      </c>
      <c r="AA1007" s="18">
        <f ca="1">+IF(Z1007=Derechos_peticion[[#This Row],[ESTADO]],1,0)</f>
        <v>1</v>
      </c>
      <c r="AD1007" s="18" t="e">
        <f>+_xlfn.XLOOKUP(Derechos_peticion[[#This Row],[RADICADO ENTRADA]],$AF$6:$AF$13,$AF$6:$AF$13)</f>
        <v>#N/A</v>
      </c>
    </row>
    <row r="1008" spans="1:30" hidden="1">
      <c r="A1008" s="59" t="s">
        <v>3568</v>
      </c>
      <c r="B1008" s="60">
        <v>46119</v>
      </c>
      <c r="C1008" s="61" t="s">
        <v>3569</v>
      </c>
      <c r="D1008" s="62" t="s">
        <v>3570</v>
      </c>
      <c r="E1008" s="63" t="s">
        <v>34</v>
      </c>
      <c r="F1008" s="64">
        <v>46119</v>
      </c>
      <c r="G1008" s="65">
        <v>46128</v>
      </c>
      <c r="H1008" s="66" t="str">
        <f>+TEXT(Derechos_peticion[[#This Row],[FECHA ASIGNACIÓN AL GESTOR (GFGS)]],"MMMM YYYY")</f>
        <v>abril 2026</v>
      </c>
      <c r="I1008" s="67" t="s">
        <v>556</v>
      </c>
      <c r="J1008" s="59">
        <f>+_xlfn.XLOOKUP(Derechos_peticion[[#This Row],[TIPO DE COMUNICACIÓN]],Desplegables!$A$2:$A$9,Desplegables!$C$2:$C$9)</f>
        <v>12</v>
      </c>
      <c r="K1008" s="68">
        <f>IFERROR(WORKDAY(Derechos_peticion[[#This Row],[FECHA RADICADO ENTRADA MME]],Derechos_peticion[[#This Row],[PLAZO (días)]],Desplegables!$G$2:$G$19),"Diligenciar plazo")</f>
        <v>46135</v>
      </c>
      <c r="L1008" s="64"/>
      <c r="M1008" s="67"/>
      <c r="N1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8" s="69" t="s">
        <v>3571</v>
      </c>
      <c r="P1008" s="65">
        <v>46132</v>
      </c>
      <c r="Q1008" s="69" t="s">
        <v>36</v>
      </c>
      <c r="R1008" s="65" t="s">
        <v>36</v>
      </c>
      <c r="S1008" s="71" t="s">
        <v>3572</v>
      </c>
      <c r="T10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8" s="73" t="str">
        <f>IF(Derechos_peticion[[#This Row],[DÍAS DE RESPUESTA]]="","SI",IF(ISNUMBER(Derechos_peticion[[#This Row],[PLAZO (días)]]),IF(Derechos_peticion[[#This Row],[DÍAS DE RESPUESTA]]&lt;=Derechos_peticion[[#This Row],[PLAZO (días)]],"SI","NO"),"Diligencia plazo"))</f>
        <v>SI</v>
      </c>
      <c r="V1008" s="74">
        <f>Derechos_peticion[[#This Row],[FECHA ASIGNACIÓN AL GESTOR (GFGS)]]-Derechos_peticion[[#This Row],[FECHA RADICADO ENTRADA MME]]</f>
        <v>9</v>
      </c>
      <c r="W1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8" s="18" t="s">
        <v>53</v>
      </c>
      <c r="AA1008" s="18">
        <f ca="1">+IF(Z1008=Derechos_peticion[[#This Row],[ESTADO]],1,0)</f>
        <v>1</v>
      </c>
      <c r="AD1008" s="18" t="e">
        <f>+_xlfn.XLOOKUP(Derechos_peticion[[#This Row],[RADICADO ENTRADA]],$AF$6:$AF$13,$AF$6:$AF$13)</f>
        <v>#N/A</v>
      </c>
    </row>
    <row r="1009" spans="1:30" hidden="1">
      <c r="A1009" s="59" t="s">
        <v>3573</v>
      </c>
      <c r="B1009" s="60">
        <v>46119</v>
      </c>
      <c r="C1009" s="61" t="s">
        <v>3574</v>
      </c>
      <c r="D1009" s="62" t="s">
        <v>3575</v>
      </c>
      <c r="E1009" s="63" t="s">
        <v>34</v>
      </c>
      <c r="F1009" s="64">
        <v>46119</v>
      </c>
      <c r="G1009" s="65">
        <v>46128</v>
      </c>
      <c r="H1009" s="66" t="str">
        <f>+TEXT(Derechos_peticion[[#This Row],[FECHA ASIGNACIÓN AL GESTOR (GFGS)]],"MMMM YYYY")</f>
        <v>abril 2026</v>
      </c>
      <c r="I1009" s="67" t="s">
        <v>44</v>
      </c>
      <c r="J1009" s="59">
        <f>+_xlfn.XLOOKUP(Derechos_peticion[[#This Row],[TIPO DE COMUNICACIÓN]],Desplegables!$A$2:$A$9,Desplegables!$C$2:$C$9)</f>
        <v>12</v>
      </c>
      <c r="K1009" s="68">
        <f>IFERROR(WORKDAY(Derechos_peticion[[#This Row],[FECHA RADICADO ENTRADA MME]],Derechos_peticion[[#This Row],[PLAZO (días)]],Desplegables!$G$2:$G$19),"Diligenciar plazo")</f>
        <v>46135</v>
      </c>
      <c r="L1009" s="64"/>
      <c r="M1009" s="67" t="s">
        <v>125</v>
      </c>
      <c r="N1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09" s="69" t="s">
        <v>36</v>
      </c>
      <c r="P1009" s="65">
        <v>46128</v>
      </c>
      <c r="Q1009" s="69" t="s">
        <v>36</v>
      </c>
      <c r="R1009" s="65" t="s">
        <v>36</v>
      </c>
      <c r="S1009" s="71" t="s">
        <v>3576</v>
      </c>
      <c r="T10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09" s="73" t="str">
        <f>IF(Derechos_peticion[[#This Row],[DÍAS DE RESPUESTA]]="","SI",IF(ISNUMBER(Derechos_peticion[[#This Row],[PLAZO (días)]]),IF(Derechos_peticion[[#This Row],[DÍAS DE RESPUESTA]]&lt;=Derechos_peticion[[#This Row],[PLAZO (días)]],"SI","NO"),"Diligencia plazo"))</f>
        <v>SI</v>
      </c>
      <c r="V1009" s="74">
        <f>Derechos_peticion[[#This Row],[FECHA ASIGNACIÓN AL GESTOR (GFGS)]]-Derechos_peticion[[#This Row],[FECHA RADICADO ENTRADA MME]]</f>
        <v>9</v>
      </c>
      <c r="W1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9" s="18" t="s">
        <v>53</v>
      </c>
      <c r="AA1009" s="18">
        <f ca="1">+IF(Z1009=Derechos_peticion[[#This Row],[ESTADO]],1,0)</f>
        <v>1</v>
      </c>
      <c r="AD1009" s="18" t="e">
        <f>+_xlfn.XLOOKUP(Derechos_peticion[[#This Row],[RADICADO ENTRADA]],$AF$6:$AF$13,$AF$6:$AF$13)</f>
        <v>#N/A</v>
      </c>
    </row>
    <row r="1010" spans="1:30" hidden="1">
      <c r="A1010" s="59" t="s">
        <v>3577</v>
      </c>
      <c r="B1010" s="60">
        <v>46093</v>
      </c>
      <c r="C1010" s="61" t="s">
        <v>3578</v>
      </c>
      <c r="D1010" s="62" t="s">
        <v>2602</v>
      </c>
      <c r="E1010" s="63" t="s">
        <v>34</v>
      </c>
      <c r="F1010" s="64">
        <v>46093</v>
      </c>
      <c r="G1010" s="65">
        <v>46128</v>
      </c>
      <c r="H1010" s="66" t="str">
        <f>+TEXT(Derechos_peticion[[#This Row],[FECHA ASIGNACIÓN AL GESTOR (GFGS)]],"MMMM YYYY")</f>
        <v>abril 2026</v>
      </c>
      <c r="I1010" s="67" t="s">
        <v>1705</v>
      </c>
      <c r="J1010" s="59">
        <f>+_xlfn.XLOOKUP(Derechos_peticion[[#This Row],[TIPO DE COMUNICACIÓN]],Desplegables!$A$2:$A$9,Desplegables!$C$2:$C$9)</f>
        <v>12</v>
      </c>
      <c r="K1010" s="68">
        <f>IFERROR(WORKDAY(Derechos_peticion[[#This Row],[FECHA RADICADO ENTRADA MME]],Derechos_peticion[[#This Row],[PLAZO (días)]],Desplegables!$G$2:$G$19),"Diligenciar plazo")</f>
        <v>46112</v>
      </c>
      <c r="L1010" s="64"/>
      <c r="M1010" s="67" t="s">
        <v>125</v>
      </c>
      <c r="N1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0" s="69" t="s">
        <v>36</v>
      </c>
      <c r="P1010" s="65">
        <v>46128</v>
      </c>
      <c r="Q1010" s="69" t="s">
        <v>36</v>
      </c>
      <c r="R1010" s="65" t="s">
        <v>36</v>
      </c>
      <c r="S1010" s="71" t="s">
        <v>3456</v>
      </c>
      <c r="T10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10" s="73" t="str">
        <f>IF(Derechos_peticion[[#This Row],[DÍAS DE RESPUESTA]]="","SI",IF(ISNUMBER(Derechos_peticion[[#This Row],[PLAZO (días)]]),IF(Derechos_peticion[[#This Row],[DÍAS DE RESPUESTA]]&lt;=Derechos_peticion[[#This Row],[PLAZO (días)]],"SI","NO"),"Diligencia plazo"))</f>
        <v>NO</v>
      </c>
      <c r="V1010" s="74">
        <f>Derechos_peticion[[#This Row],[FECHA ASIGNACIÓN AL GESTOR (GFGS)]]-Derechos_peticion[[#This Row],[FECHA RADICADO ENTRADA MME]]</f>
        <v>35</v>
      </c>
      <c r="W1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0" s="18" t="s">
        <v>53</v>
      </c>
      <c r="AA1010" s="18">
        <f ca="1">+IF(Z1010=Derechos_peticion[[#This Row],[ESTADO]],1,0)</f>
        <v>1</v>
      </c>
      <c r="AD1010" s="18" t="e">
        <f>+_xlfn.XLOOKUP(Derechos_peticion[[#This Row],[RADICADO ENTRADA]],$AF$6:$AF$13,$AF$6:$AF$13)</f>
        <v>#N/A</v>
      </c>
    </row>
    <row r="1011" spans="1:30" hidden="1">
      <c r="A1011" s="59" t="s">
        <v>3579</v>
      </c>
      <c r="B1011" s="60">
        <v>46120</v>
      </c>
      <c r="C1011" s="61" t="s">
        <v>3508</v>
      </c>
      <c r="D1011" s="62" t="s">
        <v>745</v>
      </c>
      <c r="E1011" s="63" t="s">
        <v>34</v>
      </c>
      <c r="F1011" s="64">
        <v>46120</v>
      </c>
      <c r="G1011" s="65">
        <v>46128</v>
      </c>
      <c r="H1011" s="66" t="str">
        <f>+TEXT(Derechos_peticion[[#This Row],[FECHA ASIGNACIÓN AL GESTOR (GFGS)]],"MMMM YYYY")</f>
        <v>abril 2026</v>
      </c>
      <c r="I1011" s="67" t="s">
        <v>67</v>
      </c>
      <c r="J1011" s="59">
        <f>+_xlfn.XLOOKUP(Derechos_peticion[[#This Row],[TIPO DE COMUNICACIÓN]],Desplegables!$A$2:$A$9,Desplegables!$C$2:$C$9)</f>
        <v>12</v>
      </c>
      <c r="K1011" s="68">
        <f>IFERROR(WORKDAY(Derechos_peticion[[#This Row],[FECHA RADICADO ENTRADA MME]],Derechos_peticion[[#This Row],[PLAZO (días)]],Desplegables!$G$2:$G$19),"Diligenciar plazo")</f>
        <v>46136</v>
      </c>
      <c r="L1011" s="64"/>
      <c r="M1011" s="67"/>
      <c r="N1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11" s="69" t="s">
        <v>36</v>
      </c>
      <c r="P1011" s="65">
        <v>46135</v>
      </c>
      <c r="Q1011" s="69" t="s">
        <v>36</v>
      </c>
      <c r="R1011" s="65" t="s">
        <v>36</v>
      </c>
      <c r="S1011" s="71" t="s">
        <v>3343</v>
      </c>
      <c r="T10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11" s="73" t="str">
        <f>IF(Derechos_peticion[[#This Row],[DÍAS DE RESPUESTA]]="","SI",IF(ISNUMBER(Derechos_peticion[[#This Row],[PLAZO (días)]]),IF(Derechos_peticion[[#This Row],[DÍAS DE RESPUESTA]]&lt;=Derechos_peticion[[#This Row],[PLAZO (días)]],"SI","NO"),"Diligencia plazo"))</f>
        <v>SI</v>
      </c>
      <c r="V1011" s="74">
        <f>Derechos_peticion[[#This Row],[FECHA ASIGNACIÓN AL GESTOR (GFGS)]]-Derechos_peticion[[#This Row],[FECHA RADICADO ENTRADA MME]]</f>
        <v>8</v>
      </c>
      <c r="W1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1" s="18" t="s">
        <v>38</v>
      </c>
      <c r="AA1011" s="18">
        <f ca="1">+IF(Z1011=Derechos_peticion[[#This Row],[ESTADO]],1,0)</f>
        <v>1</v>
      </c>
      <c r="AD1011" s="18" t="e">
        <f>+_xlfn.XLOOKUP(Derechos_peticion[[#This Row],[RADICADO ENTRADA]],$AF$6:$AF$13,$AF$6:$AF$13)</f>
        <v>#N/A</v>
      </c>
    </row>
    <row r="1012" spans="1:30" hidden="1">
      <c r="A1012" s="59" t="s">
        <v>3580</v>
      </c>
      <c r="B1012" s="60">
        <v>46120</v>
      </c>
      <c r="C1012" s="61" t="s">
        <v>3581</v>
      </c>
      <c r="D1012" s="62" t="s">
        <v>3582</v>
      </c>
      <c r="E1012" s="63" t="s">
        <v>34</v>
      </c>
      <c r="F1012" s="64">
        <v>46120</v>
      </c>
      <c r="G1012" s="65">
        <v>46128</v>
      </c>
      <c r="H1012" s="66" t="str">
        <f>+TEXT(Derechos_peticion[[#This Row],[FECHA ASIGNACIÓN AL GESTOR (GFGS)]],"MMMM YYYY")</f>
        <v>abril 2026</v>
      </c>
      <c r="I1012" s="67" t="s">
        <v>459</v>
      </c>
      <c r="J1012" s="59">
        <f>+_xlfn.XLOOKUP(Derechos_peticion[[#This Row],[TIPO DE COMUNICACIÓN]],Desplegables!$A$2:$A$9,Desplegables!$C$2:$C$9)</f>
        <v>12</v>
      </c>
      <c r="K1012" s="68">
        <f>IFERROR(WORKDAY(Derechos_peticion[[#This Row],[FECHA RADICADO ENTRADA MME]],Derechos_peticion[[#This Row],[PLAZO (días)]],Desplegables!$G$2:$G$19),"Diligenciar plazo")</f>
        <v>46136</v>
      </c>
      <c r="L1012" s="64"/>
      <c r="M1012" s="67" t="s">
        <v>125</v>
      </c>
      <c r="N1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2" s="69" t="s">
        <v>36</v>
      </c>
      <c r="P1012" s="65">
        <v>46132</v>
      </c>
      <c r="Q1012" s="69" t="s">
        <v>36</v>
      </c>
      <c r="R1012" s="65" t="s">
        <v>36</v>
      </c>
      <c r="S1012" s="71" t="s">
        <v>3583</v>
      </c>
      <c r="T10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2" s="73" t="str">
        <f>IF(Derechos_peticion[[#This Row],[DÍAS DE RESPUESTA]]="","SI",IF(ISNUMBER(Derechos_peticion[[#This Row],[PLAZO (días)]]),IF(Derechos_peticion[[#This Row],[DÍAS DE RESPUESTA]]&lt;=Derechos_peticion[[#This Row],[PLAZO (días)]],"SI","NO"),"Diligencia plazo"))</f>
        <v>SI</v>
      </c>
      <c r="V1012" s="74">
        <f>Derechos_peticion[[#This Row],[FECHA ASIGNACIÓN AL GESTOR (GFGS)]]-Derechos_peticion[[#This Row],[FECHA RADICADO ENTRADA MME]]</f>
        <v>8</v>
      </c>
      <c r="W1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2" s="18" t="s">
        <v>53</v>
      </c>
      <c r="AA1012" s="18">
        <f ca="1">+IF(Z1012=Derechos_peticion[[#This Row],[ESTADO]],1,0)</f>
        <v>1</v>
      </c>
      <c r="AD1012" s="18" t="e">
        <f>+_xlfn.XLOOKUP(Derechos_peticion[[#This Row],[RADICADO ENTRADA]],$AF$6:$AF$13,$AF$6:$AF$13)</f>
        <v>#N/A</v>
      </c>
    </row>
    <row r="1013" spans="1:30" hidden="1">
      <c r="A1013" s="59" t="s">
        <v>3584</v>
      </c>
      <c r="B1013" s="60">
        <v>46121</v>
      </c>
      <c r="C1013" s="61" t="s">
        <v>3585</v>
      </c>
      <c r="D1013" s="62" t="s">
        <v>3586</v>
      </c>
      <c r="E1013" s="63" t="s">
        <v>34</v>
      </c>
      <c r="F1013" s="64">
        <v>46121</v>
      </c>
      <c r="G1013" s="65">
        <v>46128</v>
      </c>
      <c r="H1013" s="66" t="str">
        <f>+TEXT(Derechos_peticion[[#This Row],[FECHA ASIGNACIÓN AL GESTOR (GFGS)]],"MMMM YYYY")</f>
        <v>abril 2026</v>
      </c>
      <c r="I1013" s="67" t="s">
        <v>566</v>
      </c>
      <c r="J1013" s="59">
        <f>+_xlfn.XLOOKUP(Derechos_peticion[[#This Row],[TIPO DE COMUNICACIÓN]],Desplegables!$A$2:$A$9,Desplegables!$C$2:$C$9)</f>
        <v>12</v>
      </c>
      <c r="K1013" s="68">
        <f>IFERROR(WORKDAY(Derechos_peticion[[#This Row],[FECHA RADICADO ENTRADA MME]],Derechos_peticion[[#This Row],[PLAZO (días)]],Desplegables!$G$2:$G$19),"Diligenciar plazo")</f>
        <v>46139</v>
      </c>
      <c r="L1013" s="64"/>
      <c r="M1013" s="67"/>
      <c r="N1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3" s="69" t="s">
        <v>3587</v>
      </c>
      <c r="P1013" s="65">
        <v>46132</v>
      </c>
      <c r="Q1013" s="69" t="s">
        <v>3588</v>
      </c>
      <c r="R1013" s="65">
        <v>46132</v>
      </c>
      <c r="S1013" s="71" t="s">
        <v>3014</v>
      </c>
      <c r="T10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13" s="73" t="str">
        <f>IF(Derechos_peticion[[#This Row],[DÍAS DE RESPUESTA]]="","SI",IF(ISNUMBER(Derechos_peticion[[#This Row],[PLAZO (días)]]),IF(Derechos_peticion[[#This Row],[DÍAS DE RESPUESTA]]&lt;=Derechos_peticion[[#This Row],[PLAZO (días)]],"SI","NO"),"Diligencia plazo"))</f>
        <v>SI</v>
      </c>
      <c r="V1013" s="74">
        <f>Derechos_peticion[[#This Row],[FECHA ASIGNACIÓN AL GESTOR (GFGS)]]-Derechos_peticion[[#This Row],[FECHA RADICADO ENTRADA MME]]</f>
        <v>7</v>
      </c>
      <c r="W1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3" s="18" t="s">
        <v>53</v>
      </c>
      <c r="AA1013" s="18">
        <f ca="1">+IF(Z1013=Derechos_peticion[[#This Row],[ESTADO]],1,0)</f>
        <v>1</v>
      </c>
      <c r="AD1013" s="18" t="e">
        <f>+_xlfn.XLOOKUP(Derechos_peticion[[#This Row],[RADICADO ENTRADA]],$AF$6:$AF$13,$AF$6:$AF$13)</f>
        <v>#N/A</v>
      </c>
    </row>
    <row r="1014" spans="1:30" hidden="1">
      <c r="A1014" s="59" t="s">
        <v>3589</v>
      </c>
      <c r="B1014" s="60">
        <v>46122</v>
      </c>
      <c r="C1014" s="61" t="s">
        <v>3590</v>
      </c>
      <c r="D1014" s="62" t="s">
        <v>3591</v>
      </c>
      <c r="E1014" s="63" t="s">
        <v>34</v>
      </c>
      <c r="F1014" s="64">
        <v>46122</v>
      </c>
      <c r="G1014" s="65">
        <v>46128</v>
      </c>
      <c r="H1014" s="66" t="str">
        <f>+TEXT(Derechos_peticion[[#This Row],[FECHA ASIGNACIÓN AL GESTOR (GFGS)]],"MMMM YYYY")</f>
        <v>abril 2026</v>
      </c>
      <c r="I1014" s="67" t="s">
        <v>67</v>
      </c>
      <c r="J1014" s="59">
        <f>+_xlfn.XLOOKUP(Derechos_peticion[[#This Row],[TIPO DE COMUNICACIÓN]],Desplegables!$A$2:$A$9,Desplegables!$C$2:$C$9)</f>
        <v>12</v>
      </c>
      <c r="K1014" s="68">
        <f>IFERROR(WORKDAY(Derechos_peticion[[#This Row],[FECHA RADICADO ENTRADA MME]],Derechos_peticion[[#This Row],[PLAZO (días)]],Desplegables!$G$2:$G$19),"Diligenciar plazo")</f>
        <v>46140</v>
      </c>
      <c r="L1014" s="64"/>
      <c r="M1014" s="67"/>
      <c r="N1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4" s="69" t="s">
        <v>3592</v>
      </c>
      <c r="P1014" s="65">
        <v>46134</v>
      </c>
      <c r="Q1014" s="69" t="s">
        <v>3593</v>
      </c>
      <c r="R1014" s="65">
        <v>46133</v>
      </c>
      <c r="S1014" s="71"/>
      <c r="T10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4" s="73" t="str">
        <f>IF(Derechos_peticion[[#This Row],[DÍAS DE RESPUESTA]]="","SI",IF(ISNUMBER(Derechos_peticion[[#This Row],[PLAZO (días)]]),IF(Derechos_peticion[[#This Row],[DÍAS DE RESPUESTA]]&lt;=Derechos_peticion[[#This Row],[PLAZO (días)]],"SI","NO"),"Diligencia plazo"))</f>
        <v>SI</v>
      </c>
      <c r="V1014" s="74">
        <f>Derechos_peticion[[#This Row],[FECHA ASIGNACIÓN AL GESTOR (GFGS)]]-Derechos_peticion[[#This Row],[FECHA RADICADO ENTRADA MME]]</f>
        <v>6</v>
      </c>
      <c r="W1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4" s="18" t="s">
        <v>53</v>
      </c>
      <c r="AA1014" s="18">
        <f ca="1">+IF(Z1014=Derechos_peticion[[#This Row],[ESTADO]],1,0)</f>
        <v>1</v>
      </c>
      <c r="AD1014" s="18" t="e">
        <f>+_xlfn.XLOOKUP(Derechos_peticion[[#This Row],[RADICADO ENTRADA]],$AF$6:$AF$13,$AF$6:$AF$13)</f>
        <v>#N/A</v>
      </c>
    </row>
    <row r="1015" spans="1:30" hidden="1">
      <c r="A1015" s="59" t="s">
        <v>603</v>
      </c>
      <c r="B1015" s="60">
        <v>46122</v>
      </c>
      <c r="C1015" s="61" t="s">
        <v>3594</v>
      </c>
      <c r="D1015" s="62" t="s">
        <v>3595</v>
      </c>
      <c r="E1015" s="63" t="s">
        <v>92</v>
      </c>
      <c r="F1015" s="64">
        <v>46122</v>
      </c>
      <c r="G1015" s="65">
        <v>46128</v>
      </c>
      <c r="H1015" s="66" t="str">
        <f>+TEXT(Derechos_peticion[[#This Row],[FECHA ASIGNACIÓN AL GESTOR (GFGS)]],"MMMM YYYY")</f>
        <v>abril 2026</v>
      </c>
      <c r="I1015" s="67" t="s">
        <v>971</v>
      </c>
      <c r="J1015" s="59">
        <f>+_xlfn.XLOOKUP(Derechos_peticion[[#This Row],[TIPO DE COMUNICACIÓN]],Desplegables!$A$2:$A$9,Desplegables!$C$2:$C$9)</f>
        <v>12</v>
      </c>
      <c r="K1015" s="68">
        <f>IFERROR(WORKDAY(Derechos_peticion[[#This Row],[FECHA RADICADO ENTRADA MME]],Derechos_peticion[[#This Row],[PLAZO (días)]],Desplegables!$G$2:$G$19),"Diligenciar plazo")</f>
        <v>46140</v>
      </c>
      <c r="L1015" s="64"/>
      <c r="M1015" s="67" t="s">
        <v>125</v>
      </c>
      <c r="N1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5" s="69" t="s">
        <v>36</v>
      </c>
      <c r="P1015" s="65">
        <v>46132</v>
      </c>
      <c r="Q1015" s="69" t="s">
        <v>36</v>
      </c>
      <c r="R1015" s="65" t="s">
        <v>36</v>
      </c>
      <c r="S1015" s="71" t="s">
        <v>3596</v>
      </c>
      <c r="T10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5" s="73" t="str">
        <f>IF(Derechos_peticion[[#This Row],[DÍAS DE RESPUESTA]]="","SI",IF(ISNUMBER(Derechos_peticion[[#This Row],[PLAZO (días)]]),IF(Derechos_peticion[[#This Row],[DÍAS DE RESPUESTA]]&lt;=Derechos_peticion[[#This Row],[PLAZO (días)]],"SI","NO"),"Diligencia plazo"))</f>
        <v>SI</v>
      </c>
      <c r="V1015" s="74">
        <f>Derechos_peticion[[#This Row],[FECHA ASIGNACIÓN AL GESTOR (GFGS)]]-Derechos_peticion[[#This Row],[FECHA RADICADO ENTRADA MME]]</f>
        <v>6</v>
      </c>
      <c r="W1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5" s="18" t="s">
        <v>53</v>
      </c>
      <c r="AA1015" s="18">
        <f ca="1">+IF(Z1015=Derechos_peticion[[#This Row],[ESTADO]],1,0)</f>
        <v>1</v>
      </c>
      <c r="AD1015" s="18" t="e">
        <f>+_xlfn.XLOOKUP(Derechos_peticion[[#This Row],[RADICADO ENTRADA]],$AF$6:$AF$13,$AF$6:$AF$13)</f>
        <v>#N/A</v>
      </c>
    </row>
    <row r="1016" spans="1:30" hidden="1">
      <c r="A1016" s="59" t="s">
        <v>3597</v>
      </c>
      <c r="B1016" s="60">
        <v>46122</v>
      </c>
      <c r="C1016" s="61" t="s">
        <v>3598</v>
      </c>
      <c r="D1016" s="62" t="s">
        <v>3599</v>
      </c>
      <c r="E1016" s="63" t="s">
        <v>34</v>
      </c>
      <c r="F1016" s="64">
        <v>46122</v>
      </c>
      <c r="G1016" s="65">
        <v>46128</v>
      </c>
      <c r="H1016" s="66" t="str">
        <f>+TEXT(Derechos_peticion[[#This Row],[FECHA ASIGNACIÓN AL GESTOR (GFGS)]],"MMMM YYYY")</f>
        <v>abril 2026</v>
      </c>
      <c r="I1016" s="67" t="s">
        <v>572</v>
      </c>
      <c r="J1016" s="59">
        <f>+_xlfn.XLOOKUP(Derechos_peticion[[#This Row],[TIPO DE COMUNICACIÓN]],Desplegables!$A$2:$A$9,Desplegables!$C$2:$C$9)</f>
        <v>12</v>
      </c>
      <c r="K1016" s="68">
        <f>IFERROR(WORKDAY(Derechos_peticion[[#This Row],[FECHA RADICADO ENTRADA MME]],Derechos_peticion[[#This Row],[PLAZO (días)]],Desplegables!$G$2:$G$19),"Diligenciar plazo")</f>
        <v>46140</v>
      </c>
      <c r="L1016" s="64"/>
      <c r="M1016" s="67"/>
      <c r="N1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6" s="69" t="s">
        <v>3600</v>
      </c>
      <c r="P1016" s="65">
        <v>46132</v>
      </c>
      <c r="Q1016" s="69" t="s">
        <v>3601</v>
      </c>
      <c r="R1016" s="65">
        <v>46132</v>
      </c>
      <c r="S1016" s="71"/>
      <c r="T10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6" s="73" t="str">
        <f>IF(Derechos_peticion[[#This Row],[DÍAS DE RESPUESTA]]="","SI",IF(ISNUMBER(Derechos_peticion[[#This Row],[PLAZO (días)]]),IF(Derechos_peticion[[#This Row],[DÍAS DE RESPUESTA]]&lt;=Derechos_peticion[[#This Row],[PLAZO (días)]],"SI","NO"),"Diligencia plazo"))</f>
        <v>SI</v>
      </c>
      <c r="V1016" s="74">
        <f>Derechos_peticion[[#This Row],[FECHA ASIGNACIÓN AL GESTOR (GFGS)]]-Derechos_peticion[[#This Row],[FECHA RADICADO ENTRADA MME]]</f>
        <v>6</v>
      </c>
      <c r="W1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6" s="18" t="s">
        <v>53</v>
      </c>
      <c r="AA1016" s="18">
        <f ca="1">+IF(Z1016=Derechos_peticion[[#This Row],[ESTADO]],1,0)</f>
        <v>1</v>
      </c>
      <c r="AD1016" s="18" t="e">
        <f>+_xlfn.XLOOKUP(Derechos_peticion[[#This Row],[RADICADO ENTRADA]],$AF$6:$AF$13,$AF$6:$AF$13)</f>
        <v>#N/A</v>
      </c>
    </row>
    <row r="1017" spans="1:30" hidden="1">
      <c r="A1017" s="59" t="s">
        <v>3602</v>
      </c>
      <c r="B1017" s="60">
        <v>46122</v>
      </c>
      <c r="C1017" s="61" t="s">
        <v>3603</v>
      </c>
      <c r="D1017" s="62" t="s">
        <v>3604</v>
      </c>
      <c r="E1017" s="63" t="s">
        <v>34</v>
      </c>
      <c r="F1017" s="64">
        <v>46127</v>
      </c>
      <c r="G1017" s="65">
        <v>46128</v>
      </c>
      <c r="H1017" s="66" t="str">
        <f>+TEXT(Derechos_peticion[[#This Row],[FECHA ASIGNACIÓN AL GESTOR (GFGS)]],"MMMM YYYY")</f>
        <v>abril 2026</v>
      </c>
      <c r="I1017" s="67" t="s">
        <v>232</v>
      </c>
      <c r="J1017" s="59">
        <f>+_xlfn.XLOOKUP(Derechos_peticion[[#This Row],[TIPO DE COMUNICACIÓN]],Desplegables!$A$2:$A$9,Desplegables!$C$2:$C$9)</f>
        <v>12</v>
      </c>
      <c r="K1017" s="68">
        <f>IFERROR(WORKDAY(Derechos_peticion[[#This Row],[FECHA RADICADO ENTRADA MME]],Derechos_peticion[[#This Row],[PLAZO (días)]],Desplegables!$G$2:$G$19),"Diligenciar plazo")</f>
        <v>46140</v>
      </c>
      <c r="L1017" s="64"/>
      <c r="M1017" s="67" t="s">
        <v>125</v>
      </c>
      <c r="N1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7" s="69" t="s">
        <v>36</v>
      </c>
      <c r="P1017" s="65">
        <v>46128</v>
      </c>
      <c r="Q1017" s="69" t="s">
        <v>36</v>
      </c>
      <c r="R1017" s="65" t="s">
        <v>36</v>
      </c>
      <c r="S1017" s="71" t="s">
        <v>3605</v>
      </c>
      <c r="T10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17" s="73" t="str">
        <f>IF(Derechos_peticion[[#This Row],[DÍAS DE RESPUESTA]]="","SI",IF(ISNUMBER(Derechos_peticion[[#This Row],[PLAZO (días)]]),IF(Derechos_peticion[[#This Row],[DÍAS DE RESPUESTA]]&lt;=Derechos_peticion[[#This Row],[PLAZO (días)]],"SI","NO"),"Diligencia plazo"))</f>
        <v>SI</v>
      </c>
      <c r="V1017" s="74">
        <f>Derechos_peticion[[#This Row],[FECHA ASIGNACIÓN AL GESTOR (GFGS)]]-Derechos_peticion[[#This Row],[FECHA RADICADO ENTRADA MME]]</f>
        <v>6</v>
      </c>
      <c r="W1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7" s="18" t="s">
        <v>53</v>
      </c>
      <c r="AA1017" s="18">
        <f ca="1">+IF(Z1017=Derechos_peticion[[#This Row],[ESTADO]],1,0)</f>
        <v>1</v>
      </c>
      <c r="AD1017" s="18" t="e">
        <f>+_xlfn.XLOOKUP(Derechos_peticion[[#This Row],[RADICADO ENTRADA]],$AF$6:$AF$13,$AF$6:$AF$13)</f>
        <v>#N/A</v>
      </c>
    </row>
    <row r="1018" spans="1:30" hidden="1">
      <c r="A1018" s="59" t="s">
        <v>3606</v>
      </c>
      <c r="B1018" s="60">
        <v>46122</v>
      </c>
      <c r="C1018" s="61" t="s">
        <v>3607</v>
      </c>
      <c r="D1018" s="62" t="s">
        <v>3608</v>
      </c>
      <c r="E1018" s="63" t="s">
        <v>34</v>
      </c>
      <c r="F1018" s="64">
        <v>46127</v>
      </c>
      <c r="G1018" s="65">
        <v>46128</v>
      </c>
      <c r="H1018" s="66" t="str">
        <f>+TEXT(Derechos_peticion[[#This Row],[FECHA ASIGNACIÓN AL GESTOR (GFGS)]],"MMMM YYYY")</f>
        <v>abril 2026</v>
      </c>
      <c r="I1018" s="67" t="s">
        <v>971</v>
      </c>
      <c r="J1018" s="59">
        <f>+_xlfn.XLOOKUP(Derechos_peticion[[#This Row],[TIPO DE COMUNICACIÓN]],Desplegables!$A$2:$A$9,Desplegables!$C$2:$C$9)</f>
        <v>12</v>
      </c>
      <c r="K1018" s="68">
        <f>IFERROR(WORKDAY(Derechos_peticion[[#This Row],[FECHA RADICADO ENTRADA MME]],Derechos_peticion[[#This Row],[PLAZO (días)]],Desplegables!$G$2:$G$19),"Diligenciar plazo")</f>
        <v>46140</v>
      </c>
      <c r="L1018" s="64"/>
      <c r="M1018" s="67" t="s">
        <v>125</v>
      </c>
      <c r="N1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8" s="69" t="s">
        <v>36</v>
      </c>
      <c r="P1018" s="65">
        <v>46129</v>
      </c>
      <c r="Q1018" s="69" t="s">
        <v>36</v>
      </c>
      <c r="R1018" s="65" t="s">
        <v>36</v>
      </c>
      <c r="S1018" s="71" t="s">
        <v>946</v>
      </c>
      <c r="T10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18" s="73" t="str">
        <f>IF(Derechos_peticion[[#This Row],[DÍAS DE RESPUESTA]]="","SI",IF(ISNUMBER(Derechos_peticion[[#This Row],[PLAZO (días)]]),IF(Derechos_peticion[[#This Row],[DÍAS DE RESPUESTA]]&lt;=Derechos_peticion[[#This Row],[PLAZO (días)]],"SI","NO"),"Diligencia plazo"))</f>
        <v>SI</v>
      </c>
      <c r="V1018" s="74">
        <f>Derechos_peticion[[#This Row],[FECHA ASIGNACIÓN AL GESTOR (GFGS)]]-Derechos_peticion[[#This Row],[FECHA RADICADO ENTRADA MME]]</f>
        <v>6</v>
      </c>
      <c r="W1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8" s="18" t="s">
        <v>53</v>
      </c>
      <c r="AA1018" s="18">
        <f ca="1">+IF(Z1018=Derechos_peticion[[#This Row],[ESTADO]],1,0)</f>
        <v>1</v>
      </c>
      <c r="AD1018" s="18" t="e">
        <f>+_xlfn.XLOOKUP(Derechos_peticion[[#This Row],[RADICADO ENTRADA]],$AF$6:$AF$13,$AF$6:$AF$13)</f>
        <v>#N/A</v>
      </c>
    </row>
    <row r="1019" spans="1:30" hidden="1">
      <c r="A1019" s="59" t="s">
        <v>3609</v>
      </c>
      <c r="B1019" s="60">
        <v>46111</v>
      </c>
      <c r="C1019" s="61" t="s">
        <v>3610</v>
      </c>
      <c r="D1019" s="62" t="s">
        <v>3611</v>
      </c>
      <c r="E1019" s="63" t="s">
        <v>34</v>
      </c>
      <c r="F1019" s="64">
        <v>46111</v>
      </c>
      <c r="G1019" s="65">
        <v>46128</v>
      </c>
      <c r="H1019" s="66" t="str">
        <f>+TEXT(Derechos_peticion[[#This Row],[FECHA ASIGNACIÓN AL GESTOR (GFGS)]],"MMMM YYYY")</f>
        <v>abril 2026</v>
      </c>
      <c r="I1019" s="67" t="s">
        <v>1902</v>
      </c>
      <c r="J1019" s="59">
        <f>+_xlfn.XLOOKUP(Derechos_peticion[[#This Row],[TIPO DE COMUNICACIÓN]],Desplegables!$A$2:$A$9,Desplegables!$C$2:$C$9)</f>
        <v>12</v>
      </c>
      <c r="K1019" s="68">
        <f>IFERROR(WORKDAY(Derechos_peticion[[#This Row],[FECHA RADICADO ENTRADA MME]],Derechos_peticion[[#This Row],[PLAZO (días)]],Desplegables!$G$2:$G$19),"Diligenciar plazo")</f>
        <v>46129</v>
      </c>
      <c r="L1019" s="64"/>
      <c r="M1019" s="67"/>
      <c r="N1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19" s="69" t="s">
        <v>3612</v>
      </c>
      <c r="P1019" s="65">
        <v>46134</v>
      </c>
      <c r="Q1019" s="69" t="s">
        <v>3613</v>
      </c>
      <c r="R1019" s="65">
        <v>46133</v>
      </c>
      <c r="S1019" s="71" t="s">
        <v>3614</v>
      </c>
      <c r="T10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19" s="73" t="str">
        <f>IF(Derechos_peticion[[#This Row],[DÍAS DE RESPUESTA]]="","SI",IF(ISNUMBER(Derechos_peticion[[#This Row],[PLAZO (días)]]),IF(Derechos_peticion[[#This Row],[DÍAS DE RESPUESTA]]&lt;=Derechos_peticion[[#This Row],[PLAZO (días)]],"SI","NO"),"Diligencia plazo"))</f>
        <v>NO</v>
      </c>
      <c r="V1019" s="74">
        <f>Derechos_peticion[[#This Row],[FECHA ASIGNACIÓN AL GESTOR (GFGS)]]-Derechos_peticion[[#This Row],[FECHA RADICADO ENTRADA MME]]</f>
        <v>17</v>
      </c>
      <c r="W1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9" s="18" t="s">
        <v>53</v>
      </c>
      <c r="AA1019" s="18">
        <f ca="1">+IF(Z1019=Derechos_peticion[[#This Row],[ESTADO]],1,0)</f>
        <v>1</v>
      </c>
      <c r="AD1019" s="18" t="e">
        <f>+_xlfn.XLOOKUP(Derechos_peticion[[#This Row],[RADICADO ENTRADA]],$AF$6:$AF$13,$AF$6:$AF$13)</f>
        <v>#N/A</v>
      </c>
    </row>
    <row r="1020" spans="1:30" hidden="1">
      <c r="A1020" s="59" t="s">
        <v>3615</v>
      </c>
      <c r="B1020" s="60">
        <v>46125</v>
      </c>
      <c r="C1020" s="61" t="s">
        <v>3616</v>
      </c>
      <c r="D1020" s="62" t="s">
        <v>3617</v>
      </c>
      <c r="E1020" s="63" t="s">
        <v>34</v>
      </c>
      <c r="F1020" s="64">
        <v>46125</v>
      </c>
      <c r="G1020" s="65">
        <v>46128</v>
      </c>
      <c r="H1020" s="66" t="str">
        <f>+TEXT(Derechos_peticion[[#This Row],[FECHA ASIGNACIÓN AL GESTOR (GFGS)]],"MMMM YYYY")</f>
        <v>abril 2026</v>
      </c>
      <c r="I1020" s="67" t="s">
        <v>1699</v>
      </c>
      <c r="J1020" s="59">
        <f>+_xlfn.XLOOKUP(Derechos_peticion[[#This Row],[TIPO DE COMUNICACIÓN]],Desplegables!$A$2:$A$9,Desplegables!$C$2:$C$9)</f>
        <v>12</v>
      </c>
      <c r="K1020" s="68">
        <f>IFERROR(WORKDAY(Derechos_peticion[[#This Row],[FECHA RADICADO ENTRADA MME]],Derechos_peticion[[#This Row],[PLAZO (días)]],Desplegables!$G$2:$G$19),"Diligenciar plazo")</f>
        <v>46141</v>
      </c>
      <c r="L1020" s="64"/>
      <c r="M1020" s="67"/>
      <c r="N1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0" s="69" t="s">
        <v>3618</v>
      </c>
      <c r="P1020" s="65">
        <v>46134</v>
      </c>
      <c r="Q1020" s="69" t="s">
        <v>3619</v>
      </c>
      <c r="R1020" s="65">
        <v>46133</v>
      </c>
      <c r="S1020" s="71"/>
      <c r="T10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0" s="73" t="str">
        <f>IF(Derechos_peticion[[#This Row],[DÍAS DE RESPUESTA]]="","SI",IF(ISNUMBER(Derechos_peticion[[#This Row],[PLAZO (días)]]),IF(Derechos_peticion[[#This Row],[DÍAS DE RESPUESTA]]&lt;=Derechos_peticion[[#This Row],[PLAZO (días)]],"SI","NO"),"Diligencia plazo"))</f>
        <v>SI</v>
      </c>
      <c r="V1020" s="74">
        <f>Derechos_peticion[[#This Row],[FECHA ASIGNACIÓN AL GESTOR (GFGS)]]-Derechos_peticion[[#This Row],[FECHA RADICADO ENTRADA MME]]</f>
        <v>3</v>
      </c>
      <c r="W1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0" s="18" t="s">
        <v>53</v>
      </c>
      <c r="AA1020" s="18">
        <f ca="1">+IF(Z1020=Derechos_peticion[[#This Row],[ESTADO]],1,0)</f>
        <v>1</v>
      </c>
      <c r="AD1020" s="18" t="e">
        <f>+_xlfn.XLOOKUP(Derechos_peticion[[#This Row],[RADICADO ENTRADA]],$AF$6:$AF$13,$AF$6:$AF$13)</f>
        <v>#N/A</v>
      </c>
    </row>
    <row r="1021" spans="1:30" hidden="1">
      <c r="A1021" s="59" t="s">
        <v>3620</v>
      </c>
      <c r="B1021" s="60">
        <v>46126</v>
      </c>
      <c r="C1021" s="61" t="s">
        <v>3621</v>
      </c>
      <c r="D1021" s="62" t="s">
        <v>3622</v>
      </c>
      <c r="E1021" s="63" t="s">
        <v>34</v>
      </c>
      <c r="F1021" s="64">
        <v>46126</v>
      </c>
      <c r="G1021" s="65">
        <v>46128</v>
      </c>
      <c r="H1021" s="66" t="str">
        <f>+TEXT(Derechos_peticion[[#This Row],[FECHA ASIGNACIÓN AL GESTOR (GFGS)]],"MMMM YYYY")</f>
        <v>abril 2026</v>
      </c>
      <c r="I1021" s="67" t="s">
        <v>961</v>
      </c>
      <c r="J1021" s="59">
        <f>+_xlfn.XLOOKUP(Derechos_peticion[[#This Row],[TIPO DE COMUNICACIÓN]],Desplegables!$A$2:$A$9,Desplegables!$C$2:$C$9)</f>
        <v>12</v>
      </c>
      <c r="K1021" s="68">
        <f>IFERROR(WORKDAY(Derechos_peticion[[#This Row],[FECHA RADICADO ENTRADA MME]],Derechos_peticion[[#This Row],[PLAZO (días)]],Desplegables!$G$2:$G$19),"Diligenciar plazo")</f>
        <v>46142</v>
      </c>
      <c r="L1021" s="64"/>
      <c r="M1021" s="67"/>
      <c r="N1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1" s="69" t="s">
        <v>3623</v>
      </c>
      <c r="P1021" s="65">
        <v>46135</v>
      </c>
      <c r="Q1021" s="69" t="s">
        <v>3624</v>
      </c>
      <c r="R1021" s="65">
        <v>46133</v>
      </c>
      <c r="S1021" s="71"/>
      <c r="T10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1" s="73" t="str">
        <f>IF(Derechos_peticion[[#This Row],[DÍAS DE RESPUESTA]]="","SI",IF(ISNUMBER(Derechos_peticion[[#This Row],[PLAZO (días)]]),IF(Derechos_peticion[[#This Row],[DÍAS DE RESPUESTA]]&lt;=Derechos_peticion[[#This Row],[PLAZO (días)]],"SI","NO"),"Diligencia plazo"))</f>
        <v>SI</v>
      </c>
      <c r="V1021" s="74">
        <f>Derechos_peticion[[#This Row],[FECHA ASIGNACIÓN AL GESTOR (GFGS)]]-Derechos_peticion[[#This Row],[FECHA RADICADO ENTRADA MME]]</f>
        <v>2</v>
      </c>
      <c r="W1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1" s="18" t="s">
        <v>53</v>
      </c>
      <c r="AA1021" s="18">
        <f ca="1">+IF(Z1021=Derechos_peticion[[#This Row],[ESTADO]],1,0)</f>
        <v>1</v>
      </c>
      <c r="AD1021" s="18" t="e">
        <f>+_xlfn.XLOOKUP(Derechos_peticion[[#This Row],[RADICADO ENTRADA]],$AF$6:$AF$13,$AF$6:$AF$13)</f>
        <v>#N/A</v>
      </c>
    </row>
    <row r="1022" spans="1:30" hidden="1">
      <c r="A1022" s="59" t="s">
        <v>3625</v>
      </c>
      <c r="B1022" s="60">
        <v>46127</v>
      </c>
      <c r="C1022" s="61" t="s">
        <v>3626</v>
      </c>
      <c r="D1022" s="62" t="s">
        <v>3627</v>
      </c>
      <c r="E1022" s="63" t="s">
        <v>34</v>
      </c>
      <c r="F1022" s="64">
        <v>46127</v>
      </c>
      <c r="G1022" s="65">
        <v>46128</v>
      </c>
      <c r="H1022" s="66" t="str">
        <f>+TEXT(Derechos_peticion[[#This Row],[FECHA ASIGNACIÓN AL GESTOR (GFGS)]],"MMMM YYYY")</f>
        <v>abril 2026</v>
      </c>
      <c r="I1022" s="67" t="s">
        <v>961</v>
      </c>
      <c r="J1022" s="59">
        <f>+_xlfn.XLOOKUP(Derechos_peticion[[#This Row],[TIPO DE COMUNICACIÓN]],Desplegables!$A$2:$A$9,Desplegables!$C$2:$C$9)</f>
        <v>12</v>
      </c>
      <c r="K1022" s="68">
        <f>IFERROR(WORKDAY(Derechos_peticion[[#This Row],[FECHA RADICADO ENTRADA MME]],Derechos_peticion[[#This Row],[PLAZO (días)]],Desplegables!$G$2:$G$19),"Diligenciar plazo")</f>
        <v>46146</v>
      </c>
      <c r="L1022" s="64"/>
      <c r="M1022" s="67"/>
      <c r="N1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2" s="69" t="s">
        <v>3628</v>
      </c>
      <c r="P1022" s="65">
        <v>46133</v>
      </c>
      <c r="Q1022" s="69" t="s">
        <v>3629</v>
      </c>
      <c r="R1022" s="65">
        <v>46133</v>
      </c>
      <c r="S1022" s="71"/>
      <c r="T10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2" s="73" t="str">
        <f>IF(Derechos_peticion[[#This Row],[DÍAS DE RESPUESTA]]="","SI",IF(ISNUMBER(Derechos_peticion[[#This Row],[PLAZO (días)]]),IF(Derechos_peticion[[#This Row],[DÍAS DE RESPUESTA]]&lt;=Derechos_peticion[[#This Row],[PLAZO (días)]],"SI","NO"),"Diligencia plazo"))</f>
        <v>SI</v>
      </c>
      <c r="V1022" s="74">
        <f>Derechos_peticion[[#This Row],[FECHA ASIGNACIÓN AL GESTOR (GFGS)]]-Derechos_peticion[[#This Row],[FECHA RADICADO ENTRADA MME]]</f>
        <v>1</v>
      </c>
      <c r="W1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2" s="18" t="s">
        <v>53</v>
      </c>
      <c r="AA1022" s="18">
        <f ca="1">+IF(Z1022=Derechos_peticion[[#This Row],[ESTADO]],1,0)</f>
        <v>1</v>
      </c>
      <c r="AD1022" s="18" t="e">
        <f>+_xlfn.XLOOKUP(Derechos_peticion[[#This Row],[RADICADO ENTRADA]],$AF$6:$AF$13,$AF$6:$AF$13)</f>
        <v>#N/A</v>
      </c>
    </row>
    <row r="1023" spans="1:30" hidden="1">
      <c r="A1023" s="59" t="s">
        <v>3630</v>
      </c>
      <c r="B1023" s="60">
        <v>46127</v>
      </c>
      <c r="C1023" s="61" t="s">
        <v>3631</v>
      </c>
      <c r="D1023" s="62" t="s">
        <v>2462</v>
      </c>
      <c r="E1023" s="63" t="s">
        <v>34</v>
      </c>
      <c r="F1023" s="64">
        <v>46127</v>
      </c>
      <c r="G1023" s="65">
        <v>46128</v>
      </c>
      <c r="H1023" s="66" t="str">
        <f>+TEXT(Derechos_peticion[[#This Row],[FECHA ASIGNACIÓN AL GESTOR (GFGS)]],"MMMM YYYY")</f>
        <v>abril 2026</v>
      </c>
      <c r="I1023" s="67" t="s">
        <v>125</v>
      </c>
      <c r="J1023" s="59">
        <f>+_xlfn.XLOOKUP(Derechos_peticion[[#This Row],[TIPO DE COMUNICACIÓN]],Desplegables!$A$2:$A$9,Desplegables!$C$2:$C$9)</f>
        <v>12</v>
      </c>
      <c r="K1023" s="68">
        <f>IFERROR(WORKDAY(Derechos_peticion[[#This Row],[FECHA RADICADO ENTRADA MME]],Derechos_peticion[[#This Row],[PLAZO (días)]],Desplegables!$G$2:$G$19),"Diligenciar plazo")</f>
        <v>46146</v>
      </c>
      <c r="L1023" s="64"/>
      <c r="M1023" s="67" t="s">
        <v>125</v>
      </c>
      <c r="N1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3" s="69" t="s">
        <v>36</v>
      </c>
      <c r="P1023" s="65">
        <v>46128</v>
      </c>
      <c r="Q1023" s="69" t="s">
        <v>36</v>
      </c>
      <c r="R1023" s="65" t="s">
        <v>36</v>
      </c>
      <c r="S1023" s="71" t="s">
        <v>3632</v>
      </c>
      <c r="T10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23" s="73" t="str">
        <f>IF(Derechos_peticion[[#This Row],[DÍAS DE RESPUESTA]]="","SI",IF(ISNUMBER(Derechos_peticion[[#This Row],[PLAZO (días)]]),IF(Derechos_peticion[[#This Row],[DÍAS DE RESPUESTA]]&lt;=Derechos_peticion[[#This Row],[PLAZO (días)]],"SI","NO"),"Diligencia plazo"))</f>
        <v>SI</v>
      </c>
      <c r="V1023" s="74">
        <f>Derechos_peticion[[#This Row],[FECHA ASIGNACIÓN AL GESTOR (GFGS)]]-Derechos_peticion[[#This Row],[FECHA RADICADO ENTRADA MME]]</f>
        <v>1</v>
      </c>
      <c r="W1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3" s="18" t="s">
        <v>53</v>
      </c>
      <c r="AA1023" s="18">
        <f ca="1">+IF(Z1023=Derechos_peticion[[#This Row],[ESTADO]],1,0)</f>
        <v>1</v>
      </c>
      <c r="AD1023" s="18" t="e">
        <f>+_xlfn.XLOOKUP(Derechos_peticion[[#This Row],[RADICADO ENTRADA]],$AF$6:$AF$13,$AF$6:$AF$13)</f>
        <v>#N/A</v>
      </c>
    </row>
    <row r="1024" spans="1:30" hidden="1">
      <c r="A1024" s="59" t="s">
        <v>3633</v>
      </c>
      <c r="B1024" s="60">
        <v>46127</v>
      </c>
      <c r="C1024" s="61" t="s">
        <v>3634</v>
      </c>
      <c r="D1024" s="62" t="s">
        <v>3635</v>
      </c>
      <c r="E1024" s="63" t="s">
        <v>34</v>
      </c>
      <c r="F1024" s="64">
        <v>46127</v>
      </c>
      <c r="G1024" s="65">
        <v>46128</v>
      </c>
      <c r="H1024" s="66" t="str">
        <f>+TEXT(Derechos_peticion[[#This Row],[FECHA ASIGNACIÓN AL GESTOR (GFGS)]],"MMMM YYYY")</f>
        <v>abril 2026</v>
      </c>
      <c r="I1024" s="67" t="s">
        <v>1638</v>
      </c>
      <c r="J1024" s="59">
        <f>+_xlfn.XLOOKUP(Derechos_peticion[[#This Row],[TIPO DE COMUNICACIÓN]],Desplegables!$A$2:$A$9,Desplegables!$C$2:$C$9)</f>
        <v>12</v>
      </c>
      <c r="K1024" s="68">
        <f>IFERROR(WORKDAY(Derechos_peticion[[#This Row],[FECHA RADICADO ENTRADA MME]],Derechos_peticion[[#This Row],[PLAZO (días)]],Desplegables!$G$2:$G$19),"Diligenciar plazo")</f>
        <v>46146</v>
      </c>
      <c r="L1024" s="64"/>
      <c r="M1024" s="67"/>
      <c r="N1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4" s="69" t="s">
        <v>3636</v>
      </c>
      <c r="P1024" s="65">
        <v>46133</v>
      </c>
      <c r="Q1024" s="69" t="s">
        <v>3637</v>
      </c>
      <c r="R1024" s="65">
        <v>46132</v>
      </c>
      <c r="S1024" s="71"/>
      <c r="T10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4" s="73" t="str">
        <f>IF(Derechos_peticion[[#This Row],[DÍAS DE RESPUESTA]]="","SI",IF(ISNUMBER(Derechos_peticion[[#This Row],[PLAZO (días)]]),IF(Derechos_peticion[[#This Row],[DÍAS DE RESPUESTA]]&lt;=Derechos_peticion[[#This Row],[PLAZO (días)]],"SI","NO"),"Diligencia plazo"))</f>
        <v>SI</v>
      </c>
      <c r="V1024" s="74">
        <f>Derechos_peticion[[#This Row],[FECHA ASIGNACIÓN AL GESTOR (GFGS)]]-Derechos_peticion[[#This Row],[FECHA RADICADO ENTRADA MME]]</f>
        <v>1</v>
      </c>
      <c r="W1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4" s="18" t="s">
        <v>53</v>
      </c>
      <c r="AA1024" s="18">
        <f ca="1">+IF(Z1024=Derechos_peticion[[#This Row],[ESTADO]],1,0)</f>
        <v>1</v>
      </c>
      <c r="AD1024" s="18" t="e">
        <f>+_xlfn.XLOOKUP(Derechos_peticion[[#This Row],[RADICADO ENTRADA]],$AF$6:$AF$13,$AF$6:$AF$13)</f>
        <v>#N/A</v>
      </c>
    </row>
    <row r="1025" spans="1:30" hidden="1">
      <c r="A1025" s="59" t="s">
        <v>3638</v>
      </c>
      <c r="B1025" s="60">
        <v>46100</v>
      </c>
      <c r="C1025" s="61" t="s">
        <v>3639</v>
      </c>
      <c r="D1025" s="62" t="s">
        <v>1433</v>
      </c>
      <c r="E1025" s="63" t="s">
        <v>34</v>
      </c>
      <c r="F1025" s="64">
        <v>46118</v>
      </c>
      <c r="G1025" s="65">
        <v>46128</v>
      </c>
      <c r="H1025" s="66" t="str">
        <f>+TEXT(Derechos_peticion[[#This Row],[FECHA ASIGNACIÓN AL GESTOR (GFGS)]],"MMMM YYYY")</f>
        <v>abril 2026</v>
      </c>
      <c r="I1025" s="67" t="s">
        <v>2447</v>
      </c>
      <c r="J1025" s="59">
        <f>+_xlfn.XLOOKUP(Derechos_peticion[[#This Row],[TIPO DE COMUNICACIÓN]],Desplegables!$A$2:$A$9,Desplegables!$C$2:$C$9)</f>
        <v>12</v>
      </c>
      <c r="K1025" s="68">
        <f>IFERROR(WORKDAY(Derechos_peticion[[#This Row],[FECHA RADICADO ENTRADA MME]],Derechos_peticion[[#This Row],[PLAZO (días)]],Desplegables!$G$2:$G$19),"Diligenciar plazo")</f>
        <v>46121</v>
      </c>
      <c r="L1025" s="64"/>
      <c r="M1025" s="67"/>
      <c r="N1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5" s="69" t="s">
        <v>3640</v>
      </c>
      <c r="P1025" s="65">
        <v>46141</v>
      </c>
      <c r="Q1025" s="69" t="s">
        <v>3641</v>
      </c>
      <c r="R1025" s="65" t="s">
        <v>36</v>
      </c>
      <c r="S1025" s="71" t="s">
        <v>3642</v>
      </c>
      <c r="T10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25" s="73" t="str">
        <f>IF(Derechos_peticion[[#This Row],[DÍAS DE RESPUESTA]]="","SI",IF(ISNUMBER(Derechos_peticion[[#This Row],[PLAZO (días)]]),IF(Derechos_peticion[[#This Row],[DÍAS DE RESPUESTA]]&lt;=Derechos_peticion[[#This Row],[PLAZO (días)]],"SI","NO"),"Diligencia plazo"))</f>
        <v>NO</v>
      </c>
      <c r="V1025" s="74">
        <f>Derechos_peticion[[#This Row],[FECHA ASIGNACIÓN AL GESTOR (GFGS)]]-Derechos_peticion[[#This Row],[FECHA RADICADO ENTRADA MME]]</f>
        <v>28</v>
      </c>
      <c r="W1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5" s="18" t="s">
        <v>53</v>
      </c>
      <c r="AA1025" s="18">
        <f ca="1">+IF(Z1025=Derechos_peticion[[#This Row],[ESTADO]],1,0)</f>
        <v>1</v>
      </c>
      <c r="AD1025" s="18" t="e">
        <f>+_xlfn.XLOOKUP(Derechos_peticion[[#This Row],[RADICADO ENTRADA]],$AF$6:$AF$13,$AF$6:$AF$13)</f>
        <v>#N/A</v>
      </c>
    </row>
    <row r="1026" spans="1:30" hidden="1">
      <c r="A1026" s="59" t="s">
        <v>3643</v>
      </c>
      <c r="B1026" s="60">
        <v>46111</v>
      </c>
      <c r="C1026" s="61" t="s">
        <v>3644</v>
      </c>
      <c r="D1026" s="62" t="s">
        <v>561</v>
      </c>
      <c r="E1026" s="63" t="s">
        <v>34</v>
      </c>
      <c r="F1026" s="64">
        <v>46111</v>
      </c>
      <c r="G1026" s="65">
        <v>46128</v>
      </c>
      <c r="H1026" s="66" t="str">
        <f>+TEXT(Derechos_peticion[[#This Row],[FECHA ASIGNACIÓN AL GESTOR (GFGS)]],"MMMM YYYY")</f>
        <v>abril 2026</v>
      </c>
      <c r="I1026" s="67" t="s">
        <v>1699</v>
      </c>
      <c r="J1026" s="59">
        <f>+_xlfn.XLOOKUP(Derechos_peticion[[#This Row],[TIPO DE COMUNICACIÓN]],Desplegables!$A$2:$A$9,Desplegables!$C$2:$C$9)</f>
        <v>12</v>
      </c>
      <c r="K1026" s="68">
        <f>IFERROR(WORKDAY(Derechos_peticion[[#This Row],[FECHA RADICADO ENTRADA MME]],Derechos_peticion[[#This Row],[PLAZO (días)]],Desplegables!$G$2:$G$19),"Diligenciar plazo")</f>
        <v>46129</v>
      </c>
      <c r="L1026" s="64"/>
      <c r="M1026" s="67"/>
      <c r="N1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6" s="69" t="s">
        <v>3645</v>
      </c>
      <c r="P1026" s="65">
        <v>46132</v>
      </c>
      <c r="Q1026" s="69" t="s">
        <v>3646</v>
      </c>
      <c r="R1026" s="65">
        <v>46079</v>
      </c>
      <c r="S1026" s="71" t="s">
        <v>3647</v>
      </c>
      <c r="T10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6" s="73" t="str">
        <f>IF(Derechos_peticion[[#This Row],[DÍAS DE RESPUESTA]]="","SI",IF(ISNUMBER(Derechos_peticion[[#This Row],[PLAZO (días)]]),IF(Derechos_peticion[[#This Row],[DÍAS DE RESPUESTA]]&lt;=Derechos_peticion[[#This Row],[PLAZO (días)]],"SI","NO"),"Diligencia plazo"))</f>
        <v>NO</v>
      </c>
      <c r="V1026" s="74">
        <f>Derechos_peticion[[#This Row],[FECHA ASIGNACIÓN AL GESTOR (GFGS)]]-Derechos_peticion[[#This Row],[FECHA RADICADO ENTRADA MME]]</f>
        <v>17</v>
      </c>
      <c r="W1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6" s="18" t="s">
        <v>53</v>
      </c>
      <c r="AA1026" s="18">
        <f ca="1">+IF(Z1026=Derechos_peticion[[#This Row],[ESTADO]],1,0)</f>
        <v>1</v>
      </c>
      <c r="AD1026" s="18" t="e">
        <f>+_xlfn.XLOOKUP(Derechos_peticion[[#This Row],[RADICADO ENTRADA]],$AF$6:$AF$13,$AF$6:$AF$13)</f>
        <v>#N/A</v>
      </c>
    </row>
    <row r="1027" spans="1:30" hidden="1">
      <c r="A1027" s="59" t="s">
        <v>3648</v>
      </c>
      <c r="B1027" s="60">
        <v>46111</v>
      </c>
      <c r="C1027" s="61" t="s">
        <v>3649</v>
      </c>
      <c r="D1027" s="62" t="s">
        <v>3595</v>
      </c>
      <c r="E1027" s="63" t="s">
        <v>34</v>
      </c>
      <c r="F1027" s="64">
        <v>46111</v>
      </c>
      <c r="G1027" s="65">
        <v>46128</v>
      </c>
      <c r="H1027" s="66" t="str">
        <f>+TEXT(Derechos_peticion[[#This Row],[FECHA ASIGNACIÓN AL GESTOR (GFGS)]],"MMMM YYYY")</f>
        <v>abril 2026</v>
      </c>
      <c r="I1027" s="67" t="s">
        <v>971</v>
      </c>
      <c r="J1027" s="59">
        <f>+_xlfn.XLOOKUP(Derechos_peticion[[#This Row],[TIPO DE COMUNICACIÓN]],Desplegables!$A$2:$A$9,Desplegables!$C$2:$C$9)</f>
        <v>12</v>
      </c>
      <c r="K1027" s="68">
        <f>IFERROR(WORKDAY(Derechos_peticion[[#This Row],[FECHA RADICADO ENTRADA MME]],Derechos_peticion[[#This Row],[PLAZO (días)]],Desplegables!$G$2:$G$19),"Diligenciar plazo")</f>
        <v>46129</v>
      </c>
      <c r="L1027" s="64"/>
      <c r="M1027" s="67" t="s">
        <v>125</v>
      </c>
      <c r="N1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7" s="69" t="s">
        <v>36</v>
      </c>
      <c r="P1027" s="65">
        <v>46132</v>
      </c>
      <c r="Q1027" s="69" t="s">
        <v>36</v>
      </c>
      <c r="R1027" s="65" t="s">
        <v>36</v>
      </c>
      <c r="S1027" s="71" t="s">
        <v>885</v>
      </c>
      <c r="T10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7" s="73" t="str">
        <f>IF(Derechos_peticion[[#This Row],[DÍAS DE RESPUESTA]]="","SI",IF(ISNUMBER(Derechos_peticion[[#This Row],[PLAZO (días)]]),IF(Derechos_peticion[[#This Row],[DÍAS DE RESPUESTA]]&lt;=Derechos_peticion[[#This Row],[PLAZO (días)]],"SI","NO"),"Diligencia plazo"))</f>
        <v>NO</v>
      </c>
      <c r="V1027" s="74">
        <f>Derechos_peticion[[#This Row],[FECHA ASIGNACIÓN AL GESTOR (GFGS)]]-Derechos_peticion[[#This Row],[FECHA RADICADO ENTRADA MME]]</f>
        <v>17</v>
      </c>
      <c r="W1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7" s="18" t="s">
        <v>53</v>
      </c>
      <c r="AA1027" s="18">
        <f ca="1">+IF(Z1027=Derechos_peticion[[#This Row],[ESTADO]],1,0)</f>
        <v>1</v>
      </c>
      <c r="AD1027" s="18" t="e">
        <f>+_xlfn.XLOOKUP(Derechos_peticion[[#This Row],[RADICADO ENTRADA]],$AF$6:$AF$13,$AF$6:$AF$13)</f>
        <v>#N/A</v>
      </c>
    </row>
    <row r="1028" spans="1:30" hidden="1">
      <c r="A1028" s="59" t="s">
        <v>3650</v>
      </c>
      <c r="B1028" s="60">
        <v>46107</v>
      </c>
      <c r="C1028" s="61" t="s">
        <v>3651</v>
      </c>
      <c r="D1028" s="62" t="s">
        <v>3652</v>
      </c>
      <c r="E1028" s="63" t="s">
        <v>34</v>
      </c>
      <c r="F1028" s="64">
        <v>46107</v>
      </c>
      <c r="G1028" s="65">
        <v>46128</v>
      </c>
      <c r="H1028" s="66" t="str">
        <f>+TEXT(Derechos_peticion[[#This Row],[FECHA ASIGNACIÓN AL GESTOR (GFGS)]],"MMMM YYYY")</f>
        <v>abril 2026</v>
      </c>
      <c r="I1028" s="67" t="s">
        <v>961</v>
      </c>
      <c r="J1028" s="59">
        <f>+_xlfn.XLOOKUP(Derechos_peticion[[#This Row],[TIPO DE COMUNICACIÓN]],Desplegables!$A$2:$A$9,Desplegables!$C$2:$C$9)</f>
        <v>12</v>
      </c>
      <c r="K1028" s="68">
        <f>IFERROR(WORKDAY(Derechos_peticion[[#This Row],[FECHA RADICADO ENTRADA MME]],Derechos_peticion[[#This Row],[PLAZO (días)]],Desplegables!$G$2:$G$19),"Diligenciar plazo")</f>
        <v>46127</v>
      </c>
      <c r="L1028" s="64"/>
      <c r="M1028" s="67"/>
      <c r="N1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8" s="69" t="s">
        <v>3653</v>
      </c>
      <c r="P1028" s="65">
        <v>46132</v>
      </c>
      <c r="Q1028" s="69" t="s">
        <v>36</v>
      </c>
      <c r="R1028" s="65" t="s">
        <v>36</v>
      </c>
      <c r="S1028" s="71"/>
      <c r="T10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28" s="73" t="str">
        <f>IF(Derechos_peticion[[#This Row],[DÍAS DE RESPUESTA]]="","SI",IF(ISNUMBER(Derechos_peticion[[#This Row],[PLAZO (días)]]),IF(Derechos_peticion[[#This Row],[DÍAS DE RESPUESTA]]&lt;=Derechos_peticion[[#This Row],[PLAZO (días)]],"SI","NO"),"Diligencia plazo"))</f>
        <v>NO</v>
      </c>
      <c r="V1028" s="74">
        <f>Derechos_peticion[[#This Row],[FECHA ASIGNACIÓN AL GESTOR (GFGS)]]-Derechos_peticion[[#This Row],[FECHA RADICADO ENTRADA MME]]</f>
        <v>21</v>
      </c>
      <c r="W1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8" s="18" t="s">
        <v>53</v>
      </c>
      <c r="AA1028" s="18">
        <f ca="1">+IF(Z1028=Derechos_peticion[[#This Row],[ESTADO]],1,0)</f>
        <v>1</v>
      </c>
      <c r="AD1028" s="18" t="e">
        <f>+_xlfn.XLOOKUP(Derechos_peticion[[#This Row],[RADICADO ENTRADA]],$AF$6:$AF$13,$AF$6:$AF$13)</f>
        <v>#N/A</v>
      </c>
    </row>
    <row r="1029" spans="1:30" hidden="1">
      <c r="A1029" s="59" t="s">
        <v>3654</v>
      </c>
      <c r="B1029" s="60">
        <v>46111</v>
      </c>
      <c r="C1029" s="61" t="s">
        <v>3655</v>
      </c>
      <c r="D1029" s="62" t="s">
        <v>1039</v>
      </c>
      <c r="E1029" s="63" t="s">
        <v>34</v>
      </c>
      <c r="F1029" s="64">
        <v>46111</v>
      </c>
      <c r="G1029" s="65">
        <v>46128</v>
      </c>
      <c r="H1029" s="66" t="str">
        <f>+TEXT(Derechos_peticion[[#This Row],[FECHA ASIGNACIÓN AL GESTOR (GFGS)]],"MMMM YYYY")</f>
        <v>abril 2026</v>
      </c>
      <c r="I1029" s="67" t="s">
        <v>105</v>
      </c>
      <c r="J1029" s="59">
        <f>+_xlfn.XLOOKUP(Derechos_peticion[[#This Row],[TIPO DE COMUNICACIÓN]],Desplegables!$A$2:$A$9,Desplegables!$C$2:$C$9)</f>
        <v>12</v>
      </c>
      <c r="K1029" s="68">
        <f>IFERROR(WORKDAY(Derechos_peticion[[#This Row],[FECHA RADICADO ENTRADA MME]],Derechos_peticion[[#This Row],[PLAZO (días)]],Desplegables!$G$2:$G$19),"Diligenciar plazo")</f>
        <v>46129</v>
      </c>
      <c r="L1029" s="64"/>
      <c r="M1029" s="67"/>
      <c r="N1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29" s="69" t="s">
        <v>3656</v>
      </c>
      <c r="P1029" s="65">
        <v>46133</v>
      </c>
      <c r="Q1029" s="69" t="s">
        <v>3657</v>
      </c>
      <c r="R1029" s="65">
        <v>46132</v>
      </c>
      <c r="S1029" s="71" t="s">
        <v>446</v>
      </c>
      <c r="T10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29" s="73" t="str">
        <f>IF(Derechos_peticion[[#This Row],[DÍAS DE RESPUESTA]]="","SI",IF(ISNUMBER(Derechos_peticion[[#This Row],[PLAZO (días)]]),IF(Derechos_peticion[[#This Row],[DÍAS DE RESPUESTA]]&lt;=Derechos_peticion[[#This Row],[PLAZO (días)]],"SI","NO"),"Diligencia plazo"))</f>
        <v>NO</v>
      </c>
      <c r="V1029" s="74">
        <f>Derechos_peticion[[#This Row],[FECHA ASIGNACIÓN AL GESTOR (GFGS)]]-Derechos_peticion[[#This Row],[FECHA RADICADO ENTRADA MME]]</f>
        <v>17</v>
      </c>
      <c r="W1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9" s="18" t="s">
        <v>53</v>
      </c>
      <c r="AA1029" s="18">
        <f ca="1">+IF(Z1029=Derechos_peticion[[#This Row],[ESTADO]],1,0)</f>
        <v>1</v>
      </c>
      <c r="AD1029" s="18" t="e">
        <f>+_xlfn.XLOOKUP(Derechos_peticion[[#This Row],[RADICADO ENTRADA]],$AF$6:$AF$13,$AF$6:$AF$13)</f>
        <v>#N/A</v>
      </c>
    </row>
    <row r="1030" spans="1:30" hidden="1">
      <c r="A1030" s="59" t="s">
        <v>3658</v>
      </c>
      <c r="B1030" s="60">
        <v>46111</v>
      </c>
      <c r="C1030" s="61" t="s">
        <v>3659</v>
      </c>
      <c r="D1030" s="62" t="s">
        <v>1039</v>
      </c>
      <c r="E1030" s="63" t="s">
        <v>34</v>
      </c>
      <c r="F1030" s="64">
        <v>46111</v>
      </c>
      <c r="G1030" s="65">
        <v>46128</v>
      </c>
      <c r="H1030" s="66" t="str">
        <f>+TEXT(Derechos_peticion[[#This Row],[FECHA ASIGNACIÓN AL GESTOR (GFGS)]],"MMMM YYYY")</f>
        <v>abril 2026</v>
      </c>
      <c r="I1030" s="67" t="s">
        <v>105</v>
      </c>
      <c r="J1030" s="59">
        <f>+_xlfn.XLOOKUP(Derechos_peticion[[#This Row],[TIPO DE COMUNICACIÓN]],Desplegables!$A$2:$A$9,Desplegables!$C$2:$C$9)</f>
        <v>12</v>
      </c>
      <c r="K1030" s="68">
        <f>IFERROR(WORKDAY(Derechos_peticion[[#This Row],[FECHA RADICADO ENTRADA MME]],Derechos_peticion[[#This Row],[PLAZO (días)]],Desplegables!$G$2:$G$19),"Diligenciar plazo")</f>
        <v>46129</v>
      </c>
      <c r="L1030" s="64"/>
      <c r="M1030" s="67"/>
      <c r="N1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0" s="69" t="s">
        <v>3660</v>
      </c>
      <c r="P1030" s="65">
        <v>46134</v>
      </c>
      <c r="Q1030" s="69" t="s">
        <v>3661</v>
      </c>
      <c r="R1030" s="65" t="s">
        <v>3662</v>
      </c>
      <c r="S1030" s="71" t="s">
        <v>446</v>
      </c>
      <c r="T10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0" s="73" t="str">
        <f>IF(Derechos_peticion[[#This Row],[DÍAS DE RESPUESTA]]="","SI",IF(ISNUMBER(Derechos_peticion[[#This Row],[PLAZO (días)]]),IF(Derechos_peticion[[#This Row],[DÍAS DE RESPUESTA]]&lt;=Derechos_peticion[[#This Row],[PLAZO (días)]],"SI","NO"),"Diligencia plazo"))</f>
        <v>NO</v>
      </c>
      <c r="V1030" s="74">
        <f>Derechos_peticion[[#This Row],[FECHA ASIGNACIÓN AL GESTOR (GFGS)]]-Derechos_peticion[[#This Row],[FECHA RADICADO ENTRADA MME]]</f>
        <v>17</v>
      </c>
      <c r="W1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0" s="18" t="s">
        <v>53</v>
      </c>
      <c r="AA1030" s="18">
        <f ca="1">+IF(Z1030=Derechos_peticion[[#This Row],[ESTADO]],1,0)</f>
        <v>1</v>
      </c>
      <c r="AD1030" s="18" t="e">
        <f>+_xlfn.XLOOKUP(Derechos_peticion[[#This Row],[RADICADO ENTRADA]],$AF$6:$AF$13,$AF$6:$AF$13)</f>
        <v>#N/A</v>
      </c>
    </row>
    <row r="1031" spans="1:30" hidden="1">
      <c r="A1031" s="59" t="s">
        <v>3663</v>
      </c>
      <c r="B1031" s="60">
        <v>46111</v>
      </c>
      <c r="C1031" s="61" t="s">
        <v>3664</v>
      </c>
      <c r="D1031" s="62" t="s">
        <v>1039</v>
      </c>
      <c r="E1031" s="63" t="s">
        <v>34</v>
      </c>
      <c r="F1031" s="64">
        <v>46111</v>
      </c>
      <c r="G1031" s="65">
        <v>46128</v>
      </c>
      <c r="H1031" s="66" t="str">
        <f>+TEXT(Derechos_peticion[[#This Row],[FECHA ASIGNACIÓN AL GESTOR (GFGS)]],"MMMM YYYY")</f>
        <v>abril 2026</v>
      </c>
      <c r="I1031" s="67" t="s">
        <v>1902</v>
      </c>
      <c r="J1031" s="59">
        <f>+_xlfn.XLOOKUP(Derechos_peticion[[#This Row],[TIPO DE COMUNICACIÓN]],Desplegables!$A$2:$A$9,Desplegables!$C$2:$C$9)</f>
        <v>12</v>
      </c>
      <c r="K1031" s="68">
        <f>IFERROR(WORKDAY(Derechos_peticion[[#This Row],[FECHA RADICADO ENTRADA MME]],Derechos_peticion[[#This Row],[PLAZO (días)]],Desplegables!$G$2:$G$19),"Diligenciar plazo")</f>
        <v>46129</v>
      </c>
      <c r="L1031" s="64"/>
      <c r="M1031" s="67"/>
      <c r="N1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1" s="69" t="s">
        <v>3665</v>
      </c>
      <c r="P1031" s="65">
        <v>46134</v>
      </c>
      <c r="Q1031" s="69" t="s">
        <v>3666</v>
      </c>
      <c r="R1031" s="65">
        <v>46132</v>
      </c>
      <c r="S1031" s="71" t="s">
        <v>3667</v>
      </c>
      <c r="T10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1" s="73" t="str">
        <f>IF(Derechos_peticion[[#This Row],[DÍAS DE RESPUESTA]]="","SI",IF(ISNUMBER(Derechos_peticion[[#This Row],[PLAZO (días)]]),IF(Derechos_peticion[[#This Row],[DÍAS DE RESPUESTA]]&lt;=Derechos_peticion[[#This Row],[PLAZO (días)]],"SI","NO"),"Diligencia plazo"))</f>
        <v>NO</v>
      </c>
      <c r="V1031" s="74">
        <f>Derechos_peticion[[#This Row],[FECHA ASIGNACIÓN AL GESTOR (GFGS)]]-Derechos_peticion[[#This Row],[FECHA RADICADO ENTRADA MME]]</f>
        <v>17</v>
      </c>
      <c r="W1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1" s="18" t="s">
        <v>53</v>
      </c>
      <c r="AA1031" s="18">
        <f ca="1">+IF(Z1031=Derechos_peticion[[#This Row],[ESTADO]],1,0)</f>
        <v>1</v>
      </c>
      <c r="AD1031" s="18" t="e">
        <f>+_xlfn.XLOOKUP(Derechos_peticion[[#This Row],[RADICADO ENTRADA]],$AF$6:$AF$13,$AF$6:$AF$13)</f>
        <v>#N/A</v>
      </c>
    </row>
    <row r="1032" spans="1:30" ht="37.5" hidden="1">
      <c r="A1032" s="59" t="s">
        <v>3668</v>
      </c>
      <c r="B1032" s="60">
        <v>46111</v>
      </c>
      <c r="C1032" s="61" t="s">
        <v>3669</v>
      </c>
      <c r="D1032" s="62" t="s">
        <v>1039</v>
      </c>
      <c r="E1032" s="63" t="s">
        <v>34</v>
      </c>
      <c r="F1032" s="64">
        <v>46111</v>
      </c>
      <c r="G1032" s="65">
        <v>46128</v>
      </c>
      <c r="H1032" s="66" t="str">
        <f>+TEXT(Derechos_peticion[[#This Row],[FECHA ASIGNACIÓN AL GESTOR (GFGS)]],"MMMM YYYY")</f>
        <v>abril 2026</v>
      </c>
      <c r="I1032" s="67" t="s">
        <v>459</v>
      </c>
      <c r="J1032" s="59">
        <f>+_xlfn.XLOOKUP(Derechos_peticion[[#This Row],[TIPO DE COMUNICACIÓN]],Desplegables!$A$2:$A$9,Desplegables!$C$2:$C$9)</f>
        <v>12</v>
      </c>
      <c r="K1032" s="68">
        <f>IFERROR(WORKDAY(Derechos_peticion[[#This Row],[FECHA RADICADO ENTRADA MME]],Derechos_peticion[[#This Row],[PLAZO (días)]],Desplegables!$G$2:$G$19),"Diligenciar plazo")</f>
        <v>46129</v>
      </c>
      <c r="L1032" s="64"/>
      <c r="M1032" s="67"/>
      <c r="N1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2" s="69" t="s">
        <v>3670</v>
      </c>
      <c r="P1032" s="65">
        <v>46133</v>
      </c>
      <c r="Q1032" s="70" t="s">
        <v>3671</v>
      </c>
      <c r="R1032" s="65">
        <v>46132</v>
      </c>
      <c r="S1032" s="71"/>
      <c r="T10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2" s="73" t="str">
        <f>IF(Derechos_peticion[[#This Row],[DÍAS DE RESPUESTA]]="","SI",IF(ISNUMBER(Derechos_peticion[[#This Row],[PLAZO (días)]]),IF(Derechos_peticion[[#This Row],[DÍAS DE RESPUESTA]]&lt;=Derechos_peticion[[#This Row],[PLAZO (días)]],"SI","NO"),"Diligencia plazo"))</f>
        <v>NO</v>
      </c>
      <c r="V1032" s="74">
        <f>Derechos_peticion[[#This Row],[FECHA ASIGNACIÓN AL GESTOR (GFGS)]]-Derechos_peticion[[#This Row],[FECHA RADICADO ENTRADA MME]]</f>
        <v>17</v>
      </c>
      <c r="W1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2" s="18" t="s">
        <v>53</v>
      </c>
      <c r="AA1032" s="18">
        <f ca="1">+IF(Z1032=Derechos_peticion[[#This Row],[ESTADO]],1,0)</f>
        <v>1</v>
      </c>
      <c r="AD1032" s="18" t="e">
        <f>+_xlfn.XLOOKUP(Derechos_peticion[[#This Row],[RADICADO ENTRADA]],$AF$6:$AF$13,$AF$6:$AF$13)</f>
        <v>#N/A</v>
      </c>
    </row>
    <row r="1033" spans="1:30" hidden="1">
      <c r="A1033" s="59" t="s">
        <v>3672</v>
      </c>
      <c r="B1033" s="60">
        <v>46111</v>
      </c>
      <c r="C1033" s="61" t="s">
        <v>3673</v>
      </c>
      <c r="D1033" s="62" t="s">
        <v>1039</v>
      </c>
      <c r="E1033" s="63" t="s">
        <v>34</v>
      </c>
      <c r="F1033" s="64">
        <v>46111</v>
      </c>
      <c r="G1033" s="65">
        <v>46128</v>
      </c>
      <c r="H1033" s="66" t="str">
        <f>+TEXT(Derechos_peticion[[#This Row],[FECHA ASIGNACIÓN AL GESTOR (GFGS)]],"MMMM YYYY")</f>
        <v>abril 2026</v>
      </c>
      <c r="I1033" s="67" t="s">
        <v>1699</v>
      </c>
      <c r="J1033" s="59">
        <f>+_xlfn.XLOOKUP(Derechos_peticion[[#This Row],[TIPO DE COMUNICACIÓN]],Desplegables!$A$2:$A$9,Desplegables!$C$2:$C$9)</f>
        <v>12</v>
      </c>
      <c r="K1033" s="68">
        <f>IFERROR(WORKDAY(Derechos_peticion[[#This Row],[FECHA RADICADO ENTRADA MME]],Derechos_peticion[[#This Row],[PLAZO (días)]],Desplegables!$G$2:$G$19),"Diligenciar plazo")</f>
        <v>46129</v>
      </c>
      <c r="L1033" s="64"/>
      <c r="M1033" s="67"/>
      <c r="N1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3" s="69" t="s">
        <v>3674</v>
      </c>
      <c r="P1033" s="65">
        <v>46133</v>
      </c>
      <c r="Q1033" s="69" t="s">
        <v>3675</v>
      </c>
      <c r="R1033" s="65">
        <v>46132</v>
      </c>
      <c r="S1033" s="71"/>
      <c r="T10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3" s="73" t="str">
        <f>IF(Derechos_peticion[[#This Row],[DÍAS DE RESPUESTA]]="","SI",IF(ISNUMBER(Derechos_peticion[[#This Row],[PLAZO (días)]]),IF(Derechos_peticion[[#This Row],[DÍAS DE RESPUESTA]]&lt;=Derechos_peticion[[#This Row],[PLAZO (días)]],"SI","NO"),"Diligencia plazo"))</f>
        <v>NO</v>
      </c>
      <c r="V1033" s="74">
        <f>Derechos_peticion[[#This Row],[FECHA ASIGNACIÓN AL GESTOR (GFGS)]]-Derechos_peticion[[#This Row],[FECHA RADICADO ENTRADA MME]]</f>
        <v>17</v>
      </c>
      <c r="W1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3" s="18" t="s">
        <v>53</v>
      </c>
      <c r="AA1033" s="18">
        <f ca="1">+IF(Z1033=Derechos_peticion[[#This Row],[ESTADO]],1,0)</f>
        <v>1</v>
      </c>
      <c r="AD1033" s="18" t="e">
        <f>+_xlfn.XLOOKUP(Derechos_peticion[[#This Row],[RADICADO ENTRADA]],$AF$6:$AF$13,$AF$6:$AF$13)</f>
        <v>#N/A</v>
      </c>
    </row>
    <row r="1034" spans="1:30" hidden="1">
      <c r="A1034" s="59" t="s">
        <v>3676</v>
      </c>
      <c r="B1034" s="60">
        <v>46111</v>
      </c>
      <c r="C1034" s="61" t="s">
        <v>3677</v>
      </c>
      <c r="D1034" s="62" t="s">
        <v>1039</v>
      </c>
      <c r="E1034" s="63" t="s">
        <v>34</v>
      </c>
      <c r="F1034" s="64">
        <v>46111</v>
      </c>
      <c r="G1034" s="65">
        <v>46128</v>
      </c>
      <c r="H1034" s="66" t="str">
        <f>+TEXT(Derechos_peticion[[#This Row],[FECHA ASIGNACIÓN AL GESTOR (GFGS)]],"MMMM YYYY")</f>
        <v>abril 2026</v>
      </c>
      <c r="I1034" s="67" t="s">
        <v>1699</v>
      </c>
      <c r="J1034" s="59">
        <f>+_xlfn.XLOOKUP(Derechos_peticion[[#This Row],[TIPO DE COMUNICACIÓN]],Desplegables!$A$2:$A$9,Desplegables!$C$2:$C$9)</f>
        <v>12</v>
      </c>
      <c r="K1034" s="68">
        <f>IFERROR(WORKDAY(Derechos_peticion[[#This Row],[FECHA RADICADO ENTRADA MME]],Derechos_peticion[[#This Row],[PLAZO (días)]],Desplegables!$G$2:$G$19),"Diligenciar plazo")</f>
        <v>46129</v>
      </c>
      <c r="L1034" s="64"/>
      <c r="M1034" s="67"/>
      <c r="N1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4" s="69" t="s">
        <v>3678</v>
      </c>
      <c r="P1034" s="65">
        <v>46133</v>
      </c>
      <c r="Q1034" s="69" t="s">
        <v>3679</v>
      </c>
      <c r="R1034" s="65">
        <v>46132</v>
      </c>
      <c r="S1034" s="71"/>
      <c r="T10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4" s="73" t="str">
        <f>IF(Derechos_peticion[[#This Row],[DÍAS DE RESPUESTA]]="","SI",IF(ISNUMBER(Derechos_peticion[[#This Row],[PLAZO (días)]]),IF(Derechos_peticion[[#This Row],[DÍAS DE RESPUESTA]]&lt;=Derechos_peticion[[#This Row],[PLAZO (días)]],"SI","NO"),"Diligencia plazo"))</f>
        <v>NO</v>
      </c>
      <c r="V1034" s="74">
        <f>Derechos_peticion[[#This Row],[FECHA ASIGNACIÓN AL GESTOR (GFGS)]]-Derechos_peticion[[#This Row],[FECHA RADICADO ENTRADA MME]]</f>
        <v>17</v>
      </c>
      <c r="W1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4" s="18" t="s">
        <v>53</v>
      </c>
      <c r="AA1034" s="18">
        <f ca="1">+IF(Z1034=Derechos_peticion[[#This Row],[ESTADO]],1,0)</f>
        <v>1</v>
      </c>
      <c r="AD1034" s="18" t="e">
        <f>+_xlfn.XLOOKUP(Derechos_peticion[[#This Row],[RADICADO ENTRADA]],$AF$6:$AF$13,$AF$6:$AF$13)</f>
        <v>#N/A</v>
      </c>
    </row>
    <row r="1035" spans="1:30" hidden="1">
      <c r="A1035" s="59" t="s">
        <v>3680</v>
      </c>
      <c r="B1035" s="60">
        <v>46112</v>
      </c>
      <c r="C1035" s="61" t="s">
        <v>3681</v>
      </c>
      <c r="D1035" s="62" t="s">
        <v>3682</v>
      </c>
      <c r="E1035" s="63" t="s">
        <v>34</v>
      </c>
      <c r="F1035" s="64">
        <v>46112</v>
      </c>
      <c r="G1035" s="65">
        <v>46128</v>
      </c>
      <c r="H1035" s="66" t="str">
        <f>+TEXT(Derechos_peticion[[#This Row],[FECHA ASIGNACIÓN AL GESTOR (GFGS)]],"MMMM YYYY")</f>
        <v>abril 2026</v>
      </c>
      <c r="I1035" s="67" t="s">
        <v>125</v>
      </c>
      <c r="J1035" s="59">
        <f>+_xlfn.XLOOKUP(Derechos_peticion[[#This Row],[TIPO DE COMUNICACIÓN]],Desplegables!$A$2:$A$9,Desplegables!$C$2:$C$9)</f>
        <v>12</v>
      </c>
      <c r="K1035" s="68">
        <f>IFERROR(WORKDAY(Derechos_peticion[[#This Row],[FECHA RADICADO ENTRADA MME]],Derechos_peticion[[#This Row],[PLAZO (días)]],Desplegables!$G$2:$G$19),"Diligenciar plazo")</f>
        <v>46132</v>
      </c>
      <c r="L1035" s="64"/>
      <c r="M1035" s="67" t="s">
        <v>125</v>
      </c>
      <c r="N1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5" s="69" t="s">
        <v>36</v>
      </c>
      <c r="P1035" s="65">
        <v>46128</v>
      </c>
      <c r="Q1035" s="69" t="s">
        <v>36</v>
      </c>
      <c r="R1035" s="65" t="s">
        <v>36</v>
      </c>
      <c r="S1035" s="71" t="s">
        <v>942</v>
      </c>
      <c r="T10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35" s="73" t="str">
        <f>IF(Derechos_peticion[[#This Row],[DÍAS DE RESPUESTA]]="","SI",IF(ISNUMBER(Derechos_peticion[[#This Row],[PLAZO (días)]]),IF(Derechos_peticion[[#This Row],[DÍAS DE RESPUESTA]]&lt;=Derechos_peticion[[#This Row],[PLAZO (días)]],"SI","NO"),"Diligencia plazo"))</f>
        <v>SI</v>
      </c>
      <c r="V1035" s="74">
        <f>Derechos_peticion[[#This Row],[FECHA ASIGNACIÓN AL GESTOR (GFGS)]]-Derechos_peticion[[#This Row],[FECHA RADICADO ENTRADA MME]]</f>
        <v>16</v>
      </c>
      <c r="W1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5" s="18" t="s">
        <v>53</v>
      </c>
      <c r="AA1035" s="18">
        <f ca="1">+IF(Z1035=Derechos_peticion[[#This Row],[ESTADO]],1,0)</f>
        <v>1</v>
      </c>
      <c r="AD1035" s="18" t="e">
        <f>+_xlfn.XLOOKUP(Derechos_peticion[[#This Row],[RADICADO ENTRADA]],$AF$6:$AF$13,$AF$6:$AF$13)</f>
        <v>#N/A</v>
      </c>
    </row>
    <row r="1036" spans="1:30" hidden="1">
      <c r="A1036" s="59" t="s">
        <v>3683</v>
      </c>
      <c r="B1036" s="60">
        <v>46112</v>
      </c>
      <c r="C1036" s="61" t="s">
        <v>3684</v>
      </c>
      <c r="D1036" s="62" t="s">
        <v>3685</v>
      </c>
      <c r="E1036" s="63" t="s">
        <v>34</v>
      </c>
      <c r="F1036" s="64">
        <v>46112</v>
      </c>
      <c r="G1036" s="65">
        <v>46128</v>
      </c>
      <c r="H1036" s="66" t="str">
        <f>+TEXT(Derechos_peticion[[#This Row],[FECHA ASIGNACIÓN AL GESTOR (GFGS)]],"MMMM YYYY")</f>
        <v>abril 2026</v>
      </c>
      <c r="I1036" s="67" t="s">
        <v>1638</v>
      </c>
      <c r="J1036" s="59">
        <f>+_xlfn.XLOOKUP(Derechos_peticion[[#This Row],[TIPO DE COMUNICACIÓN]],Desplegables!$A$2:$A$9,Desplegables!$C$2:$C$9)</f>
        <v>12</v>
      </c>
      <c r="K1036" s="68">
        <f>IFERROR(WORKDAY(Derechos_peticion[[#This Row],[FECHA RADICADO ENTRADA MME]],Derechos_peticion[[#This Row],[PLAZO (días)]],Desplegables!$G$2:$G$19),"Diligenciar plazo")</f>
        <v>46132</v>
      </c>
      <c r="L1036" s="64"/>
      <c r="M1036" s="67"/>
      <c r="N1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6" s="69" t="s">
        <v>3686</v>
      </c>
      <c r="P1036" s="65">
        <v>46132</v>
      </c>
      <c r="Q1036" s="69" t="s">
        <v>3687</v>
      </c>
      <c r="R1036" s="65">
        <v>46132</v>
      </c>
      <c r="S1036" s="71"/>
      <c r="T10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6" s="73" t="str">
        <f>IF(Derechos_peticion[[#This Row],[DÍAS DE RESPUESTA]]="","SI",IF(ISNUMBER(Derechos_peticion[[#This Row],[PLAZO (días)]]),IF(Derechos_peticion[[#This Row],[DÍAS DE RESPUESTA]]&lt;=Derechos_peticion[[#This Row],[PLAZO (días)]],"SI","NO"),"Diligencia plazo"))</f>
        <v>NO</v>
      </c>
      <c r="V1036" s="74">
        <f>Derechos_peticion[[#This Row],[FECHA ASIGNACIÓN AL GESTOR (GFGS)]]-Derechos_peticion[[#This Row],[FECHA RADICADO ENTRADA MME]]</f>
        <v>16</v>
      </c>
      <c r="W1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6" s="18" t="s">
        <v>53</v>
      </c>
      <c r="AA1036" s="18">
        <f ca="1">+IF(Z1036=Derechos_peticion[[#This Row],[ESTADO]],1,0)</f>
        <v>1</v>
      </c>
      <c r="AD1036" s="18" t="e">
        <f>+_xlfn.XLOOKUP(Derechos_peticion[[#This Row],[RADICADO ENTRADA]],$AF$6:$AF$13,$AF$6:$AF$13)</f>
        <v>#N/A</v>
      </c>
    </row>
    <row r="1037" spans="1:30" hidden="1">
      <c r="A1037" s="59" t="s">
        <v>3688</v>
      </c>
      <c r="B1037" s="60">
        <v>46112</v>
      </c>
      <c r="C1037" s="61" t="s">
        <v>3689</v>
      </c>
      <c r="D1037" s="62" t="s">
        <v>3690</v>
      </c>
      <c r="E1037" s="63" t="s">
        <v>34</v>
      </c>
      <c r="F1037" s="64">
        <v>46112</v>
      </c>
      <c r="G1037" s="65">
        <v>46128</v>
      </c>
      <c r="H1037" s="66" t="str">
        <f>+TEXT(Derechos_peticion[[#This Row],[FECHA ASIGNACIÓN AL GESTOR (GFGS)]],"MMMM YYYY")</f>
        <v>abril 2026</v>
      </c>
      <c r="I1037" s="67" t="s">
        <v>556</v>
      </c>
      <c r="J1037" s="59">
        <f>+_xlfn.XLOOKUP(Derechos_peticion[[#This Row],[TIPO DE COMUNICACIÓN]],Desplegables!$A$2:$A$9,Desplegables!$C$2:$C$9)</f>
        <v>12</v>
      </c>
      <c r="K1037" s="68">
        <f>IFERROR(WORKDAY(Derechos_peticion[[#This Row],[FECHA RADICADO ENTRADA MME]],Derechos_peticion[[#This Row],[PLAZO (días)]],Desplegables!$G$2:$G$19),"Diligenciar plazo")</f>
        <v>46132</v>
      </c>
      <c r="L1037" s="64"/>
      <c r="M1037" s="67"/>
      <c r="N1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7" s="69" t="s">
        <v>3537</v>
      </c>
      <c r="P1037" s="65">
        <v>46133</v>
      </c>
      <c r="Q1037" s="69" t="s">
        <v>3691</v>
      </c>
      <c r="R1037" s="65">
        <v>46132</v>
      </c>
      <c r="S1037" s="71" t="s">
        <v>3692</v>
      </c>
      <c r="T10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37" s="73" t="str">
        <f>IF(Derechos_peticion[[#This Row],[DÍAS DE RESPUESTA]]="","SI",IF(ISNUMBER(Derechos_peticion[[#This Row],[PLAZO (días)]]),IF(Derechos_peticion[[#This Row],[DÍAS DE RESPUESTA]]&lt;=Derechos_peticion[[#This Row],[PLAZO (días)]],"SI","NO"),"Diligencia plazo"))</f>
        <v>NO</v>
      </c>
      <c r="V1037" s="74">
        <f>Derechos_peticion[[#This Row],[FECHA ASIGNACIÓN AL GESTOR (GFGS)]]-Derechos_peticion[[#This Row],[FECHA RADICADO ENTRADA MME]]</f>
        <v>16</v>
      </c>
      <c r="W1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7" s="18" t="s">
        <v>53</v>
      </c>
      <c r="AA1037" s="18">
        <f ca="1">+IF(Z1037=Derechos_peticion[[#This Row],[ESTADO]],1,0)</f>
        <v>1</v>
      </c>
      <c r="AD1037" s="18" t="e">
        <f>+_xlfn.XLOOKUP(Derechos_peticion[[#This Row],[RADICADO ENTRADA]],$AF$6:$AF$13,$AF$6:$AF$13)</f>
        <v>#N/A</v>
      </c>
    </row>
    <row r="1038" spans="1:30" hidden="1">
      <c r="A1038" s="59" t="s">
        <v>3693</v>
      </c>
      <c r="B1038" s="60">
        <v>46112</v>
      </c>
      <c r="C1038" s="61" t="s">
        <v>3694</v>
      </c>
      <c r="D1038" s="62" t="s">
        <v>3695</v>
      </c>
      <c r="E1038" s="63" t="s">
        <v>34</v>
      </c>
      <c r="F1038" s="64">
        <v>46112</v>
      </c>
      <c r="G1038" s="65">
        <v>46128</v>
      </c>
      <c r="H1038" s="66" t="str">
        <f>+TEXT(Derechos_peticion[[#This Row],[FECHA ASIGNACIÓN AL GESTOR (GFGS)]],"MMMM YYYY")</f>
        <v>abril 2026</v>
      </c>
      <c r="I1038" s="67" t="s">
        <v>1705</v>
      </c>
      <c r="J1038" s="59">
        <f>+_xlfn.XLOOKUP(Derechos_peticion[[#This Row],[TIPO DE COMUNICACIÓN]],Desplegables!$A$2:$A$9,Desplegables!$C$2:$C$9)</f>
        <v>12</v>
      </c>
      <c r="K1038" s="68">
        <f>IFERROR(WORKDAY(Derechos_peticion[[#This Row],[FECHA RADICADO ENTRADA MME]],Derechos_peticion[[#This Row],[PLAZO (días)]],Desplegables!$G$2:$G$19),"Diligenciar plazo")</f>
        <v>46132</v>
      </c>
      <c r="L1038" s="64"/>
      <c r="M1038" s="67"/>
      <c r="N1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38" s="69" t="s">
        <v>3696</v>
      </c>
      <c r="P1038" s="65">
        <v>46134</v>
      </c>
      <c r="Q1038" s="69" t="s">
        <v>3697</v>
      </c>
      <c r="R1038" s="65">
        <v>46133</v>
      </c>
      <c r="S1038" s="71"/>
      <c r="T10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8" s="73" t="str">
        <f>IF(Derechos_peticion[[#This Row],[DÍAS DE RESPUESTA]]="","SI",IF(ISNUMBER(Derechos_peticion[[#This Row],[PLAZO (días)]]),IF(Derechos_peticion[[#This Row],[DÍAS DE RESPUESTA]]&lt;=Derechos_peticion[[#This Row],[PLAZO (días)]],"SI","NO"),"Diligencia plazo"))</f>
        <v>NO</v>
      </c>
      <c r="V1038" s="74">
        <f>Derechos_peticion[[#This Row],[FECHA ASIGNACIÓN AL GESTOR (GFGS)]]-Derechos_peticion[[#This Row],[FECHA RADICADO ENTRADA MME]]</f>
        <v>16</v>
      </c>
      <c r="W1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8" s="18" t="s">
        <v>53</v>
      </c>
      <c r="AA1038" s="18">
        <f ca="1">+IF(Z1038=Derechos_peticion[[#This Row],[ESTADO]],1,0)</f>
        <v>1</v>
      </c>
      <c r="AD1038" s="18" t="e">
        <f>+_xlfn.XLOOKUP(Derechos_peticion[[#This Row],[RADICADO ENTRADA]],$AF$6:$AF$13,$AF$6:$AF$13)</f>
        <v>#N/A</v>
      </c>
    </row>
    <row r="1039" spans="1:30" hidden="1">
      <c r="A1039" s="59" t="s">
        <v>3698</v>
      </c>
      <c r="B1039" s="60">
        <v>46112</v>
      </c>
      <c r="C1039" s="61" t="s">
        <v>3699</v>
      </c>
      <c r="D1039" s="62" t="s">
        <v>802</v>
      </c>
      <c r="E1039" s="63" t="s">
        <v>34</v>
      </c>
      <c r="F1039" s="64">
        <v>46112</v>
      </c>
      <c r="G1039" s="65">
        <v>46128</v>
      </c>
      <c r="H1039" s="66" t="str">
        <f>+TEXT(Derechos_peticion[[#This Row],[FECHA ASIGNACIÓN AL GESTOR (GFGS)]],"MMMM YYYY")</f>
        <v>abril 2026</v>
      </c>
      <c r="I1039" s="67" t="s">
        <v>310</v>
      </c>
      <c r="J1039" s="59">
        <f>+_xlfn.XLOOKUP(Derechos_peticion[[#This Row],[TIPO DE COMUNICACIÓN]],Desplegables!$A$2:$A$9,Desplegables!$C$2:$C$9)</f>
        <v>12</v>
      </c>
      <c r="K1039" s="68">
        <f>IFERROR(WORKDAY(Derechos_peticion[[#This Row],[FECHA RADICADO ENTRADA MME]],Derechos_peticion[[#This Row],[PLAZO (días)]],Desplegables!$G$2:$G$19),"Diligenciar plazo")</f>
        <v>46132</v>
      </c>
      <c r="L1039" s="64"/>
      <c r="M1039" s="67"/>
      <c r="N1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39" s="69" t="s">
        <v>36</v>
      </c>
      <c r="P1039" s="65">
        <v>46132</v>
      </c>
      <c r="Q1039" s="69" t="s">
        <v>36</v>
      </c>
      <c r="R1039" s="65" t="s">
        <v>36</v>
      </c>
      <c r="S1039" s="71" t="s">
        <v>803</v>
      </c>
      <c r="T10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9" s="73" t="str">
        <f>IF(Derechos_peticion[[#This Row],[DÍAS DE RESPUESTA]]="","SI",IF(ISNUMBER(Derechos_peticion[[#This Row],[PLAZO (días)]]),IF(Derechos_peticion[[#This Row],[DÍAS DE RESPUESTA]]&lt;=Derechos_peticion[[#This Row],[PLAZO (días)]],"SI","NO"),"Diligencia plazo"))</f>
        <v>NO</v>
      </c>
      <c r="V1039" s="74">
        <f>Derechos_peticion[[#This Row],[FECHA ASIGNACIÓN AL GESTOR (GFGS)]]-Derechos_peticion[[#This Row],[FECHA RADICADO ENTRADA MME]]</f>
        <v>16</v>
      </c>
      <c r="W1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9" s="18" t="s">
        <v>38</v>
      </c>
      <c r="AA1039" s="18">
        <f ca="1">+IF(Z1039=Derechos_peticion[[#This Row],[ESTADO]],1,0)</f>
        <v>1</v>
      </c>
      <c r="AD1039" s="18" t="e">
        <f>+_xlfn.XLOOKUP(Derechos_peticion[[#This Row],[RADICADO ENTRADA]],$AF$6:$AF$13,$AF$6:$AF$13)</f>
        <v>#N/A</v>
      </c>
    </row>
    <row r="1040" spans="1:30" hidden="1">
      <c r="A1040" s="59" t="s">
        <v>3700</v>
      </c>
      <c r="B1040" s="60">
        <v>46112</v>
      </c>
      <c r="C1040" s="61" t="s">
        <v>3701</v>
      </c>
      <c r="D1040" s="62" t="s">
        <v>3702</v>
      </c>
      <c r="E1040" s="63" t="s">
        <v>34</v>
      </c>
      <c r="F1040" s="64">
        <v>46112</v>
      </c>
      <c r="G1040" s="65">
        <v>46128</v>
      </c>
      <c r="H1040" s="66" t="str">
        <f>+TEXT(Derechos_peticion[[#This Row],[FECHA ASIGNACIÓN AL GESTOR (GFGS)]],"MMMM YYYY")</f>
        <v>abril 2026</v>
      </c>
      <c r="I1040" s="67" t="s">
        <v>566</v>
      </c>
      <c r="J1040" s="59">
        <f>+_xlfn.XLOOKUP(Derechos_peticion[[#This Row],[TIPO DE COMUNICACIÓN]],Desplegables!$A$2:$A$9,Desplegables!$C$2:$C$9)</f>
        <v>12</v>
      </c>
      <c r="K1040" s="68">
        <f>IFERROR(WORKDAY(Derechos_peticion[[#This Row],[FECHA RADICADO ENTRADA MME]],Derechos_peticion[[#This Row],[PLAZO (días)]],Desplegables!$G$2:$G$19),"Diligenciar plazo")</f>
        <v>46132</v>
      </c>
      <c r="L1040" s="64"/>
      <c r="M1040" s="67"/>
      <c r="N1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0" s="69" t="s">
        <v>3703</v>
      </c>
      <c r="P1040" s="65">
        <v>46132</v>
      </c>
      <c r="Q1040" s="69" t="s">
        <v>36</v>
      </c>
      <c r="R1040" s="65" t="s">
        <v>36</v>
      </c>
      <c r="S1040" s="71"/>
      <c r="T10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0" s="73" t="str">
        <f>IF(Derechos_peticion[[#This Row],[DÍAS DE RESPUESTA]]="","SI",IF(ISNUMBER(Derechos_peticion[[#This Row],[PLAZO (días)]]),IF(Derechos_peticion[[#This Row],[DÍAS DE RESPUESTA]]&lt;=Derechos_peticion[[#This Row],[PLAZO (días)]],"SI","NO"),"Diligencia plazo"))</f>
        <v>NO</v>
      </c>
      <c r="V1040" s="74">
        <f>Derechos_peticion[[#This Row],[FECHA ASIGNACIÓN AL GESTOR (GFGS)]]-Derechos_peticion[[#This Row],[FECHA RADICADO ENTRADA MME]]</f>
        <v>16</v>
      </c>
      <c r="W1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0" s="18" t="s">
        <v>53</v>
      </c>
      <c r="AA1040" s="18">
        <f ca="1">+IF(Z1040=Derechos_peticion[[#This Row],[ESTADO]],1,0)</f>
        <v>1</v>
      </c>
      <c r="AD1040" s="18" t="e">
        <f>+_xlfn.XLOOKUP(Derechos_peticion[[#This Row],[RADICADO ENTRADA]],$AF$6:$AF$13,$AF$6:$AF$13)</f>
        <v>#N/A</v>
      </c>
    </row>
    <row r="1041" spans="1:30" hidden="1">
      <c r="A1041" s="59" t="s">
        <v>3704</v>
      </c>
      <c r="B1041" s="60">
        <v>46112</v>
      </c>
      <c r="C1041" s="61" t="s">
        <v>3705</v>
      </c>
      <c r="D1041" s="62" t="s">
        <v>2723</v>
      </c>
      <c r="E1041" s="63" t="s">
        <v>34</v>
      </c>
      <c r="F1041" s="64">
        <v>46112</v>
      </c>
      <c r="G1041" s="65">
        <v>46128</v>
      </c>
      <c r="H1041" s="66" t="str">
        <f>+TEXT(Derechos_peticion[[#This Row],[FECHA ASIGNACIÓN AL GESTOR (GFGS)]],"MMMM YYYY")</f>
        <v>abril 2026</v>
      </c>
      <c r="I1041" s="67" t="s">
        <v>566</v>
      </c>
      <c r="J1041" s="59">
        <f>+_xlfn.XLOOKUP(Derechos_peticion[[#This Row],[TIPO DE COMUNICACIÓN]],Desplegables!$A$2:$A$9,Desplegables!$C$2:$C$9)</f>
        <v>12</v>
      </c>
      <c r="K1041" s="68">
        <f>IFERROR(WORKDAY(Derechos_peticion[[#This Row],[FECHA RADICADO ENTRADA MME]],Derechos_peticion[[#This Row],[PLAZO (días)]],Desplegables!$G$2:$G$19),"Diligenciar plazo")</f>
        <v>46132</v>
      </c>
      <c r="L1041" s="64"/>
      <c r="M1041" s="67"/>
      <c r="N1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1" s="69" t="s">
        <v>3706</v>
      </c>
      <c r="P1041" s="65">
        <v>46132</v>
      </c>
      <c r="Q1041" s="69" t="s">
        <v>36</v>
      </c>
      <c r="R1041" s="65" t="s">
        <v>36</v>
      </c>
      <c r="S1041" s="71"/>
      <c r="T10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1" s="73" t="str">
        <f>IF(Derechos_peticion[[#This Row],[DÍAS DE RESPUESTA]]="","SI",IF(ISNUMBER(Derechos_peticion[[#This Row],[PLAZO (días)]]),IF(Derechos_peticion[[#This Row],[DÍAS DE RESPUESTA]]&lt;=Derechos_peticion[[#This Row],[PLAZO (días)]],"SI","NO"),"Diligencia plazo"))</f>
        <v>NO</v>
      </c>
      <c r="V1041" s="74">
        <f>Derechos_peticion[[#This Row],[FECHA ASIGNACIÓN AL GESTOR (GFGS)]]-Derechos_peticion[[#This Row],[FECHA RADICADO ENTRADA MME]]</f>
        <v>16</v>
      </c>
      <c r="W1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1" s="18" t="s">
        <v>53</v>
      </c>
      <c r="AA1041" s="18">
        <f ca="1">+IF(Z1041=Derechos_peticion[[#This Row],[ESTADO]],1,0)</f>
        <v>1</v>
      </c>
      <c r="AD1041" s="18" t="e">
        <f>+_xlfn.XLOOKUP(Derechos_peticion[[#This Row],[RADICADO ENTRADA]],$AF$6:$AF$13,$AF$6:$AF$13)</f>
        <v>#N/A</v>
      </c>
    </row>
    <row r="1042" spans="1:30" hidden="1">
      <c r="A1042" s="59" t="s">
        <v>3707</v>
      </c>
      <c r="B1042" s="60">
        <v>46113</v>
      </c>
      <c r="C1042" s="61" t="s">
        <v>3708</v>
      </c>
      <c r="D1042" s="62" t="s">
        <v>3709</v>
      </c>
      <c r="E1042" s="63" t="s">
        <v>34</v>
      </c>
      <c r="F1042" s="64">
        <v>46113</v>
      </c>
      <c r="G1042" s="65">
        <v>46128</v>
      </c>
      <c r="H1042" s="66" t="str">
        <f>+TEXT(Derechos_peticion[[#This Row],[FECHA ASIGNACIÓN AL GESTOR (GFGS)]],"MMMM YYYY")</f>
        <v>abril 2026</v>
      </c>
      <c r="I1042" s="67" t="s">
        <v>1705</v>
      </c>
      <c r="J1042" s="59">
        <f>+_xlfn.XLOOKUP(Derechos_peticion[[#This Row],[TIPO DE COMUNICACIÓN]],Desplegables!$A$2:$A$9,Desplegables!$C$2:$C$9)</f>
        <v>12</v>
      </c>
      <c r="K1042" s="68">
        <f>IFERROR(WORKDAY(Derechos_peticion[[#This Row],[FECHA RADICADO ENTRADA MME]],Derechos_peticion[[#This Row],[PLAZO (días)]],Desplegables!$G$2:$G$19),"Diligenciar plazo")</f>
        <v>46133</v>
      </c>
      <c r="L1042" s="64"/>
      <c r="M1042" s="67" t="s">
        <v>125</v>
      </c>
      <c r="N1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2" s="69" t="s">
        <v>36</v>
      </c>
      <c r="P1042" s="65">
        <v>46134</v>
      </c>
      <c r="Q1042" s="69" t="s">
        <v>36</v>
      </c>
      <c r="R1042" s="65" t="s">
        <v>36</v>
      </c>
      <c r="S1042" s="71" t="s">
        <v>3456</v>
      </c>
      <c r="T10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42" s="73" t="str">
        <f>IF(Derechos_peticion[[#This Row],[DÍAS DE RESPUESTA]]="","SI",IF(ISNUMBER(Derechos_peticion[[#This Row],[PLAZO (días)]]),IF(Derechos_peticion[[#This Row],[DÍAS DE RESPUESTA]]&lt;=Derechos_peticion[[#This Row],[PLAZO (días)]],"SI","NO"),"Diligencia plazo"))</f>
        <v>NO</v>
      </c>
      <c r="V1042" s="74">
        <f>Derechos_peticion[[#This Row],[FECHA ASIGNACIÓN AL GESTOR (GFGS)]]-Derechos_peticion[[#This Row],[FECHA RADICADO ENTRADA MME]]</f>
        <v>15</v>
      </c>
      <c r="W1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2" s="18" t="s">
        <v>53</v>
      </c>
      <c r="AA1042" s="18">
        <f ca="1">+IF(Z1042=Derechos_peticion[[#This Row],[ESTADO]],1,0)</f>
        <v>1</v>
      </c>
      <c r="AD1042" s="18" t="e">
        <f>+_xlfn.XLOOKUP(Derechos_peticion[[#This Row],[RADICADO ENTRADA]],$AF$6:$AF$13,$AF$6:$AF$13)</f>
        <v>#N/A</v>
      </c>
    </row>
    <row r="1043" spans="1:30" hidden="1">
      <c r="A1043" s="59" t="s">
        <v>3710</v>
      </c>
      <c r="B1043" s="60">
        <v>46128</v>
      </c>
      <c r="C1043" s="61" t="s">
        <v>3711</v>
      </c>
      <c r="D1043" s="62" t="s">
        <v>2183</v>
      </c>
      <c r="E1043" s="63" t="s">
        <v>34</v>
      </c>
      <c r="F1043" s="64">
        <v>46128</v>
      </c>
      <c r="G1043" s="65">
        <v>46128</v>
      </c>
      <c r="H1043" s="66" t="str">
        <f>+TEXT(Derechos_peticion[[#This Row],[FECHA ASIGNACIÓN AL GESTOR (GFGS)]],"MMMM YYYY")</f>
        <v>abril 2026</v>
      </c>
      <c r="I1043" s="67" t="s">
        <v>566</v>
      </c>
      <c r="J1043" s="59">
        <f>+_xlfn.XLOOKUP(Derechos_peticion[[#This Row],[TIPO DE COMUNICACIÓN]],Desplegables!$A$2:$A$9,Desplegables!$C$2:$C$9)</f>
        <v>12</v>
      </c>
      <c r="K1043" s="68">
        <f>IFERROR(WORKDAY(Derechos_peticion[[#This Row],[FECHA RADICADO ENTRADA MME]],Derechos_peticion[[#This Row],[PLAZO (días)]],Desplegables!$G$2:$G$19),"Diligenciar plazo")</f>
        <v>46147</v>
      </c>
      <c r="L1043" s="64"/>
      <c r="M1043" s="67"/>
      <c r="N1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3" s="69" t="s">
        <v>3712</v>
      </c>
      <c r="P1043" s="65">
        <v>46132</v>
      </c>
      <c r="Q1043" s="69" t="s">
        <v>36</v>
      </c>
      <c r="R1043" s="65" t="s">
        <v>36</v>
      </c>
      <c r="S1043" s="71"/>
      <c r="T10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3" s="73" t="str">
        <f>IF(Derechos_peticion[[#This Row],[DÍAS DE RESPUESTA]]="","SI",IF(ISNUMBER(Derechos_peticion[[#This Row],[PLAZO (días)]]),IF(Derechos_peticion[[#This Row],[DÍAS DE RESPUESTA]]&lt;=Derechos_peticion[[#This Row],[PLAZO (días)]],"SI","NO"),"Diligencia plazo"))</f>
        <v>SI</v>
      </c>
      <c r="V1043" s="74">
        <f>Derechos_peticion[[#This Row],[FECHA ASIGNACIÓN AL GESTOR (GFGS)]]-Derechos_peticion[[#This Row],[FECHA RADICADO ENTRADA MME]]</f>
        <v>0</v>
      </c>
      <c r="W1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3" s="18" t="s">
        <v>53</v>
      </c>
      <c r="AA1043" s="18">
        <f ca="1">+IF(Z1043=Derechos_peticion[[#This Row],[ESTADO]],1,0)</f>
        <v>1</v>
      </c>
      <c r="AD1043" s="18" t="e">
        <f>+_xlfn.XLOOKUP(Derechos_peticion[[#This Row],[RADICADO ENTRADA]],$AF$6:$AF$13,$AF$6:$AF$13)</f>
        <v>#N/A</v>
      </c>
    </row>
    <row r="1044" spans="1:30" hidden="1">
      <c r="A1044" s="59" t="s">
        <v>3713</v>
      </c>
      <c r="B1044" s="60">
        <v>46105</v>
      </c>
      <c r="C1044" s="61" t="s">
        <v>3714</v>
      </c>
      <c r="D1044" s="62" t="s">
        <v>195</v>
      </c>
      <c r="E1044" s="63" t="s">
        <v>34</v>
      </c>
      <c r="F1044" s="64">
        <v>46105</v>
      </c>
      <c r="G1044" s="65">
        <v>46128</v>
      </c>
      <c r="H1044" s="66" t="str">
        <f>+TEXT(Derechos_peticion[[#This Row],[FECHA ASIGNACIÓN AL GESTOR (GFGS)]],"MMMM YYYY")</f>
        <v>abril 2026</v>
      </c>
      <c r="I1044" s="67" t="s">
        <v>67</v>
      </c>
      <c r="J1044" s="59">
        <f>+_xlfn.XLOOKUP(Derechos_peticion[[#This Row],[TIPO DE COMUNICACIÓN]],Desplegables!$A$2:$A$9,Desplegables!$C$2:$C$9)</f>
        <v>12</v>
      </c>
      <c r="K1044" s="68">
        <f>IFERROR(WORKDAY(Derechos_peticion[[#This Row],[FECHA RADICADO ENTRADA MME]],Derechos_peticion[[#This Row],[PLAZO (días)]],Desplegables!$G$2:$G$19),"Diligenciar plazo")</f>
        <v>46125</v>
      </c>
      <c r="L1044" s="64"/>
      <c r="M1044" s="67" t="s">
        <v>125</v>
      </c>
      <c r="N1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4" s="69" t="s">
        <v>36</v>
      </c>
      <c r="P1044" s="65">
        <v>46128</v>
      </c>
      <c r="Q1044" s="69" t="s">
        <v>36</v>
      </c>
      <c r="R1044" s="65" t="s">
        <v>36</v>
      </c>
      <c r="S1044" s="71" t="s">
        <v>367</v>
      </c>
      <c r="T10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4" s="73" t="str">
        <f>IF(Derechos_peticion[[#This Row],[DÍAS DE RESPUESTA]]="","SI",IF(ISNUMBER(Derechos_peticion[[#This Row],[PLAZO (días)]]),IF(Derechos_peticion[[#This Row],[DÍAS DE RESPUESTA]]&lt;=Derechos_peticion[[#This Row],[PLAZO (días)]],"SI","NO"),"Diligencia plazo"))</f>
        <v>NO</v>
      </c>
      <c r="V1044" s="74">
        <f>Derechos_peticion[[#This Row],[FECHA ASIGNACIÓN AL GESTOR (GFGS)]]-Derechos_peticion[[#This Row],[FECHA RADICADO ENTRADA MME]]</f>
        <v>23</v>
      </c>
      <c r="W1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4" s="18" t="s">
        <v>53</v>
      </c>
      <c r="AA1044" s="18">
        <f ca="1">+IF(Z1044=Derechos_peticion[[#This Row],[ESTADO]],1,0)</f>
        <v>1</v>
      </c>
      <c r="AD1044" s="18" t="e">
        <f>+_xlfn.XLOOKUP(Derechos_peticion[[#This Row],[RADICADO ENTRADA]],$AF$6:$AF$13,$AF$6:$AF$13)</f>
        <v>#N/A</v>
      </c>
    </row>
    <row r="1045" spans="1:30" hidden="1">
      <c r="A1045" s="59" t="s">
        <v>3715</v>
      </c>
      <c r="B1045" s="60">
        <v>46106</v>
      </c>
      <c r="C1045" s="61" t="s">
        <v>3716</v>
      </c>
      <c r="D1045" s="62" t="s">
        <v>3717</v>
      </c>
      <c r="E1045" s="63" t="s">
        <v>34</v>
      </c>
      <c r="F1045" s="64">
        <v>46106</v>
      </c>
      <c r="G1045" s="65">
        <v>46128</v>
      </c>
      <c r="H1045" s="66" t="str">
        <f>+TEXT(Derechos_peticion[[#This Row],[FECHA ASIGNACIÓN AL GESTOR (GFGS)]],"MMMM YYYY")</f>
        <v>abril 2026</v>
      </c>
      <c r="I1045" s="67" t="s">
        <v>572</v>
      </c>
      <c r="J1045" s="59">
        <f>+_xlfn.XLOOKUP(Derechos_peticion[[#This Row],[TIPO DE COMUNICACIÓN]],Desplegables!$A$2:$A$9,Desplegables!$C$2:$C$9)</f>
        <v>12</v>
      </c>
      <c r="K1045" s="68">
        <f>IFERROR(WORKDAY(Derechos_peticion[[#This Row],[FECHA RADICADO ENTRADA MME]],Derechos_peticion[[#This Row],[PLAZO (días)]],Desplegables!$G$2:$G$19),"Diligenciar plazo")</f>
        <v>46126</v>
      </c>
      <c r="L1045" s="64"/>
      <c r="M1045" s="67"/>
      <c r="N1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5" s="69" t="s">
        <v>3718</v>
      </c>
      <c r="P1045" s="65">
        <v>46133</v>
      </c>
      <c r="Q1045" s="69" t="s">
        <v>3719</v>
      </c>
      <c r="R1045" s="65">
        <v>46132</v>
      </c>
      <c r="S1045" s="71"/>
      <c r="T10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45" s="73" t="str">
        <f>IF(Derechos_peticion[[#This Row],[DÍAS DE RESPUESTA]]="","SI",IF(ISNUMBER(Derechos_peticion[[#This Row],[PLAZO (días)]]),IF(Derechos_peticion[[#This Row],[DÍAS DE RESPUESTA]]&lt;=Derechos_peticion[[#This Row],[PLAZO (días)]],"SI","NO"),"Diligencia plazo"))</f>
        <v>NO</v>
      </c>
      <c r="V1045" s="74">
        <f>Derechos_peticion[[#This Row],[FECHA ASIGNACIÓN AL GESTOR (GFGS)]]-Derechos_peticion[[#This Row],[FECHA RADICADO ENTRADA MME]]</f>
        <v>22</v>
      </c>
      <c r="W1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5" s="18" t="s">
        <v>53</v>
      </c>
      <c r="AA1045" s="18">
        <f ca="1">+IF(Z1045=Derechos_peticion[[#This Row],[ESTADO]],1,0)</f>
        <v>1</v>
      </c>
      <c r="AD1045" s="18" t="e">
        <f>+_xlfn.XLOOKUP(Derechos_peticion[[#This Row],[RADICADO ENTRADA]],$AF$6:$AF$13,$AF$6:$AF$13)</f>
        <v>#N/A</v>
      </c>
    </row>
    <row r="1046" spans="1:30" hidden="1">
      <c r="A1046" s="59" t="s">
        <v>3720</v>
      </c>
      <c r="B1046" s="60">
        <v>46106</v>
      </c>
      <c r="C1046" s="61" t="s">
        <v>3721</v>
      </c>
      <c r="D1046" s="62" t="s">
        <v>3722</v>
      </c>
      <c r="E1046" s="63" t="s">
        <v>34</v>
      </c>
      <c r="F1046" s="64">
        <v>46106</v>
      </c>
      <c r="G1046" s="65">
        <v>46128</v>
      </c>
      <c r="H1046" s="66" t="str">
        <f>+TEXT(Derechos_peticion[[#This Row],[FECHA ASIGNACIÓN AL GESTOR (GFGS)]],"MMMM YYYY")</f>
        <v>abril 2026</v>
      </c>
      <c r="I1046" s="67" t="s">
        <v>2046</v>
      </c>
      <c r="J1046" s="59">
        <f>+_xlfn.XLOOKUP(Derechos_peticion[[#This Row],[TIPO DE COMUNICACIÓN]],Desplegables!$A$2:$A$9,Desplegables!$C$2:$C$9)</f>
        <v>12</v>
      </c>
      <c r="K1046" s="68">
        <f>IFERROR(WORKDAY(Derechos_peticion[[#This Row],[FECHA RADICADO ENTRADA MME]],Derechos_peticion[[#This Row],[PLAZO (días)]],Desplegables!$G$2:$G$19),"Diligenciar plazo")</f>
        <v>46126</v>
      </c>
      <c r="L1046" s="64"/>
      <c r="M1046" s="67" t="s">
        <v>125</v>
      </c>
      <c r="N1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6" s="69" t="s">
        <v>36</v>
      </c>
      <c r="P1046" s="65">
        <v>46128</v>
      </c>
      <c r="Q1046" s="69" t="s">
        <v>36</v>
      </c>
      <c r="R1046" s="65" t="s">
        <v>36</v>
      </c>
      <c r="S1046" s="71" t="s">
        <v>617</v>
      </c>
      <c r="T10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46" s="73" t="str">
        <f>IF(Derechos_peticion[[#This Row],[DÍAS DE RESPUESTA]]="","SI",IF(ISNUMBER(Derechos_peticion[[#This Row],[PLAZO (días)]]),IF(Derechos_peticion[[#This Row],[DÍAS DE RESPUESTA]]&lt;=Derechos_peticion[[#This Row],[PLAZO (días)]],"SI","NO"),"Diligencia plazo"))</f>
        <v>NO</v>
      </c>
      <c r="V1046" s="74">
        <f>Derechos_peticion[[#This Row],[FECHA ASIGNACIÓN AL GESTOR (GFGS)]]-Derechos_peticion[[#This Row],[FECHA RADICADO ENTRADA MME]]</f>
        <v>22</v>
      </c>
      <c r="W1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6" s="18" t="s">
        <v>53</v>
      </c>
      <c r="AA1046" s="18">
        <f ca="1">+IF(Z1046=Derechos_peticion[[#This Row],[ESTADO]],1,0)</f>
        <v>1</v>
      </c>
      <c r="AD1046" s="18" t="e">
        <f>+_xlfn.XLOOKUP(Derechos_peticion[[#This Row],[RADICADO ENTRADA]],$AF$6:$AF$13,$AF$6:$AF$13)</f>
        <v>#N/A</v>
      </c>
    </row>
    <row r="1047" spans="1:30" hidden="1">
      <c r="A1047" s="59" t="s">
        <v>3723</v>
      </c>
      <c r="B1047" s="60">
        <v>46111</v>
      </c>
      <c r="C1047" s="61" t="s">
        <v>3724</v>
      </c>
      <c r="D1047" s="62" t="s">
        <v>3725</v>
      </c>
      <c r="E1047" s="63" t="s">
        <v>34</v>
      </c>
      <c r="F1047" s="64">
        <v>46111</v>
      </c>
      <c r="G1047" s="65">
        <v>46128</v>
      </c>
      <c r="H1047" s="66" t="str">
        <f>+TEXT(Derechos_peticion[[#This Row],[FECHA ASIGNACIÓN AL GESTOR (GFGS)]],"MMMM YYYY")</f>
        <v>abril 2026</v>
      </c>
      <c r="I1047" s="67" t="s">
        <v>1705</v>
      </c>
      <c r="J1047" s="59">
        <f>+_xlfn.XLOOKUP(Derechos_peticion[[#This Row],[TIPO DE COMUNICACIÓN]],Desplegables!$A$2:$A$9,Desplegables!$C$2:$C$9)</f>
        <v>12</v>
      </c>
      <c r="K1047" s="68">
        <f>IFERROR(WORKDAY(Derechos_peticion[[#This Row],[FECHA RADICADO ENTRADA MME]],Derechos_peticion[[#This Row],[PLAZO (días)]],Desplegables!$G$2:$G$19),"Diligenciar plazo")</f>
        <v>46129</v>
      </c>
      <c r="L1047" s="64"/>
      <c r="M1047" s="67"/>
      <c r="N1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7" s="69" t="s">
        <v>3726</v>
      </c>
      <c r="P1047" s="65">
        <v>46134</v>
      </c>
      <c r="Q1047" s="69" t="s">
        <v>3727</v>
      </c>
      <c r="R1047" s="65">
        <v>46133</v>
      </c>
      <c r="S1047" s="71"/>
      <c r="T10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7" s="73" t="str">
        <f>IF(Derechos_peticion[[#This Row],[DÍAS DE RESPUESTA]]="","SI",IF(ISNUMBER(Derechos_peticion[[#This Row],[PLAZO (días)]]),IF(Derechos_peticion[[#This Row],[DÍAS DE RESPUESTA]]&lt;=Derechos_peticion[[#This Row],[PLAZO (días)]],"SI","NO"),"Diligencia plazo"))</f>
        <v>NO</v>
      </c>
      <c r="V1047" s="74">
        <f>Derechos_peticion[[#This Row],[FECHA ASIGNACIÓN AL GESTOR (GFGS)]]-Derechos_peticion[[#This Row],[FECHA RADICADO ENTRADA MME]]</f>
        <v>17</v>
      </c>
      <c r="W1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7" s="18" t="s">
        <v>53</v>
      </c>
      <c r="AA1047" s="18">
        <f ca="1">+IF(Z1047=Derechos_peticion[[#This Row],[ESTADO]],1,0)</f>
        <v>1</v>
      </c>
      <c r="AD1047" s="18" t="e">
        <f>+_xlfn.XLOOKUP(Derechos_peticion[[#This Row],[RADICADO ENTRADA]],$AF$6:$AF$13,$AF$6:$AF$13)</f>
        <v>#N/A</v>
      </c>
    </row>
    <row r="1048" spans="1:30" hidden="1">
      <c r="A1048" s="59" t="s">
        <v>3728</v>
      </c>
      <c r="B1048" s="60">
        <v>46128</v>
      </c>
      <c r="C1048" s="61" t="s">
        <v>3729</v>
      </c>
      <c r="D1048" s="62" t="s">
        <v>3730</v>
      </c>
      <c r="E1048" s="63" t="s">
        <v>34</v>
      </c>
      <c r="F1048" s="64">
        <v>46128</v>
      </c>
      <c r="G1048" s="65">
        <v>46128</v>
      </c>
      <c r="H1048" s="66" t="str">
        <f>+TEXT(Derechos_peticion[[#This Row],[FECHA ASIGNACIÓN AL GESTOR (GFGS)]],"MMMM YYYY")</f>
        <v>abril 2026</v>
      </c>
      <c r="I1048" s="67" t="s">
        <v>961</v>
      </c>
      <c r="J1048" s="59">
        <f>+_xlfn.XLOOKUP(Derechos_peticion[[#This Row],[TIPO DE COMUNICACIÓN]],Desplegables!$A$2:$A$9,Desplegables!$C$2:$C$9)</f>
        <v>12</v>
      </c>
      <c r="K1048" s="68">
        <f>IFERROR(WORKDAY(Derechos_peticion[[#This Row],[FECHA RADICADO ENTRADA MME]],Derechos_peticion[[#This Row],[PLAZO (días)]],Desplegables!$G$2:$G$19),"Diligenciar plazo")</f>
        <v>46147</v>
      </c>
      <c r="L1048" s="64"/>
      <c r="M1048" s="67"/>
      <c r="N1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8" s="69" t="s">
        <v>3731</v>
      </c>
      <c r="P1048" s="65">
        <v>46133</v>
      </c>
      <c r="Q1048" s="69" t="s">
        <v>3732</v>
      </c>
      <c r="R1048" s="65">
        <v>46133</v>
      </c>
      <c r="S1048" s="71"/>
      <c r="T10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48" s="73" t="str">
        <f>IF(Derechos_peticion[[#This Row],[DÍAS DE RESPUESTA]]="","SI",IF(ISNUMBER(Derechos_peticion[[#This Row],[PLAZO (días)]]),IF(Derechos_peticion[[#This Row],[DÍAS DE RESPUESTA]]&lt;=Derechos_peticion[[#This Row],[PLAZO (días)]],"SI","NO"),"Diligencia plazo"))</f>
        <v>SI</v>
      </c>
      <c r="V1048" s="74">
        <f>Derechos_peticion[[#This Row],[FECHA ASIGNACIÓN AL GESTOR (GFGS)]]-Derechos_peticion[[#This Row],[FECHA RADICADO ENTRADA MME]]</f>
        <v>0</v>
      </c>
      <c r="W1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48" s="18" t="s">
        <v>53</v>
      </c>
      <c r="AA1048" s="18">
        <f ca="1">+IF(Z1048=Derechos_peticion[[#This Row],[ESTADO]],1,0)</f>
        <v>1</v>
      </c>
      <c r="AD1048" s="18" t="e">
        <f>+_xlfn.XLOOKUP(Derechos_peticion[[#This Row],[RADICADO ENTRADA]],$AF$6:$AF$13,$AF$6:$AF$13)</f>
        <v>#N/A</v>
      </c>
    </row>
    <row r="1049" spans="1:30" hidden="1">
      <c r="A1049" s="59" t="s">
        <v>3733</v>
      </c>
      <c r="B1049" s="60">
        <v>46128</v>
      </c>
      <c r="C1049" s="61" t="s">
        <v>3734</v>
      </c>
      <c r="D1049" s="62" t="s">
        <v>3735</v>
      </c>
      <c r="E1049" s="63" t="s">
        <v>34</v>
      </c>
      <c r="F1049" s="64">
        <v>46128</v>
      </c>
      <c r="G1049" s="65">
        <v>46128</v>
      </c>
      <c r="H1049" s="66" t="str">
        <f>+TEXT(Derechos_peticion[[#This Row],[FECHA ASIGNACIÓN AL GESTOR (GFGS)]],"MMMM YYYY")</f>
        <v>abril 2026</v>
      </c>
      <c r="I1049" s="67" t="s">
        <v>1732</v>
      </c>
      <c r="J1049" s="59">
        <f>+_xlfn.XLOOKUP(Derechos_peticion[[#This Row],[TIPO DE COMUNICACIÓN]],Desplegables!$A$2:$A$9,Desplegables!$C$2:$C$9)</f>
        <v>12</v>
      </c>
      <c r="K1049" s="68">
        <f>IFERROR(WORKDAY(Derechos_peticion[[#This Row],[FECHA RADICADO ENTRADA MME]],Derechos_peticion[[#This Row],[PLAZO (días)]],Desplegables!$G$2:$G$19),"Diligenciar plazo")</f>
        <v>46147</v>
      </c>
      <c r="L1049" s="64"/>
      <c r="M1049" s="67"/>
      <c r="N1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49" s="69" t="s">
        <v>3736</v>
      </c>
      <c r="P1049" s="65">
        <v>46132</v>
      </c>
      <c r="Q1049" s="69" t="s">
        <v>36</v>
      </c>
      <c r="R1049" s="65" t="s">
        <v>36</v>
      </c>
      <c r="S1049" s="71"/>
      <c r="T10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9" s="73" t="str">
        <f>IF(Derechos_peticion[[#This Row],[DÍAS DE RESPUESTA]]="","SI",IF(ISNUMBER(Derechos_peticion[[#This Row],[PLAZO (días)]]),IF(Derechos_peticion[[#This Row],[DÍAS DE RESPUESTA]]&lt;=Derechos_peticion[[#This Row],[PLAZO (días)]],"SI","NO"),"Diligencia plazo"))</f>
        <v>SI</v>
      </c>
      <c r="V1049" s="74">
        <f>Derechos_peticion[[#This Row],[FECHA ASIGNACIÓN AL GESTOR (GFGS)]]-Derechos_peticion[[#This Row],[FECHA RADICADO ENTRADA MME]]</f>
        <v>0</v>
      </c>
      <c r="W1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9" s="18" t="s">
        <v>53</v>
      </c>
      <c r="AA1049" s="18">
        <f ca="1">+IF(Z1049=Derechos_peticion[[#This Row],[ESTADO]],1,0)</f>
        <v>1</v>
      </c>
      <c r="AD1049" s="18" t="e">
        <f>+_xlfn.XLOOKUP(Derechos_peticion[[#This Row],[RADICADO ENTRADA]],$AF$6:$AF$13,$AF$6:$AF$13)</f>
        <v>#N/A</v>
      </c>
    </row>
    <row r="1050" spans="1:30" hidden="1">
      <c r="A1050" s="59" t="s">
        <v>3737</v>
      </c>
      <c r="B1050" s="60">
        <v>46128</v>
      </c>
      <c r="C1050" s="61" t="s">
        <v>3738</v>
      </c>
      <c r="D1050" s="62" t="s">
        <v>465</v>
      </c>
      <c r="E1050" s="63" t="s">
        <v>34</v>
      </c>
      <c r="F1050" s="64">
        <v>46128</v>
      </c>
      <c r="G1050" s="65">
        <v>46128</v>
      </c>
      <c r="H1050" s="66" t="str">
        <f>+TEXT(Derechos_peticion[[#This Row],[FECHA ASIGNACIÓN AL GESTOR (GFGS)]],"MMMM YYYY")</f>
        <v>abril 2026</v>
      </c>
      <c r="I1050" s="67" t="s">
        <v>310</v>
      </c>
      <c r="J1050" s="59">
        <f>+_xlfn.XLOOKUP(Derechos_peticion[[#This Row],[TIPO DE COMUNICACIÓN]],Desplegables!$A$2:$A$9,Desplegables!$C$2:$C$9)</f>
        <v>12</v>
      </c>
      <c r="K1050" s="68">
        <f>IFERROR(WORKDAY(Derechos_peticion[[#This Row],[FECHA RADICADO ENTRADA MME]],Derechos_peticion[[#This Row],[PLAZO (días)]],Desplegables!$G$2:$G$19),"Diligenciar plazo")</f>
        <v>46147</v>
      </c>
      <c r="L1050" s="64"/>
      <c r="M1050" s="67" t="s">
        <v>125</v>
      </c>
      <c r="N1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0" s="69" t="s">
        <v>36</v>
      </c>
      <c r="P1050" s="65">
        <v>46132</v>
      </c>
      <c r="Q1050" s="69" t="s">
        <v>36</v>
      </c>
      <c r="R1050" s="65" t="s">
        <v>36</v>
      </c>
      <c r="S1050" s="71" t="s">
        <v>3739</v>
      </c>
      <c r="T10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50" s="73" t="str">
        <f>IF(Derechos_peticion[[#This Row],[DÍAS DE RESPUESTA]]="","SI",IF(ISNUMBER(Derechos_peticion[[#This Row],[PLAZO (días)]]),IF(Derechos_peticion[[#This Row],[DÍAS DE RESPUESTA]]&lt;=Derechos_peticion[[#This Row],[PLAZO (días)]],"SI","NO"),"Diligencia plazo"))</f>
        <v>SI</v>
      </c>
      <c r="V1050" s="74">
        <f>Derechos_peticion[[#This Row],[FECHA ASIGNACIÓN AL GESTOR (GFGS)]]-Derechos_peticion[[#This Row],[FECHA RADICADO ENTRADA MME]]</f>
        <v>0</v>
      </c>
      <c r="W1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0" s="116" t="s">
        <v>53</v>
      </c>
      <c r="AA1050" s="18">
        <f ca="1">+IF(Z1050=Derechos_peticion[[#This Row],[ESTADO]],1,0)</f>
        <v>1</v>
      </c>
      <c r="AD1050" s="18" t="e">
        <f>+_xlfn.XLOOKUP(Derechos_peticion[[#This Row],[RADICADO ENTRADA]],$AF$6:$AF$13,$AF$6:$AF$13)</f>
        <v>#N/A</v>
      </c>
    </row>
    <row r="1051" spans="1:30" hidden="1">
      <c r="A1051" s="59" t="s">
        <v>3740</v>
      </c>
      <c r="B1051" s="60">
        <v>46128</v>
      </c>
      <c r="C1051" s="61" t="s">
        <v>3741</v>
      </c>
      <c r="D1051" s="62" t="s">
        <v>3742</v>
      </c>
      <c r="E1051" s="63" t="s">
        <v>34</v>
      </c>
      <c r="F1051" s="64">
        <v>46128</v>
      </c>
      <c r="G1051" s="65">
        <v>46128</v>
      </c>
      <c r="H1051" s="66" t="str">
        <f>+TEXT(Derechos_peticion[[#This Row],[FECHA ASIGNACIÓN AL GESTOR (GFGS)]],"MMMM YYYY")</f>
        <v>abril 2026</v>
      </c>
      <c r="I1051" s="67" t="s">
        <v>572</v>
      </c>
      <c r="J1051" s="59">
        <f>+_xlfn.XLOOKUP(Derechos_peticion[[#This Row],[TIPO DE COMUNICACIÓN]],Desplegables!$A$2:$A$9,Desplegables!$C$2:$C$9)</f>
        <v>12</v>
      </c>
      <c r="K1051" s="68">
        <f>IFERROR(WORKDAY(Derechos_peticion[[#This Row],[FECHA RADICADO ENTRADA MME]],Derechos_peticion[[#This Row],[PLAZO (días)]],Desplegables!$G$2:$G$19),"Diligenciar plazo")</f>
        <v>46147</v>
      </c>
      <c r="L1051" s="64"/>
      <c r="M1051" s="67"/>
      <c r="N1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1" s="69" t="s">
        <v>3743</v>
      </c>
      <c r="P1051" s="65">
        <v>46134</v>
      </c>
      <c r="Q1051" s="69" t="s">
        <v>3744</v>
      </c>
      <c r="R1051" s="65">
        <v>46133</v>
      </c>
      <c r="S1051" s="71"/>
      <c r="T10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51" s="73" t="str">
        <f>IF(Derechos_peticion[[#This Row],[DÍAS DE RESPUESTA]]="","SI",IF(ISNUMBER(Derechos_peticion[[#This Row],[PLAZO (días)]]),IF(Derechos_peticion[[#This Row],[DÍAS DE RESPUESTA]]&lt;=Derechos_peticion[[#This Row],[PLAZO (días)]],"SI","NO"),"Diligencia plazo"))</f>
        <v>SI</v>
      </c>
      <c r="V1051" s="74">
        <f>Derechos_peticion[[#This Row],[FECHA ASIGNACIÓN AL GESTOR (GFGS)]]-Derechos_peticion[[#This Row],[FECHA RADICADO ENTRADA MME]]</f>
        <v>0</v>
      </c>
      <c r="W1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1" s="18" t="s">
        <v>53</v>
      </c>
      <c r="AA1051" s="18">
        <f ca="1">+IF(Z1051=Derechos_peticion[[#This Row],[ESTADO]],1,0)</f>
        <v>1</v>
      </c>
      <c r="AD1051" s="18" t="e">
        <f>+_xlfn.XLOOKUP(Derechos_peticion[[#This Row],[RADICADO ENTRADA]],$AF$6:$AF$13,$AF$6:$AF$13)</f>
        <v>#N/A</v>
      </c>
    </row>
    <row r="1052" spans="1:30" hidden="1">
      <c r="A1052" s="59" t="s">
        <v>3745</v>
      </c>
      <c r="B1052" s="60">
        <v>46120</v>
      </c>
      <c r="C1052" s="61" t="s">
        <v>3746</v>
      </c>
      <c r="D1052" s="62" t="s">
        <v>970</v>
      </c>
      <c r="E1052" s="63" t="s">
        <v>34</v>
      </c>
      <c r="F1052" s="64">
        <v>46120</v>
      </c>
      <c r="G1052" s="65">
        <v>46128</v>
      </c>
      <c r="H1052" s="66" t="str">
        <f>+TEXT(Derechos_peticion[[#This Row],[FECHA ASIGNACIÓN AL GESTOR (GFGS)]],"MMMM YYYY")</f>
        <v>abril 2026</v>
      </c>
      <c r="I1052" s="67" t="s">
        <v>572</v>
      </c>
      <c r="J1052" s="59">
        <f>+_xlfn.XLOOKUP(Derechos_peticion[[#This Row],[TIPO DE COMUNICACIÓN]],Desplegables!$A$2:$A$9,Desplegables!$C$2:$C$9)</f>
        <v>12</v>
      </c>
      <c r="K1052" s="68">
        <f>IFERROR(WORKDAY(Derechos_peticion[[#This Row],[FECHA RADICADO ENTRADA MME]],Derechos_peticion[[#This Row],[PLAZO (días)]],Desplegables!$G$2:$G$19),"Diligenciar plazo")</f>
        <v>46136</v>
      </c>
      <c r="L1052" s="64"/>
      <c r="M1052" s="67" t="s">
        <v>125</v>
      </c>
      <c r="N1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2" s="69" t="s">
        <v>3747</v>
      </c>
      <c r="P1052" s="65">
        <v>46141</v>
      </c>
      <c r="Q1052" s="69" t="s">
        <v>36</v>
      </c>
      <c r="R1052" s="65" t="s">
        <v>36</v>
      </c>
      <c r="S1052" s="71" t="s">
        <v>946</v>
      </c>
      <c r="T10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52" s="73" t="str">
        <f>IF(Derechos_peticion[[#This Row],[DÍAS DE RESPUESTA]]="","SI",IF(ISNUMBER(Derechos_peticion[[#This Row],[PLAZO (días)]]),IF(Derechos_peticion[[#This Row],[DÍAS DE RESPUESTA]]&lt;=Derechos_peticion[[#This Row],[PLAZO (días)]],"SI","NO"),"Diligencia plazo"))</f>
        <v>NO</v>
      </c>
      <c r="V1052" s="74">
        <f>Derechos_peticion[[#This Row],[FECHA ASIGNACIÓN AL GESTOR (GFGS)]]-Derechos_peticion[[#This Row],[FECHA RADICADO ENTRADA MME]]</f>
        <v>8</v>
      </c>
      <c r="W1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2" s="18" t="s">
        <v>53</v>
      </c>
      <c r="AA1052" s="18">
        <f ca="1">+IF(Z1052=Derechos_peticion[[#This Row],[ESTADO]],1,0)</f>
        <v>1</v>
      </c>
      <c r="AD1052" s="18" t="e">
        <f>+_xlfn.XLOOKUP(Derechos_peticion[[#This Row],[RADICADO ENTRADA]],$AF$6:$AF$13,$AF$6:$AF$13)</f>
        <v>#N/A</v>
      </c>
    </row>
    <row r="1053" spans="1:30" hidden="1">
      <c r="A1053" s="59" t="s">
        <v>3748</v>
      </c>
      <c r="B1053" s="60">
        <v>46122</v>
      </c>
      <c r="C1053" s="61" t="s">
        <v>3749</v>
      </c>
      <c r="D1053" s="62" t="s">
        <v>970</v>
      </c>
      <c r="E1053" s="63" t="s">
        <v>34</v>
      </c>
      <c r="F1053" s="64">
        <v>46122</v>
      </c>
      <c r="G1053" s="65">
        <v>46128</v>
      </c>
      <c r="H1053" s="66" t="str">
        <f>+TEXT(Derechos_peticion[[#This Row],[FECHA ASIGNACIÓN AL GESTOR (GFGS)]],"MMMM YYYY")</f>
        <v>abril 2026</v>
      </c>
      <c r="I1053" s="67" t="s">
        <v>572</v>
      </c>
      <c r="J1053" s="59">
        <f>+_xlfn.XLOOKUP(Derechos_peticion[[#This Row],[TIPO DE COMUNICACIÓN]],Desplegables!$A$2:$A$9,Desplegables!$C$2:$C$9)</f>
        <v>12</v>
      </c>
      <c r="K1053" s="68">
        <f>IFERROR(WORKDAY(Derechos_peticion[[#This Row],[FECHA RADICADO ENTRADA MME]],Derechos_peticion[[#This Row],[PLAZO (días)]],Desplegables!$G$2:$G$19),"Diligenciar plazo")</f>
        <v>46140</v>
      </c>
      <c r="L1053" s="64"/>
      <c r="M1053" s="67" t="s">
        <v>125</v>
      </c>
      <c r="N1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3" s="69" t="s">
        <v>3750</v>
      </c>
      <c r="P1053" s="65">
        <v>46140</v>
      </c>
      <c r="Q1053" s="69" t="s">
        <v>36</v>
      </c>
      <c r="R1053" s="65" t="s">
        <v>36</v>
      </c>
      <c r="S1053" s="71" t="s">
        <v>946</v>
      </c>
      <c r="T10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53" s="73" t="str">
        <f>IF(Derechos_peticion[[#This Row],[DÍAS DE RESPUESTA]]="","SI",IF(ISNUMBER(Derechos_peticion[[#This Row],[PLAZO (días)]]),IF(Derechos_peticion[[#This Row],[DÍAS DE RESPUESTA]]&lt;=Derechos_peticion[[#This Row],[PLAZO (días)]],"SI","NO"),"Diligencia plazo"))</f>
        <v>NO</v>
      </c>
      <c r="V1053" s="74">
        <f>Derechos_peticion[[#This Row],[FECHA ASIGNACIÓN AL GESTOR (GFGS)]]-Derechos_peticion[[#This Row],[FECHA RADICADO ENTRADA MME]]</f>
        <v>6</v>
      </c>
      <c r="W1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3" s="18" t="s">
        <v>53</v>
      </c>
      <c r="AA1053" s="18">
        <f ca="1">+IF(Z1053=Derechos_peticion[[#This Row],[ESTADO]],1,0)</f>
        <v>1</v>
      </c>
      <c r="AD1053" s="18" t="e">
        <f>+_xlfn.XLOOKUP(Derechos_peticion[[#This Row],[RADICADO ENTRADA]],$AF$6:$AF$13,$AF$6:$AF$13)</f>
        <v>#N/A</v>
      </c>
    </row>
    <row r="1054" spans="1:30" hidden="1">
      <c r="A1054" s="59" t="s">
        <v>3751</v>
      </c>
      <c r="B1054" s="60">
        <v>46098</v>
      </c>
      <c r="C1054" s="61" t="s">
        <v>3752</v>
      </c>
      <c r="D1054" s="62" t="s">
        <v>3753</v>
      </c>
      <c r="E1054" s="63" t="s">
        <v>34</v>
      </c>
      <c r="F1054" s="64">
        <v>46098</v>
      </c>
      <c r="G1054" s="65">
        <v>46128</v>
      </c>
      <c r="H1054" s="66" t="str">
        <f>+TEXT(Derechos_peticion[[#This Row],[FECHA ASIGNACIÓN AL GESTOR (GFGS)]],"MMMM YYYY")</f>
        <v>abril 2026</v>
      </c>
      <c r="I1054" s="67" t="s">
        <v>232</v>
      </c>
      <c r="J1054" s="59">
        <f>+_xlfn.XLOOKUP(Derechos_peticion[[#This Row],[TIPO DE COMUNICACIÓN]],Desplegables!$A$2:$A$9,Desplegables!$C$2:$C$9)</f>
        <v>12</v>
      </c>
      <c r="K1054" s="68">
        <f>IFERROR(WORKDAY(Derechos_peticion[[#This Row],[FECHA RADICADO ENTRADA MME]],Derechos_peticion[[#This Row],[PLAZO (días)]],Desplegables!$G$2:$G$19),"Diligenciar plazo")</f>
        <v>46119</v>
      </c>
      <c r="L1054" s="64"/>
      <c r="M1054" s="67"/>
      <c r="N1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4" s="69" t="s">
        <v>36</v>
      </c>
      <c r="P1054" s="65">
        <v>46132</v>
      </c>
      <c r="Q1054" s="69" t="s">
        <v>36</v>
      </c>
      <c r="R1054" s="65" t="s">
        <v>36</v>
      </c>
      <c r="S1054" s="71" t="s">
        <v>3754</v>
      </c>
      <c r="T10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1054" s="73" t="str">
        <f>IF(Derechos_peticion[[#This Row],[DÍAS DE RESPUESTA]]="","SI",IF(ISNUMBER(Derechos_peticion[[#This Row],[PLAZO (días)]]),IF(Derechos_peticion[[#This Row],[DÍAS DE RESPUESTA]]&lt;=Derechos_peticion[[#This Row],[PLAZO (días)]],"SI","NO"),"Diligencia plazo"))</f>
        <v>NO</v>
      </c>
      <c r="V1054" s="74">
        <f>Derechos_peticion[[#This Row],[FECHA ASIGNACIÓN AL GESTOR (GFGS)]]-Derechos_peticion[[#This Row],[FECHA RADICADO ENTRADA MME]]</f>
        <v>30</v>
      </c>
      <c r="W1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4" s="18" t="s">
        <v>38</v>
      </c>
      <c r="AA1054" s="18">
        <f ca="1">+IF(Z1054=Derechos_peticion[[#This Row],[ESTADO]],1,0)</f>
        <v>1</v>
      </c>
      <c r="AD1054" s="18" t="e">
        <f>+_xlfn.XLOOKUP(Derechos_peticion[[#This Row],[RADICADO ENTRADA]],$AF$6:$AF$13,$AF$6:$AF$13)</f>
        <v>#N/A</v>
      </c>
    </row>
    <row r="1055" spans="1:30" hidden="1">
      <c r="A1055" s="59" t="s">
        <v>3755</v>
      </c>
      <c r="B1055" s="60">
        <v>46105</v>
      </c>
      <c r="C1055" s="61" t="s">
        <v>3756</v>
      </c>
      <c r="D1055" s="62" t="s">
        <v>3757</v>
      </c>
      <c r="E1055" s="63" t="s">
        <v>34</v>
      </c>
      <c r="F1055" s="64">
        <v>46105</v>
      </c>
      <c r="G1055" s="65">
        <v>46128</v>
      </c>
      <c r="H1055" s="66" t="str">
        <f>+TEXT(Derechos_peticion[[#This Row],[FECHA ASIGNACIÓN AL GESTOR (GFGS)]],"MMMM YYYY")</f>
        <v>abril 2026</v>
      </c>
      <c r="I1055" s="67" t="s">
        <v>50</v>
      </c>
      <c r="J1055" s="59">
        <f>+_xlfn.XLOOKUP(Derechos_peticion[[#This Row],[TIPO DE COMUNICACIÓN]],Desplegables!$A$2:$A$9,Desplegables!$C$2:$C$9)</f>
        <v>12</v>
      </c>
      <c r="K1055" s="68">
        <f>IFERROR(WORKDAY(Derechos_peticion[[#This Row],[FECHA RADICADO ENTRADA MME]],Derechos_peticion[[#This Row],[PLAZO (días)]],Desplegables!$G$2:$G$19),"Diligenciar plazo")</f>
        <v>46125</v>
      </c>
      <c r="L1055" s="64"/>
      <c r="M1055" s="67" t="s">
        <v>125</v>
      </c>
      <c r="N1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5" s="69" t="s">
        <v>36</v>
      </c>
      <c r="P1055" s="65">
        <v>46132</v>
      </c>
      <c r="Q1055" s="69" t="s">
        <v>36</v>
      </c>
      <c r="R1055" s="65" t="s">
        <v>36</v>
      </c>
      <c r="S1055" s="71" t="s">
        <v>3758</v>
      </c>
      <c r="T10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55" s="73" t="str">
        <f>IF(Derechos_peticion[[#This Row],[DÍAS DE RESPUESTA]]="","SI",IF(ISNUMBER(Derechos_peticion[[#This Row],[PLAZO (días)]]),IF(Derechos_peticion[[#This Row],[DÍAS DE RESPUESTA]]&lt;=Derechos_peticion[[#This Row],[PLAZO (días)]],"SI","NO"),"Diligencia plazo"))</f>
        <v>NO</v>
      </c>
      <c r="V1055" s="74">
        <f>Derechos_peticion[[#This Row],[FECHA ASIGNACIÓN AL GESTOR (GFGS)]]-Derechos_peticion[[#This Row],[FECHA RADICADO ENTRADA MME]]</f>
        <v>23</v>
      </c>
      <c r="W1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5" s="18" t="s">
        <v>53</v>
      </c>
      <c r="AA1055" s="18">
        <f ca="1">+IF(Z1055=Derechos_peticion[[#This Row],[ESTADO]],1,0)</f>
        <v>1</v>
      </c>
      <c r="AD1055" s="18" t="e">
        <f>+_xlfn.XLOOKUP(Derechos_peticion[[#This Row],[RADICADO ENTRADA]],$AF$6:$AF$13,$AF$6:$AF$13)</f>
        <v>#N/A</v>
      </c>
    </row>
    <row r="1056" spans="1:30" hidden="1">
      <c r="A1056" s="59" t="s">
        <v>3759</v>
      </c>
      <c r="B1056" s="60">
        <v>46093</v>
      </c>
      <c r="C1056" s="61" t="s">
        <v>3760</v>
      </c>
      <c r="D1056" s="62" t="s">
        <v>1484</v>
      </c>
      <c r="E1056" s="63" t="s">
        <v>34</v>
      </c>
      <c r="F1056" s="64">
        <v>46111</v>
      </c>
      <c r="G1056" s="65">
        <v>46129</v>
      </c>
      <c r="H1056" s="66" t="str">
        <f>+TEXT(Derechos_peticion[[#This Row],[FECHA ASIGNACIÓN AL GESTOR (GFGS)]],"MMMM YYYY")</f>
        <v>abril 2026</v>
      </c>
      <c r="I1056" s="67" t="s">
        <v>35</v>
      </c>
      <c r="J1056" s="59">
        <f>+_xlfn.XLOOKUP(Derechos_peticion[[#This Row],[TIPO DE COMUNICACIÓN]],Desplegables!$A$2:$A$9,Desplegables!$C$2:$C$9)</f>
        <v>12</v>
      </c>
      <c r="K1056" s="68">
        <f>IFERROR(WORKDAY(Derechos_peticion[[#This Row],[FECHA RADICADO ENTRADA MME]],Derechos_peticion[[#This Row],[PLAZO (días)]],Desplegables!$G$2:$G$19),"Diligenciar plazo")</f>
        <v>46112</v>
      </c>
      <c r="L1056" s="64"/>
      <c r="M1056" s="67"/>
      <c r="N1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6" s="69" t="s">
        <v>3761</v>
      </c>
      <c r="P1056" s="65">
        <v>46134</v>
      </c>
      <c r="Q1056" s="69" t="s">
        <v>3762</v>
      </c>
      <c r="R1056" s="65">
        <v>46133</v>
      </c>
      <c r="S1056" s="71"/>
      <c r="T10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56" s="73" t="str">
        <f>IF(Derechos_peticion[[#This Row],[DÍAS DE RESPUESTA]]="","SI",IF(ISNUMBER(Derechos_peticion[[#This Row],[PLAZO (días)]]),IF(Derechos_peticion[[#This Row],[DÍAS DE RESPUESTA]]&lt;=Derechos_peticion[[#This Row],[PLAZO (días)]],"SI","NO"),"Diligencia plazo"))</f>
        <v>NO</v>
      </c>
      <c r="V1056" s="74">
        <f>Derechos_peticion[[#This Row],[FECHA ASIGNACIÓN AL GESTOR (GFGS)]]-Derechos_peticion[[#This Row],[FECHA RADICADO ENTRADA MME]]</f>
        <v>36</v>
      </c>
      <c r="W1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6" s="18" t="s">
        <v>53</v>
      </c>
      <c r="AA1056" s="18">
        <f ca="1">+IF(Z1056=Derechos_peticion[[#This Row],[ESTADO]],1,0)</f>
        <v>1</v>
      </c>
      <c r="AD1056" s="18" t="e">
        <f>+_xlfn.XLOOKUP(Derechos_peticion[[#This Row],[RADICADO ENTRADA]],$AF$6:$AF$13,$AF$6:$AF$13)</f>
        <v>#N/A</v>
      </c>
    </row>
    <row r="1057" spans="1:30" hidden="1">
      <c r="A1057" s="59" t="s">
        <v>3763</v>
      </c>
      <c r="B1057" s="60">
        <v>46111</v>
      </c>
      <c r="C1057" s="61" t="s">
        <v>3764</v>
      </c>
      <c r="D1057" s="62" t="s">
        <v>3765</v>
      </c>
      <c r="E1057" s="63" t="s">
        <v>34</v>
      </c>
      <c r="F1057" s="64">
        <v>46111</v>
      </c>
      <c r="G1057" s="65">
        <v>46129</v>
      </c>
      <c r="H1057" s="66" t="str">
        <f>+TEXT(Derechos_peticion[[#This Row],[FECHA ASIGNACIÓN AL GESTOR (GFGS)]],"MMMM YYYY")</f>
        <v>abril 2026</v>
      </c>
      <c r="I1057" s="67" t="s">
        <v>35</v>
      </c>
      <c r="J1057" s="59">
        <f>+_xlfn.XLOOKUP(Derechos_peticion[[#This Row],[TIPO DE COMUNICACIÓN]],Desplegables!$A$2:$A$9,Desplegables!$C$2:$C$9)</f>
        <v>12</v>
      </c>
      <c r="K1057" s="68">
        <f>IFERROR(WORKDAY(Derechos_peticion[[#This Row],[FECHA RADICADO ENTRADA MME]],Derechos_peticion[[#This Row],[PLAZO (días)]],Desplegables!$G$2:$G$19),"Diligenciar plazo")</f>
        <v>46129</v>
      </c>
      <c r="L1057" s="64"/>
      <c r="M1057" s="67" t="s">
        <v>125</v>
      </c>
      <c r="N1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7" s="69" t="s">
        <v>36</v>
      </c>
      <c r="P1057" s="65">
        <v>46132</v>
      </c>
      <c r="Q1057" s="69" t="s">
        <v>36</v>
      </c>
      <c r="R1057" s="65" t="s">
        <v>36</v>
      </c>
      <c r="S1057" s="71" t="s">
        <v>1240</v>
      </c>
      <c r="T10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57" s="73" t="str">
        <f>IF(Derechos_peticion[[#This Row],[DÍAS DE RESPUESTA]]="","SI",IF(ISNUMBER(Derechos_peticion[[#This Row],[PLAZO (días)]]),IF(Derechos_peticion[[#This Row],[DÍAS DE RESPUESTA]]&lt;=Derechos_peticion[[#This Row],[PLAZO (días)]],"SI","NO"),"Diligencia plazo"))</f>
        <v>NO</v>
      </c>
      <c r="V1057" s="74">
        <f>Derechos_peticion[[#This Row],[FECHA ASIGNACIÓN AL GESTOR (GFGS)]]-Derechos_peticion[[#This Row],[FECHA RADICADO ENTRADA MME]]</f>
        <v>18</v>
      </c>
      <c r="W1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7" s="18" t="s">
        <v>53</v>
      </c>
      <c r="AA1057" s="18">
        <f ca="1">+IF(Z1057=Derechos_peticion[[#This Row],[ESTADO]],1,0)</f>
        <v>1</v>
      </c>
      <c r="AD1057" s="18" t="e">
        <f>+_xlfn.XLOOKUP(Derechos_peticion[[#This Row],[RADICADO ENTRADA]],$AF$6:$AF$13,$AF$6:$AF$13)</f>
        <v>#N/A</v>
      </c>
    </row>
    <row r="1058" spans="1:30" hidden="1">
      <c r="A1058" s="59" t="s">
        <v>3766</v>
      </c>
      <c r="B1058" s="60">
        <v>46121</v>
      </c>
      <c r="C1058" s="61" t="s">
        <v>3767</v>
      </c>
      <c r="D1058" s="62" t="s">
        <v>3768</v>
      </c>
      <c r="E1058" s="63" t="s">
        <v>34</v>
      </c>
      <c r="F1058" s="64">
        <v>46121</v>
      </c>
      <c r="G1058" s="65">
        <v>46129</v>
      </c>
      <c r="H1058" s="66" t="str">
        <f>+TEXT(Derechos_peticion[[#This Row],[FECHA ASIGNACIÓN AL GESTOR (GFGS)]],"MMMM YYYY")</f>
        <v>abril 2026</v>
      </c>
      <c r="I1058" s="67" t="s">
        <v>232</v>
      </c>
      <c r="J1058" s="59">
        <f>+_xlfn.XLOOKUP(Derechos_peticion[[#This Row],[TIPO DE COMUNICACIÓN]],Desplegables!$A$2:$A$9,Desplegables!$C$2:$C$9)</f>
        <v>12</v>
      </c>
      <c r="K1058" s="68">
        <f>IFERROR(WORKDAY(Derechos_peticion[[#This Row],[FECHA RADICADO ENTRADA MME]],Derechos_peticion[[#This Row],[PLAZO (días)]],Desplegables!$G$2:$G$19),"Diligenciar plazo")</f>
        <v>46139</v>
      </c>
      <c r="L1058" s="64"/>
      <c r="M1058" s="67"/>
      <c r="N1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58" s="69" t="s">
        <v>3769</v>
      </c>
      <c r="P1058" s="65">
        <v>46135</v>
      </c>
      <c r="Q1058" s="69" t="s">
        <v>3770</v>
      </c>
      <c r="R1058" s="65">
        <v>46132</v>
      </c>
      <c r="S1058" s="71" t="s">
        <v>3771</v>
      </c>
      <c r="T10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58" s="73" t="str">
        <f>IF(Derechos_peticion[[#This Row],[DÍAS DE RESPUESTA]]="","SI",IF(ISNUMBER(Derechos_peticion[[#This Row],[PLAZO (días)]]),IF(Derechos_peticion[[#This Row],[DÍAS DE RESPUESTA]]&lt;=Derechos_peticion[[#This Row],[PLAZO (días)]],"SI","NO"),"Diligencia plazo"))</f>
        <v>SI</v>
      </c>
      <c r="V1058" s="74">
        <f>Derechos_peticion[[#This Row],[FECHA ASIGNACIÓN AL GESTOR (GFGS)]]-Derechos_peticion[[#This Row],[FECHA RADICADO ENTRADA MME]]</f>
        <v>8</v>
      </c>
      <c r="W1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8" s="18" t="s">
        <v>53</v>
      </c>
      <c r="AA1058" s="18">
        <f ca="1">+IF(Z1058=Derechos_peticion[[#This Row],[ESTADO]],1,0)</f>
        <v>1</v>
      </c>
      <c r="AD1058" s="18" t="e">
        <f>+_xlfn.XLOOKUP(Derechos_peticion[[#This Row],[RADICADO ENTRADA]],$AF$6:$AF$13,$AF$6:$AF$13)</f>
        <v>#N/A</v>
      </c>
    </row>
    <row r="1059" spans="1:30" hidden="1">
      <c r="A1059" s="59" t="s">
        <v>3772</v>
      </c>
      <c r="B1059" s="60">
        <v>46128</v>
      </c>
      <c r="C1059" s="61" t="s">
        <v>3773</v>
      </c>
      <c r="D1059" s="62" t="s">
        <v>238</v>
      </c>
      <c r="E1059" s="63" t="s">
        <v>34</v>
      </c>
      <c r="F1059" s="64">
        <v>46128</v>
      </c>
      <c r="G1059" s="65">
        <v>46129</v>
      </c>
      <c r="H1059" s="66" t="str">
        <f>+TEXT(Derechos_peticion[[#This Row],[FECHA ASIGNACIÓN AL GESTOR (GFGS)]],"MMMM YYYY")</f>
        <v>abril 2026</v>
      </c>
      <c r="I1059" s="67" t="s">
        <v>67</v>
      </c>
      <c r="J1059" s="59">
        <f>+_xlfn.XLOOKUP(Derechos_peticion[[#This Row],[TIPO DE COMUNICACIÓN]],Desplegables!$A$2:$A$9,Desplegables!$C$2:$C$9)</f>
        <v>12</v>
      </c>
      <c r="K1059" s="68">
        <f>IFERROR(WORKDAY(Derechos_peticion[[#This Row],[FECHA RADICADO ENTRADA MME]],Derechos_peticion[[#This Row],[PLAZO (días)]],Desplegables!$G$2:$G$19),"Diligenciar plazo")</f>
        <v>46147</v>
      </c>
      <c r="L1059" s="64"/>
      <c r="M1059" s="67"/>
      <c r="N1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59" s="69" t="s">
        <v>36</v>
      </c>
      <c r="P1059" s="65">
        <v>46135</v>
      </c>
      <c r="Q1059" s="69" t="s">
        <v>36</v>
      </c>
      <c r="R1059" s="65" t="s">
        <v>36</v>
      </c>
      <c r="S1059" s="71" t="s">
        <v>3343</v>
      </c>
      <c r="T10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59" s="73" t="str">
        <f>IF(Derechos_peticion[[#This Row],[DÍAS DE RESPUESTA]]="","SI",IF(ISNUMBER(Derechos_peticion[[#This Row],[PLAZO (días)]]),IF(Derechos_peticion[[#This Row],[DÍAS DE RESPUESTA]]&lt;=Derechos_peticion[[#This Row],[PLAZO (días)]],"SI","NO"),"Diligencia plazo"))</f>
        <v>SI</v>
      </c>
      <c r="V1059" s="74">
        <f>Derechos_peticion[[#This Row],[FECHA ASIGNACIÓN AL GESTOR (GFGS)]]-Derechos_peticion[[#This Row],[FECHA RADICADO ENTRADA MME]]</f>
        <v>1</v>
      </c>
      <c r="W1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9" s="18" t="s">
        <v>38</v>
      </c>
      <c r="AA1059" s="18">
        <f ca="1">+IF(Z1059=Derechos_peticion[[#This Row],[ESTADO]],1,0)</f>
        <v>1</v>
      </c>
      <c r="AD1059" s="18" t="e">
        <f>+_xlfn.XLOOKUP(Derechos_peticion[[#This Row],[RADICADO ENTRADA]],$AF$6:$AF$13,$AF$6:$AF$13)</f>
        <v>#N/A</v>
      </c>
    </row>
    <row r="1060" spans="1:30" hidden="1">
      <c r="A1060" s="59" t="s">
        <v>3774</v>
      </c>
      <c r="B1060" s="60">
        <v>46128</v>
      </c>
      <c r="C1060" s="61" t="s">
        <v>3775</v>
      </c>
      <c r="D1060" s="62" t="s">
        <v>3776</v>
      </c>
      <c r="E1060" s="63" t="s">
        <v>34</v>
      </c>
      <c r="F1060" s="64">
        <v>46128</v>
      </c>
      <c r="G1060" s="65">
        <v>46129</v>
      </c>
      <c r="H1060" s="66" t="str">
        <f>+TEXT(Derechos_peticion[[#This Row],[FECHA ASIGNACIÓN AL GESTOR (GFGS)]],"MMMM YYYY")</f>
        <v>abril 2026</v>
      </c>
      <c r="I1060" s="67" t="s">
        <v>572</v>
      </c>
      <c r="J1060" s="59">
        <f>+_xlfn.XLOOKUP(Derechos_peticion[[#This Row],[TIPO DE COMUNICACIÓN]],Desplegables!$A$2:$A$9,Desplegables!$C$2:$C$9)</f>
        <v>12</v>
      </c>
      <c r="K1060" s="68">
        <f>IFERROR(WORKDAY(Derechos_peticion[[#This Row],[FECHA RADICADO ENTRADA MME]],Derechos_peticion[[#This Row],[PLAZO (días)]],Desplegables!$G$2:$G$19),"Diligenciar plazo")</f>
        <v>46147</v>
      </c>
      <c r="L1060" s="64"/>
      <c r="M1060" s="67"/>
      <c r="N1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0" s="69" t="s">
        <v>3777</v>
      </c>
      <c r="P1060" s="65">
        <v>46134</v>
      </c>
      <c r="Q1060" s="69" t="s">
        <v>3778</v>
      </c>
      <c r="R1060" s="65">
        <v>46133</v>
      </c>
      <c r="S1060" s="71"/>
      <c r="T10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60" s="73" t="str">
        <f>IF(Derechos_peticion[[#This Row],[DÍAS DE RESPUESTA]]="","SI",IF(ISNUMBER(Derechos_peticion[[#This Row],[PLAZO (días)]]),IF(Derechos_peticion[[#This Row],[DÍAS DE RESPUESTA]]&lt;=Derechos_peticion[[#This Row],[PLAZO (días)]],"SI","NO"),"Diligencia plazo"))</f>
        <v>SI</v>
      </c>
      <c r="V1060" s="74">
        <f>Derechos_peticion[[#This Row],[FECHA ASIGNACIÓN AL GESTOR (GFGS)]]-Derechos_peticion[[#This Row],[FECHA RADICADO ENTRADA MME]]</f>
        <v>1</v>
      </c>
      <c r="W1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60" s="18" t="s">
        <v>53</v>
      </c>
      <c r="AA1060" s="18">
        <f ca="1">+IF(Z1060=Derechos_peticion[[#This Row],[ESTADO]],1,0)</f>
        <v>1</v>
      </c>
      <c r="AD1060" s="18" t="e">
        <f>+_xlfn.XLOOKUP(Derechos_peticion[[#This Row],[RADICADO ENTRADA]],$AF$6:$AF$13,$AF$6:$AF$13)</f>
        <v>#N/A</v>
      </c>
    </row>
    <row r="1061" spans="1:30" hidden="1">
      <c r="A1061" s="59" t="s">
        <v>3779</v>
      </c>
      <c r="B1061" s="60">
        <v>46128</v>
      </c>
      <c r="C1061" s="61" t="s">
        <v>3780</v>
      </c>
      <c r="D1061" s="62" t="s">
        <v>465</v>
      </c>
      <c r="E1061" s="63" t="s">
        <v>34</v>
      </c>
      <c r="F1061" s="64">
        <v>46128</v>
      </c>
      <c r="G1061" s="65">
        <v>46129</v>
      </c>
      <c r="H1061" s="66" t="str">
        <f>+TEXT(Derechos_peticion[[#This Row],[FECHA ASIGNACIÓN AL GESTOR (GFGS)]],"MMMM YYYY")</f>
        <v>abril 2026</v>
      </c>
      <c r="I1061" s="67" t="s">
        <v>566</v>
      </c>
      <c r="J1061" s="59">
        <f>+_xlfn.XLOOKUP(Derechos_peticion[[#This Row],[TIPO DE COMUNICACIÓN]],Desplegables!$A$2:$A$9,Desplegables!$C$2:$C$9)</f>
        <v>12</v>
      </c>
      <c r="K1061" s="68">
        <f>IFERROR(WORKDAY(Derechos_peticion[[#This Row],[FECHA RADICADO ENTRADA MME]],Derechos_peticion[[#This Row],[PLAZO (días)]],Desplegables!$G$2:$G$19),"Diligenciar plazo")</f>
        <v>46147</v>
      </c>
      <c r="L1061" s="64"/>
      <c r="M1061" s="67" t="s">
        <v>125</v>
      </c>
      <c r="N1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1" s="69" t="s">
        <v>36</v>
      </c>
      <c r="P1061" s="65">
        <v>46132</v>
      </c>
      <c r="Q1061" s="69" t="s">
        <v>36</v>
      </c>
      <c r="R1061" s="65" t="s">
        <v>36</v>
      </c>
      <c r="S1061" s="71" t="s">
        <v>885</v>
      </c>
      <c r="T10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1" s="73" t="str">
        <f>IF(Derechos_peticion[[#This Row],[DÍAS DE RESPUESTA]]="","SI",IF(ISNUMBER(Derechos_peticion[[#This Row],[PLAZO (días)]]),IF(Derechos_peticion[[#This Row],[DÍAS DE RESPUESTA]]&lt;=Derechos_peticion[[#This Row],[PLAZO (días)]],"SI","NO"),"Diligencia plazo"))</f>
        <v>SI</v>
      </c>
      <c r="V1061" s="74">
        <f>Derechos_peticion[[#This Row],[FECHA ASIGNACIÓN AL GESTOR (GFGS)]]-Derechos_peticion[[#This Row],[FECHA RADICADO ENTRADA MME]]</f>
        <v>1</v>
      </c>
      <c r="W1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1" s="116" t="s">
        <v>53</v>
      </c>
      <c r="AA1061" s="18">
        <f ca="1">+IF(Z1061=Derechos_peticion[[#This Row],[ESTADO]],1,0)</f>
        <v>1</v>
      </c>
      <c r="AD1061" s="18" t="e">
        <f>+_xlfn.XLOOKUP(Derechos_peticion[[#This Row],[RADICADO ENTRADA]],$AF$6:$AF$13,$AF$6:$AF$13)</f>
        <v>#N/A</v>
      </c>
    </row>
    <row r="1062" spans="1:30" hidden="1">
      <c r="A1062" s="59" t="s">
        <v>3781</v>
      </c>
      <c r="B1062" s="60">
        <v>46128</v>
      </c>
      <c r="C1062" s="61" t="s">
        <v>3782</v>
      </c>
      <c r="D1062" s="62" t="s">
        <v>3783</v>
      </c>
      <c r="E1062" s="63" t="s">
        <v>34</v>
      </c>
      <c r="F1062" s="64">
        <v>46128</v>
      </c>
      <c r="G1062" s="65">
        <v>46132</v>
      </c>
      <c r="H1062" s="66" t="str">
        <f>+TEXT(Derechos_peticion[[#This Row],[FECHA ASIGNACIÓN AL GESTOR (GFGS)]],"MMMM YYYY")</f>
        <v>abril 2026</v>
      </c>
      <c r="I1062" s="67" t="s">
        <v>566</v>
      </c>
      <c r="J1062" s="59">
        <f>+_xlfn.XLOOKUP(Derechos_peticion[[#This Row],[TIPO DE COMUNICACIÓN]],Desplegables!$A$2:$A$9,Desplegables!$C$2:$C$9)</f>
        <v>12</v>
      </c>
      <c r="K1062" s="68">
        <f>IFERROR(WORKDAY(Derechos_peticion[[#This Row],[FECHA RADICADO ENTRADA MME]],Derechos_peticion[[#This Row],[PLAZO (días)]],Desplegables!$G$2:$G$19),"Diligenciar plazo")</f>
        <v>46147</v>
      </c>
      <c r="L1062" s="64"/>
      <c r="M1062" s="67" t="s">
        <v>125</v>
      </c>
      <c r="N1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2" s="69" t="s">
        <v>36</v>
      </c>
      <c r="P1062" s="65">
        <v>46132</v>
      </c>
      <c r="Q1062" s="69" t="s">
        <v>36</v>
      </c>
      <c r="R1062" s="65" t="s">
        <v>36</v>
      </c>
      <c r="S1062" s="71" t="s">
        <v>418</v>
      </c>
      <c r="T10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2" s="73" t="str">
        <f>IF(Derechos_peticion[[#This Row],[DÍAS DE RESPUESTA]]="","SI",IF(ISNUMBER(Derechos_peticion[[#This Row],[PLAZO (días)]]),IF(Derechos_peticion[[#This Row],[DÍAS DE RESPUESTA]]&lt;=Derechos_peticion[[#This Row],[PLAZO (días)]],"SI","NO"),"Diligencia plazo"))</f>
        <v>SI</v>
      </c>
      <c r="V1062" s="74">
        <f>Derechos_peticion[[#This Row],[FECHA ASIGNACIÓN AL GESTOR (GFGS)]]-Derechos_peticion[[#This Row],[FECHA RADICADO ENTRADA MME]]</f>
        <v>4</v>
      </c>
      <c r="W1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2" s="116" t="s">
        <v>53</v>
      </c>
      <c r="AA1062" s="18">
        <f ca="1">+IF(Z1062=Derechos_peticion[[#This Row],[ESTADO]],1,0)</f>
        <v>1</v>
      </c>
      <c r="AD1062" s="18" t="e">
        <f>+_xlfn.XLOOKUP(Derechos_peticion[[#This Row],[RADICADO ENTRADA]],$AF$6:$AF$13,$AF$6:$AF$13)</f>
        <v>#N/A</v>
      </c>
    </row>
    <row r="1063" spans="1:30" hidden="1">
      <c r="A1063" s="59" t="s">
        <v>3784</v>
      </c>
      <c r="B1063" s="60">
        <v>46132</v>
      </c>
      <c r="C1063" s="61" t="s">
        <v>3785</v>
      </c>
      <c r="D1063" s="62" t="s">
        <v>545</v>
      </c>
      <c r="E1063" s="63" t="s">
        <v>34</v>
      </c>
      <c r="F1063" s="64">
        <v>46132</v>
      </c>
      <c r="G1063" s="65">
        <v>46132</v>
      </c>
      <c r="H1063" s="66" t="str">
        <f>+TEXT(Derechos_peticion[[#This Row],[FECHA ASIGNACIÓN AL GESTOR (GFGS)]],"MMMM YYYY")</f>
        <v>abril 2026</v>
      </c>
      <c r="I1063" s="67" t="s">
        <v>950</v>
      </c>
      <c r="J1063" s="59">
        <f>+_xlfn.XLOOKUP(Derechos_peticion[[#This Row],[TIPO DE COMUNICACIÓN]],Desplegables!$A$2:$A$9,Desplegables!$C$2:$C$9)</f>
        <v>12</v>
      </c>
      <c r="K1063" s="68">
        <f>IFERROR(WORKDAY(Derechos_peticion[[#This Row],[FECHA RADICADO ENTRADA MME]],Derechos_peticion[[#This Row],[PLAZO (días)]],Desplegables!$G$2:$G$19),"Diligenciar plazo")</f>
        <v>46149</v>
      </c>
      <c r="L1063" s="64"/>
      <c r="M1063" s="67"/>
      <c r="N1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3" s="69" t="s">
        <v>3786</v>
      </c>
      <c r="P1063" s="65">
        <v>46133</v>
      </c>
      <c r="Q1063" s="69" t="s">
        <v>36</v>
      </c>
      <c r="R1063" s="65" t="s">
        <v>36</v>
      </c>
      <c r="S1063" s="71"/>
      <c r="T10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3" s="73" t="str">
        <f>IF(Derechos_peticion[[#This Row],[DÍAS DE RESPUESTA]]="","SI",IF(ISNUMBER(Derechos_peticion[[#This Row],[PLAZO (días)]]),IF(Derechos_peticion[[#This Row],[DÍAS DE RESPUESTA]]&lt;=Derechos_peticion[[#This Row],[PLAZO (días)]],"SI","NO"),"Diligencia plazo"))</f>
        <v>SI</v>
      </c>
      <c r="V1063" s="74">
        <f>Derechos_peticion[[#This Row],[FECHA ASIGNACIÓN AL GESTOR (GFGS)]]-Derechos_peticion[[#This Row],[FECHA RADICADO ENTRADA MME]]</f>
        <v>0</v>
      </c>
      <c r="W1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3" s="18" t="s">
        <v>53</v>
      </c>
      <c r="AA1063" s="18">
        <f ca="1">+IF(Z1063=Derechos_peticion[[#This Row],[ESTADO]],1,0)</f>
        <v>1</v>
      </c>
      <c r="AD1063" s="18" t="e">
        <f>+_xlfn.XLOOKUP(Derechos_peticion[[#This Row],[RADICADO ENTRADA]],$AF$6:$AF$13,$AF$6:$AF$13)</f>
        <v>#N/A</v>
      </c>
    </row>
    <row r="1064" spans="1:30" hidden="1">
      <c r="A1064" s="59" t="s">
        <v>3787</v>
      </c>
      <c r="B1064" s="60">
        <v>46132</v>
      </c>
      <c r="C1064" s="61" t="s">
        <v>3788</v>
      </c>
      <c r="D1064" s="62" t="s">
        <v>370</v>
      </c>
      <c r="E1064" s="63" t="s">
        <v>34</v>
      </c>
      <c r="F1064" s="64">
        <v>46132</v>
      </c>
      <c r="G1064" s="65">
        <v>46132</v>
      </c>
      <c r="H1064" s="66" t="str">
        <f>+TEXT(Derechos_peticion[[#This Row],[FECHA ASIGNACIÓN AL GESTOR (GFGS)]],"MMMM YYYY")</f>
        <v>abril 2026</v>
      </c>
      <c r="I1064" s="67" t="s">
        <v>572</v>
      </c>
      <c r="J1064" s="59">
        <f>+_xlfn.XLOOKUP(Derechos_peticion[[#This Row],[TIPO DE COMUNICACIÓN]],Desplegables!$A$2:$A$9,Desplegables!$C$2:$C$9)</f>
        <v>12</v>
      </c>
      <c r="K1064" s="68">
        <f>IFERROR(WORKDAY(Derechos_peticion[[#This Row],[FECHA RADICADO ENTRADA MME]],Derechos_peticion[[#This Row],[PLAZO (días)]],Desplegables!$G$2:$G$19),"Diligenciar plazo")</f>
        <v>46149</v>
      </c>
      <c r="L1064" s="64"/>
      <c r="M1064" s="67"/>
      <c r="N1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4" s="69" t="s">
        <v>36</v>
      </c>
      <c r="P1064" s="65">
        <v>46132</v>
      </c>
      <c r="Q1064" s="69" t="s">
        <v>36</v>
      </c>
      <c r="R1064" s="65" t="s">
        <v>36</v>
      </c>
      <c r="S1064" s="71" t="s">
        <v>3789</v>
      </c>
      <c r="T10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64" s="73" t="str">
        <f>IF(Derechos_peticion[[#This Row],[DÍAS DE RESPUESTA]]="","SI",IF(ISNUMBER(Derechos_peticion[[#This Row],[PLAZO (días)]]),IF(Derechos_peticion[[#This Row],[DÍAS DE RESPUESTA]]&lt;=Derechos_peticion[[#This Row],[PLAZO (días)]],"SI","NO"),"Diligencia plazo"))</f>
        <v>SI</v>
      </c>
      <c r="V1064" s="74">
        <f>Derechos_peticion[[#This Row],[FECHA ASIGNACIÓN AL GESTOR (GFGS)]]-Derechos_peticion[[#This Row],[FECHA RADICADO ENTRADA MME]]</f>
        <v>0</v>
      </c>
      <c r="W1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4" s="18" t="s">
        <v>38</v>
      </c>
      <c r="AA1064" s="18">
        <f ca="1">+IF(Z1064=Derechos_peticion[[#This Row],[ESTADO]],1,0)</f>
        <v>1</v>
      </c>
      <c r="AD1064" s="18" t="e">
        <f>+_xlfn.XLOOKUP(Derechos_peticion[[#This Row],[RADICADO ENTRADA]],$AF$6:$AF$13,$AF$6:$AF$13)</f>
        <v>#N/A</v>
      </c>
    </row>
    <row r="1065" spans="1:30" hidden="1">
      <c r="A1065" s="59" t="s">
        <v>3790</v>
      </c>
      <c r="B1065" s="60">
        <v>46132</v>
      </c>
      <c r="C1065" s="61" t="s">
        <v>3791</v>
      </c>
      <c r="D1065" s="62" t="s">
        <v>370</v>
      </c>
      <c r="E1065" s="63" t="s">
        <v>34</v>
      </c>
      <c r="F1065" s="64">
        <v>46132</v>
      </c>
      <c r="G1065" s="65">
        <v>46132</v>
      </c>
      <c r="H1065" s="66" t="str">
        <f>+TEXT(Derechos_peticion[[#This Row],[FECHA ASIGNACIÓN AL GESTOR (GFGS)]],"MMMM YYYY")</f>
        <v>abril 2026</v>
      </c>
      <c r="I1065" s="67" t="s">
        <v>572</v>
      </c>
      <c r="J1065" s="59">
        <f>+_xlfn.XLOOKUP(Derechos_peticion[[#This Row],[TIPO DE COMUNICACIÓN]],Desplegables!$A$2:$A$9,Desplegables!$C$2:$C$9)</f>
        <v>12</v>
      </c>
      <c r="K1065" s="68">
        <f>IFERROR(WORKDAY(Derechos_peticion[[#This Row],[FECHA RADICADO ENTRADA MME]],Derechos_peticion[[#This Row],[PLAZO (días)]],Desplegables!$G$2:$G$19),"Diligenciar plazo")</f>
        <v>46149</v>
      </c>
      <c r="L1065" s="64"/>
      <c r="M1065" s="67"/>
      <c r="N1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5" s="69" t="s">
        <v>3792</v>
      </c>
      <c r="P1065" s="65">
        <v>46140</v>
      </c>
      <c r="Q1065" s="69" t="s">
        <v>36</v>
      </c>
      <c r="R1065" s="65" t="s">
        <v>36</v>
      </c>
      <c r="S1065" s="71"/>
      <c r="T10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65" s="73" t="str">
        <f>IF(Derechos_peticion[[#This Row],[DÍAS DE RESPUESTA]]="","SI",IF(ISNUMBER(Derechos_peticion[[#This Row],[PLAZO (días)]]),IF(Derechos_peticion[[#This Row],[DÍAS DE RESPUESTA]]&lt;=Derechos_peticion[[#This Row],[PLAZO (días)]],"SI","NO"),"Diligencia plazo"))</f>
        <v>SI</v>
      </c>
      <c r="V1065" s="74">
        <f>Derechos_peticion[[#This Row],[FECHA ASIGNACIÓN AL GESTOR (GFGS)]]-Derechos_peticion[[#This Row],[FECHA RADICADO ENTRADA MME]]</f>
        <v>0</v>
      </c>
      <c r="W1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5" s="18" t="s">
        <v>53</v>
      </c>
      <c r="AA1065" s="18">
        <f ca="1">+IF(Z1065=Derechos_peticion[[#This Row],[ESTADO]],1,0)</f>
        <v>1</v>
      </c>
      <c r="AD1065" s="18" t="e">
        <f>+_xlfn.XLOOKUP(Derechos_peticion[[#This Row],[RADICADO ENTRADA]],$AF$6:$AF$13,$AF$6:$AF$13)</f>
        <v>#N/A</v>
      </c>
    </row>
    <row r="1066" spans="1:30" hidden="1">
      <c r="A1066" s="59" t="s">
        <v>610</v>
      </c>
      <c r="B1066" s="60">
        <v>46129</v>
      </c>
      <c r="C1066" s="61" t="s">
        <v>3793</v>
      </c>
      <c r="D1066" s="62" t="s">
        <v>1929</v>
      </c>
      <c r="E1066" s="63" t="s">
        <v>92</v>
      </c>
      <c r="F1066" s="64">
        <v>46132</v>
      </c>
      <c r="G1066" s="65">
        <v>46132</v>
      </c>
      <c r="H1066" s="66" t="str">
        <f>+TEXT(Derechos_peticion[[#This Row],[FECHA ASIGNACIÓN AL GESTOR (GFGS)]],"MMMM YYYY")</f>
        <v>abril 2026</v>
      </c>
      <c r="I1066" s="67" t="s">
        <v>81</v>
      </c>
      <c r="J1066" s="59">
        <f>+_xlfn.XLOOKUP(Derechos_peticion[[#This Row],[TIPO DE COMUNICACIÓN]],Desplegables!$A$2:$A$9,Desplegables!$C$2:$C$9)</f>
        <v>12</v>
      </c>
      <c r="K1066" s="68">
        <f>IFERROR(WORKDAY(Derechos_peticion[[#This Row],[FECHA RADICADO ENTRADA MME]],Derechos_peticion[[#This Row],[PLAZO (días)]],Desplegables!$G$2:$G$19),"Diligenciar plazo")</f>
        <v>46148</v>
      </c>
      <c r="L1066" s="64"/>
      <c r="M1066" s="67"/>
      <c r="N1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66" s="132" t="s">
        <v>36</v>
      </c>
      <c r="P1066" s="133">
        <v>46163</v>
      </c>
      <c r="Q1066" s="132" t="s">
        <v>36</v>
      </c>
      <c r="R1066" s="133" t="s">
        <v>36</v>
      </c>
      <c r="S1066" s="134" t="s">
        <v>3794</v>
      </c>
      <c r="T10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66" s="73" t="str">
        <f>IF(Derechos_peticion[[#This Row],[DÍAS DE RESPUESTA]]="","SI",IF(ISNUMBER(Derechos_peticion[[#This Row],[PLAZO (días)]]),IF(Derechos_peticion[[#This Row],[DÍAS DE RESPUESTA]]&lt;=Derechos_peticion[[#This Row],[PLAZO (días)]],"SI","NO"),"Diligencia plazo"))</f>
        <v>NO</v>
      </c>
      <c r="V1066" s="74">
        <f>Derechos_peticion[[#This Row],[FECHA ASIGNACIÓN AL GESTOR (GFGS)]]-Derechos_peticion[[#This Row],[FECHA RADICADO ENTRADA MME]]</f>
        <v>3</v>
      </c>
      <c r="W1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6" s="18" t="s">
        <v>3795</v>
      </c>
      <c r="AA1066" s="18">
        <f ca="1">+IF(Z1066=Derechos_peticion[[#This Row],[ESTADO]],1,0)</f>
        <v>0</v>
      </c>
      <c r="AD1066" s="18" t="e">
        <f>+_xlfn.XLOOKUP(Derechos_peticion[[#This Row],[RADICADO ENTRADA]],$AF$6:$AF$13,$AF$6:$AF$13)</f>
        <v>#N/A</v>
      </c>
    </row>
    <row r="1067" spans="1:30" hidden="1">
      <c r="A1067" s="59" t="s">
        <v>3796</v>
      </c>
      <c r="B1067" s="60">
        <v>46128</v>
      </c>
      <c r="C1067" s="61" t="s">
        <v>3797</v>
      </c>
      <c r="D1067" s="62" t="s">
        <v>925</v>
      </c>
      <c r="E1067" s="63" t="s">
        <v>34</v>
      </c>
      <c r="F1067" s="64">
        <v>46128</v>
      </c>
      <c r="G1067" s="65">
        <v>46132</v>
      </c>
      <c r="H1067" s="66" t="str">
        <f>+TEXT(Derechos_peticion[[#This Row],[FECHA ASIGNACIÓN AL GESTOR (GFGS)]],"MMMM YYYY")</f>
        <v>abril 2026</v>
      </c>
      <c r="I1067" s="67" t="s">
        <v>1705</v>
      </c>
      <c r="J1067" s="59">
        <f>+_xlfn.XLOOKUP(Derechos_peticion[[#This Row],[TIPO DE COMUNICACIÓN]],Desplegables!$A$2:$A$9,Desplegables!$C$2:$C$9)</f>
        <v>12</v>
      </c>
      <c r="K1067" s="68">
        <f>IFERROR(WORKDAY(Derechos_peticion[[#This Row],[FECHA RADICADO ENTRADA MME]],Derechos_peticion[[#This Row],[PLAZO (días)]],Desplegables!$G$2:$G$19),"Diligenciar plazo")</f>
        <v>46147</v>
      </c>
      <c r="L1067" s="64"/>
      <c r="M1067" s="67"/>
      <c r="N1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7" s="69" t="s">
        <v>3798</v>
      </c>
      <c r="P1067" s="65">
        <v>46133</v>
      </c>
      <c r="Q1067" s="69" t="s">
        <v>36</v>
      </c>
      <c r="R1067" s="65" t="s">
        <v>36</v>
      </c>
      <c r="S1067" s="71"/>
      <c r="T10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67" s="73" t="str">
        <f>IF(Derechos_peticion[[#This Row],[DÍAS DE RESPUESTA]]="","SI",IF(ISNUMBER(Derechos_peticion[[#This Row],[PLAZO (días)]]),IF(Derechos_peticion[[#This Row],[DÍAS DE RESPUESTA]]&lt;=Derechos_peticion[[#This Row],[PLAZO (días)]],"SI","NO"),"Diligencia plazo"))</f>
        <v>SI</v>
      </c>
      <c r="V1067" s="74">
        <f>Derechos_peticion[[#This Row],[FECHA ASIGNACIÓN AL GESTOR (GFGS)]]-Derechos_peticion[[#This Row],[FECHA RADICADO ENTRADA MME]]</f>
        <v>4</v>
      </c>
      <c r="W1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7" s="18" t="s">
        <v>53</v>
      </c>
      <c r="AA1067" s="18">
        <f ca="1">+IF(Z1067=Derechos_peticion[[#This Row],[ESTADO]],1,0)</f>
        <v>1</v>
      </c>
      <c r="AD1067" s="18" t="e">
        <f>+_xlfn.XLOOKUP(Derechos_peticion[[#This Row],[RADICADO ENTRADA]],$AF$6:$AF$13,$AF$6:$AF$13)</f>
        <v>#N/A</v>
      </c>
    </row>
    <row r="1068" spans="1:30" hidden="1">
      <c r="A1068" s="59" t="s">
        <v>3799</v>
      </c>
      <c r="B1068" s="60">
        <v>46132</v>
      </c>
      <c r="C1068" s="61" t="s">
        <v>3800</v>
      </c>
      <c r="D1068" s="62" t="s">
        <v>925</v>
      </c>
      <c r="E1068" s="63" t="s">
        <v>34</v>
      </c>
      <c r="F1068" s="64">
        <v>46132</v>
      </c>
      <c r="G1068" s="65">
        <v>46132</v>
      </c>
      <c r="H1068" s="66" t="str">
        <f>+TEXT(Derechos_peticion[[#This Row],[FECHA ASIGNACIÓN AL GESTOR (GFGS)]],"MMMM YYYY")</f>
        <v>abril 2026</v>
      </c>
      <c r="I1068" s="67" t="s">
        <v>1705</v>
      </c>
      <c r="J1068" s="59">
        <f>+_xlfn.XLOOKUP(Derechos_peticion[[#This Row],[TIPO DE COMUNICACIÓN]],Desplegables!$A$2:$A$9,Desplegables!$C$2:$C$9)</f>
        <v>12</v>
      </c>
      <c r="K1068" s="68">
        <f>IFERROR(WORKDAY(Derechos_peticion[[#This Row],[FECHA RADICADO ENTRADA MME]],Derechos_peticion[[#This Row],[PLAZO (días)]],Desplegables!$G$2:$G$19),"Diligenciar plazo")</f>
        <v>46149</v>
      </c>
      <c r="L1068" s="64"/>
      <c r="M1068" s="67"/>
      <c r="N1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8" s="69" t="s">
        <v>3801</v>
      </c>
      <c r="P1068" s="65">
        <v>46134</v>
      </c>
      <c r="Q1068" s="69" t="s">
        <v>36</v>
      </c>
      <c r="R1068" s="65" t="s">
        <v>36</v>
      </c>
      <c r="S1068" s="71"/>
      <c r="T10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8" s="73" t="str">
        <f>IF(Derechos_peticion[[#This Row],[DÍAS DE RESPUESTA]]="","SI",IF(ISNUMBER(Derechos_peticion[[#This Row],[PLAZO (días)]]),IF(Derechos_peticion[[#This Row],[DÍAS DE RESPUESTA]]&lt;=Derechos_peticion[[#This Row],[PLAZO (días)]],"SI","NO"),"Diligencia plazo"))</f>
        <v>SI</v>
      </c>
      <c r="V1068" s="74">
        <f>Derechos_peticion[[#This Row],[FECHA ASIGNACIÓN AL GESTOR (GFGS)]]-Derechos_peticion[[#This Row],[FECHA RADICADO ENTRADA MME]]</f>
        <v>0</v>
      </c>
      <c r="W1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8" s="18" t="s">
        <v>53</v>
      </c>
      <c r="AA1068" s="18">
        <f ca="1">+IF(Z1068=Derechos_peticion[[#This Row],[ESTADO]],1,0)</f>
        <v>1</v>
      </c>
      <c r="AD1068" s="18" t="e">
        <f>+_xlfn.XLOOKUP(Derechos_peticion[[#This Row],[RADICADO ENTRADA]],$AF$6:$AF$13,$AF$6:$AF$13)</f>
        <v>#N/A</v>
      </c>
    </row>
    <row r="1069" spans="1:30" hidden="1">
      <c r="A1069" s="59" t="s">
        <v>3802</v>
      </c>
      <c r="B1069" s="60">
        <v>46132</v>
      </c>
      <c r="C1069" s="61" t="s">
        <v>3803</v>
      </c>
      <c r="D1069" s="62" t="s">
        <v>3804</v>
      </c>
      <c r="E1069" s="63" t="s">
        <v>34</v>
      </c>
      <c r="F1069" s="64">
        <v>46132</v>
      </c>
      <c r="G1069" s="65">
        <v>46132</v>
      </c>
      <c r="H1069" s="66" t="str">
        <f>+TEXT(Derechos_peticion[[#This Row],[FECHA ASIGNACIÓN AL GESTOR (GFGS)]],"MMMM YYYY")</f>
        <v>abril 2026</v>
      </c>
      <c r="I1069" s="67" t="s">
        <v>67</v>
      </c>
      <c r="J1069" s="59">
        <f>+_xlfn.XLOOKUP(Derechos_peticion[[#This Row],[TIPO DE COMUNICACIÓN]],Desplegables!$A$2:$A$9,Desplegables!$C$2:$C$9)</f>
        <v>12</v>
      </c>
      <c r="K1069" s="68">
        <f>IFERROR(WORKDAY(Derechos_peticion[[#This Row],[FECHA RADICADO ENTRADA MME]],Derechos_peticion[[#This Row],[PLAZO (días)]],Desplegables!$G$2:$G$19),"Diligenciar plazo")</f>
        <v>46149</v>
      </c>
      <c r="L1069" s="64"/>
      <c r="M1069" s="67" t="s">
        <v>125</v>
      </c>
      <c r="N1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69" s="69" t="s">
        <v>36</v>
      </c>
      <c r="P1069" s="65">
        <v>46133</v>
      </c>
      <c r="Q1069" s="69" t="s">
        <v>36</v>
      </c>
      <c r="R1069" s="65" t="s">
        <v>36</v>
      </c>
      <c r="S1069" s="71" t="s">
        <v>3805</v>
      </c>
      <c r="T10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9" s="73" t="str">
        <f>IF(Derechos_peticion[[#This Row],[DÍAS DE RESPUESTA]]="","SI",IF(ISNUMBER(Derechos_peticion[[#This Row],[PLAZO (días)]]),IF(Derechos_peticion[[#This Row],[DÍAS DE RESPUESTA]]&lt;=Derechos_peticion[[#This Row],[PLAZO (días)]],"SI","NO"),"Diligencia plazo"))</f>
        <v>SI</v>
      </c>
      <c r="V1069" s="74">
        <f>Derechos_peticion[[#This Row],[FECHA ASIGNACIÓN AL GESTOR (GFGS)]]-Derechos_peticion[[#This Row],[FECHA RADICADO ENTRADA MME]]</f>
        <v>0</v>
      </c>
      <c r="W1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9" s="18" t="s">
        <v>53</v>
      </c>
      <c r="AA1069" s="18">
        <f ca="1">+IF(Z1069=Derechos_peticion[[#This Row],[ESTADO]],1,0)</f>
        <v>1</v>
      </c>
      <c r="AD1069" s="18" t="e">
        <f>+_xlfn.XLOOKUP(Derechos_peticion[[#This Row],[RADICADO ENTRADA]],$AF$6:$AF$13,$AF$6:$AF$13)</f>
        <v>#N/A</v>
      </c>
    </row>
    <row r="1070" spans="1:30" hidden="1">
      <c r="A1070" s="59" t="s">
        <v>3806</v>
      </c>
      <c r="B1070" s="60">
        <v>46132</v>
      </c>
      <c r="C1070" s="61" t="s">
        <v>3803</v>
      </c>
      <c r="D1070" s="62" t="s">
        <v>3807</v>
      </c>
      <c r="E1070" s="63" t="s">
        <v>34</v>
      </c>
      <c r="F1070" s="64">
        <v>46132</v>
      </c>
      <c r="G1070" s="65">
        <v>46132</v>
      </c>
      <c r="H1070" s="66" t="str">
        <f>+TEXT(Derechos_peticion[[#This Row],[FECHA ASIGNACIÓN AL GESTOR (GFGS)]],"MMMM YYYY")</f>
        <v>abril 2026</v>
      </c>
      <c r="I1070" s="67" t="s">
        <v>67</v>
      </c>
      <c r="J1070" s="59">
        <f>+_xlfn.XLOOKUP(Derechos_peticion[[#This Row],[TIPO DE COMUNICACIÓN]],Desplegables!$A$2:$A$9,Desplegables!$C$2:$C$9)</f>
        <v>12</v>
      </c>
      <c r="K1070" s="68">
        <f>IFERROR(WORKDAY(Derechos_peticion[[#This Row],[FECHA RADICADO ENTRADA MME]],Derechos_peticion[[#This Row],[PLAZO (días)]],Desplegables!$G$2:$G$19),"Diligenciar plazo")</f>
        <v>46149</v>
      </c>
      <c r="L1070" s="64"/>
      <c r="M1070" s="67" t="s">
        <v>125</v>
      </c>
      <c r="N1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0" s="69" t="s">
        <v>36</v>
      </c>
      <c r="P1070" s="65">
        <v>46133</v>
      </c>
      <c r="Q1070" s="69" t="s">
        <v>36</v>
      </c>
      <c r="R1070" s="65" t="s">
        <v>36</v>
      </c>
      <c r="S1070" s="71" t="s">
        <v>3805</v>
      </c>
      <c r="T10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0" s="73" t="str">
        <f>IF(Derechos_peticion[[#This Row],[DÍAS DE RESPUESTA]]="","SI",IF(ISNUMBER(Derechos_peticion[[#This Row],[PLAZO (días)]]),IF(Derechos_peticion[[#This Row],[DÍAS DE RESPUESTA]]&lt;=Derechos_peticion[[#This Row],[PLAZO (días)]],"SI","NO"),"Diligencia plazo"))</f>
        <v>SI</v>
      </c>
      <c r="V1070" s="74">
        <f>Derechos_peticion[[#This Row],[FECHA ASIGNACIÓN AL GESTOR (GFGS)]]-Derechos_peticion[[#This Row],[FECHA RADICADO ENTRADA MME]]</f>
        <v>0</v>
      </c>
      <c r="W1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0" s="18" t="s">
        <v>53</v>
      </c>
      <c r="AA1070" s="18">
        <f ca="1">+IF(Z1070=Derechos_peticion[[#This Row],[ESTADO]],1,0)</f>
        <v>1</v>
      </c>
      <c r="AD1070" s="18" t="e">
        <f>+_xlfn.XLOOKUP(Derechos_peticion[[#This Row],[RADICADO ENTRADA]],$AF$6:$AF$13,$AF$6:$AF$13)</f>
        <v>#N/A</v>
      </c>
    </row>
    <row r="1071" spans="1:30" hidden="1">
      <c r="A1071" s="59" t="s">
        <v>3808</v>
      </c>
      <c r="B1071" s="60">
        <v>46132</v>
      </c>
      <c r="C1071" s="61" t="s">
        <v>3809</v>
      </c>
      <c r="D1071" s="62" t="s">
        <v>541</v>
      </c>
      <c r="E1071" s="63" t="s">
        <v>34</v>
      </c>
      <c r="F1071" s="64">
        <v>46132</v>
      </c>
      <c r="G1071" s="65">
        <v>46132</v>
      </c>
      <c r="H1071" s="66" t="str">
        <f>+TEXT(Derechos_peticion[[#This Row],[FECHA ASIGNACIÓN AL GESTOR (GFGS)]],"MMMM YYYY")</f>
        <v>abril 2026</v>
      </c>
      <c r="I1071" s="67" t="s">
        <v>50</v>
      </c>
      <c r="J1071" s="59">
        <f>+_xlfn.XLOOKUP(Derechos_peticion[[#This Row],[TIPO DE COMUNICACIÓN]],Desplegables!$A$2:$A$9,Desplegables!$C$2:$C$9)</f>
        <v>12</v>
      </c>
      <c r="K1071" s="68">
        <f>IFERROR(WORKDAY(Derechos_peticion[[#This Row],[FECHA RADICADO ENTRADA MME]],Derechos_peticion[[#This Row],[PLAZO (días)]],Desplegables!$G$2:$G$19),"Diligenciar plazo")</f>
        <v>46149</v>
      </c>
      <c r="L1071" s="64"/>
      <c r="M1071" s="67" t="s">
        <v>125</v>
      </c>
      <c r="N1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1" s="69" t="s">
        <v>36</v>
      </c>
      <c r="P1071" s="65">
        <v>46132</v>
      </c>
      <c r="Q1071" s="69" t="s">
        <v>36</v>
      </c>
      <c r="R1071" s="65" t="s">
        <v>36</v>
      </c>
      <c r="S1071" s="71" t="s">
        <v>3810</v>
      </c>
      <c r="T10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1" s="73" t="str">
        <f>IF(Derechos_peticion[[#This Row],[DÍAS DE RESPUESTA]]="","SI",IF(ISNUMBER(Derechos_peticion[[#This Row],[PLAZO (días)]]),IF(Derechos_peticion[[#This Row],[DÍAS DE RESPUESTA]]&lt;=Derechos_peticion[[#This Row],[PLAZO (días)]],"SI","NO"),"Diligencia plazo"))</f>
        <v>SI</v>
      </c>
      <c r="V1071" s="74">
        <f>Derechos_peticion[[#This Row],[FECHA ASIGNACIÓN AL GESTOR (GFGS)]]-Derechos_peticion[[#This Row],[FECHA RADICADO ENTRADA MME]]</f>
        <v>0</v>
      </c>
      <c r="W1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1" s="18" t="s">
        <v>53</v>
      </c>
      <c r="AA1071" s="18">
        <f ca="1">+IF(Z1071=Derechos_peticion[[#This Row],[ESTADO]],1,0)</f>
        <v>1</v>
      </c>
      <c r="AD1071" s="18" t="e">
        <f>+_xlfn.XLOOKUP(Derechos_peticion[[#This Row],[RADICADO ENTRADA]],$AF$6:$AF$13,$AF$6:$AF$13)</f>
        <v>#N/A</v>
      </c>
    </row>
    <row r="1072" spans="1:30" hidden="1">
      <c r="A1072" s="59" t="s">
        <v>3811</v>
      </c>
      <c r="B1072" s="60">
        <v>46132</v>
      </c>
      <c r="C1072" s="61" t="s">
        <v>3812</v>
      </c>
      <c r="D1072" s="62" t="s">
        <v>925</v>
      </c>
      <c r="E1072" s="63" t="s">
        <v>34</v>
      </c>
      <c r="F1072" s="64">
        <v>46132</v>
      </c>
      <c r="G1072" s="65">
        <v>46132</v>
      </c>
      <c r="H1072" s="66" t="str">
        <f>+TEXT(Derechos_peticion[[#This Row],[FECHA ASIGNACIÓN AL GESTOR (GFGS)]],"MMMM YYYY")</f>
        <v>abril 2026</v>
      </c>
      <c r="I1072" s="67" t="s">
        <v>950</v>
      </c>
      <c r="J1072" s="59">
        <f>+_xlfn.XLOOKUP(Derechos_peticion[[#This Row],[TIPO DE COMUNICACIÓN]],Desplegables!$A$2:$A$9,Desplegables!$C$2:$C$9)</f>
        <v>12</v>
      </c>
      <c r="K1072" s="68">
        <f>IFERROR(WORKDAY(Derechos_peticion[[#This Row],[FECHA RADICADO ENTRADA MME]],Derechos_peticion[[#This Row],[PLAZO (días)]],Desplegables!$G$2:$G$19),"Diligenciar plazo")</f>
        <v>46149</v>
      </c>
      <c r="L1072" s="64"/>
      <c r="M1072" s="67"/>
      <c r="N1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2" s="69" t="s">
        <v>36</v>
      </c>
      <c r="P1072" s="65">
        <v>46146</v>
      </c>
      <c r="Q1072" s="69" t="s">
        <v>36</v>
      </c>
      <c r="R1072" s="65" t="s">
        <v>36</v>
      </c>
      <c r="S1072" s="71" t="s">
        <v>3813</v>
      </c>
      <c r="T10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72" s="73" t="str">
        <f>IF(Derechos_peticion[[#This Row],[DÍAS DE RESPUESTA]]="","SI",IF(ISNUMBER(Derechos_peticion[[#This Row],[PLAZO (días)]]),IF(Derechos_peticion[[#This Row],[DÍAS DE RESPUESTA]]&lt;=Derechos_peticion[[#This Row],[PLAZO (días)]],"SI","NO"),"Diligencia plazo"))</f>
        <v>SI</v>
      </c>
      <c r="V1072" s="74">
        <f>Derechos_peticion[[#This Row],[FECHA ASIGNACIÓN AL GESTOR (GFGS)]]-Derechos_peticion[[#This Row],[FECHA RADICADO ENTRADA MME]]</f>
        <v>0</v>
      </c>
      <c r="W1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2" s="18" t="s">
        <v>38</v>
      </c>
      <c r="AA1072" s="18">
        <f ca="1">+IF(Z1072=Derechos_peticion[[#This Row],[ESTADO]],1,0)</f>
        <v>1</v>
      </c>
      <c r="AD1072" s="18" t="e">
        <f>+_xlfn.XLOOKUP(Derechos_peticion[[#This Row],[RADICADO ENTRADA]],$AF$6:$AF$13,$AF$6:$AF$13)</f>
        <v>#N/A</v>
      </c>
    </row>
    <row r="1073" spans="1:30" hidden="1">
      <c r="A1073" s="59" t="s">
        <v>3814</v>
      </c>
      <c r="B1073" s="60">
        <v>46111</v>
      </c>
      <c r="C1073" s="61" t="s">
        <v>3815</v>
      </c>
      <c r="D1073" s="62" t="s">
        <v>3816</v>
      </c>
      <c r="E1073" s="63" t="s">
        <v>34</v>
      </c>
      <c r="F1073" s="64">
        <v>46125</v>
      </c>
      <c r="G1073" s="65">
        <v>46132</v>
      </c>
      <c r="H1073" s="66" t="str">
        <f>+TEXT(Derechos_peticion[[#This Row],[FECHA ASIGNACIÓN AL GESTOR (GFGS)]],"MMMM YYYY")</f>
        <v>abril 2026</v>
      </c>
      <c r="I1073" s="67" t="s">
        <v>572</v>
      </c>
      <c r="J1073" s="59">
        <f>+_xlfn.XLOOKUP(Derechos_peticion[[#This Row],[TIPO DE COMUNICACIÓN]],Desplegables!$A$2:$A$9,Desplegables!$C$2:$C$9)</f>
        <v>12</v>
      </c>
      <c r="K1073" s="68">
        <f>IFERROR(WORKDAY(Derechos_peticion[[#This Row],[FECHA RADICADO ENTRADA MME]],Derechos_peticion[[#This Row],[PLAZO (días)]],Desplegables!$G$2:$G$19),"Diligenciar plazo")</f>
        <v>46129</v>
      </c>
      <c r="L1073" s="64"/>
      <c r="M1073" s="67" t="s">
        <v>125</v>
      </c>
      <c r="N1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3" s="69" t="s">
        <v>3817</v>
      </c>
      <c r="P1073" s="65">
        <v>46141</v>
      </c>
      <c r="Q1073" s="69" t="s">
        <v>3818</v>
      </c>
      <c r="R1073" s="65">
        <v>46141</v>
      </c>
      <c r="S1073" s="71" t="s">
        <v>3819</v>
      </c>
      <c r="T10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073" s="73" t="str">
        <f>IF(Derechos_peticion[[#This Row],[DÍAS DE RESPUESTA]]="","SI",IF(ISNUMBER(Derechos_peticion[[#This Row],[PLAZO (días)]]),IF(Derechos_peticion[[#This Row],[DÍAS DE RESPUESTA]]&lt;=Derechos_peticion[[#This Row],[PLAZO (días)]],"SI","NO"),"Diligencia plazo"))</f>
        <v>NO</v>
      </c>
      <c r="V1073" s="74">
        <f>Derechos_peticion[[#This Row],[FECHA ASIGNACIÓN AL GESTOR (GFGS)]]-Derechos_peticion[[#This Row],[FECHA RADICADO ENTRADA MME]]</f>
        <v>21</v>
      </c>
      <c r="W1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3" s="18" t="s">
        <v>53</v>
      </c>
      <c r="AA1073" s="18">
        <f ca="1">+IF(Z1073=Derechos_peticion[[#This Row],[ESTADO]],1,0)</f>
        <v>1</v>
      </c>
      <c r="AD1073" s="18" t="e">
        <f>+_xlfn.XLOOKUP(Derechos_peticion[[#This Row],[RADICADO ENTRADA]],$AF$6:$AF$13,$AF$6:$AF$13)</f>
        <v>#N/A</v>
      </c>
    </row>
    <row r="1074" spans="1:30" hidden="1">
      <c r="A1074" s="59" t="s">
        <v>3820</v>
      </c>
      <c r="B1074" s="60">
        <v>46128</v>
      </c>
      <c r="C1074" s="61" t="s">
        <v>3821</v>
      </c>
      <c r="D1074" s="62" t="s">
        <v>3822</v>
      </c>
      <c r="E1074" s="63" t="s">
        <v>34</v>
      </c>
      <c r="F1074" s="64">
        <v>46132</v>
      </c>
      <c r="G1074" s="65">
        <v>46132</v>
      </c>
      <c r="H1074" s="66" t="str">
        <f>+TEXT(Derechos_peticion[[#This Row],[FECHA ASIGNACIÓN AL GESTOR (GFGS)]],"MMMM YYYY")</f>
        <v>abril 2026</v>
      </c>
      <c r="I1074" s="67" t="s">
        <v>50</v>
      </c>
      <c r="J1074" s="59">
        <f>+_xlfn.XLOOKUP(Derechos_peticion[[#This Row],[TIPO DE COMUNICACIÓN]],Desplegables!$A$2:$A$9,Desplegables!$C$2:$C$9)</f>
        <v>12</v>
      </c>
      <c r="K1074" s="68">
        <f>IFERROR(WORKDAY(Derechos_peticion[[#This Row],[FECHA RADICADO ENTRADA MME]],Derechos_peticion[[#This Row],[PLAZO (días)]],Desplegables!$G$2:$G$19),"Diligenciar plazo")</f>
        <v>46147</v>
      </c>
      <c r="L1074" s="64"/>
      <c r="M1074" s="67"/>
      <c r="N1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4" s="69" t="s">
        <v>3823</v>
      </c>
      <c r="P1074" s="65">
        <v>46146</v>
      </c>
      <c r="Q1074" s="69" t="s">
        <v>3824</v>
      </c>
      <c r="R1074" s="65" t="s">
        <v>3825</v>
      </c>
      <c r="S1074" s="71"/>
      <c r="T10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74" s="73" t="str">
        <f>IF(Derechos_peticion[[#This Row],[DÍAS DE RESPUESTA]]="","SI",IF(ISNUMBER(Derechos_peticion[[#This Row],[PLAZO (días)]]),IF(Derechos_peticion[[#This Row],[DÍAS DE RESPUESTA]]&lt;=Derechos_peticion[[#This Row],[PLAZO (días)]],"SI","NO"),"Diligencia plazo"))</f>
        <v>SI</v>
      </c>
      <c r="V1074" s="74">
        <f>Derechos_peticion[[#This Row],[FECHA ASIGNACIÓN AL GESTOR (GFGS)]]-Derechos_peticion[[#This Row],[FECHA RADICADO ENTRADA MME]]</f>
        <v>4</v>
      </c>
      <c r="W1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4" s="18" t="s">
        <v>53</v>
      </c>
      <c r="AA1074" s="18">
        <f ca="1">+IF(Z1074=Derechos_peticion[[#This Row],[ESTADO]],1,0)</f>
        <v>1</v>
      </c>
      <c r="AD1074" s="18" t="e">
        <f>+_xlfn.XLOOKUP(Derechos_peticion[[#This Row],[RADICADO ENTRADA]],$AF$6:$AF$13,$AF$6:$AF$13)</f>
        <v>#N/A</v>
      </c>
    </row>
    <row r="1075" spans="1:30" hidden="1">
      <c r="A1075" s="59" t="s">
        <v>3826</v>
      </c>
      <c r="B1075" s="75">
        <v>46132</v>
      </c>
      <c r="C1075" s="61" t="s">
        <v>3827</v>
      </c>
      <c r="D1075" s="62" t="s">
        <v>3828</v>
      </c>
      <c r="E1075" s="63" t="s">
        <v>34</v>
      </c>
      <c r="F1075" s="64">
        <v>46132</v>
      </c>
      <c r="G1075" s="65">
        <v>46132</v>
      </c>
      <c r="H1075" s="66" t="str">
        <f>+TEXT(Derechos_peticion[[#This Row],[FECHA ASIGNACIÓN AL GESTOR (GFGS)]],"MMMM YYYY")</f>
        <v>abril 2026</v>
      </c>
      <c r="I1075" s="67" t="s">
        <v>566</v>
      </c>
      <c r="J1075" s="59">
        <f>+_xlfn.XLOOKUP(Derechos_peticion[[#This Row],[TIPO DE COMUNICACIÓN]],Desplegables!$A$2:$A$9,Desplegables!$C$2:$C$9)</f>
        <v>12</v>
      </c>
      <c r="K1075" s="68">
        <f>IFERROR(WORKDAY(Derechos_peticion[[#This Row],[FECHA RADICADO ENTRADA MME]],Derechos_peticion[[#This Row],[PLAZO (días)]],Desplegables!$G$2:$G$19),"Diligenciar plazo")</f>
        <v>46149</v>
      </c>
      <c r="L1075" s="64"/>
      <c r="M1075" s="67"/>
      <c r="N1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5" s="69" t="s">
        <v>3829</v>
      </c>
      <c r="P1075" s="65">
        <v>46134</v>
      </c>
      <c r="Q1075" s="69" t="s">
        <v>3830</v>
      </c>
      <c r="R1075" s="65">
        <v>46133</v>
      </c>
      <c r="S1075" s="71" t="s">
        <v>3265</v>
      </c>
      <c r="T10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75" s="73" t="str">
        <f>IF(Derechos_peticion[[#This Row],[DÍAS DE RESPUESTA]]="","SI",IF(ISNUMBER(Derechos_peticion[[#This Row],[PLAZO (días)]]),IF(Derechos_peticion[[#This Row],[DÍAS DE RESPUESTA]]&lt;=Derechos_peticion[[#This Row],[PLAZO (días)]],"SI","NO"),"Diligencia plazo"))</f>
        <v>SI</v>
      </c>
      <c r="V1075" s="74">
        <f>Derechos_peticion[[#This Row],[FECHA ASIGNACIÓN AL GESTOR (GFGS)]]-Derechos_peticion[[#This Row],[FECHA RADICADO ENTRADA MME]]</f>
        <v>0</v>
      </c>
      <c r="W1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75" s="18" t="s">
        <v>53</v>
      </c>
      <c r="AA1075" s="18">
        <f ca="1">+IF(Z1075=Derechos_peticion[[#This Row],[ESTADO]],1,0)</f>
        <v>1</v>
      </c>
      <c r="AD1075" s="18" t="e">
        <f>+_xlfn.XLOOKUP(Derechos_peticion[[#This Row],[RADICADO ENTRADA]],$AF$6:$AF$13,$AF$6:$AF$13)</f>
        <v>#N/A</v>
      </c>
    </row>
    <row r="1076" spans="1:30" hidden="1">
      <c r="A1076" s="59" t="s">
        <v>3831</v>
      </c>
      <c r="B1076" s="76">
        <v>46132</v>
      </c>
      <c r="C1076" s="61" t="s">
        <v>3832</v>
      </c>
      <c r="D1076" s="62" t="s">
        <v>465</v>
      </c>
      <c r="E1076" s="63" t="s">
        <v>34</v>
      </c>
      <c r="F1076" s="64">
        <v>46132</v>
      </c>
      <c r="G1076" s="65">
        <v>46132</v>
      </c>
      <c r="H1076" s="66" t="str">
        <f>+TEXT(Derechos_peticion[[#This Row],[FECHA ASIGNACIÓN AL GESTOR (GFGS)]],"MMMM YYYY")</f>
        <v>abril 2026</v>
      </c>
      <c r="I1076" s="67" t="s">
        <v>572</v>
      </c>
      <c r="J1076" s="59">
        <f>+_xlfn.XLOOKUP(Derechos_peticion[[#This Row],[TIPO DE COMUNICACIÓN]],Desplegables!$A$2:$A$9,Desplegables!$C$2:$C$9)</f>
        <v>12</v>
      </c>
      <c r="K1076" s="68">
        <f>IFERROR(WORKDAY(Derechos_peticion[[#This Row],[FECHA RADICADO ENTRADA MME]],Derechos_peticion[[#This Row],[PLAZO (días)]],Desplegables!$G$2:$G$19),"Diligenciar plazo")</f>
        <v>46149</v>
      </c>
      <c r="L1076" s="64"/>
      <c r="M1076" s="67"/>
      <c r="N1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6" s="69" t="s">
        <v>3833</v>
      </c>
      <c r="P1076" s="65">
        <v>46140</v>
      </c>
      <c r="Q1076" s="69" t="s">
        <v>3834</v>
      </c>
      <c r="R1076" s="65">
        <v>46140</v>
      </c>
      <c r="S1076" s="71"/>
      <c r="T10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76" s="73" t="str">
        <f>IF(Derechos_peticion[[#This Row],[DÍAS DE RESPUESTA]]="","SI",IF(ISNUMBER(Derechos_peticion[[#This Row],[PLAZO (días)]]),IF(Derechos_peticion[[#This Row],[DÍAS DE RESPUESTA]]&lt;=Derechos_peticion[[#This Row],[PLAZO (días)]],"SI","NO"),"Diligencia plazo"))</f>
        <v>SI</v>
      </c>
      <c r="V1076" s="74">
        <f>Derechos_peticion[[#This Row],[FECHA ASIGNACIÓN AL GESTOR (GFGS)]]-Derechos_peticion[[#This Row],[FECHA RADICADO ENTRADA MME]]</f>
        <v>0</v>
      </c>
      <c r="W1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6" s="18" t="s">
        <v>53</v>
      </c>
      <c r="AA1076" s="18">
        <f ca="1">+IF(Z1076=Derechos_peticion[[#This Row],[ESTADO]],1,0)</f>
        <v>1</v>
      </c>
      <c r="AD1076" s="18" t="e">
        <f>+_xlfn.XLOOKUP(Derechos_peticion[[#This Row],[RADICADO ENTRADA]],$AF$6:$AF$13,$AF$6:$AF$13)</f>
        <v>#N/A</v>
      </c>
    </row>
    <row r="1077" spans="1:30" hidden="1">
      <c r="A1077" s="59" t="s">
        <v>3835</v>
      </c>
      <c r="B1077" s="60">
        <v>46133</v>
      </c>
      <c r="C1077" s="61" t="s">
        <v>3836</v>
      </c>
      <c r="D1077" s="62" t="s">
        <v>3837</v>
      </c>
      <c r="E1077" s="63" t="s">
        <v>443</v>
      </c>
      <c r="F1077" s="64">
        <v>46133</v>
      </c>
      <c r="G1077" s="65">
        <v>46133</v>
      </c>
      <c r="H1077" s="66" t="str">
        <f>+TEXT(Derechos_peticion[[#This Row],[FECHA ASIGNACIÓN AL GESTOR (GFGS)]],"MMMM YYYY")</f>
        <v>abril 2026</v>
      </c>
      <c r="I1077" s="67" t="s">
        <v>67</v>
      </c>
      <c r="J1077" s="59">
        <f>+_xlfn.XLOOKUP(Derechos_peticion[[#This Row],[TIPO DE COMUNICACIÓN]],Desplegables!$A$2:$A$9,Desplegables!$C$2:$C$9)</f>
        <v>12</v>
      </c>
      <c r="K1077" s="68">
        <f>IFERROR(WORKDAY(Derechos_peticion[[#This Row],[FECHA RADICADO ENTRADA MME]],Derechos_peticion[[#This Row],[PLAZO (días)]],Desplegables!$G$2:$G$19),"Diligenciar plazo")</f>
        <v>46150</v>
      </c>
      <c r="L1077" s="64"/>
      <c r="M1077" s="67" t="s">
        <v>125</v>
      </c>
      <c r="N1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7" s="69" t="s">
        <v>36</v>
      </c>
      <c r="P1077" s="65">
        <v>46133</v>
      </c>
      <c r="Q1077" s="69" t="s">
        <v>36</v>
      </c>
      <c r="R1077" s="65" t="s">
        <v>36</v>
      </c>
      <c r="S1077" s="71" t="s">
        <v>942</v>
      </c>
      <c r="T10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7" s="73" t="str">
        <f>IF(Derechos_peticion[[#This Row],[DÍAS DE RESPUESTA]]="","SI",IF(ISNUMBER(Derechos_peticion[[#This Row],[PLAZO (días)]]),IF(Derechos_peticion[[#This Row],[DÍAS DE RESPUESTA]]&lt;=Derechos_peticion[[#This Row],[PLAZO (días)]],"SI","NO"),"Diligencia plazo"))</f>
        <v>SI</v>
      </c>
      <c r="V1077" s="74">
        <f>Derechos_peticion[[#This Row],[FECHA ASIGNACIÓN AL GESTOR (GFGS)]]-Derechos_peticion[[#This Row],[FECHA RADICADO ENTRADA MME]]</f>
        <v>0</v>
      </c>
      <c r="W1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7" s="18" t="s">
        <v>53</v>
      </c>
      <c r="AA1077" s="18">
        <f ca="1">+IF(Z1077=Derechos_peticion[[#This Row],[ESTADO]],1,0)</f>
        <v>1</v>
      </c>
      <c r="AD1077" s="18" t="e">
        <f>+_xlfn.XLOOKUP(Derechos_peticion[[#This Row],[RADICADO ENTRADA]],$AF$6:$AF$13,$AF$6:$AF$13)</f>
        <v>#N/A</v>
      </c>
    </row>
    <row r="1078" spans="1:30" hidden="1">
      <c r="A1078" s="59" t="s">
        <v>3838</v>
      </c>
      <c r="B1078" s="60">
        <v>46133</v>
      </c>
      <c r="C1078" s="61" t="s">
        <v>3839</v>
      </c>
      <c r="D1078" s="62" t="s">
        <v>3840</v>
      </c>
      <c r="E1078" s="63" t="s">
        <v>34</v>
      </c>
      <c r="F1078" s="64">
        <v>46133</v>
      </c>
      <c r="G1078" s="65">
        <v>46133</v>
      </c>
      <c r="H1078" s="66" t="str">
        <f>+TEXT(Derechos_peticion[[#This Row],[FECHA ASIGNACIÓN AL GESTOR (GFGS)]],"MMMM YYYY")</f>
        <v>abril 2026</v>
      </c>
      <c r="I1078" s="67" t="s">
        <v>572</v>
      </c>
      <c r="J1078" s="59">
        <f>+_xlfn.XLOOKUP(Derechos_peticion[[#This Row],[TIPO DE COMUNICACIÓN]],Desplegables!$A$2:$A$9,Desplegables!$C$2:$C$9)</f>
        <v>12</v>
      </c>
      <c r="K1078" s="68">
        <f>IFERROR(WORKDAY(Derechos_peticion[[#This Row],[FECHA RADICADO ENTRADA MME]],Derechos_peticion[[#This Row],[PLAZO (días)]],Desplegables!$G$2:$G$19),"Diligenciar plazo")</f>
        <v>46150</v>
      </c>
      <c r="L1078" s="64"/>
      <c r="M1078" s="67"/>
      <c r="N1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78" s="69" t="s">
        <v>3841</v>
      </c>
      <c r="P1078" s="65">
        <v>46134</v>
      </c>
      <c r="Q1078" s="69" t="s">
        <v>36</v>
      </c>
      <c r="R1078" s="65" t="s">
        <v>36</v>
      </c>
      <c r="S1078" s="71"/>
      <c r="T10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8" s="73" t="str">
        <f>IF(Derechos_peticion[[#This Row],[DÍAS DE RESPUESTA]]="","SI",IF(ISNUMBER(Derechos_peticion[[#This Row],[PLAZO (días)]]),IF(Derechos_peticion[[#This Row],[DÍAS DE RESPUESTA]]&lt;=Derechos_peticion[[#This Row],[PLAZO (días)]],"SI","NO"),"Diligencia plazo"))</f>
        <v>SI</v>
      </c>
      <c r="V1078" s="74">
        <f>Derechos_peticion[[#This Row],[FECHA ASIGNACIÓN AL GESTOR (GFGS)]]-Derechos_peticion[[#This Row],[FECHA RADICADO ENTRADA MME]]</f>
        <v>0</v>
      </c>
      <c r="W1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8" s="18" t="s">
        <v>53</v>
      </c>
      <c r="AA1078" s="18">
        <f ca="1">+IF(Z1078=Derechos_peticion[[#This Row],[ESTADO]],1,0)</f>
        <v>1</v>
      </c>
      <c r="AD1078" s="18" t="e">
        <f>+_xlfn.XLOOKUP(Derechos_peticion[[#This Row],[RADICADO ENTRADA]],$AF$6:$AF$13,$AF$6:$AF$13)</f>
        <v>#N/A</v>
      </c>
    </row>
    <row r="1079" spans="1:30" hidden="1">
      <c r="A1079" s="59" t="s">
        <v>3842</v>
      </c>
      <c r="B1079" s="60">
        <v>46133</v>
      </c>
      <c r="C1079" s="61" t="s">
        <v>3843</v>
      </c>
      <c r="D1079" s="62" t="s">
        <v>3844</v>
      </c>
      <c r="E1079" s="63" t="s">
        <v>34</v>
      </c>
      <c r="F1079" s="64">
        <v>46133</v>
      </c>
      <c r="G1079" s="65">
        <v>46133</v>
      </c>
      <c r="H1079" s="66" t="str">
        <f>+TEXT(Derechos_peticion[[#This Row],[FECHA ASIGNACIÓN AL GESTOR (GFGS)]],"MMMM YYYY")</f>
        <v>abril 2026</v>
      </c>
      <c r="I1079" s="67" t="s">
        <v>2447</v>
      </c>
      <c r="J1079" s="59">
        <f>+_xlfn.XLOOKUP(Derechos_peticion[[#This Row],[TIPO DE COMUNICACIÓN]],Desplegables!$A$2:$A$9,Desplegables!$C$2:$C$9)</f>
        <v>12</v>
      </c>
      <c r="K1079" s="68">
        <f>IFERROR(WORKDAY(Derechos_peticion[[#This Row],[FECHA RADICADO ENTRADA MME]],Derechos_peticion[[#This Row],[PLAZO (días)]],Desplegables!$G$2:$G$19),"Diligenciar plazo")</f>
        <v>46150</v>
      </c>
      <c r="L1079" s="64"/>
      <c r="M1079" s="67"/>
      <c r="N1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79" s="69" t="s">
        <v>36</v>
      </c>
      <c r="P1079" s="65">
        <v>46148</v>
      </c>
      <c r="Q1079" s="69" t="s">
        <v>36</v>
      </c>
      <c r="R1079" s="65" t="s">
        <v>36</v>
      </c>
      <c r="S1079" s="71" t="s">
        <v>3845</v>
      </c>
      <c r="T10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79" s="73" t="str">
        <f>IF(Derechos_peticion[[#This Row],[DÍAS DE RESPUESTA]]="","SI",IF(ISNUMBER(Derechos_peticion[[#This Row],[PLAZO (días)]]),IF(Derechos_peticion[[#This Row],[DÍAS DE RESPUESTA]]&lt;=Derechos_peticion[[#This Row],[PLAZO (días)]],"SI","NO"),"Diligencia plazo"))</f>
        <v>SI</v>
      </c>
      <c r="V1079" s="74">
        <f>Derechos_peticion[[#This Row],[FECHA ASIGNACIÓN AL GESTOR (GFGS)]]-Derechos_peticion[[#This Row],[FECHA RADICADO ENTRADA MME]]</f>
        <v>0</v>
      </c>
      <c r="W1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9" s="18" t="s">
        <v>38</v>
      </c>
      <c r="AA1079" s="18">
        <f ca="1">+IF(Z1079=Derechos_peticion[[#This Row],[ESTADO]],1,0)</f>
        <v>1</v>
      </c>
      <c r="AD1079" s="18" t="e">
        <f>+_xlfn.XLOOKUP(Derechos_peticion[[#This Row],[RADICADO ENTRADA]],$AF$6:$AF$13,$AF$6:$AF$13)</f>
        <v>#N/A</v>
      </c>
    </row>
    <row r="1080" spans="1:30" hidden="1">
      <c r="A1080" s="59" t="s">
        <v>3846</v>
      </c>
      <c r="B1080" s="60">
        <v>46133</v>
      </c>
      <c r="C1080" s="61" t="s">
        <v>3847</v>
      </c>
      <c r="D1080" s="62" t="s">
        <v>616</v>
      </c>
      <c r="E1080" s="63" t="s">
        <v>34</v>
      </c>
      <c r="F1080" s="64">
        <v>46133</v>
      </c>
      <c r="G1080" s="65">
        <v>46133</v>
      </c>
      <c r="H1080" s="66" t="str">
        <f>+TEXT(Derechos_peticion[[#This Row],[FECHA ASIGNACIÓN AL GESTOR (GFGS)]],"MMMM YYYY")</f>
        <v>abril 2026</v>
      </c>
      <c r="I1080" s="67" t="s">
        <v>2447</v>
      </c>
      <c r="J1080" s="59">
        <f>+_xlfn.XLOOKUP(Derechos_peticion[[#This Row],[TIPO DE COMUNICACIÓN]],Desplegables!$A$2:$A$9,Desplegables!$C$2:$C$9)</f>
        <v>12</v>
      </c>
      <c r="K1080" s="68">
        <f>IFERROR(WORKDAY(Derechos_peticion[[#This Row],[FECHA RADICADO ENTRADA MME]],Derechos_peticion[[#This Row],[PLAZO (días)]],Desplegables!$G$2:$G$19),"Diligenciar plazo")</f>
        <v>46150</v>
      </c>
      <c r="L1080" s="64"/>
      <c r="M1080" s="67"/>
      <c r="N1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0" s="69" t="s">
        <v>36</v>
      </c>
      <c r="P1080" s="65">
        <v>46148</v>
      </c>
      <c r="Q1080" s="69" t="s">
        <v>36</v>
      </c>
      <c r="R1080" s="65" t="s">
        <v>36</v>
      </c>
      <c r="S1080" s="71" t="s">
        <v>3845</v>
      </c>
      <c r="T10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80" s="73" t="str">
        <f>IF(Derechos_peticion[[#This Row],[DÍAS DE RESPUESTA]]="","SI",IF(ISNUMBER(Derechos_peticion[[#This Row],[PLAZO (días)]]),IF(Derechos_peticion[[#This Row],[DÍAS DE RESPUESTA]]&lt;=Derechos_peticion[[#This Row],[PLAZO (días)]],"SI","NO"),"Diligencia plazo"))</f>
        <v>SI</v>
      </c>
      <c r="V1080" s="74">
        <f>Derechos_peticion[[#This Row],[FECHA ASIGNACIÓN AL GESTOR (GFGS)]]-Derechos_peticion[[#This Row],[FECHA RADICADO ENTRADA MME]]</f>
        <v>0</v>
      </c>
      <c r="W1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0" s="18" t="s">
        <v>38</v>
      </c>
      <c r="AA1080" s="18">
        <f ca="1">+IF(Z1080=Derechos_peticion[[#This Row],[ESTADO]],1,0)</f>
        <v>1</v>
      </c>
      <c r="AD1080" s="18" t="e">
        <f>+_xlfn.XLOOKUP(Derechos_peticion[[#This Row],[RADICADO ENTRADA]],$AF$6:$AF$13,$AF$6:$AF$13)</f>
        <v>#N/A</v>
      </c>
    </row>
    <row r="1081" spans="1:30" hidden="1">
      <c r="A1081" s="59" t="s">
        <v>3848</v>
      </c>
      <c r="B1081" s="60">
        <v>46133</v>
      </c>
      <c r="C1081" s="61" t="s">
        <v>3849</v>
      </c>
      <c r="D1081" s="62" t="s">
        <v>2192</v>
      </c>
      <c r="E1081" s="63" t="s">
        <v>34</v>
      </c>
      <c r="F1081" s="64">
        <v>46133</v>
      </c>
      <c r="G1081" s="65">
        <v>46133</v>
      </c>
      <c r="H1081" s="66" t="str">
        <f>+TEXT(Derechos_peticion[[#This Row],[FECHA ASIGNACIÓN AL GESTOR (GFGS)]],"MMMM YYYY")</f>
        <v>abril 2026</v>
      </c>
      <c r="I1081" s="67" t="s">
        <v>67</v>
      </c>
      <c r="J1081" s="59">
        <f>+_xlfn.XLOOKUP(Derechos_peticion[[#This Row],[TIPO DE COMUNICACIÓN]],Desplegables!$A$2:$A$9,Desplegables!$C$2:$C$9)</f>
        <v>12</v>
      </c>
      <c r="K1081" s="68">
        <f>IFERROR(WORKDAY(Derechos_peticion[[#This Row],[FECHA RADICADO ENTRADA MME]],Derechos_peticion[[#This Row],[PLAZO (días)]],Desplegables!$G$2:$G$19),"Diligenciar plazo")</f>
        <v>46150</v>
      </c>
      <c r="L1081" s="64"/>
      <c r="M1081" s="67"/>
      <c r="N1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1" s="69" t="s">
        <v>3850</v>
      </c>
      <c r="P1081" s="65">
        <v>46142</v>
      </c>
      <c r="Q1081" s="69" t="s">
        <v>3851</v>
      </c>
      <c r="R1081" s="65" t="s">
        <v>36</v>
      </c>
      <c r="S1081" s="71"/>
      <c r="T10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81" s="73" t="str">
        <f>IF(Derechos_peticion[[#This Row],[DÍAS DE RESPUESTA]]="","SI",IF(ISNUMBER(Derechos_peticion[[#This Row],[PLAZO (días)]]),IF(Derechos_peticion[[#This Row],[DÍAS DE RESPUESTA]]&lt;=Derechos_peticion[[#This Row],[PLAZO (días)]],"SI","NO"),"Diligencia plazo"))</f>
        <v>SI</v>
      </c>
      <c r="V1081" s="74">
        <f>Derechos_peticion[[#This Row],[FECHA ASIGNACIÓN AL GESTOR (GFGS)]]-Derechos_peticion[[#This Row],[FECHA RADICADO ENTRADA MME]]</f>
        <v>0</v>
      </c>
      <c r="W1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1" s="18" t="s">
        <v>53</v>
      </c>
      <c r="AA1081" s="18">
        <f ca="1">+IF(Z1081=Derechos_peticion[[#This Row],[ESTADO]],1,0)</f>
        <v>1</v>
      </c>
      <c r="AD1081" s="18" t="e">
        <f>+_xlfn.XLOOKUP(Derechos_peticion[[#This Row],[RADICADO ENTRADA]],$AF$6:$AF$13,$AF$6:$AF$13)</f>
        <v>#N/A</v>
      </c>
    </row>
    <row r="1082" spans="1:30" hidden="1">
      <c r="A1082" s="59" t="s">
        <v>3852</v>
      </c>
      <c r="B1082" s="60">
        <v>46133</v>
      </c>
      <c r="C1082" s="61" t="s">
        <v>3853</v>
      </c>
      <c r="D1082" s="62" t="s">
        <v>103</v>
      </c>
      <c r="E1082" s="63" t="s">
        <v>104</v>
      </c>
      <c r="F1082" s="64">
        <v>46133</v>
      </c>
      <c r="G1082" s="65">
        <v>46133</v>
      </c>
      <c r="H1082" s="66" t="str">
        <f>+TEXT(Derechos_peticion[[#This Row],[FECHA ASIGNACIÓN AL GESTOR (GFGS)]],"MMMM YYYY")</f>
        <v>abril 2026</v>
      </c>
      <c r="I1082" s="67" t="s">
        <v>687</v>
      </c>
      <c r="J1082" s="59">
        <f>+_xlfn.XLOOKUP(Derechos_peticion[[#This Row],[TIPO DE COMUNICACIÓN]],Desplegables!$A$2:$A$9,Desplegables!$C$2:$C$9)</f>
        <v>27</v>
      </c>
      <c r="K1082" s="68">
        <f>IFERROR(WORKDAY(Derechos_peticion[[#This Row],[FECHA RADICADO ENTRADA MME]],Derechos_peticion[[#This Row],[PLAZO (días)]],Desplegables!$G$2:$G$19),"Diligenciar plazo")</f>
        <v>46174</v>
      </c>
      <c r="L1082" s="64"/>
      <c r="M1082" s="67"/>
      <c r="N1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2" s="69" t="s">
        <v>3854</v>
      </c>
      <c r="P1082" s="65">
        <v>46156</v>
      </c>
      <c r="Q1082" s="69" t="s">
        <v>3855</v>
      </c>
      <c r="R1082" s="65">
        <v>46155</v>
      </c>
      <c r="S1082" s="71"/>
      <c r="T10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82" s="73" t="str">
        <f>IF(Derechos_peticion[[#This Row],[DÍAS DE RESPUESTA]]="","SI",IF(ISNUMBER(Derechos_peticion[[#This Row],[PLAZO (días)]]),IF(Derechos_peticion[[#This Row],[DÍAS DE RESPUESTA]]&lt;=Derechos_peticion[[#This Row],[PLAZO (días)]],"SI","NO"),"Diligencia plazo"))</f>
        <v>SI</v>
      </c>
      <c r="V1082" s="74">
        <f>Derechos_peticion[[#This Row],[FECHA ASIGNACIÓN AL GESTOR (GFGS)]]-Derechos_peticion[[#This Row],[FECHA RADICADO ENTRADA MME]]</f>
        <v>0</v>
      </c>
      <c r="W1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2" s="18" t="s">
        <v>53</v>
      </c>
      <c r="AA1082" s="18">
        <f ca="1">+IF(Z1082=Derechos_peticion[[#This Row],[ESTADO]],1,0)</f>
        <v>1</v>
      </c>
      <c r="AD1082" s="18" t="e">
        <f>+_xlfn.XLOOKUP(Derechos_peticion[[#This Row],[RADICADO ENTRADA]],$AF$6:$AF$13,$AF$6:$AF$13)</f>
        <v>#N/A</v>
      </c>
    </row>
    <row r="1083" spans="1:30" hidden="1">
      <c r="A1083" s="59" t="s">
        <v>3856</v>
      </c>
      <c r="B1083" s="60">
        <v>46133</v>
      </c>
      <c r="C1083" s="61" t="s">
        <v>3857</v>
      </c>
      <c r="D1083" s="62" t="s">
        <v>3858</v>
      </c>
      <c r="E1083" s="63" t="s">
        <v>758</v>
      </c>
      <c r="F1083" s="64">
        <v>46133</v>
      </c>
      <c r="G1083" s="65">
        <v>46133</v>
      </c>
      <c r="H1083" s="66" t="str">
        <f>+TEXT(Derechos_peticion[[#This Row],[FECHA ASIGNACIÓN AL GESTOR (GFGS)]],"MMMM YYYY")</f>
        <v>abril 2026</v>
      </c>
      <c r="I1083" s="67" t="s">
        <v>67</v>
      </c>
      <c r="J1083" s="59">
        <f>+_xlfn.XLOOKUP(Derechos_peticion[[#This Row],[TIPO DE COMUNICACIÓN]],Desplegables!$A$2:$A$9,Desplegables!$C$2:$C$9)</f>
        <v>12</v>
      </c>
      <c r="K1083" s="68">
        <f>IFERROR(WORKDAY(Derechos_peticion[[#This Row],[FECHA RADICADO ENTRADA MME]],Derechos_peticion[[#This Row],[PLAZO (días)]],Desplegables!$G$2:$G$19),"Diligenciar plazo")</f>
        <v>46150</v>
      </c>
      <c r="L1083" s="64"/>
      <c r="M1083" s="67"/>
      <c r="N1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3" s="69" t="s">
        <v>3859</v>
      </c>
      <c r="P1083" s="65">
        <v>46155</v>
      </c>
      <c r="Q1083" s="69" t="s">
        <v>3860</v>
      </c>
      <c r="R1083" s="65">
        <v>46140</v>
      </c>
      <c r="S1083" s="71"/>
      <c r="T10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3" s="73" t="str">
        <f>IF(Derechos_peticion[[#This Row],[DÍAS DE RESPUESTA]]="","SI",IF(ISNUMBER(Derechos_peticion[[#This Row],[PLAZO (días)]]),IF(Derechos_peticion[[#This Row],[DÍAS DE RESPUESTA]]&lt;=Derechos_peticion[[#This Row],[PLAZO (días)]],"SI","NO"),"Diligencia plazo"))</f>
        <v>NO</v>
      </c>
      <c r="V1083" s="74">
        <f>Derechos_peticion[[#This Row],[FECHA ASIGNACIÓN AL GESTOR (GFGS)]]-Derechos_peticion[[#This Row],[FECHA RADICADO ENTRADA MME]]</f>
        <v>0</v>
      </c>
      <c r="W1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3" s="18" t="s">
        <v>53</v>
      </c>
      <c r="AA1083" s="18">
        <f ca="1">+IF(Z1083=Derechos_peticion[[#This Row],[ESTADO]],1,0)</f>
        <v>1</v>
      </c>
      <c r="AD1083" s="18" t="e">
        <f>+_xlfn.XLOOKUP(Derechos_peticion[[#This Row],[RADICADO ENTRADA]],$AF$6:$AF$13,$AF$6:$AF$13)</f>
        <v>#N/A</v>
      </c>
    </row>
    <row r="1084" spans="1:30" hidden="1">
      <c r="A1084" s="59" t="s">
        <v>3861</v>
      </c>
      <c r="B1084" s="60">
        <v>46133</v>
      </c>
      <c r="C1084" s="61" t="s">
        <v>3862</v>
      </c>
      <c r="D1084" s="62" t="s">
        <v>3863</v>
      </c>
      <c r="E1084" s="63" t="s">
        <v>34</v>
      </c>
      <c r="F1084" s="64">
        <v>46133</v>
      </c>
      <c r="G1084" s="65">
        <v>46133</v>
      </c>
      <c r="H1084" s="66" t="str">
        <f>+TEXT(Derechos_peticion[[#This Row],[FECHA ASIGNACIÓN AL GESTOR (GFGS)]],"MMMM YYYY")</f>
        <v>abril 2026</v>
      </c>
      <c r="I1084" s="67" t="s">
        <v>125</v>
      </c>
      <c r="J1084" s="59">
        <f>+_xlfn.XLOOKUP(Derechos_peticion[[#This Row],[TIPO DE COMUNICACIÓN]],Desplegables!$A$2:$A$9,Desplegables!$C$2:$C$9)</f>
        <v>12</v>
      </c>
      <c r="K1084" s="68">
        <f>IFERROR(WORKDAY(Derechos_peticion[[#This Row],[FECHA RADICADO ENTRADA MME]],Derechos_peticion[[#This Row],[PLAZO (días)]],Desplegables!$G$2:$G$19),"Diligenciar plazo")</f>
        <v>46150</v>
      </c>
      <c r="L1084" s="64"/>
      <c r="M1084" s="67" t="s">
        <v>125</v>
      </c>
      <c r="N1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4" s="69" t="s">
        <v>36</v>
      </c>
      <c r="P1084" s="65">
        <v>46133</v>
      </c>
      <c r="Q1084" s="69" t="s">
        <v>36</v>
      </c>
      <c r="R1084" s="65" t="s">
        <v>36</v>
      </c>
      <c r="S1084" s="71" t="s">
        <v>3864</v>
      </c>
      <c r="T10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84" s="73" t="str">
        <f>IF(Derechos_peticion[[#This Row],[DÍAS DE RESPUESTA]]="","SI",IF(ISNUMBER(Derechos_peticion[[#This Row],[PLAZO (días)]]),IF(Derechos_peticion[[#This Row],[DÍAS DE RESPUESTA]]&lt;=Derechos_peticion[[#This Row],[PLAZO (días)]],"SI","NO"),"Diligencia plazo"))</f>
        <v>SI</v>
      </c>
      <c r="V1084" s="74">
        <f>Derechos_peticion[[#This Row],[FECHA ASIGNACIÓN AL GESTOR (GFGS)]]-Derechos_peticion[[#This Row],[FECHA RADICADO ENTRADA MME]]</f>
        <v>0</v>
      </c>
      <c r="W1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4" s="18" t="s">
        <v>53</v>
      </c>
      <c r="AA1084" s="18">
        <f ca="1">+IF(Z1084=Derechos_peticion[[#This Row],[ESTADO]],1,0)</f>
        <v>1</v>
      </c>
      <c r="AD1084" s="18" t="e">
        <f>+_xlfn.XLOOKUP(Derechos_peticion[[#This Row],[RADICADO ENTRADA]],$AF$6:$AF$13,$AF$6:$AF$13)</f>
        <v>#N/A</v>
      </c>
    </row>
    <row r="1085" spans="1:30" hidden="1">
      <c r="A1085" s="59" t="s">
        <v>3865</v>
      </c>
      <c r="B1085" s="60">
        <v>46133</v>
      </c>
      <c r="C1085" s="61" t="s">
        <v>3866</v>
      </c>
      <c r="D1085" s="62" t="s">
        <v>3867</v>
      </c>
      <c r="E1085" s="63" t="s">
        <v>34</v>
      </c>
      <c r="F1085" s="64">
        <v>46133</v>
      </c>
      <c r="G1085" s="65">
        <v>46133</v>
      </c>
      <c r="H1085" s="66" t="str">
        <f>+TEXT(Derechos_peticion[[#This Row],[FECHA ASIGNACIÓN AL GESTOR (GFGS)]],"MMMM YYYY")</f>
        <v>abril 2026</v>
      </c>
      <c r="I1085" s="67" t="s">
        <v>566</v>
      </c>
      <c r="J1085" s="59">
        <f>+_xlfn.XLOOKUP(Derechos_peticion[[#This Row],[TIPO DE COMUNICACIÓN]],Desplegables!$A$2:$A$9,Desplegables!$C$2:$C$9)</f>
        <v>12</v>
      </c>
      <c r="K1085" s="68">
        <f>IFERROR(WORKDAY(Derechos_peticion[[#This Row],[FECHA RADICADO ENTRADA MME]],Derechos_peticion[[#This Row],[PLAZO (días)]],Desplegables!$G$2:$G$19),"Diligenciar plazo")</f>
        <v>46150</v>
      </c>
      <c r="L1085" s="64"/>
      <c r="M1085" s="67" t="s">
        <v>125</v>
      </c>
      <c r="N1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5" s="69" t="s">
        <v>36</v>
      </c>
      <c r="P1085" s="65">
        <v>46147</v>
      </c>
      <c r="Q1085" s="69" t="s">
        <v>36</v>
      </c>
      <c r="R1085" s="65" t="s">
        <v>36</v>
      </c>
      <c r="S1085" s="71" t="s">
        <v>3868</v>
      </c>
      <c r="T10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85" s="73" t="str">
        <f>IF(Derechos_peticion[[#This Row],[DÍAS DE RESPUESTA]]="","SI",IF(ISNUMBER(Derechos_peticion[[#This Row],[PLAZO (días)]]),IF(Derechos_peticion[[#This Row],[DÍAS DE RESPUESTA]]&lt;=Derechos_peticion[[#This Row],[PLAZO (días)]],"SI","NO"),"Diligencia plazo"))</f>
        <v>SI</v>
      </c>
      <c r="V1085" s="74">
        <f>Derechos_peticion[[#This Row],[FECHA ASIGNACIÓN AL GESTOR (GFGS)]]-Derechos_peticion[[#This Row],[FECHA RADICADO ENTRADA MME]]</f>
        <v>0</v>
      </c>
      <c r="W1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5" s="18" t="s">
        <v>53</v>
      </c>
      <c r="AA1085" s="18">
        <f ca="1">+IF(Z1085=Derechos_peticion[[#This Row],[ESTADO]],1,0)</f>
        <v>1</v>
      </c>
      <c r="AD1085" s="18" t="e">
        <f>+_xlfn.XLOOKUP(Derechos_peticion[[#This Row],[RADICADO ENTRADA]],$AF$6:$AF$13,$AF$6:$AF$13)</f>
        <v>#N/A</v>
      </c>
    </row>
    <row r="1086" spans="1:30" hidden="1">
      <c r="A1086" s="59" t="s">
        <v>3869</v>
      </c>
      <c r="B1086" s="60">
        <v>46133</v>
      </c>
      <c r="C1086" s="61" t="s">
        <v>3870</v>
      </c>
      <c r="D1086" s="62" t="s">
        <v>3871</v>
      </c>
      <c r="E1086" s="63" t="s">
        <v>34</v>
      </c>
      <c r="F1086" s="64">
        <v>46133</v>
      </c>
      <c r="G1086" s="65">
        <v>46133</v>
      </c>
      <c r="H1086" s="66" t="str">
        <f>+TEXT(Derechos_peticion[[#This Row],[FECHA ASIGNACIÓN AL GESTOR (GFGS)]],"MMMM YYYY")</f>
        <v>abril 2026</v>
      </c>
      <c r="I1086" s="67" t="s">
        <v>687</v>
      </c>
      <c r="J1086" s="59">
        <f>+_xlfn.XLOOKUP(Derechos_peticion[[#This Row],[TIPO DE COMUNICACIÓN]],Desplegables!$A$2:$A$9,Desplegables!$C$2:$C$9)</f>
        <v>12</v>
      </c>
      <c r="K1086" s="68">
        <f>IFERROR(WORKDAY(Derechos_peticion[[#This Row],[FECHA RADICADO ENTRADA MME]],Derechos_peticion[[#This Row],[PLAZO (días)]],Desplegables!$G$2:$G$19),"Diligenciar plazo")</f>
        <v>46150</v>
      </c>
      <c r="L1086" s="64"/>
      <c r="M1086" s="67"/>
      <c r="N1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6" s="69" t="s">
        <v>3872</v>
      </c>
      <c r="P1086" s="65">
        <v>46141</v>
      </c>
      <c r="Q1086" s="69" t="s">
        <v>36</v>
      </c>
      <c r="R1086" s="65" t="s">
        <v>36</v>
      </c>
      <c r="S1086" s="71"/>
      <c r="T10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86" s="73" t="str">
        <f>IF(Derechos_peticion[[#This Row],[DÍAS DE RESPUESTA]]="","SI",IF(ISNUMBER(Derechos_peticion[[#This Row],[PLAZO (días)]]),IF(Derechos_peticion[[#This Row],[DÍAS DE RESPUESTA]]&lt;=Derechos_peticion[[#This Row],[PLAZO (días)]],"SI","NO"),"Diligencia plazo"))</f>
        <v>SI</v>
      </c>
      <c r="V1086" s="74">
        <f>Derechos_peticion[[#This Row],[FECHA ASIGNACIÓN AL GESTOR (GFGS)]]-Derechos_peticion[[#This Row],[FECHA RADICADO ENTRADA MME]]</f>
        <v>0</v>
      </c>
      <c r="W1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6" s="18" t="s">
        <v>53</v>
      </c>
      <c r="AA1086" s="18">
        <f ca="1">+IF(Z1086=Derechos_peticion[[#This Row],[ESTADO]],1,0)</f>
        <v>1</v>
      </c>
      <c r="AD1086" s="18" t="e">
        <f>+_xlfn.XLOOKUP(Derechos_peticion[[#This Row],[RADICADO ENTRADA]],$AF$6:$AF$13,$AF$6:$AF$13)</f>
        <v>#N/A</v>
      </c>
    </row>
    <row r="1087" spans="1:30" hidden="1">
      <c r="A1087" s="59" t="s">
        <v>3873</v>
      </c>
      <c r="B1087" s="60">
        <v>46133</v>
      </c>
      <c r="C1087" s="61" t="s">
        <v>3874</v>
      </c>
      <c r="D1087" s="62" t="s">
        <v>3875</v>
      </c>
      <c r="E1087" s="63" t="s">
        <v>34</v>
      </c>
      <c r="F1087" s="64">
        <v>46133</v>
      </c>
      <c r="G1087" s="65">
        <v>46133</v>
      </c>
      <c r="H1087" s="66" t="str">
        <f>+TEXT(Derechos_peticion[[#This Row],[FECHA ASIGNACIÓN AL GESTOR (GFGS)]],"MMMM YYYY")</f>
        <v>abril 2026</v>
      </c>
      <c r="I1087" s="67" t="s">
        <v>1732</v>
      </c>
      <c r="J1087" s="59">
        <f>+_xlfn.XLOOKUP(Derechos_peticion[[#This Row],[TIPO DE COMUNICACIÓN]],Desplegables!$A$2:$A$9,Desplegables!$C$2:$C$9)</f>
        <v>12</v>
      </c>
      <c r="K1087" s="68">
        <f>IFERROR(WORKDAY(Derechos_peticion[[#This Row],[FECHA RADICADO ENTRADA MME]],Derechos_peticion[[#This Row],[PLAZO (días)]],Desplegables!$G$2:$G$19),"Diligenciar plazo")</f>
        <v>46150</v>
      </c>
      <c r="L1087" s="64"/>
      <c r="M1087" s="67"/>
      <c r="N1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7" s="69" t="s">
        <v>3873</v>
      </c>
      <c r="P1087" s="65">
        <v>46140</v>
      </c>
      <c r="Q1087" s="69" t="s">
        <v>3876</v>
      </c>
      <c r="R1087" s="65">
        <v>46135</v>
      </c>
      <c r="S1087" s="71"/>
      <c r="T10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7" s="73" t="str">
        <f>IF(Derechos_peticion[[#This Row],[DÍAS DE RESPUESTA]]="","SI",IF(ISNUMBER(Derechos_peticion[[#This Row],[PLAZO (días)]]),IF(Derechos_peticion[[#This Row],[DÍAS DE RESPUESTA]]&lt;=Derechos_peticion[[#This Row],[PLAZO (días)]],"SI","NO"),"Diligencia plazo"))</f>
        <v>SI</v>
      </c>
      <c r="V1087" s="74">
        <f>Derechos_peticion[[#This Row],[FECHA ASIGNACIÓN AL GESTOR (GFGS)]]-Derechos_peticion[[#This Row],[FECHA RADICADO ENTRADA MME]]</f>
        <v>0</v>
      </c>
      <c r="W1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7" s="18" t="s">
        <v>53</v>
      </c>
      <c r="AA1087" s="18">
        <f ca="1">+IF(Z1087=Derechos_peticion[[#This Row],[ESTADO]],1,0)</f>
        <v>1</v>
      </c>
      <c r="AD1087" s="18" t="e">
        <f>+_xlfn.XLOOKUP(Derechos_peticion[[#This Row],[RADICADO ENTRADA]],$AF$6:$AF$13,$AF$6:$AF$13)</f>
        <v>#N/A</v>
      </c>
    </row>
    <row r="1088" spans="1:30" hidden="1">
      <c r="A1088" s="59" t="s">
        <v>3877</v>
      </c>
      <c r="B1088" s="60">
        <v>46133</v>
      </c>
      <c r="C1088" s="61" t="s">
        <v>3878</v>
      </c>
      <c r="D1088" s="62" t="s">
        <v>3879</v>
      </c>
      <c r="E1088" s="63" t="s">
        <v>34</v>
      </c>
      <c r="F1088" s="64">
        <v>46133</v>
      </c>
      <c r="G1088" s="65">
        <v>46134</v>
      </c>
      <c r="H1088" s="66" t="str">
        <f>+TEXT(Derechos_peticion[[#This Row],[FECHA ASIGNACIÓN AL GESTOR (GFGS)]],"MMMM YYYY")</f>
        <v>abril 2026</v>
      </c>
      <c r="I1088" s="67" t="s">
        <v>2447</v>
      </c>
      <c r="J1088" s="59">
        <f>+_xlfn.XLOOKUP(Derechos_peticion[[#This Row],[TIPO DE COMUNICACIÓN]],Desplegables!$A$2:$A$9,Desplegables!$C$2:$C$9)</f>
        <v>12</v>
      </c>
      <c r="K1088" s="68">
        <f>IFERROR(WORKDAY(Derechos_peticion[[#This Row],[FECHA RADICADO ENTRADA MME]],Derechos_peticion[[#This Row],[PLAZO (días)]],Desplegables!$G$2:$G$19),"Diligenciar plazo")</f>
        <v>46150</v>
      </c>
      <c r="L1088" s="64"/>
      <c r="M1088" s="67"/>
      <c r="N1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088" s="69" t="s">
        <v>36</v>
      </c>
      <c r="P1088" s="65">
        <v>46146</v>
      </c>
      <c r="Q1088" s="69" t="s">
        <v>36</v>
      </c>
      <c r="R1088" s="65" t="s">
        <v>36</v>
      </c>
      <c r="S1088" s="71" t="s">
        <v>3845</v>
      </c>
      <c r="T10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88" s="73" t="str">
        <f>IF(Derechos_peticion[[#This Row],[DÍAS DE RESPUESTA]]="","SI",IF(ISNUMBER(Derechos_peticion[[#This Row],[PLAZO (días)]]),IF(Derechos_peticion[[#This Row],[DÍAS DE RESPUESTA]]&lt;=Derechos_peticion[[#This Row],[PLAZO (días)]],"SI","NO"),"Diligencia plazo"))</f>
        <v>SI</v>
      </c>
      <c r="V1088" s="74">
        <f>Derechos_peticion[[#This Row],[FECHA ASIGNACIÓN AL GESTOR (GFGS)]]-Derechos_peticion[[#This Row],[FECHA RADICADO ENTRADA MME]]</f>
        <v>1</v>
      </c>
      <c r="W1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8" s="18" t="s">
        <v>38</v>
      </c>
      <c r="AA1088" s="18">
        <f ca="1">+IF(Z1088=Derechos_peticion[[#This Row],[ESTADO]],1,0)</f>
        <v>1</v>
      </c>
      <c r="AD1088" s="18" t="e">
        <f>+_xlfn.XLOOKUP(Derechos_peticion[[#This Row],[RADICADO ENTRADA]],$AF$6:$AF$13,$AF$6:$AF$13)</f>
        <v>#N/A</v>
      </c>
    </row>
    <row r="1089" spans="1:30" ht="18" hidden="1" customHeight="1">
      <c r="A1089" s="59" t="s">
        <v>3880</v>
      </c>
      <c r="B1089" s="60">
        <v>46134</v>
      </c>
      <c r="C1089" s="61" t="s">
        <v>3881</v>
      </c>
      <c r="D1089" s="62" t="s">
        <v>3882</v>
      </c>
      <c r="E1089" s="63" t="s">
        <v>34</v>
      </c>
      <c r="F1089" s="64">
        <v>46134</v>
      </c>
      <c r="G1089" s="65">
        <v>46134</v>
      </c>
      <c r="H1089" s="66" t="str">
        <f>+TEXT(Derechos_peticion[[#This Row],[FECHA ASIGNACIÓN AL GESTOR (GFGS)]],"MMMM YYYY")</f>
        <v>abril 2026</v>
      </c>
      <c r="I1089" s="67" t="s">
        <v>687</v>
      </c>
      <c r="J1089" s="59">
        <f>+_xlfn.XLOOKUP(Derechos_peticion[[#This Row],[TIPO DE COMUNICACIÓN]],Desplegables!$A$2:$A$9,Desplegables!$C$2:$C$9)</f>
        <v>12</v>
      </c>
      <c r="K1089" s="68">
        <f>IFERROR(WORKDAY(Derechos_peticion[[#This Row],[FECHA RADICADO ENTRADA MME]],Derechos_peticion[[#This Row],[PLAZO (días)]],Desplegables!$G$2:$G$19),"Diligenciar plazo")</f>
        <v>46153</v>
      </c>
      <c r="L1089" s="64"/>
      <c r="M1089" s="67"/>
      <c r="N1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89" s="69" t="s">
        <v>3883</v>
      </c>
      <c r="P1089" s="65">
        <v>46141</v>
      </c>
      <c r="Q1089" s="69" t="s">
        <v>3884</v>
      </c>
      <c r="R1089" s="65">
        <v>46140</v>
      </c>
      <c r="S1089" s="71"/>
      <c r="T10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9" s="73" t="str">
        <f>IF(Derechos_peticion[[#This Row],[DÍAS DE RESPUESTA]]="","SI",IF(ISNUMBER(Derechos_peticion[[#This Row],[PLAZO (días)]]),IF(Derechos_peticion[[#This Row],[DÍAS DE RESPUESTA]]&lt;=Derechos_peticion[[#This Row],[PLAZO (días)]],"SI","NO"),"Diligencia plazo"))</f>
        <v>SI</v>
      </c>
      <c r="V1089" s="74">
        <f>Derechos_peticion[[#This Row],[FECHA ASIGNACIÓN AL GESTOR (GFGS)]]-Derechos_peticion[[#This Row],[FECHA RADICADO ENTRADA MME]]</f>
        <v>0</v>
      </c>
      <c r="W1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9" s="18" t="s">
        <v>53</v>
      </c>
      <c r="AA1089" s="18">
        <f ca="1">+IF(Z1089=Derechos_peticion[[#This Row],[ESTADO]],1,0)</f>
        <v>1</v>
      </c>
      <c r="AD1089" s="18" t="e">
        <f>+_xlfn.XLOOKUP(Derechos_peticion[[#This Row],[RADICADO ENTRADA]],$AF$6:$AF$13,$AF$6:$AF$13)</f>
        <v>#N/A</v>
      </c>
    </row>
    <row r="1090" spans="1:30" hidden="1">
      <c r="A1090" s="59" t="s">
        <v>3885</v>
      </c>
      <c r="B1090" s="60">
        <v>46134</v>
      </c>
      <c r="C1090" s="61" t="s">
        <v>3886</v>
      </c>
      <c r="D1090" s="62" t="s">
        <v>3887</v>
      </c>
      <c r="E1090" s="63" t="s">
        <v>34</v>
      </c>
      <c r="F1090" s="64">
        <v>46134</v>
      </c>
      <c r="G1090" s="65">
        <v>46134</v>
      </c>
      <c r="H1090" s="66" t="str">
        <f>+TEXT(Derechos_peticion[[#This Row],[FECHA ASIGNACIÓN AL GESTOR (GFGS)]],"MMMM YYYY")</f>
        <v>abril 2026</v>
      </c>
      <c r="I1090" s="67" t="s">
        <v>67</v>
      </c>
      <c r="J1090" s="59">
        <f>+_xlfn.XLOOKUP(Derechos_peticion[[#This Row],[TIPO DE COMUNICACIÓN]],Desplegables!$A$2:$A$9,Desplegables!$C$2:$C$9)</f>
        <v>12</v>
      </c>
      <c r="K1090" s="68">
        <f>IFERROR(WORKDAY(Derechos_peticion[[#This Row],[FECHA RADICADO ENTRADA MME]],Derechos_peticion[[#This Row],[PLAZO (días)]],Desplegables!$G$2:$G$19),"Diligenciar plazo")</f>
        <v>46153</v>
      </c>
      <c r="L1090" s="64"/>
      <c r="M1090" s="67"/>
      <c r="N1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0" s="69" t="s">
        <v>3888</v>
      </c>
      <c r="P1090" s="65">
        <v>46140</v>
      </c>
      <c r="Q1090" s="69" t="s">
        <v>36</v>
      </c>
      <c r="R1090" s="65" t="s">
        <v>36</v>
      </c>
      <c r="S1090" s="71"/>
      <c r="T10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0" s="73" t="str">
        <f>IF(Derechos_peticion[[#This Row],[DÍAS DE RESPUESTA]]="","SI",IF(ISNUMBER(Derechos_peticion[[#This Row],[PLAZO (días)]]),IF(Derechos_peticion[[#This Row],[DÍAS DE RESPUESTA]]&lt;=Derechos_peticion[[#This Row],[PLAZO (días)]],"SI","NO"),"Diligencia plazo"))</f>
        <v>SI</v>
      </c>
      <c r="V1090" s="74">
        <f>Derechos_peticion[[#This Row],[FECHA ASIGNACIÓN AL GESTOR (GFGS)]]-Derechos_peticion[[#This Row],[FECHA RADICADO ENTRADA MME]]</f>
        <v>0</v>
      </c>
      <c r="W1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0" s="18" t="s">
        <v>53</v>
      </c>
      <c r="AA1090" s="18">
        <f ca="1">+IF(Z1090=Derechos_peticion[[#This Row],[ESTADO]],1,0)</f>
        <v>1</v>
      </c>
      <c r="AD1090" s="18" t="e">
        <f>+_xlfn.XLOOKUP(Derechos_peticion[[#This Row],[RADICADO ENTRADA]],$AF$6:$AF$13,$AF$6:$AF$13)</f>
        <v>#N/A</v>
      </c>
    </row>
    <row r="1091" spans="1:30" hidden="1">
      <c r="A1091" s="59" t="s">
        <v>3889</v>
      </c>
      <c r="B1091" s="60">
        <v>46134</v>
      </c>
      <c r="C1091" s="61" t="s">
        <v>3890</v>
      </c>
      <c r="D1091" s="62" t="s">
        <v>3891</v>
      </c>
      <c r="E1091" s="63" t="s">
        <v>34</v>
      </c>
      <c r="F1091" s="64">
        <v>46134</v>
      </c>
      <c r="G1091" s="65">
        <v>46134</v>
      </c>
      <c r="H1091" s="66" t="str">
        <f>+TEXT(Derechos_peticion[[#This Row],[FECHA ASIGNACIÓN AL GESTOR (GFGS)]],"MMMM YYYY")</f>
        <v>abril 2026</v>
      </c>
      <c r="I1091" s="67" t="s">
        <v>1749</v>
      </c>
      <c r="J1091" s="59">
        <f>+_xlfn.XLOOKUP(Derechos_peticion[[#This Row],[TIPO DE COMUNICACIÓN]],Desplegables!$A$2:$A$9,Desplegables!$C$2:$C$9)</f>
        <v>12</v>
      </c>
      <c r="K1091" s="68">
        <f>IFERROR(WORKDAY(Derechos_peticion[[#This Row],[FECHA RADICADO ENTRADA MME]],Derechos_peticion[[#This Row],[PLAZO (días)]],Desplegables!$G$2:$G$19),"Diligenciar plazo")</f>
        <v>46153</v>
      </c>
      <c r="L1091" s="64"/>
      <c r="M1091" s="67"/>
      <c r="N1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1" s="69" t="s">
        <v>3892</v>
      </c>
      <c r="P1091" s="65">
        <v>46140</v>
      </c>
      <c r="Q1091" s="69" t="s">
        <v>36</v>
      </c>
      <c r="R1091" s="65" t="s">
        <v>36</v>
      </c>
      <c r="S1091" s="71"/>
      <c r="T10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1" s="73" t="str">
        <f>IF(Derechos_peticion[[#This Row],[DÍAS DE RESPUESTA]]="","SI",IF(ISNUMBER(Derechos_peticion[[#This Row],[PLAZO (días)]]),IF(Derechos_peticion[[#This Row],[DÍAS DE RESPUESTA]]&lt;=Derechos_peticion[[#This Row],[PLAZO (días)]],"SI","NO"),"Diligencia plazo"))</f>
        <v>SI</v>
      </c>
      <c r="V1091" s="74">
        <f>Derechos_peticion[[#This Row],[FECHA ASIGNACIÓN AL GESTOR (GFGS)]]-Derechos_peticion[[#This Row],[FECHA RADICADO ENTRADA MME]]</f>
        <v>0</v>
      </c>
      <c r="W1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1" s="18" t="s">
        <v>53</v>
      </c>
      <c r="AA1091" s="18">
        <f ca="1">+IF(Z1091=Derechos_peticion[[#This Row],[ESTADO]],1,0)</f>
        <v>1</v>
      </c>
      <c r="AD1091" s="18" t="e">
        <f>+_xlfn.XLOOKUP(Derechos_peticion[[#This Row],[RADICADO ENTRADA]],$AF$6:$AF$13,$AF$6:$AF$13)</f>
        <v>#N/A</v>
      </c>
    </row>
    <row r="1092" spans="1:30" hidden="1">
      <c r="A1092" s="59" t="s">
        <v>3893</v>
      </c>
      <c r="B1092" s="60">
        <v>46112</v>
      </c>
      <c r="C1092" s="61" t="s">
        <v>3894</v>
      </c>
      <c r="D1092" s="62" t="s">
        <v>3895</v>
      </c>
      <c r="E1092" s="63" t="s">
        <v>34</v>
      </c>
      <c r="F1092" s="64">
        <v>46134</v>
      </c>
      <c r="G1092" s="65">
        <v>46134</v>
      </c>
      <c r="H1092" s="66" t="str">
        <f>+TEXT(Derechos_peticion[[#This Row],[FECHA ASIGNACIÓN AL GESTOR (GFGS)]],"MMMM YYYY")</f>
        <v>abril 2026</v>
      </c>
      <c r="I1092" s="67" t="s">
        <v>44</v>
      </c>
      <c r="J1092" s="59">
        <f>+_xlfn.XLOOKUP(Derechos_peticion[[#This Row],[TIPO DE COMUNICACIÓN]],Desplegables!$A$2:$A$9,Desplegables!$C$2:$C$9)</f>
        <v>12</v>
      </c>
      <c r="K1092" s="68">
        <f>IFERROR(WORKDAY(Derechos_peticion[[#This Row],[FECHA RADICADO ENTRADA MME]],Derechos_peticion[[#This Row],[PLAZO (días)]],Desplegables!$G$2:$G$19),"Diligenciar plazo")</f>
        <v>46132</v>
      </c>
      <c r="L1092" s="64"/>
      <c r="M1092" s="67" t="s">
        <v>125</v>
      </c>
      <c r="N1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2" s="69" t="s">
        <v>36</v>
      </c>
      <c r="P1092" s="65">
        <v>46139</v>
      </c>
      <c r="Q1092" s="69" t="s">
        <v>36</v>
      </c>
      <c r="R1092" s="65" t="s">
        <v>36</v>
      </c>
      <c r="S1092" s="71" t="s">
        <v>2228</v>
      </c>
      <c r="T10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92" s="73" t="str">
        <f>IF(Derechos_peticion[[#This Row],[DÍAS DE RESPUESTA]]="","SI",IF(ISNUMBER(Derechos_peticion[[#This Row],[PLAZO (días)]]),IF(Derechos_peticion[[#This Row],[DÍAS DE RESPUESTA]]&lt;=Derechos_peticion[[#This Row],[PLAZO (días)]],"SI","NO"),"Diligencia plazo"))</f>
        <v>NO</v>
      </c>
      <c r="V1092" s="74">
        <f>Derechos_peticion[[#This Row],[FECHA ASIGNACIÓN AL GESTOR (GFGS)]]-Derechos_peticion[[#This Row],[FECHA RADICADO ENTRADA MME]]</f>
        <v>22</v>
      </c>
      <c r="W1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2" s="18" t="s">
        <v>53</v>
      </c>
      <c r="AA1092" s="18">
        <f ca="1">+IF(Z1092=Derechos_peticion[[#This Row],[ESTADO]],1,0)</f>
        <v>1</v>
      </c>
      <c r="AD1092" s="18" t="e">
        <f>+_xlfn.XLOOKUP(Derechos_peticion[[#This Row],[RADICADO ENTRADA]],$AF$6:$AF$13,$AF$6:$AF$13)</f>
        <v>#N/A</v>
      </c>
    </row>
    <row r="1093" spans="1:30" hidden="1">
      <c r="A1093" s="59" t="s">
        <v>3896</v>
      </c>
      <c r="B1093" s="60">
        <v>46127</v>
      </c>
      <c r="C1093" s="61" t="s">
        <v>3897</v>
      </c>
      <c r="D1093" s="62" t="s">
        <v>3898</v>
      </c>
      <c r="E1093" s="63" t="s">
        <v>34</v>
      </c>
      <c r="F1093" s="64">
        <v>46134</v>
      </c>
      <c r="G1093" s="65">
        <v>46134</v>
      </c>
      <c r="H1093" s="66" t="str">
        <f>+TEXT(Derechos_peticion[[#This Row],[FECHA ASIGNACIÓN AL GESTOR (GFGS)]],"MMMM YYYY")</f>
        <v>abril 2026</v>
      </c>
      <c r="I1093" s="67" t="s">
        <v>566</v>
      </c>
      <c r="J1093" s="59">
        <f>+_xlfn.XLOOKUP(Derechos_peticion[[#This Row],[TIPO DE COMUNICACIÓN]],Desplegables!$A$2:$A$9,Desplegables!$C$2:$C$9)</f>
        <v>12</v>
      </c>
      <c r="K1093" s="68">
        <f>IFERROR(WORKDAY(Derechos_peticion[[#This Row],[FECHA RADICADO ENTRADA MME]],Derechos_peticion[[#This Row],[PLAZO (días)]],Desplegables!$G$2:$G$19),"Diligenciar plazo")</f>
        <v>46146</v>
      </c>
      <c r="L1093" s="64"/>
      <c r="M1093" s="67" t="s">
        <v>125</v>
      </c>
      <c r="N1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3" s="69" t="s">
        <v>36</v>
      </c>
      <c r="P1093" s="65">
        <v>46135</v>
      </c>
      <c r="Q1093" s="69" t="s">
        <v>36</v>
      </c>
      <c r="R1093" s="65" t="s">
        <v>36</v>
      </c>
      <c r="S1093" s="71" t="s">
        <v>3899</v>
      </c>
      <c r="T10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93" s="73" t="str">
        <f>IF(Derechos_peticion[[#This Row],[DÍAS DE RESPUESTA]]="","SI",IF(ISNUMBER(Derechos_peticion[[#This Row],[PLAZO (días)]]),IF(Derechos_peticion[[#This Row],[DÍAS DE RESPUESTA]]&lt;=Derechos_peticion[[#This Row],[PLAZO (días)]],"SI","NO"),"Diligencia plazo"))</f>
        <v>SI</v>
      </c>
      <c r="V1093" s="74">
        <f>Derechos_peticion[[#This Row],[FECHA ASIGNACIÓN AL GESTOR (GFGS)]]-Derechos_peticion[[#This Row],[FECHA RADICADO ENTRADA MME]]</f>
        <v>7</v>
      </c>
      <c r="W1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3" s="18" t="s">
        <v>53</v>
      </c>
      <c r="AA1093" s="18">
        <f ca="1">+IF(Z1093=Derechos_peticion[[#This Row],[ESTADO]],1,0)</f>
        <v>1</v>
      </c>
      <c r="AD1093" s="18" t="e">
        <f>+_xlfn.XLOOKUP(Derechos_peticion[[#This Row],[RADICADO ENTRADA]],$AF$6:$AF$13,$AF$6:$AF$13)</f>
        <v>#N/A</v>
      </c>
    </row>
    <row r="1094" spans="1:30" hidden="1">
      <c r="A1094" s="59" t="s">
        <v>3900</v>
      </c>
      <c r="B1094" s="60">
        <v>46134</v>
      </c>
      <c r="C1094" s="61" t="s">
        <v>3901</v>
      </c>
      <c r="D1094" s="62" t="s">
        <v>3902</v>
      </c>
      <c r="E1094" s="63" t="s">
        <v>34</v>
      </c>
      <c r="F1094" s="64">
        <v>46134</v>
      </c>
      <c r="G1094" s="65">
        <v>46135</v>
      </c>
      <c r="H1094" s="66" t="str">
        <f>+TEXT(Derechos_peticion[[#This Row],[FECHA ASIGNACIÓN AL GESTOR (GFGS)]],"MMMM YYYY")</f>
        <v>abril 2026</v>
      </c>
      <c r="I1094" s="67" t="s">
        <v>59</v>
      </c>
      <c r="J1094" s="59">
        <f>+_xlfn.XLOOKUP(Derechos_peticion[[#This Row],[TIPO DE COMUNICACIÓN]],Desplegables!$A$2:$A$9,Desplegables!$C$2:$C$9)</f>
        <v>12</v>
      </c>
      <c r="K1094" s="68">
        <f>IFERROR(WORKDAY(Derechos_peticion[[#This Row],[FECHA RADICADO ENTRADA MME]],Derechos_peticion[[#This Row],[PLAZO (días)]],Desplegables!$G$2:$G$19),"Diligenciar plazo")</f>
        <v>46153</v>
      </c>
      <c r="L1094" s="64"/>
      <c r="M1094" s="67"/>
      <c r="N1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4" s="69" t="s">
        <v>3903</v>
      </c>
      <c r="P1094" s="65">
        <v>46153</v>
      </c>
      <c r="Q1094" s="69" t="s">
        <v>3904</v>
      </c>
      <c r="R1094" s="65">
        <v>46153</v>
      </c>
      <c r="S1094" s="71" t="s">
        <v>3905</v>
      </c>
      <c r="T10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4" s="73" t="str">
        <f>IF(Derechos_peticion[[#This Row],[DÍAS DE RESPUESTA]]="","SI",IF(ISNUMBER(Derechos_peticion[[#This Row],[PLAZO (días)]]),IF(Derechos_peticion[[#This Row],[DÍAS DE RESPUESTA]]&lt;=Derechos_peticion[[#This Row],[PLAZO (días)]],"SI","NO"),"Diligencia plazo"))</f>
        <v>NO</v>
      </c>
      <c r="V1094" s="74">
        <f>Derechos_peticion[[#This Row],[FECHA ASIGNACIÓN AL GESTOR (GFGS)]]-Derechos_peticion[[#This Row],[FECHA RADICADO ENTRADA MME]]</f>
        <v>1</v>
      </c>
      <c r="W1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4" s="18" t="s">
        <v>53</v>
      </c>
      <c r="AA1094" s="18">
        <f ca="1">+IF(Z1094=Derechos_peticion[[#This Row],[ESTADO]],1,0)</f>
        <v>1</v>
      </c>
      <c r="AD1094" s="18" t="e">
        <f>+_xlfn.XLOOKUP(Derechos_peticion[[#This Row],[RADICADO ENTRADA]],$AF$6:$AF$13,$AF$6:$AF$13)</f>
        <v>#N/A</v>
      </c>
    </row>
    <row r="1095" spans="1:30" hidden="1">
      <c r="A1095" s="59" t="s">
        <v>3906</v>
      </c>
      <c r="B1095" s="60">
        <v>46134</v>
      </c>
      <c r="C1095" s="61" t="s">
        <v>3907</v>
      </c>
      <c r="D1095" s="62" t="s">
        <v>3908</v>
      </c>
      <c r="E1095" s="63" t="s">
        <v>34</v>
      </c>
      <c r="F1095" s="64">
        <v>46134</v>
      </c>
      <c r="G1095" s="65">
        <v>46135</v>
      </c>
      <c r="H1095" s="66" t="str">
        <f>+TEXT(Derechos_peticion[[#This Row],[FECHA ASIGNACIÓN AL GESTOR (GFGS)]],"MMMM YYYY")</f>
        <v>abril 2026</v>
      </c>
      <c r="I1095" s="67" t="s">
        <v>59</v>
      </c>
      <c r="J1095" s="59">
        <f>+_xlfn.XLOOKUP(Derechos_peticion[[#This Row],[TIPO DE COMUNICACIÓN]],Desplegables!$A$2:$A$9,Desplegables!$C$2:$C$9)</f>
        <v>12</v>
      </c>
      <c r="K1095" s="68">
        <f>IFERROR(WORKDAY(Derechos_peticion[[#This Row],[FECHA RADICADO ENTRADA MME]],Derechos_peticion[[#This Row],[PLAZO (días)]],Desplegables!$G$2:$G$19),"Diligenciar plazo")</f>
        <v>46153</v>
      </c>
      <c r="L1095" s="64"/>
      <c r="M1095" s="67"/>
      <c r="N1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5" s="69" t="s">
        <v>3909</v>
      </c>
      <c r="P1095" s="65">
        <v>46153</v>
      </c>
      <c r="Q1095" s="69" t="s">
        <v>3910</v>
      </c>
      <c r="R1095" s="65">
        <v>46153</v>
      </c>
      <c r="S1095" s="71" t="s">
        <v>3911</v>
      </c>
      <c r="T10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5" s="73" t="str">
        <f>IF(Derechos_peticion[[#This Row],[DÍAS DE RESPUESTA]]="","SI",IF(ISNUMBER(Derechos_peticion[[#This Row],[PLAZO (días)]]),IF(Derechos_peticion[[#This Row],[DÍAS DE RESPUESTA]]&lt;=Derechos_peticion[[#This Row],[PLAZO (días)]],"SI","NO"),"Diligencia plazo"))</f>
        <v>NO</v>
      </c>
      <c r="V1095" s="74">
        <f>Derechos_peticion[[#This Row],[FECHA ASIGNACIÓN AL GESTOR (GFGS)]]-Derechos_peticion[[#This Row],[FECHA RADICADO ENTRADA MME]]</f>
        <v>1</v>
      </c>
      <c r="W1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5" s="18" t="s">
        <v>53</v>
      </c>
      <c r="AA1095" s="18">
        <f ca="1">+IF(Z1095=Derechos_peticion[[#This Row],[ESTADO]],1,0)</f>
        <v>1</v>
      </c>
      <c r="AD1095" s="18" t="e">
        <f>+_xlfn.XLOOKUP(Derechos_peticion[[#This Row],[RADICADO ENTRADA]],$AF$6:$AF$13,$AF$6:$AF$13)</f>
        <v>#N/A</v>
      </c>
    </row>
    <row r="1096" spans="1:30" ht="37.5" hidden="1">
      <c r="A1096" s="59" t="s">
        <v>3912</v>
      </c>
      <c r="B1096" s="60">
        <v>46134</v>
      </c>
      <c r="C1096" s="61" t="s">
        <v>3913</v>
      </c>
      <c r="D1096" s="62" t="s">
        <v>3914</v>
      </c>
      <c r="E1096" s="63" t="s">
        <v>34</v>
      </c>
      <c r="F1096" s="64">
        <v>46134</v>
      </c>
      <c r="G1096" s="65">
        <v>46135</v>
      </c>
      <c r="H1096" s="66" t="str">
        <f>+TEXT(Derechos_peticion[[#This Row],[FECHA ASIGNACIÓN AL GESTOR (GFGS)]],"MMMM YYYY")</f>
        <v>abril 2026</v>
      </c>
      <c r="I1096" s="67" t="s">
        <v>59</v>
      </c>
      <c r="J1096" s="59">
        <f>+_xlfn.XLOOKUP(Derechos_peticion[[#This Row],[TIPO DE COMUNICACIÓN]],Desplegables!$A$2:$A$9,Desplegables!$C$2:$C$9)</f>
        <v>12</v>
      </c>
      <c r="K1096" s="68">
        <f>IFERROR(WORKDAY(Derechos_peticion[[#This Row],[FECHA RADICADO ENTRADA MME]],Derechos_peticion[[#This Row],[PLAZO (días)]],Desplegables!$G$2:$G$19),"Diligenciar plazo")</f>
        <v>46153</v>
      </c>
      <c r="L1096" s="64"/>
      <c r="M1096" s="67"/>
      <c r="N1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6" s="70" t="s">
        <v>3915</v>
      </c>
      <c r="P1096" s="65">
        <v>46157</v>
      </c>
      <c r="Q1096" s="69" t="s">
        <v>3916</v>
      </c>
      <c r="R1096" s="65">
        <v>46153</v>
      </c>
      <c r="S1096" s="71" t="s">
        <v>3917</v>
      </c>
      <c r="T10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96" s="73" t="str">
        <f>IF(Derechos_peticion[[#This Row],[DÍAS DE RESPUESTA]]="","SI",IF(ISNUMBER(Derechos_peticion[[#This Row],[PLAZO (días)]]),IF(Derechos_peticion[[#This Row],[DÍAS DE RESPUESTA]]&lt;=Derechos_peticion[[#This Row],[PLAZO (días)]],"SI","NO"),"Diligencia plazo"))</f>
        <v>NO</v>
      </c>
      <c r="V1096" s="74">
        <f>Derechos_peticion[[#This Row],[FECHA ASIGNACIÓN AL GESTOR (GFGS)]]-Derechos_peticion[[#This Row],[FECHA RADICADO ENTRADA MME]]</f>
        <v>1</v>
      </c>
      <c r="W1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6" s="18" t="s">
        <v>53</v>
      </c>
      <c r="AA1096" s="18">
        <f ca="1">+IF(Z1096=Derechos_peticion[[#This Row],[ESTADO]],1,0)</f>
        <v>1</v>
      </c>
      <c r="AD1096" s="18" t="e">
        <f>+_xlfn.XLOOKUP(Derechos_peticion[[#This Row],[RADICADO ENTRADA]],$AF$6:$AF$13,$AF$6:$AF$13)</f>
        <v>#N/A</v>
      </c>
    </row>
    <row r="1097" spans="1:30" hidden="1">
      <c r="A1097" s="59" t="s">
        <v>3918</v>
      </c>
      <c r="B1097" s="60">
        <v>46134</v>
      </c>
      <c r="C1097" s="61" t="s">
        <v>3919</v>
      </c>
      <c r="D1097" s="62" t="s">
        <v>632</v>
      </c>
      <c r="E1097" s="63" t="s">
        <v>34</v>
      </c>
      <c r="F1097" s="64">
        <v>46134</v>
      </c>
      <c r="G1097" s="65">
        <v>46135</v>
      </c>
      <c r="H1097" s="66" t="str">
        <f>+TEXT(Derechos_peticion[[#This Row],[FECHA ASIGNACIÓN AL GESTOR (GFGS)]],"MMMM YYYY")</f>
        <v>abril 2026</v>
      </c>
      <c r="I1097" s="67" t="s">
        <v>310</v>
      </c>
      <c r="J1097" s="59">
        <f>+_xlfn.XLOOKUP(Derechos_peticion[[#This Row],[TIPO DE COMUNICACIÓN]],Desplegables!$A$2:$A$9,Desplegables!$C$2:$C$9)</f>
        <v>12</v>
      </c>
      <c r="K1097" s="68">
        <f>IFERROR(WORKDAY(Derechos_peticion[[#This Row],[FECHA RADICADO ENTRADA MME]],Derechos_peticion[[#This Row],[PLAZO (días)]],Desplegables!$G$2:$G$19),"Diligenciar plazo")</f>
        <v>46153</v>
      </c>
      <c r="L1097" s="64"/>
      <c r="M1097" s="67" t="s">
        <v>125</v>
      </c>
      <c r="N1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7" s="69" t="s">
        <v>36</v>
      </c>
      <c r="P1097" s="65">
        <v>46136</v>
      </c>
      <c r="Q1097" s="69" t="s">
        <v>36</v>
      </c>
      <c r="R1097" s="65" t="s">
        <v>36</v>
      </c>
      <c r="S1097" s="71" t="s">
        <v>946</v>
      </c>
      <c r="T10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97" s="73" t="str">
        <f>IF(Derechos_peticion[[#This Row],[DÍAS DE RESPUESTA]]="","SI",IF(ISNUMBER(Derechos_peticion[[#This Row],[PLAZO (días)]]),IF(Derechos_peticion[[#This Row],[DÍAS DE RESPUESTA]]&lt;=Derechos_peticion[[#This Row],[PLAZO (días)]],"SI","NO"),"Diligencia plazo"))</f>
        <v>SI</v>
      </c>
      <c r="V1097" s="74">
        <f>Derechos_peticion[[#This Row],[FECHA ASIGNACIÓN AL GESTOR (GFGS)]]-Derechos_peticion[[#This Row],[FECHA RADICADO ENTRADA MME]]</f>
        <v>1</v>
      </c>
      <c r="W1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7" s="18" t="s">
        <v>53</v>
      </c>
      <c r="AA1097" s="18">
        <f ca="1">+IF(Z1097=Derechos_peticion[[#This Row],[ESTADO]],1,0)</f>
        <v>1</v>
      </c>
      <c r="AD1097" s="18" t="e">
        <f>+_xlfn.XLOOKUP(Derechos_peticion[[#This Row],[RADICADO ENTRADA]],$AF$6:$AF$13,$AF$6:$AF$13)</f>
        <v>#N/A</v>
      </c>
    </row>
    <row r="1098" spans="1:30" hidden="1">
      <c r="A1098" s="59" t="s">
        <v>3920</v>
      </c>
      <c r="B1098" s="60">
        <v>46135</v>
      </c>
      <c r="C1098" s="61" t="s">
        <v>3921</v>
      </c>
      <c r="D1098" s="62" t="s">
        <v>3922</v>
      </c>
      <c r="E1098" s="63" t="s">
        <v>104</v>
      </c>
      <c r="F1098" s="64">
        <v>46135</v>
      </c>
      <c r="G1098" s="65">
        <v>46135</v>
      </c>
      <c r="H1098" s="66" t="str">
        <f>+TEXT(Derechos_peticion[[#This Row],[FECHA ASIGNACIÓN AL GESTOR (GFGS)]],"MMMM YYYY")</f>
        <v>abril 2026</v>
      </c>
      <c r="I1098" s="67" t="s">
        <v>687</v>
      </c>
      <c r="J1098" s="59">
        <f>+_xlfn.XLOOKUP(Derechos_peticion[[#This Row],[TIPO DE COMUNICACIÓN]],Desplegables!$A$2:$A$9,Desplegables!$C$2:$C$9)</f>
        <v>27</v>
      </c>
      <c r="K1098" s="68">
        <f>IFERROR(WORKDAY(Derechos_peticion[[#This Row],[FECHA RADICADO ENTRADA MME]],Derechos_peticion[[#This Row],[PLAZO (días)]],Desplegables!$G$2:$G$19),"Diligenciar plazo")</f>
        <v>46176</v>
      </c>
      <c r="L1098" s="64"/>
      <c r="M1098" s="67" t="s">
        <v>125</v>
      </c>
      <c r="N1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8" s="69" t="s">
        <v>36</v>
      </c>
      <c r="P1098" s="65">
        <v>46136</v>
      </c>
      <c r="Q1098" s="69" t="s">
        <v>36</v>
      </c>
      <c r="R1098" s="65" t="s">
        <v>36</v>
      </c>
      <c r="S1098" s="71" t="s">
        <v>3923</v>
      </c>
      <c r="T10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98" s="73" t="str">
        <f>IF(Derechos_peticion[[#This Row],[DÍAS DE RESPUESTA]]="","SI",IF(ISNUMBER(Derechos_peticion[[#This Row],[PLAZO (días)]]),IF(Derechos_peticion[[#This Row],[DÍAS DE RESPUESTA]]&lt;=Derechos_peticion[[#This Row],[PLAZO (días)]],"SI","NO"),"Diligencia plazo"))</f>
        <v>SI</v>
      </c>
      <c r="V1098" s="74">
        <f>Derechos_peticion[[#This Row],[FECHA ASIGNACIÓN AL GESTOR (GFGS)]]-Derechos_peticion[[#This Row],[FECHA RADICADO ENTRADA MME]]</f>
        <v>0</v>
      </c>
      <c r="W1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8" s="18" t="s">
        <v>53</v>
      </c>
      <c r="AA1098" s="18">
        <f ca="1">+IF(Z1098=Derechos_peticion[[#This Row],[ESTADO]],1,0)</f>
        <v>1</v>
      </c>
      <c r="AD1098" s="18" t="e">
        <f>+_xlfn.XLOOKUP(Derechos_peticion[[#This Row],[RADICADO ENTRADA]],$AF$6:$AF$13,$AF$6:$AF$13)</f>
        <v>#N/A</v>
      </c>
    </row>
    <row r="1099" spans="1:30" hidden="1">
      <c r="A1099" s="59" t="s">
        <v>3924</v>
      </c>
      <c r="B1099" s="60">
        <v>46135</v>
      </c>
      <c r="C1099" s="61" t="s">
        <v>3925</v>
      </c>
      <c r="D1099" s="62" t="s">
        <v>3926</v>
      </c>
      <c r="E1099" s="63" t="s">
        <v>34</v>
      </c>
      <c r="F1099" s="64">
        <v>46135</v>
      </c>
      <c r="G1099" s="65">
        <v>46135</v>
      </c>
      <c r="H1099" s="66" t="str">
        <f>+TEXT(Derechos_peticion[[#This Row],[FECHA ASIGNACIÓN AL GESTOR (GFGS)]],"MMMM YYYY")</f>
        <v>abril 2026</v>
      </c>
      <c r="I1099" s="67" t="s">
        <v>556</v>
      </c>
      <c r="J1099" s="59">
        <f>+_xlfn.XLOOKUP(Derechos_peticion[[#This Row],[TIPO DE COMUNICACIÓN]],Desplegables!$A$2:$A$9,Desplegables!$C$2:$C$9)</f>
        <v>12</v>
      </c>
      <c r="K1099" s="68">
        <f>IFERROR(WORKDAY(Derechos_peticion[[#This Row],[FECHA RADICADO ENTRADA MME]],Derechos_peticion[[#This Row],[PLAZO (días)]],Desplegables!$G$2:$G$19),"Diligenciar plazo")</f>
        <v>46154</v>
      </c>
      <c r="L1099" s="64"/>
      <c r="M1099" s="67" t="s">
        <v>125</v>
      </c>
      <c r="N1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099" s="69" t="s">
        <v>36</v>
      </c>
      <c r="P1099" s="65">
        <v>46135</v>
      </c>
      <c r="Q1099" s="69" t="s">
        <v>36</v>
      </c>
      <c r="R1099" s="65" t="s">
        <v>36</v>
      </c>
      <c r="S1099" s="71" t="s">
        <v>300</v>
      </c>
      <c r="T10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99" s="73" t="str">
        <f>IF(Derechos_peticion[[#This Row],[DÍAS DE RESPUESTA]]="","SI",IF(ISNUMBER(Derechos_peticion[[#This Row],[PLAZO (días)]]),IF(Derechos_peticion[[#This Row],[DÍAS DE RESPUESTA]]&lt;=Derechos_peticion[[#This Row],[PLAZO (días)]],"SI","NO"),"Diligencia plazo"))</f>
        <v>SI</v>
      </c>
      <c r="V1099" s="74">
        <f>Derechos_peticion[[#This Row],[FECHA ASIGNACIÓN AL GESTOR (GFGS)]]-Derechos_peticion[[#This Row],[FECHA RADICADO ENTRADA MME]]</f>
        <v>0</v>
      </c>
      <c r="W1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9" s="18" t="s">
        <v>53</v>
      </c>
      <c r="AA1099" s="18">
        <f ca="1">+IF(Z1099=Derechos_peticion[[#This Row],[ESTADO]],1,0)</f>
        <v>1</v>
      </c>
      <c r="AD1099" s="18" t="e">
        <f>+_xlfn.XLOOKUP(Derechos_peticion[[#This Row],[RADICADO ENTRADA]],$AF$6:$AF$13,$AF$6:$AF$13)</f>
        <v>#N/A</v>
      </c>
    </row>
    <row r="1100" spans="1:30" hidden="1">
      <c r="A1100" s="59" t="s">
        <v>3927</v>
      </c>
      <c r="B1100" s="60">
        <v>46135</v>
      </c>
      <c r="C1100" s="61" t="s">
        <v>3928</v>
      </c>
      <c r="D1100" s="62" t="s">
        <v>2083</v>
      </c>
      <c r="E1100" s="63" t="s">
        <v>34</v>
      </c>
      <c r="F1100" s="64">
        <v>46135</v>
      </c>
      <c r="G1100" s="65">
        <v>46135</v>
      </c>
      <c r="H1100" s="66" t="str">
        <f>+TEXT(Derechos_peticion[[#This Row],[FECHA ASIGNACIÓN AL GESTOR (GFGS)]],"MMMM YYYY")</f>
        <v>abril 2026</v>
      </c>
      <c r="I1100" s="67" t="s">
        <v>566</v>
      </c>
      <c r="J1100" s="59">
        <f>+_xlfn.XLOOKUP(Derechos_peticion[[#This Row],[TIPO DE COMUNICACIÓN]],Desplegables!$A$2:$A$9,Desplegables!$C$2:$C$9)</f>
        <v>12</v>
      </c>
      <c r="K1100" s="68">
        <f>IFERROR(WORKDAY(Derechos_peticion[[#This Row],[FECHA RADICADO ENTRADA MME]],Derechos_peticion[[#This Row],[PLAZO (días)]],Desplegables!$G$2:$G$19),"Diligenciar plazo")</f>
        <v>46154</v>
      </c>
      <c r="L1100" s="64"/>
      <c r="M1100" s="67"/>
      <c r="N1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0" s="69" t="s">
        <v>3929</v>
      </c>
      <c r="P1100" s="65">
        <v>46140</v>
      </c>
      <c r="Q1100" s="69" t="s">
        <v>36</v>
      </c>
      <c r="R1100" s="65" t="s">
        <v>36</v>
      </c>
      <c r="S1100" s="71"/>
      <c r="T1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00" s="73" t="str">
        <f>IF(Derechos_peticion[[#This Row],[DÍAS DE RESPUESTA]]="","SI",IF(ISNUMBER(Derechos_peticion[[#This Row],[PLAZO (días)]]),IF(Derechos_peticion[[#This Row],[DÍAS DE RESPUESTA]]&lt;=Derechos_peticion[[#This Row],[PLAZO (días)]],"SI","NO"),"Diligencia plazo"))</f>
        <v>SI</v>
      </c>
      <c r="V1100" s="74">
        <f>Derechos_peticion[[#This Row],[FECHA ASIGNACIÓN AL GESTOR (GFGS)]]-Derechos_peticion[[#This Row],[FECHA RADICADO ENTRADA MME]]</f>
        <v>0</v>
      </c>
      <c r="W1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0" s="18" t="s">
        <v>53</v>
      </c>
      <c r="AA1100" s="18">
        <f ca="1">+IF(Z1100=Derechos_peticion[[#This Row],[ESTADO]],1,0)</f>
        <v>1</v>
      </c>
      <c r="AD1100" s="18" t="e">
        <f>+_xlfn.XLOOKUP(Derechos_peticion[[#This Row],[RADICADO ENTRADA]],$AF$6:$AF$13,$AF$6:$AF$13)</f>
        <v>#N/A</v>
      </c>
    </row>
    <row r="1101" spans="1:30" hidden="1">
      <c r="A1101" s="59" t="s">
        <v>3930</v>
      </c>
      <c r="B1101" s="60">
        <v>46135</v>
      </c>
      <c r="C1101" s="61" t="s">
        <v>3931</v>
      </c>
      <c r="D1101" s="62" t="s">
        <v>632</v>
      </c>
      <c r="E1101" s="63" t="s">
        <v>34</v>
      </c>
      <c r="F1101" s="64">
        <v>46135</v>
      </c>
      <c r="G1101" s="65">
        <v>46135</v>
      </c>
      <c r="H1101" s="66" t="str">
        <f>+TEXT(Derechos_peticion[[#This Row],[FECHA ASIGNACIÓN AL GESTOR (GFGS)]],"MMMM YYYY")</f>
        <v>abril 2026</v>
      </c>
      <c r="I1101" s="67" t="s">
        <v>67</v>
      </c>
      <c r="J1101" s="59">
        <f>+_xlfn.XLOOKUP(Derechos_peticion[[#This Row],[TIPO DE COMUNICACIÓN]],Desplegables!$A$2:$A$9,Desplegables!$C$2:$C$9)</f>
        <v>12</v>
      </c>
      <c r="K1101" s="68">
        <f>IFERROR(WORKDAY(Derechos_peticion[[#This Row],[FECHA RADICADO ENTRADA MME]],Derechos_peticion[[#This Row],[PLAZO (días)]],Desplegables!$G$2:$G$19),"Diligenciar plazo")</f>
        <v>46154</v>
      </c>
      <c r="L1101" s="64"/>
      <c r="M1101" s="67"/>
      <c r="N1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1" s="69" t="s">
        <v>36</v>
      </c>
      <c r="P1101" s="65">
        <v>46142</v>
      </c>
      <c r="Q1101" s="69" t="s">
        <v>36</v>
      </c>
      <c r="R1101" s="65" t="s">
        <v>36</v>
      </c>
      <c r="S1101" s="71"/>
      <c r="T1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1" s="73" t="str">
        <f>IF(Derechos_peticion[[#This Row],[DÍAS DE RESPUESTA]]="","SI",IF(ISNUMBER(Derechos_peticion[[#This Row],[PLAZO (días)]]),IF(Derechos_peticion[[#This Row],[DÍAS DE RESPUESTA]]&lt;=Derechos_peticion[[#This Row],[PLAZO (días)]],"SI","NO"),"Diligencia plazo"))</f>
        <v>SI</v>
      </c>
      <c r="V1101" s="74">
        <f>Derechos_peticion[[#This Row],[FECHA ASIGNACIÓN AL GESTOR (GFGS)]]-Derechos_peticion[[#This Row],[FECHA RADICADO ENTRADA MME]]</f>
        <v>0</v>
      </c>
      <c r="W1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1" s="18" t="s">
        <v>38</v>
      </c>
      <c r="AA1101" s="18">
        <f ca="1">+IF(Z1101=Derechos_peticion[[#This Row],[ESTADO]],1,0)</f>
        <v>1</v>
      </c>
      <c r="AD1101" s="18" t="e">
        <f>+_xlfn.XLOOKUP(Derechos_peticion[[#This Row],[RADICADO ENTRADA]],$AF$6:$AF$13,$AF$6:$AF$13)</f>
        <v>#N/A</v>
      </c>
    </row>
    <row r="1102" spans="1:30" hidden="1">
      <c r="A1102" s="59" t="s">
        <v>3932</v>
      </c>
      <c r="B1102" s="60">
        <v>46097</v>
      </c>
      <c r="C1102" s="61" t="s">
        <v>3933</v>
      </c>
      <c r="D1102" s="62" t="s">
        <v>601</v>
      </c>
      <c r="E1102" s="63" t="s">
        <v>34</v>
      </c>
      <c r="F1102" s="64">
        <v>46097</v>
      </c>
      <c r="G1102" s="65">
        <v>46135</v>
      </c>
      <c r="H1102" s="66" t="str">
        <f>+TEXT(Derechos_peticion[[#This Row],[FECHA ASIGNACIÓN AL GESTOR (GFGS)]],"MMMM YYYY")</f>
        <v>abril 2026</v>
      </c>
      <c r="I1102" s="67" t="s">
        <v>44</v>
      </c>
      <c r="J1102" s="59">
        <f>+_xlfn.XLOOKUP(Derechos_peticion[[#This Row],[TIPO DE COMUNICACIÓN]],Desplegables!$A$2:$A$9,Desplegables!$C$2:$C$9)</f>
        <v>12</v>
      </c>
      <c r="K1102" s="68">
        <f>IFERROR(WORKDAY(Derechos_peticion[[#This Row],[FECHA RADICADO ENTRADA MME]],Derechos_peticion[[#This Row],[PLAZO (días)]],Desplegables!$G$2:$G$19),"Diligenciar plazo")</f>
        <v>46118</v>
      </c>
      <c r="L1102" s="64"/>
      <c r="M1102" s="67" t="s">
        <v>125</v>
      </c>
      <c r="N1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2" s="69" t="s">
        <v>36</v>
      </c>
      <c r="P1102" s="65">
        <v>46139</v>
      </c>
      <c r="Q1102" s="69" t="s">
        <v>36</v>
      </c>
      <c r="R1102" s="65" t="s">
        <v>36</v>
      </c>
      <c r="S1102" s="71" t="s">
        <v>1879</v>
      </c>
      <c r="T1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1102" s="73" t="str">
        <f>IF(Derechos_peticion[[#This Row],[DÍAS DE RESPUESTA]]="","SI",IF(ISNUMBER(Derechos_peticion[[#This Row],[PLAZO (días)]]),IF(Derechos_peticion[[#This Row],[DÍAS DE RESPUESTA]]&lt;=Derechos_peticion[[#This Row],[PLAZO (días)]],"SI","NO"),"Diligencia plazo"))</f>
        <v>NO</v>
      </c>
      <c r="V1102" s="74">
        <f>Derechos_peticion[[#This Row],[FECHA ASIGNACIÓN AL GESTOR (GFGS)]]-Derechos_peticion[[#This Row],[FECHA RADICADO ENTRADA MME]]</f>
        <v>38</v>
      </c>
      <c r="W1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2" s="18" t="s">
        <v>53</v>
      </c>
      <c r="AA1102" s="18">
        <f ca="1">+IF(Z1102=Derechos_peticion[[#This Row],[ESTADO]],1,0)</f>
        <v>1</v>
      </c>
      <c r="AD1102" s="18" t="e">
        <f>+_xlfn.XLOOKUP(Derechos_peticion[[#This Row],[RADICADO ENTRADA]],$AF$6:$AF$13,$AF$6:$AF$13)</f>
        <v>#N/A</v>
      </c>
    </row>
    <row r="1103" spans="1:30" hidden="1">
      <c r="A1103" s="59" t="s">
        <v>3934</v>
      </c>
      <c r="B1103" s="60">
        <v>46135</v>
      </c>
      <c r="C1103" s="61" t="s">
        <v>3935</v>
      </c>
      <c r="D1103" s="62" t="s">
        <v>3936</v>
      </c>
      <c r="E1103" s="63" t="s">
        <v>34</v>
      </c>
      <c r="F1103" s="64">
        <v>46135</v>
      </c>
      <c r="G1103" s="65">
        <v>46136</v>
      </c>
      <c r="H1103" s="66" t="str">
        <f>+TEXT(Derechos_peticion[[#This Row],[FECHA ASIGNACIÓN AL GESTOR (GFGS)]],"MMMM YYYY")</f>
        <v>abril 2026</v>
      </c>
      <c r="I1103" s="67" t="s">
        <v>572</v>
      </c>
      <c r="J1103" s="59">
        <f>+_xlfn.XLOOKUP(Derechos_peticion[[#This Row],[TIPO DE COMUNICACIÓN]],Desplegables!$A$2:$A$9,Desplegables!$C$2:$C$9)</f>
        <v>12</v>
      </c>
      <c r="K1103" s="68">
        <f>IFERROR(WORKDAY(Derechos_peticion[[#This Row],[FECHA RADICADO ENTRADA MME]],Derechos_peticion[[#This Row],[PLAZO (días)]],Desplegables!$G$2:$G$19),"Diligenciar plazo")</f>
        <v>46154</v>
      </c>
      <c r="L1103" s="64"/>
      <c r="M1103" s="67" t="s">
        <v>125</v>
      </c>
      <c r="N1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3" s="69" t="s">
        <v>36</v>
      </c>
      <c r="P1103" s="65">
        <v>46139</v>
      </c>
      <c r="Q1103" s="69" t="s">
        <v>36</v>
      </c>
      <c r="R1103" s="65" t="s">
        <v>36</v>
      </c>
      <c r="S1103" s="71" t="s">
        <v>3937</v>
      </c>
      <c r="T1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3" s="73" t="str">
        <f>IF(Derechos_peticion[[#This Row],[DÍAS DE RESPUESTA]]="","SI",IF(ISNUMBER(Derechos_peticion[[#This Row],[PLAZO (días)]]),IF(Derechos_peticion[[#This Row],[DÍAS DE RESPUESTA]]&lt;=Derechos_peticion[[#This Row],[PLAZO (días)]],"SI","NO"),"Diligencia plazo"))</f>
        <v>SI</v>
      </c>
      <c r="V1103" s="74">
        <f>Derechos_peticion[[#This Row],[FECHA ASIGNACIÓN AL GESTOR (GFGS)]]-Derechos_peticion[[#This Row],[FECHA RADICADO ENTRADA MME]]</f>
        <v>1</v>
      </c>
      <c r="W1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3" s="18" t="s">
        <v>53</v>
      </c>
      <c r="AA1103" s="18">
        <f ca="1">+IF(Z1103=Derechos_peticion[[#This Row],[ESTADO]],1,0)</f>
        <v>1</v>
      </c>
      <c r="AD1103" s="18" t="e">
        <f>+_xlfn.XLOOKUP(Derechos_peticion[[#This Row],[RADICADO ENTRADA]],$AF$6:$AF$13,$AF$6:$AF$13)</f>
        <v>#N/A</v>
      </c>
    </row>
    <row r="1104" spans="1:30" hidden="1">
      <c r="A1104" s="59" t="s">
        <v>3938</v>
      </c>
      <c r="B1104" s="60">
        <v>46135</v>
      </c>
      <c r="C1104" s="61" t="s">
        <v>3935</v>
      </c>
      <c r="D1104" s="62" t="s">
        <v>3936</v>
      </c>
      <c r="E1104" s="63" t="s">
        <v>34</v>
      </c>
      <c r="F1104" s="64">
        <v>46135</v>
      </c>
      <c r="G1104" s="65">
        <v>46136</v>
      </c>
      <c r="H1104" s="66" t="str">
        <f>+TEXT(Derechos_peticion[[#This Row],[FECHA ASIGNACIÓN AL GESTOR (GFGS)]],"MMMM YYYY")</f>
        <v>abril 2026</v>
      </c>
      <c r="I1104" s="67" t="s">
        <v>572</v>
      </c>
      <c r="J1104" s="59">
        <f>+_xlfn.XLOOKUP(Derechos_peticion[[#This Row],[TIPO DE COMUNICACIÓN]],Desplegables!$A$2:$A$9,Desplegables!$C$2:$C$9)</f>
        <v>12</v>
      </c>
      <c r="K1104" s="68">
        <f>IFERROR(WORKDAY(Derechos_peticion[[#This Row],[FECHA RADICADO ENTRADA MME]],Derechos_peticion[[#This Row],[PLAZO (días)]],Desplegables!$G$2:$G$19),"Diligenciar plazo")</f>
        <v>46154</v>
      </c>
      <c r="L1104" s="64"/>
      <c r="M1104" s="67" t="s">
        <v>125</v>
      </c>
      <c r="N1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4" s="69" t="s">
        <v>36</v>
      </c>
      <c r="P1104" s="65">
        <v>46139</v>
      </c>
      <c r="Q1104" s="69" t="s">
        <v>36</v>
      </c>
      <c r="R1104" s="65" t="s">
        <v>36</v>
      </c>
      <c r="S1104" s="71" t="s">
        <v>3937</v>
      </c>
      <c r="T1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4" s="73" t="str">
        <f>IF(Derechos_peticion[[#This Row],[DÍAS DE RESPUESTA]]="","SI",IF(ISNUMBER(Derechos_peticion[[#This Row],[PLAZO (días)]]),IF(Derechos_peticion[[#This Row],[DÍAS DE RESPUESTA]]&lt;=Derechos_peticion[[#This Row],[PLAZO (días)]],"SI","NO"),"Diligencia plazo"))</f>
        <v>SI</v>
      </c>
      <c r="V1104" s="74">
        <f>Derechos_peticion[[#This Row],[FECHA ASIGNACIÓN AL GESTOR (GFGS)]]-Derechos_peticion[[#This Row],[FECHA RADICADO ENTRADA MME]]</f>
        <v>1</v>
      </c>
      <c r="W1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4" s="18" t="s">
        <v>53</v>
      </c>
      <c r="AA1104" s="18">
        <f ca="1">+IF(Z1104=Derechos_peticion[[#This Row],[ESTADO]],1,0)</f>
        <v>1</v>
      </c>
      <c r="AD1104" s="18" t="e">
        <f>+_xlfn.XLOOKUP(Derechos_peticion[[#This Row],[RADICADO ENTRADA]],$AF$6:$AF$13,$AF$6:$AF$13)</f>
        <v>#N/A</v>
      </c>
    </row>
    <row r="1105" spans="1:30" hidden="1">
      <c r="A1105" s="59" t="s">
        <v>3939</v>
      </c>
      <c r="B1105" s="60">
        <v>46135</v>
      </c>
      <c r="C1105" s="61" t="s">
        <v>3940</v>
      </c>
      <c r="D1105" s="62" t="s">
        <v>3941</v>
      </c>
      <c r="E1105" s="63" t="s">
        <v>34</v>
      </c>
      <c r="F1105" s="64">
        <v>46135</v>
      </c>
      <c r="G1105" s="65">
        <v>46136</v>
      </c>
      <c r="H1105" s="66" t="str">
        <f>+TEXT(Derechos_peticion[[#This Row],[FECHA ASIGNACIÓN AL GESTOR (GFGS)]],"MMMM YYYY")</f>
        <v>abril 2026</v>
      </c>
      <c r="I1105" s="67" t="s">
        <v>566</v>
      </c>
      <c r="J1105" s="59">
        <f>+_xlfn.XLOOKUP(Derechos_peticion[[#This Row],[TIPO DE COMUNICACIÓN]],Desplegables!$A$2:$A$9,Desplegables!$C$2:$C$9)</f>
        <v>12</v>
      </c>
      <c r="K1105" s="68">
        <f>IFERROR(WORKDAY(Derechos_peticion[[#This Row],[FECHA RADICADO ENTRADA MME]],Derechos_peticion[[#This Row],[PLAZO (días)]],Desplegables!$G$2:$G$19),"Diligenciar plazo")</f>
        <v>46154</v>
      </c>
      <c r="L1105" s="64"/>
      <c r="M1105" s="67" t="s">
        <v>125</v>
      </c>
      <c r="N1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5" s="69" t="s">
        <v>36</v>
      </c>
      <c r="P1105" s="65">
        <v>46136</v>
      </c>
      <c r="Q1105" s="69" t="s">
        <v>36</v>
      </c>
      <c r="R1105" s="65" t="s">
        <v>36</v>
      </c>
      <c r="S1105" s="71" t="s">
        <v>3942</v>
      </c>
      <c r="T1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5" s="73" t="str">
        <f>IF(Derechos_peticion[[#This Row],[DÍAS DE RESPUESTA]]="","SI",IF(ISNUMBER(Derechos_peticion[[#This Row],[PLAZO (días)]]),IF(Derechos_peticion[[#This Row],[DÍAS DE RESPUESTA]]&lt;=Derechos_peticion[[#This Row],[PLAZO (días)]],"SI","NO"),"Diligencia plazo"))</f>
        <v>SI</v>
      </c>
      <c r="V1105" s="74">
        <f>Derechos_peticion[[#This Row],[FECHA ASIGNACIÓN AL GESTOR (GFGS)]]-Derechos_peticion[[#This Row],[FECHA RADICADO ENTRADA MME]]</f>
        <v>1</v>
      </c>
      <c r="W1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5" s="18" t="s">
        <v>53</v>
      </c>
      <c r="AA1105" s="18">
        <f ca="1">+IF(Z1105=Derechos_peticion[[#This Row],[ESTADO]],1,0)</f>
        <v>1</v>
      </c>
      <c r="AD1105" s="18" t="e">
        <f>+_xlfn.XLOOKUP(Derechos_peticion[[#This Row],[RADICADO ENTRADA]],$AF$6:$AF$13,$AF$6:$AF$13)</f>
        <v>#N/A</v>
      </c>
    </row>
    <row r="1106" spans="1:30" hidden="1">
      <c r="A1106" s="59" t="s">
        <v>3943</v>
      </c>
      <c r="B1106" s="60">
        <v>46135</v>
      </c>
      <c r="C1106" s="61" t="s">
        <v>3944</v>
      </c>
      <c r="D1106" s="62" t="s">
        <v>3259</v>
      </c>
      <c r="E1106" s="63" t="s">
        <v>34</v>
      </c>
      <c r="F1106" s="64">
        <v>46135</v>
      </c>
      <c r="G1106" s="65">
        <v>46136</v>
      </c>
      <c r="H1106" s="66" t="str">
        <f>+TEXT(Derechos_peticion[[#This Row],[FECHA ASIGNACIÓN AL GESTOR (GFGS)]],"MMMM YYYY")</f>
        <v>abril 2026</v>
      </c>
      <c r="I1106" s="67" t="s">
        <v>971</v>
      </c>
      <c r="J1106" s="59">
        <f>+_xlfn.XLOOKUP(Derechos_peticion[[#This Row],[TIPO DE COMUNICACIÓN]],Desplegables!$A$2:$A$9,Desplegables!$C$2:$C$9)</f>
        <v>12</v>
      </c>
      <c r="K1106" s="68">
        <f>IFERROR(WORKDAY(Derechos_peticion[[#This Row],[FECHA RADICADO ENTRADA MME]],Derechos_peticion[[#This Row],[PLAZO (días)]],Desplegables!$G$2:$G$19),"Diligenciar plazo")</f>
        <v>46154</v>
      </c>
      <c r="L1106" s="64"/>
      <c r="M1106" s="67"/>
      <c r="N1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06" s="69" t="s">
        <v>36</v>
      </c>
      <c r="P1106" s="65">
        <v>46136</v>
      </c>
      <c r="Q1106" s="69" t="s">
        <v>36</v>
      </c>
      <c r="R1106" s="65" t="s">
        <v>36</v>
      </c>
      <c r="S1106" s="71"/>
      <c r="T1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6" s="73" t="str">
        <f>IF(Derechos_peticion[[#This Row],[DÍAS DE RESPUESTA]]="","SI",IF(ISNUMBER(Derechos_peticion[[#This Row],[PLAZO (días)]]),IF(Derechos_peticion[[#This Row],[DÍAS DE RESPUESTA]]&lt;=Derechos_peticion[[#This Row],[PLAZO (días)]],"SI","NO"),"Diligencia plazo"))</f>
        <v>SI</v>
      </c>
      <c r="V1106" s="74">
        <f>Derechos_peticion[[#This Row],[FECHA ASIGNACIÓN AL GESTOR (GFGS)]]-Derechos_peticion[[#This Row],[FECHA RADICADO ENTRADA MME]]</f>
        <v>1</v>
      </c>
      <c r="W1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6" s="18" t="s">
        <v>3795</v>
      </c>
      <c r="AA1106" s="18">
        <f ca="1">+IF(Z1106=Derechos_peticion[[#This Row],[ESTADO]],1,0)</f>
        <v>0</v>
      </c>
      <c r="AD1106" s="18" t="e">
        <f>+_xlfn.XLOOKUP(Derechos_peticion[[#This Row],[RADICADO ENTRADA]],$AF$6:$AF$13,$AF$6:$AF$13)</f>
        <v>#N/A</v>
      </c>
    </row>
    <row r="1107" spans="1:30" hidden="1">
      <c r="A1107" s="59" t="s">
        <v>3945</v>
      </c>
      <c r="B1107" s="60">
        <v>46136</v>
      </c>
      <c r="C1107" s="61" t="s">
        <v>3946</v>
      </c>
      <c r="D1107" s="62" t="s">
        <v>3947</v>
      </c>
      <c r="E1107" s="63" t="s">
        <v>34</v>
      </c>
      <c r="F1107" s="64">
        <v>46136</v>
      </c>
      <c r="G1107" s="65">
        <v>46136</v>
      </c>
      <c r="H1107" s="66" t="str">
        <f>+TEXT(Derechos_peticion[[#This Row],[FECHA ASIGNACIÓN AL GESTOR (GFGS)]],"MMMM YYYY")</f>
        <v>abril 2026</v>
      </c>
      <c r="I1107" s="67" t="s">
        <v>459</v>
      </c>
      <c r="J1107" s="59">
        <f>+_xlfn.XLOOKUP(Derechos_peticion[[#This Row],[TIPO DE COMUNICACIÓN]],Desplegables!$A$2:$A$9,Desplegables!$C$2:$C$9)</f>
        <v>12</v>
      </c>
      <c r="K1107" s="68">
        <f>IFERROR(WORKDAY(Derechos_peticion[[#This Row],[FECHA RADICADO ENTRADA MME]],Derechos_peticion[[#This Row],[PLAZO (días)]],Desplegables!$G$2:$G$19),"Diligenciar plazo")</f>
        <v>46155</v>
      </c>
      <c r="L1107" s="64"/>
      <c r="M1107" s="67" t="s">
        <v>125</v>
      </c>
      <c r="N1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7" s="69" t="s">
        <v>36</v>
      </c>
      <c r="P1107" s="65">
        <v>46146</v>
      </c>
      <c r="Q1107" s="69" t="s">
        <v>36</v>
      </c>
      <c r="R1107" s="65" t="s">
        <v>36</v>
      </c>
      <c r="S1107" s="71" t="s">
        <v>641</v>
      </c>
      <c r="T1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7" s="73" t="str">
        <f>IF(Derechos_peticion[[#This Row],[DÍAS DE RESPUESTA]]="","SI",IF(ISNUMBER(Derechos_peticion[[#This Row],[PLAZO (días)]]),IF(Derechos_peticion[[#This Row],[DÍAS DE RESPUESTA]]&lt;=Derechos_peticion[[#This Row],[PLAZO (días)]],"SI","NO"),"Diligencia plazo"))</f>
        <v>SI</v>
      </c>
      <c r="V1107" s="74">
        <f>Derechos_peticion[[#This Row],[FECHA ASIGNACIÓN AL GESTOR (GFGS)]]-Derechos_peticion[[#This Row],[FECHA RADICADO ENTRADA MME]]</f>
        <v>0</v>
      </c>
      <c r="W1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7" s="18" t="s">
        <v>53</v>
      </c>
      <c r="AA1107" s="18">
        <f ca="1">+IF(Z1107=Derechos_peticion[[#This Row],[ESTADO]],1,0)</f>
        <v>1</v>
      </c>
      <c r="AD1107" s="18" t="e">
        <f>+_xlfn.XLOOKUP(Derechos_peticion[[#This Row],[RADICADO ENTRADA]],$AF$6:$AF$13,$AF$6:$AF$13)</f>
        <v>#N/A</v>
      </c>
    </row>
    <row r="1108" spans="1:30" hidden="1">
      <c r="A1108" s="59" t="s">
        <v>3948</v>
      </c>
      <c r="B1108" s="60">
        <v>46136</v>
      </c>
      <c r="C1108" s="61" t="s">
        <v>3949</v>
      </c>
      <c r="D1108" s="62" t="s">
        <v>3950</v>
      </c>
      <c r="E1108" s="63" t="s">
        <v>34</v>
      </c>
      <c r="F1108" s="64">
        <v>46136</v>
      </c>
      <c r="G1108" s="65">
        <v>46136</v>
      </c>
      <c r="H1108" s="66" t="str">
        <f>+TEXT(Derechos_peticion[[#This Row],[FECHA ASIGNACIÓN AL GESTOR (GFGS)]],"MMMM YYYY")</f>
        <v>abril 2026</v>
      </c>
      <c r="I1108" s="67" t="s">
        <v>572</v>
      </c>
      <c r="J1108" s="59">
        <f>+_xlfn.XLOOKUP(Derechos_peticion[[#This Row],[TIPO DE COMUNICACIÓN]],Desplegables!$A$2:$A$9,Desplegables!$C$2:$C$9)</f>
        <v>12</v>
      </c>
      <c r="K1108" s="68">
        <f>IFERROR(WORKDAY(Derechos_peticion[[#This Row],[FECHA RADICADO ENTRADA MME]],Derechos_peticion[[#This Row],[PLAZO (días)]],Desplegables!$G$2:$G$19),"Diligenciar plazo")</f>
        <v>46155</v>
      </c>
      <c r="L1108" s="64"/>
      <c r="M1108" s="67"/>
      <c r="N1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8" s="69" t="s">
        <v>3951</v>
      </c>
      <c r="P1108" s="65">
        <v>46140</v>
      </c>
      <c r="Q1108" s="69" t="s">
        <v>3952</v>
      </c>
      <c r="R1108" s="65">
        <v>46140</v>
      </c>
      <c r="S1108" s="71"/>
      <c r="T1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8" s="73" t="str">
        <f>IF(Derechos_peticion[[#This Row],[DÍAS DE RESPUESTA]]="","SI",IF(ISNUMBER(Derechos_peticion[[#This Row],[PLAZO (días)]]),IF(Derechos_peticion[[#This Row],[DÍAS DE RESPUESTA]]&lt;=Derechos_peticion[[#This Row],[PLAZO (días)]],"SI","NO"),"Diligencia plazo"))</f>
        <v>SI</v>
      </c>
      <c r="V1108" s="74">
        <f>Derechos_peticion[[#This Row],[FECHA ASIGNACIÓN AL GESTOR (GFGS)]]-Derechos_peticion[[#This Row],[FECHA RADICADO ENTRADA MME]]</f>
        <v>0</v>
      </c>
      <c r="W1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8" s="18" t="s">
        <v>53</v>
      </c>
      <c r="AA1108" s="18">
        <f ca="1">+IF(Z1108=Derechos_peticion[[#This Row],[ESTADO]],1,0)</f>
        <v>1</v>
      </c>
      <c r="AD1108" s="18" t="e">
        <f>+_xlfn.XLOOKUP(Derechos_peticion[[#This Row],[RADICADO ENTRADA]],$AF$6:$AF$13,$AF$6:$AF$13)</f>
        <v>#N/A</v>
      </c>
    </row>
    <row r="1109" spans="1:30" hidden="1">
      <c r="A1109" s="59" t="s">
        <v>3953</v>
      </c>
      <c r="B1109" s="60">
        <v>46136</v>
      </c>
      <c r="C1109" s="61" t="s">
        <v>3954</v>
      </c>
      <c r="D1109" s="62" t="s">
        <v>3955</v>
      </c>
      <c r="E1109" s="63" t="s">
        <v>34</v>
      </c>
      <c r="F1109" s="64">
        <v>46136</v>
      </c>
      <c r="G1109" s="65">
        <v>46136</v>
      </c>
      <c r="H1109" s="66" t="str">
        <f>+TEXT(Derechos_peticion[[#This Row],[FECHA ASIGNACIÓN AL GESTOR (GFGS)]],"MMMM YYYY")</f>
        <v>abril 2026</v>
      </c>
      <c r="I1109" s="67" t="s">
        <v>556</v>
      </c>
      <c r="J1109" s="59">
        <f>+_xlfn.XLOOKUP(Derechos_peticion[[#This Row],[TIPO DE COMUNICACIÓN]],Desplegables!$A$2:$A$9,Desplegables!$C$2:$C$9)</f>
        <v>12</v>
      </c>
      <c r="K1109" s="68">
        <f>IFERROR(WORKDAY(Derechos_peticion[[#This Row],[FECHA RADICADO ENTRADA MME]],Derechos_peticion[[#This Row],[PLAZO (días)]],Desplegables!$G$2:$G$19),"Diligenciar plazo")</f>
        <v>46155</v>
      </c>
      <c r="L1109" s="64"/>
      <c r="M1109" s="67"/>
      <c r="N1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09" s="69" t="s">
        <v>3956</v>
      </c>
      <c r="P1109" s="65">
        <v>46142</v>
      </c>
      <c r="Q1109" s="69" t="s">
        <v>3957</v>
      </c>
      <c r="R1109" s="65">
        <v>46141</v>
      </c>
      <c r="S1109" s="71"/>
      <c r="T1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09" s="73" t="str">
        <f>IF(Derechos_peticion[[#This Row],[DÍAS DE RESPUESTA]]="","SI",IF(ISNUMBER(Derechos_peticion[[#This Row],[PLAZO (días)]]),IF(Derechos_peticion[[#This Row],[DÍAS DE RESPUESTA]]&lt;=Derechos_peticion[[#This Row],[PLAZO (días)]],"SI","NO"),"Diligencia plazo"))</f>
        <v>SI</v>
      </c>
      <c r="V1109" s="74">
        <f>Derechos_peticion[[#This Row],[FECHA ASIGNACIÓN AL GESTOR (GFGS)]]-Derechos_peticion[[#This Row],[FECHA RADICADO ENTRADA MME]]</f>
        <v>0</v>
      </c>
      <c r="W1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9" s="18" t="s">
        <v>53</v>
      </c>
      <c r="AA1109" s="18">
        <f ca="1">+IF(Z1109=Derechos_peticion[[#This Row],[ESTADO]],1,0)</f>
        <v>1</v>
      </c>
      <c r="AD1109" s="18" t="e">
        <f>+_xlfn.XLOOKUP(Derechos_peticion[[#This Row],[RADICADO ENTRADA]],$AF$6:$AF$13,$AF$6:$AF$13)</f>
        <v>#N/A</v>
      </c>
    </row>
    <row r="1110" spans="1:30" hidden="1">
      <c r="A1110" s="59" t="s">
        <v>3958</v>
      </c>
      <c r="B1110" s="60">
        <v>46136</v>
      </c>
      <c r="C1110" s="61" t="s">
        <v>3959</v>
      </c>
      <c r="D1110" s="62" t="s">
        <v>2083</v>
      </c>
      <c r="E1110" s="63" t="s">
        <v>34</v>
      </c>
      <c r="F1110" s="64">
        <v>46136</v>
      </c>
      <c r="G1110" s="65">
        <v>46136</v>
      </c>
      <c r="H1110" s="66" t="str">
        <f>+TEXT(Derechos_peticion[[#This Row],[FECHA ASIGNACIÓN AL GESTOR (GFGS)]],"MMMM YYYY")</f>
        <v>abril 2026</v>
      </c>
      <c r="I1110" s="67" t="s">
        <v>459</v>
      </c>
      <c r="J1110" s="59">
        <f>+_xlfn.XLOOKUP(Derechos_peticion[[#This Row],[TIPO DE COMUNICACIÓN]],Desplegables!$A$2:$A$9,Desplegables!$C$2:$C$9)</f>
        <v>12</v>
      </c>
      <c r="K1110" s="68">
        <f>IFERROR(WORKDAY(Derechos_peticion[[#This Row],[FECHA RADICADO ENTRADA MME]],Derechos_peticion[[#This Row],[PLAZO (días)]],Desplegables!$G$2:$G$19),"Diligenciar plazo")</f>
        <v>46155</v>
      </c>
      <c r="L1110" s="64"/>
      <c r="M1110" s="67"/>
      <c r="N1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0" s="69" t="s">
        <v>3960</v>
      </c>
      <c r="P1110" s="65">
        <v>46147</v>
      </c>
      <c r="Q1110" s="69" t="s">
        <v>36</v>
      </c>
      <c r="R1110" s="65" t="s">
        <v>36</v>
      </c>
      <c r="S1110" s="71"/>
      <c r="T1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0" s="73" t="str">
        <f>IF(Derechos_peticion[[#This Row],[DÍAS DE RESPUESTA]]="","SI",IF(ISNUMBER(Derechos_peticion[[#This Row],[PLAZO (días)]]),IF(Derechos_peticion[[#This Row],[DÍAS DE RESPUESTA]]&lt;=Derechos_peticion[[#This Row],[PLAZO (días)]],"SI","NO"),"Diligencia plazo"))</f>
        <v>SI</v>
      </c>
      <c r="V1110" s="74">
        <f>Derechos_peticion[[#This Row],[FECHA ASIGNACIÓN AL GESTOR (GFGS)]]-Derechos_peticion[[#This Row],[FECHA RADICADO ENTRADA MME]]</f>
        <v>0</v>
      </c>
      <c r="W1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0" s="18" t="s">
        <v>53</v>
      </c>
      <c r="AA1110" s="18">
        <f ca="1">+IF(Z1110=Derechos_peticion[[#This Row],[ESTADO]],1,0)</f>
        <v>1</v>
      </c>
      <c r="AD1110" s="18" t="e">
        <f>+_xlfn.XLOOKUP(Derechos_peticion[[#This Row],[RADICADO ENTRADA]],$AF$6:$AF$13,$AF$6:$AF$13)</f>
        <v>#N/A</v>
      </c>
    </row>
    <row r="1111" spans="1:30" hidden="1">
      <c r="A1111" s="59" t="s">
        <v>3961</v>
      </c>
      <c r="B1111" s="60">
        <v>46136</v>
      </c>
      <c r="C1111" s="61" t="s">
        <v>3962</v>
      </c>
      <c r="D1111" s="62" t="s">
        <v>3963</v>
      </c>
      <c r="E1111" s="63" t="s">
        <v>34</v>
      </c>
      <c r="F1111" s="64">
        <v>46136</v>
      </c>
      <c r="G1111" s="65">
        <v>46136</v>
      </c>
      <c r="H1111" s="66" t="str">
        <f>+TEXT(Derechos_peticion[[#This Row],[FECHA ASIGNACIÓN AL GESTOR (GFGS)]],"MMMM YYYY")</f>
        <v>abril 2026</v>
      </c>
      <c r="I1111" s="67" t="s">
        <v>2447</v>
      </c>
      <c r="J1111" s="59">
        <f>+_xlfn.XLOOKUP(Derechos_peticion[[#This Row],[TIPO DE COMUNICACIÓN]],Desplegables!$A$2:$A$9,Desplegables!$C$2:$C$9)</f>
        <v>12</v>
      </c>
      <c r="K1111" s="68">
        <f>IFERROR(WORKDAY(Derechos_peticion[[#This Row],[FECHA RADICADO ENTRADA MME]],Derechos_peticion[[#This Row],[PLAZO (días)]],Desplegables!$G$2:$G$19),"Diligenciar plazo")</f>
        <v>46155</v>
      </c>
      <c r="L1111" s="64"/>
      <c r="M1111" s="67"/>
      <c r="N1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1" s="69" t="s">
        <v>36</v>
      </c>
      <c r="P1111" s="65">
        <v>46148</v>
      </c>
      <c r="Q1111" s="69" t="s">
        <v>36</v>
      </c>
      <c r="R1111" s="65" t="s">
        <v>36</v>
      </c>
      <c r="S1111" s="71" t="s">
        <v>3845</v>
      </c>
      <c r="T1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11" s="73" t="str">
        <f>IF(Derechos_peticion[[#This Row],[DÍAS DE RESPUESTA]]="","SI",IF(ISNUMBER(Derechos_peticion[[#This Row],[PLAZO (días)]]),IF(Derechos_peticion[[#This Row],[DÍAS DE RESPUESTA]]&lt;=Derechos_peticion[[#This Row],[PLAZO (días)]],"SI","NO"),"Diligencia plazo"))</f>
        <v>SI</v>
      </c>
      <c r="V1111" s="74">
        <f>Derechos_peticion[[#This Row],[FECHA ASIGNACIÓN AL GESTOR (GFGS)]]-Derechos_peticion[[#This Row],[FECHA RADICADO ENTRADA MME]]</f>
        <v>0</v>
      </c>
      <c r="W1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1" s="18" t="s">
        <v>38</v>
      </c>
      <c r="AA1111" s="18">
        <f ca="1">+IF(Z1111=Derechos_peticion[[#This Row],[ESTADO]],1,0)</f>
        <v>1</v>
      </c>
      <c r="AD1111" s="18" t="e">
        <f>+_xlfn.XLOOKUP(Derechos_peticion[[#This Row],[RADICADO ENTRADA]],$AF$6:$AF$13,$AF$6:$AF$13)</f>
        <v>#N/A</v>
      </c>
    </row>
    <row r="1112" spans="1:30" hidden="1">
      <c r="A1112" s="59" t="s">
        <v>3964</v>
      </c>
      <c r="B1112" s="60">
        <v>46136</v>
      </c>
      <c r="C1112" s="61" t="s">
        <v>3965</v>
      </c>
      <c r="D1112" s="62" t="s">
        <v>243</v>
      </c>
      <c r="E1112" s="63" t="s">
        <v>34</v>
      </c>
      <c r="F1112" s="64">
        <v>46136</v>
      </c>
      <c r="G1112" s="65">
        <v>46136</v>
      </c>
      <c r="H1112" s="66" t="str">
        <f>+TEXT(Derechos_peticion[[#This Row],[FECHA ASIGNACIÓN AL GESTOR (GFGS)]],"MMMM YYYY")</f>
        <v>abril 2026</v>
      </c>
      <c r="I1112" s="67" t="s">
        <v>687</v>
      </c>
      <c r="J1112" s="59">
        <f>+_xlfn.XLOOKUP(Derechos_peticion[[#This Row],[TIPO DE COMUNICACIÓN]],Desplegables!$A$2:$A$9,Desplegables!$C$2:$C$9)</f>
        <v>12</v>
      </c>
      <c r="K1112" s="68">
        <f>IFERROR(WORKDAY(Derechos_peticion[[#This Row],[FECHA RADICADO ENTRADA MME]],Derechos_peticion[[#This Row],[PLAZO (días)]],Desplegables!$G$2:$G$19),"Diligenciar plazo")</f>
        <v>46155</v>
      </c>
      <c r="L1112" s="64"/>
      <c r="M1112" s="67"/>
      <c r="N1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2" s="69" t="s">
        <v>3966</v>
      </c>
      <c r="P1112" s="65">
        <v>46140</v>
      </c>
      <c r="Q1112" s="69" t="s">
        <v>36</v>
      </c>
      <c r="R1112" s="65" t="s">
        <v>36</v>
      </c>
      <c r="S1112" s="71"/>
      <c r="T1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2" s="73" t="str">
        <f>IF(Derechos_peticion[[#This Row],[DÍAS DE RESPUESTA]]="","SI",IF(ISNUMBER(Derechos_peticion[[#This Row],[PLAZO (días)]]),IF(Derechos_peticion[[#This Row],[DÍAS DE RESPUESTA]]&lt;=Derechos_peticion[[#This Row],[PLAZO (días)]],"SI","NO"),"Diligencia plazo"))</f>
        <v>SI</v>
      </c>
      <c r="V1112" s="74">
        <f>Derechos_peticion[[#This Row],[FECHA ASIGNACIÓN AL GESTOR (GFGS)]]-Derechos_peticion[[#This Row],[FECHA RADICADO ENTRADA MME]]</f>
        <v>0</v>
      </c>
      <c r="W1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2" s="18" t="s">
        <v>53</v>
      </c>
      <c r="AA1112" s="18">
        <f ca="1">+IF(Z1112=Derechos_peticion[[#This Row],[ESTADO]],1,0)</f>
        <v>1</v>
      </c>
      <c r="AD1112" s="18" t="e">
        <f>+_xlfn.XLOOKUP(Derechos_peticion[[#This Row],[RADICADO ENTRADA]],$AF$6:$AF$13,$AF$6:$AF$13)</f>
        <v>#N/A</v>
      </c>
    </row>
    <row r="1113" spans="1:30" hidden="1">
      <c r="A1113" s="59" t="s">
        <v>3967</v>
      </c>
      <c r="B1113" s="60">
        <v>46136</v>
      </c>
      <c r="C1113" s="61" t="s">
        <v>3968</v>
      </c>
      <c r="D1113" s="62" t="s">
        <v>541</v>
      </c>
      <c r="E1113" s="63" t="s">
        <v>34</v>
      </c>
      <c r="F1113" s="64">
        <v>46136</v>
      </c>
      <c r="G1113" s="65">
        <v>46136</v>
      </c>
      <c r="H1113" s="66" t="str">
        <f>+TEXT(Derechos_peticion[[#This Row],[FECHA ASIGNACIÓN AL GESTOR (GFGS)]],"MMMM YYYY")</f>
        <v>abril 2026</v>
      </c>
      <c r="I1113" s="67" t="s">
        <v>566</v>
      </c>
      <c r="J1113" s="59">
        <f>+_xlfn.XLOOKUP(Derechos_peticion[[#This Row],[TIPO DE COMUNICACIÓN]],Desplegables!$A$2:$A$9,Desplegables!$C$2:$C$9)</f>
        <v>12</v>
      </c>
      <c r="K1113" s="68">
        <f>IFERROR(WORKDAY(Derechos_peticion[[#This Row],[FECHA RADICADO ENTRADA MME]],Derechos_peticion[[#This Row],[PLAZO (días)]],Desplegables!$G$2:$G$19),"Diligenciar plazo")</f>
        <v>46155</v>
      </c>
      <c r="L1113" s="64"/>
      <c r="M1113" s="67" t="s">
        <v>125</v>
      </c>
      <c r="N1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3" s="69" t="s">
        <v>36</v>
      </c>
      <c r="P1113" s="65">
        <v>46142</v>
      </c>
      <c r="Q1113" s="69" t="s">
        <v>36</v>
      </c>
      <c r="R1113" s="65" t="s">
        <v>36</v>
      </c>
      <c r="S1113" s="71" t="s">
        <v>3969</v>
      </c>
      <c r="T1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3" s="73" t="str">
        <f>IF(Derechos_peticion[[#This Row],[DÍAS DE RESPUESTA]]="","SI",IF(ISNUMBER(Derechos_peticion[[#This Row],[PLAZO (días)]]),IF(Derechos_peticion[[#This Row],[DÍAS DE RESPUESTA]]&lt;=Derechos_peticion[[#This Row],[PLAZO (días)]],"SI","NO"),"Diligencia plazo"))</f>
        <v>SI</v>
      </c>
      <c r="V1113" s="74">
        <f>Derechos_peticion[[#This Row],[FECHA ASIGNACIÓN AL GESTOR (GFGS)]]-Derechos_peticion[[#This Row],[FECHA RADICADO ENTRADA MME]]</f>
        <v>0</v>
      </c>
      <c r="W1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3" s="18" t="s">
        <v>53</v>
      </c>
      <c r="AA1113" s="18">
        <f ca="1">+IF(Z1113=Derechos_peticion[[#This Row],[ESTADO]],1,0)</f>
        <v>1</v>
      </c>
      <c r="AD1113" s="18" t="e">
        <f>+_xlfn.XLOOKUP(Derechos_peticion[[#This Row],[RADICADO ENTRADA]],$AF$6:$AF$13,$AF$6:$AF$13)</f>
        <v>#N/A</v>
      </c>
    </row>
    <row r="1114" spans="1:30" hidden="1">
      <c r="A1114" s="59" t="s">
        <v>3970</v>
      </c>
      <c r="B1114" s="60">
        <v>46136</v>
      </c>
      <c r="C1114" s="61" t="s">
        <v>3971</v>
      </c>
      <c r="D1114" s="62" t="s">
        <v>903</v>
      </c>
      <c r="E1114" s="63" t="s">
        <v>34</v>
      </c>
      <c r="F1114" s="64">
        <v>46136</v>
      </c>
      <c r="G1114" s="65">
        <v>46136</v>
      </c>
      <c r="H1114" s="66" t="str">
        <f>+TEXT(Derechos_peticion[[#This Row],[FECHA ASIGNACIÓN AL GESTOR (GFGS)]],"MMMM YYYY")</f>
        <v>abril 2026</v>
      </c>
      <c r="I1114" s="67" t="s">
        <v>67</v>
      </c>
      <c r="J1114" s="59">
        <f>+_xlfn.XLOOKUP(Derechos_peticion[[#This Row],[TIPO DE COMUNICACIÓN]],Desplegables!$A$2:$A$9,Desplegables!$C$2:$C$9)</f>
        <v>12</v>
      </c>
      <c r="K1114" s="68">
        <f>IFERROR(WORKDAY(Derechos_peticion[[#This Row],[FECHA RADICADO ENTRADA MME]],Derechos_peticion[[#This Row],[PLAZO (días)]],Desplegables!$G$2:$G$19),"Diligenciar plazo")</f>
        <v>46155</v>
      </c>
      <c r="L1114" s="64"/>
      <c r="M1114" s="67"/>
      <c r="N1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14" s="69" t="s">
        <v>36</v>
      </c>
      <c r="P1114" s="65">
        <v>46142</v>
      </c>
      <c r="Q1114" s="69" t="s">
        <v>36</v>
      </c>
      <c r="R1114" s="65" t="s">
        <v>36</v>
      </c>
      <c r="S1114" s="71"/>
      <c r="T1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4" s="73" t="str">
        <f>IF(Derechos_peticion[[#This Row],[DÍAS DE RESPUESTA]]="","SI",IF(ISNUMBER(Derechos_peticion[[#This Row],[PLAZO (días)]]),IF(Derechos_peticion[[#This Row],[DÍAS DE RESPUESTA]]&lt;=Derechos_peticion[[#This Row],[PLAZO (días)]],"SI","NO"),"Diligencia plazo"))</f>
        <v>SI</v>
      </c>
      <c r="V1114" s="74">
        <f>Derechos_peticion[[#This Row],[FECHA ASIGNACIÓN AL GESTOR (GFGS)]]-Derechos_peticion[[#This Row],[FECHA RADICADO ENTRADA MME]]</f>
        <v>0</v>
      </c>
      <c r="W1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4" s="18" t="s">
        <v>38</v>
      </c>
      <c r="AA1114" s="18">
        <f ca="1">+IF(Z1114=Derechos_peticion[[#This Row],[ESTADO]],1,0)</f>
        <v>1</v>
      </c>
      <c r="AD1114" s="18" t="e">
        <f>+_xlfn.XLOOKUP(Derechos_peticion[[#This Row],[RADICADO ENTRADA]],$AF$6:$AF$13,$AF$6:$AF$13)</f>
        <v>#N/A</v>
      </c>
    </row>
    <row r="1115" spans="1:30" hidden="1">
      <c r="A1115" s="59" t="s">
        <v>3972</v>
      </c>
      <c r="B1115" s="60">
        <v>46136</v>
      </c>
      <c r="C1115" s="61" t="s">
        <v>3973</v>
      </c>
      <c r="D1115" s="62" t="s">
        <v>2651</v>
      </c>
      <c r="E1115" s="63" t="s">
        <v>34</v>
      </c>
      <c r="F1115" s="64">
        <v>46136</v>
      </c>
      <c r="G1115" s="65">
        <v>46139</v>
      </c>
      <c r="H1115" s="66" t="str">
        <f>+TEXT(Derechos_peticion[[#This Row],[FECHA ASIGNACIÓN AL GESTOR (GFGS)]],"MMMM YYYY")</f>
        <v>abril 2026</v>
      </c>
      <c r="I1115" s="67" t="s">
        <v>67</v>
      </c>
      <c r="J1115" s="59">
        <f>+_xlfn.XLOOKUP(Derechos_peticion[[#This Row],[TIPO DE COMUNICACIÓN]],Desplegables!$A$2:$A$9,Desplegables!$C$2:$C$9)</f>
        <v>12</v>
      </c>
      <c r="K1115" s="68">
        <f>IFERROR(WORKDAY(Derechos_peticion[[#This Row],[FECHA RADICADO ENTRADA MME]],Derechos_peticion[[#This Row],[PLAZO (días)]],Desplegables!$G$2:$G$19),"Diligenciar plazo")</f>
        <v>46155</v>
      </c>
      <c r="L1115" s="64"/>
      <c r="M1115" s="67"/>
      <c r="N1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5" s="69" t="s">
        <v>3974</v>
      </c>
      <c r="P1115" s="65">
        <v>46146</v>
      </c>
      <c r="Q1115" s="69" t="s">
        <v>36</v>
      </c>
      <c r="R1115" s="65" t="s">
        <v>36</v>
      </c>
      <c r="S1115" s="71"/>
      <c r="T1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15" s="73" t="str">
        <f>IF(Derechos_peticion[[#This Row],[DÍAS DE RESPUESTA]]="","SI",IF(ISNUMBER(Derechos_peticion[[#This Row],[PLAZO (días)]]),IF(Derechos_peticion[[#This Row],[DÍAS DE RESPUESTA]]&lt;=Derechos_peticion[[#This Row],[PLAZO (días)]],"SI","NO"),"Diligencia plazo"))</f>
        <v>SI</v>
      </c>
      <c r="V1115" s="74">
        <f>Derechos_peticion[[#This Row],[FECHA ASIGNACIÓN AL GESTOR (GFGS)]]-Derechos_peticion[[#This Row],[FECHA RADICADO ENTRADA MME]]</f>
        <v>3</v>
      </c>
      <c r="W1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5" s="18" t="s">
        <v>53</v>
      </c>
      <c r="AA1115" s="18">
        <f ca="1">+IF(Z1115=Derechos_peticion[[#This Row],[ESTADO]],1,0)</f>
        <v>1</v>
      </c>
      <c r="AD1115" s="18" t="e">
        <f>+_xlfn.XLOOKUP(Derechos_peticion[[#This Row],[RADICADO ENTRADA]],$AF$6:$AF$13,$AF$6:$AF$13)</f>
        <v>#N/A</v>
      </c>
    </row>
    <row r="1116" spans="1:30" hidden="1">
      <c r="A1116" s="59" t="s">
        <v>614</v>
      </c>
      <c r="B1116" s="60">
        <v>46134</v>
      </c>
      <c r="C1116" s="61" t="s">
        <v>3975</v>
      </c>
      <c r="D1116" s="62" t="s">
        <v>3976</v>
      </c>
      <c r="E1116" s="63" t="s">
        <v>92</v>
      </c>
      <c r="F1116" s="64">
        <v>46134</v>
      </c>
      <c r="G1116" s="65">
        <v>46139</v>
      </c>
      <c r="H1116" s="66" t="str">
        <f>+TEXT(Derechos_peticion[[#This Row],[FECHA ASIGNACIÓN AL GESTOR (GFGS)]],"MMMM YYYY")</f>
        <v>abril 2026</v>
      </c>
      <c r="I1116" s="67" t="s">
        <v>950</v>
      </c>
      <c r="J1116" s="59">
        <f>+_xlfn.XLOOKUP(Derechos_peticion[[#This Row],[TIPO DE COMUNICACIÓN]],Desplegables!$A$2:$A$9,Desplegables!$C$2:$C$9)</f>
        <v>12</v>
      </c>
      <c r="K1116" s="68">
        <f>IFERROR(WORKDAY(Derechos_peticion[[#This Row],[FECHA RADICADO ENTRADA MME]],Derechos_peticion[[#This Row],[PLAZO (días)]],Desplegables!$G$2:$G$19),"Diligenciar plazo")</f>
        <v>46153</v>
      </c>
      <c r="L1116" s="64"/>
      <c r="M1116" s="67" t="s">
        <v>125</v>
      </c>
      <c r="N1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6" s="69" t="s">
        <v>36</v>
      </c>
      <c r="P1116" s="65">
        <v>46140</v>
      </c>
      <c r="Q1116" s="69" t="s">
        <v>36</v>
      </c>
      <c r="R1116" s="65" t="s">
        <v>36</v>
      </c>
      <c r="S1116" s="71" t="s">
        <v>3977</v>
      </c>
      <c r="T1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6" s="73" t="str">
        <f>IF(Derechos_peticion[[#This Row],[DÍAS DE RESPUESTA]]="","SI",IF(ISNUMBER(Derechos_peticion[[#This Row],[PLAZO (días)]]),IF(Derechos_peticion[[#This Row],[DÍAS DE RESPUESTA]]&lt;=Derechos_peticion[[#This Row],[PLAZO (días)]],"SI","NO"),"Diligencia plazo"))</f>
        <v>SI</v>
      </c>
      <c r="V1116" s="74">
        <f>Derechos_peticion[[#This Row],[FECHA ASIGNACIÓN AL GESTOR (GFGS)]]-Derechos_peticion[[#This Row],[FECHA RADICADO ENTRADA MME]]</f>
        <v>5</v>
      </c>
      <c r="W1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6" s="18" t="s">
        <v>53</v>
      </c>
      <c r="AA1116" s="18">
        <f ca="1">+IF(Z1116=Derechos_peticion[[#This Row],[ESTADO]],1,0)</f>
        <v>1</v>
      </c>
      <c r="AD1116" s="18" t="e">
        <f>+_xlfn.XLOOKUP(Derechos_peticion[[#This Row],[RADICADO ENTRADA]],$AF$6:$AF$13,$AF$6:$AF$13)</f>
        <v>#N/A</v>
      </c>
    </row>
    <row r="1117" spans="1:30" hidden="1">
      <c r="A1117" s="59" t="s">
        <v>3978</v>
      </c>
      <c r="B1117" s="60">
        <v>46134</v>
      </c>
      <c r="C1117" s="61" t="s">
        <v>3979</v>
      </c>
      <c r="D1117" s="62" t="s">
        <v>3980</v>
      </c>
      <c r="E1117" s="63" t="s">
        <v>34</v>
      </c>
      <c r="F1117" s="64">
        <v>46135</v>
      </c>
      <c r="G1117" s="65">
        <v>46139</v>
      </c>
      <c r="H1117" s="66" t="str">
        <f>+TEXT(Derechos_peticion[[#This Row],[FECHA ASIGNACIÓN AL GESTOR (GFGS)]],"MMMM YYYY")</f>
        <v>abril 2026</v>
      </c>
      <c r="I1117" s="67" t="s">
        <v>556</v>
      </c>
      <c r="J1117" s="59">
        <f>+_xlfn.XLOOKUP(Derechos_peticion[[#This Row],[TIPO DE COMUNICACIÓN]],Desplegables!$A$2:$A$9,Desplegables!$C$2:$C$9)</f>
        <v>12</v>
      </c>
      <c r="K1117" s="68">
        <f>IFERROR(WORKDAY(Derechos_peticion[[#This Row],[FECHA RADICADO ENTRADA MME]],Derechos_peticion[[#This Row],[PLAZO (días)]],Desplegables!$G$2:$G$19),"Diligenciar plazo")</f>
        <v>46153</v>
      </c>
      <c r="L1117" s="64"/>
      <c r="M1117" s="67"/>
      <c r="N1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7" s="69" t="s">
        <v>3981</v>
      </c>
      <c r="P1117" s="65">
        <v>46142</v>
      </c>
      <c r="Q1117" s="69" t="s">
        <v>3982</v>
      </c>
      <c r="R1117" s="65">
        <v>46141</v>
      </c>
      <c r="S1117" s="71"/>
      <c r="T1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7" s="73" t="str">
        <f>IF(Derechos_peticion[[#This Row],[DÍAS DE RESPUESTA]]="","SI",IF(ISNUMBER(Derechos_peticion[[#This Row],[PLAZO (días)]]),IF(Derechos_peticion[[#This Row],[DÍAS DE RESPUESTA]]&lt;=Derechos_peticion[[#This Row],[PLAZO (días)]],"SI","NO"),"Diligencia plazo"))</f>
        <v>SI</v>
      </c>
      <c r="V1117" s="74">
        <f>Derechos_peticion[[#This Row],[FECHA ASIGNACIÓN AL GESTOR (GFGS)]]-Derechos_peticion[[#This Row],[FECHA RADICADO ENTRADA MME]]</f>
        <v>5</v>
      </c>
      <c r="W1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17" s="18" t="s">
        <v>53</v>
      </c>
      <c r="AA1117" s="18">
        <f ca="1">+IF(Z1117=Derechos_peticion[[#This Row],[ESTADO]],1,0)</f>
        <v>1</v>
      </c>
      <c r="AD1117" s="18" t="e">
        <f>+_xlfn.XLOOKUP(Derechos_peticion[[#This Row],[RADICADO ENTRADA]],$AF$6:$AF$13,$AF$6:$AF$13)</f>
        <v>#N/A</v>
      </c>
    </row>
    <row r="1118" spans="1:30" hidden="1">
      <c r="A1118" s="59" t="s">
        <v>3983</v>
      </c>
      <c r="B1118" s="60">
        <v>46135</v>
      </c>
      <c r="C1118" s="61" t="s">
        <v>3984</v>
      </c>
      <c r="D1118" s="62" t="s">
        <v>3985</v>
      </c>
      <c r="E1118" s="63" t="s">
        <v>34</v>
      </c>
      <c r="F1118" s="64">
        <v>46135</v>
      </c>
      <c r="G1118" s="65">
        <v>46139</v>
      </c>
      <c r="H1118" s="66" t="str">
        <f>+TEXT(Derechos_peticion[[#This Row],[FECHA ASIGNACIÓN AL GESTOR (GFGS)]],"MMMM YYYY")</f>
        <v>abril 2026</v>
      </c>
      <c r="I1118" s="67" t="s">
        <v>2447</v>
      </c>
      <c r="J1118" s="59">
        <f>+_xlfn.XLOOKUP(Derechos_peticion[[#This Row],[TIPO DE COMUNICACIÓN]],Desplegables!$A$2:$A$9,Desplegables!$C$2:$C$9)</f>
        <v>12</v>
      </c>
      <c r="K1118" s="68">
        <f>IFERROR(WORKDAY(Derechos_peticion[[#This Row],[FECHA RADICADO ENTRADA MME]],Derechos_peticion[[#This Row],[PLAZO (días)]],Desplegables!$G$2:$G$19),"Diligenciar plazo")</f>
        <v>46154</v>
      </c>
      <c r="L1118" s="64"/>
      <c r="M1118" s="67"/>
      <c r="N1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8" s="69" t="s">
        <v>3986</v>
      </c>
      <c r="P1118" s="65">
        <v>46146</v>
      </c>
      <c r="Q1118" s="69" t="s">
        <v>36</v>
      </c>
      <c r="R1118" s="65" t="s">
        <v>36</v>
      </c>
      <c r="S1118" s="71"/>
      <c r="T1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8" s="73" t="str">
        <f>IF(Derechos_peticion[[#This Row],[DÍAS DE RESPUESTA]]="","SI",IF(ISNUMBER(Derechos_peticion[[#This Row],[PLAZO (días)]]),IF(Derechos_peticion[[#This Row],[DÍAS DE RESPUESTA]]&lt;=Derechos_peticion[[#This Row],[PLAZO (días)]],"SI","NO"),"Diligencia plazo"))</f>
        <v>SI</v>
      </c>
      <c r="V1118" s="74">
        <f>Derechos_peticion[[#This Row],[FECHA ASIGNACIÓN AL GESTOR (GFGS)]]-Derechos_peticion[[#This Row],[FECHA RADICADO ENTRADA MME]]</f>
        <v>4</v>
      </c>
      <c r="W1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8" s="18" t="s">
        <v>53</v>
      </c>
      <c r="AA1118" s="18">
        <f ca="1">+IF(Z1118=Derechos_peticion[[#This Row],[ESTADO]],1,0)</f>
        <v>1</v>
      </c>
      <c r="AD1118" s="18" t="e">
        <f>+_xlfn.XLOOKUP(Derechos_peticion[[#This Row],[RADICADO ENTRADA]],$AF$6:$AF$13,$AF$6:$AF$13)</f>
        <v>#N/A</v>
      </c>
    </row>
    <row r="1119" spans="1:30" hidden="1">
      <c r="A1119" s="59" t="s">
        <v>3987</v>
      </c>
      <c r="B1119" s="60">
        <v>46136</v>
      </c>
      <c r="C1119" s="61" t="s">
        <v>3988</v>
      </c>
      <c r="D1119" s="62" t="s">
        <v>1962</v>
      </c>
      <c r="E1119" s="63" t="s">
        <v>34</v>
      </c>
      <c r="F1119" s="64">
        <v>46136</v>
      </c>
      <c r="G1119" s="65">
        <v>46139</v>
      </c>
      <c r="H1119" s="66" t="str">
        <f>+TEXT(Derechos_peticion[[#This Row],[FECHA ASIGNACIÓN AL GESTOR (GFGS)]],"MMMM YYYY")</f>
        <v>abril 2026</v>
      </c>
      <c r="I1119" s="67" t="s">
        <v>566</v>
      </c>
      <c r="J1119" s="59">
        <f>+_xlfn.XLOOKUP(Derechos_peticion[[#This Row],[TIPO DE COMUNICACIÓN]],Desplegables!$A$2:$A$9,Desplegables!$C$2:$C$9)</f>
        <v>12</v>
      </c>
      <c r="K1119" s="68">
        <f>IFERROR(WORKDAY(Derechos_peticion[[#This Row],[FECHA RADICADO ENTRADA MME]],Derechos_peticion[[#This Row],[PLAZO (días)]],Desplegables!$G$2:$G$19),"Diligenciar plazo")</f>
        <v>46155</v>
      </c>
      <c r="L1119" s="64"/>
      <c r="M1119" s="67" t="s">
        <v>125</v>
      </c>
      <c r="N1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19" s="69" t="s">
        <v>36</v>
      </c>
      <c r="P1119" s="65">
        <v>46140</v>
      </c>
      <c r="Q1119" s="69" t="s">
        <v>36</v>
      </c>
      <c r="R1119" s="65" t="s">
        <v>36</v>
      </c>
      <c r="S1119" s="71" t="s">
        <v>3989</v>
      </c>
      <c r="T1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9" s="73" t="str">
        <f>IF(Derechos_peticion[[#This Row],[DÍAS DE RESPUESTA]]="","SI",IF(ISNUMBER(Derechos_peticion[[#This Row],[PLAZO (días)]]),IF(Derechos_peticion[[#This Row],[DÍAS DE RESPUESTA]]&lt;=Derechos_peticion[[#This Row],[PLAZO (días)]],"SI","NO"),"Diligencia plazo"))</f>
        <v>SI</v>
      </c>
      <c r="V1119" s="74">
        <f>Derechos_peticion[[#This Row],[FECHA ASIGNACIÓN AL GESTOR (GFGS)]]-Derechos_peticion[[#This Row],[FECHA RADICADO ENTRADA MME]]</f>
        <v>3</v>
      </c>
      <c r="W1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9" s="18" t="s">
        <v>53</v>
      </c>
      <c r="AA1119" s="18">
        <f ca="1">+IF(Z1119=Derechos_peticion[[#This Row],[ESTADO]],1,0)</f>
        <v>1</v>
      </c>
      <c r="AD1119" s="18" t="e">
        <f>+_xlfn.XLOOKUP(Derechos_peticion[[#This Row],[RADICADO ENTRADA]],$AF$6:$AF$13,$AF$6:$AF$13)</f>
        <v>#N/A</v>
      </c>
    </row>
    <row r="1120" spans="1:30" hidden="1">
      <c r="A1120" s="59" t="s">
        <v>3990</v>
      </c>
      <c r="B1120" s="60">
        <v>46136</v>
      </c>
      <c r="C1120" s="61" t="s">
        <v>3991</v>
      </c>
      <c r="D1120" s="62" t="s">
        <v>3992</v>
      </c>
      <c r="E1120" s="63" t="s">
        <v>34</v>
      </c>
      <c r="F1120" s="64">
        <v>46136</v>
      </c>
      <c r="G1120" s="65">
        <v>46139</v>
      </c>
      <c r="H1120" s="66" t="str">
        <f>+TEXT(Derechos_peticion[[#This Row],[FECHA ASIGNACIÓN AL GESTOR (GFGS)]],"MMMM YYYY")</f>
        <v>abril 2026</v>
      </c>
      <c r="I1120" s="67" t="s">
        <v>566</v>
      </c>
      <c r="J1120" s="59">
        <f>+_xlfn.XLOOKUP(Derechos_peticion[[#This Row],[TIPO DE COMUNICACIÓN]],Desplegables!$A$2:$A$9,Desplegables!$C$2:$C$9)</f>
        <v>12</v>
      </c>
      <c r="K1120" s="68">
        <f>IFERROR(WORKDAY(Derechos_peticion[[#This Row],[FECHA RADICADO ENTRADA MME]],Derechos_peticion[[#This Row],[PLAZO (días)]],Desplegables!$G$2:$G$19),"Diligenciar plazo")</f>
        <v>46155</v>
      </c>
      <c r="L1120" s="64"/>
      <c r="M1120" s="67" t="s">
        <v>125</v>
      </c>
      <c r="N1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0" s="69" t="s">
        <v>36</v>
      </c>
      <c r="P1120" s="65">
        <v>46140</v>
      </c>
      <c r="Q1120" s="69" t="s">
        <v>36</v>
      </c>
      <c r="R1120" s="65" t="s">
        <v>36</v>
      </c>
      <c r="S1120" s="71" t="s">
        <v>667</v>
      </c>
      <c r="T1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0" s="73" t="str">
        <f>IF(Derechos_peticion[[#This Row],[DÍAS DE RESPUESTA]]="","SI",IF(ISNUMBER(Derechos_peticion[[#This Row],[PLAZO (días)]]),IF(Derechos_peticion[[#This Row],[DÍAS DE RESPUESTA]]&lt;=Derechos_peticion[[#This Row],[PLAZO (días)]],"SI","NO"),"Diligencia plazo"))</f>
        <v>SI</v>
      </c>
      <c r="V1120" s="74">
        <f>Derechos_peticion[[#This Row],[FECHA ASIGNACIÓN AL GESTOR (GFGS)]]-Derechos_peticion[[#This Row],[FECHA RADICADO ENTRADA MME]]</f>
        <v>3</v>
      </c>
      <c r="W1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0" s="18" t="s">
        <v>53</v>
      </c>
      <c r="AA1120" s="18">
        <f ca="1">+IF(Z1120=Derechos_peticion[[#This Row],[ESTADO]],1,0)</f>
        <v>1</v>
      </c>
      <c r="AD1120" s="18" t="e">
        <f>+_xlfn.XLOOKUP(Derechos_peticion[[#This Row],[RADICADO ENTRADA]],$AF$6:$AF$13,$AF$6:$AF$13)</f>
        <v>#N/A</v>
      </c>
    </row>
    <row r="1121" spans="1:30" hidden="1">
      <c r="A1121" s="59" t="s">
        <v>3993</v>
      </c>
      <c r="B1121" s="60">
        <v>46139</v>
      </c>
      <c r="C1121" s="61" t="s">
        <v>3994</v>
      </c>
      <c r="D1121" s="62" t="s">
        <v>3995</v>
      </c>
      <c r="E1121" s="63" t="s">
        <v>34</v>
      </c>
      <c r="F1121" s="64">
        <v>46139</v>
      </c>
      <c r="G1121" s="65">
        <v>46139</v>
      </c>
      <c r="H1121" s="66" t="str">
        <f>+TEXT(Derechos_peticion[[#This Row],[FECHA ASIGNACIÓN AL GESTOR (GFGS)]],"MMMM YYYY")</f>
        <v>abril 2026</v>
      </c>
      <c r="I1121" s="67" t="s">
        <v>556</v>
      </c>
      <c r="J1121" s="59">
        <f>+_xlfn.XLOOKUP(Derechos_peticion[[#This Row],[TIPO DE COMUNICACIÓN]],Desplegables!$A$2:$A$9,Desplegables!$C$2:$C$9)</f>
        <v>12</v>
      </c>
      <c r="K1121" s="68">
        <f>IFERROR(WORKDAY(Derechos_peticion[[#This Row],[FECHA RADICADO ENTRADA MME]],Derechos_peticion[[#This Row],[PLAZO (días)]],Desplegables!$G$2:$G$19),"Diligenciar plazo")</f>
        <v>46156</v>
      </c>
      <c r="L1121" s="64"/>
      <c r="M1121" s="67"/>
      <c r="N1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1" s="69" t="s">
        <v>3996</v>
      </c>
      <c r="P1121" s="65">
        <v>46141</v>
      </c>
      <c r="Q1121" s="69" t="s">
        <v>3997</v>
      </c>
      <c r="R1121" s="65">
        <v>46141</v>
      </c>
      <c r="S1121" s="71"/>
      <c r="T1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1" s="73" t="str">
        <f>IF(Derechos_peticion[[#This Row],[DÍAS DE RESPUESTA]]="","SI",IF(ISNUMBER(Derechos_peticion[[#This Row],[PLAZO (días)]]),IF(Derechos_peticion[[#This Row],[DÍAS DE RESPUESTA]]&lt;=Derechos_peticion[[#This Row],[PLAZO (días)]],"SI","NO"),"Diligencia plazo"))</f>
        <v>SI</v>
      </c>
      <c r="V1121" s="74">
        <f>Derechos_peticion[[#This Row],[FECHA ASIGNACIÓN AL GESTOR (GFGS)]]-Derechos_peticion[[#This Row],[FECHA RADICADO ENTRADA MME]]</f>
        <v>0</v>
      </c>
      <c r="W1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1" s="18" t="s">
        <v>53</v>
      </c>
      <c r="AA1121" s="18">
        <f ca="1">+IF(Z1121=Derechos_peticion[[#This Row],[ESTADO]],1,0)</f>
        <v>1</v>
      </c>
      <c r="AD1121" s="18" t="e">
        <f>+_xlfn.XLOOKUP(Derechos_peticion[[#This Row],[RADICADO ENTRADA]],$AF$6:$AF$13,$AF$6:$AF$13)</f>
        <v>#N/A</v>
      </c>
    </row>
    <row r="1122" spans="1:30" hidden="1">
      <c r="A1122" s="59" t="s">
        <v>3998</v>
      </c>
      <c r="B1122" s="60">
        <v>46139</v>
      </c>
      <c r="C1122" s="61" t="s">
        <v>3999</v>
      </c>
      <c r="D1122" s="62" t="s">
        <v>4000</v>
      </c>
      <c r="E1122" s="63" t="s">
        <v>34</v>
      </c>
      <c r="F1122" s="64">
        <v>46139</v>
      </c>
      <c r="G1122" s="65">
        <v>46139</v>
      </c>
      <c r="H1122" s="66" t="str">
        <f>+TEXT(Derechos_peticion[[#This Row],[FECHA ASIGNACIÓN AL GESTOR (GFGS)]],"MMMM YYYY")</f>
        <v>abril 2026</v>
      </c>
      <c r="I1122" s="67" t="s">
        <v>572</v>
      </c>
      <c r="J1122" s="59">
        <f>+_xlfn.XLOOKUP(Derechos_peticion[[#This Row],[TIPO DE COMUNICACIÓN]],Desplegables!$A$2:$A$9,Desplegables!$C$2:$C$9)</f>
        <v>12</v>
      </c>
      <c r="K1122" s="68">
        <f>IFERROR(WORKDAY(Derechos_peticion[[#This Row],[FECHA RADICADO ENTRADA MME]],Derechos_peticion[[#This Row],[PLAZO (días)]],Desplegables!$G$2:$G$19),"Diligenciar plazo")</f>
        <v>46156</v>
      </c>
      <c r="L1122" s="64"/>
      <c r="M1122" s="67"/>
      <c r="N1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2" s="69" t="s">
        <v>4001</v>
      </c>
      <c r="P1122" s="65">
        <v>46141</v>
      </c>
      <c r="Q1122" s="69" t="s">
        <v>4002</v>
      </c>
      <c r="R1122" s="65">
        <v>46140</v>
      </c>
      <c r="S1122" s="71"/>
      <c r="T1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2" s="73" t="str">
        <f>IF(Derechos_peticion[[#This Row],[DÍAS DE RESPUESTA]]="","SI",IF(ISNUMBER(Derechos_peticion[[#This Row],[PLAZO (días)]]),IF(Derechos_peticion[[#This Row],[DÍAS DE RESPUESTA]]&lt;=Derechos_peticion[[#This Row],[PLAZO (días)]],"SI","NO"),"Diligencia plazo"))</f>
        <v>SI</v>
      </c>
      <c r="V1122" s="74">
        <f>Derechos_peticion[[#This Row],[FECHA ASIGNACIÓN AL GESTOR (GFGS)]]-Derechos_peticion[[#This Row],[FECHA RADICADO ENTRADA MME]]</f>
        <v>0</v>
      </c>
      <c r="W1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2" s="18" t="s">
        <v>53</v>
      </c>
      <c r="AA1122" s="18">
        <f ca="1">+IF(Z1122=Derechos_peticion[[#This Row],[ESTADO]],1,0)</f>
        <v>1</v>
      </c>
      <c r="AD1122" s="18" t="e">
        <f>+_xlfn.XLOOKUP(Derechos_peticion[[#This Row],[RADICADO ENTRADA]],$AF$6:$AF$13,$AF$6:$AF$13)</f>
        <v>#N/A</v>
      </c>
    </row>
    <row r="1123" spans="1:30" hidden="1">
      <c r="A1123" s="59" t="s">
        <v>4003</v>
      </c>
      <c r="B1123" s="60">
        <v>46139</v>
      </c>
      <c r="C1123" s="61" t="s">
        <v>4004</v>
      </c>
      <c r="D1123" s="62" t="s">
        <v>298</v>
      </c>
      <c r="E1123" s="63" t="s">
        <v>34</v>
      </c>
      <c r="F1123" s="64">
        <v>46139</v>
      </c>
      <c r="G1123" s="65">
        <v>46139</v>
      </c>
      <c r="H1123" s="66" t="str">
        <f>+TEXT(Derechos_peticion[[#This Row],[FECHA ASIGNACIÓN AL GESTOR (GFGS)]],"MMMM YYYY")</f>
        <v>abril 2026</v>
      </c>
      <c r="I1123" s="67" t="s">
        <v>2447</v>
      </c>
      <c r="J1123" s="59">
        <f>+_xlfn.XLOOKUP(Derechos_peticion[[#This Row],[TIPO DE COMUNICACIÓN]],Desplegables!$A$2:$A$9,Desplegables!$C$2:$C$9)</f>
        <v>12</v>
      </c>
      <c r="K1123" s="68">
        <f>IFERROR(WORKDAY(Derechos_peticion[[#This Row],[FECHA RADICADO ENTRADA MME]],Derechos_peticion[[#This Row],[PLAZO (días)]],Desplegables!$G$2:$G$19),"Diligenciar plazo")</f>
        <v>46156</v>
      </c>
      <c r="L1123" s="64"/>
      <c r="M1123" s="67" t="s">
        <v>125</v>
      </c>
      <c r="N1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3" s="69" t="s">
        <v>4005</v>
      </c>
      <c r="P1123" s="65">
        <v>46145</v>
      </c>
      <c r="Q1123" s="69" t="s">
        <v>36</v>
      </c>
      <c r="R1123" s="65" t="s">
        <v>36</v>
      </c>
      <c r="S1123" s="71" t="s">
        <v>4006</v>
      </c>
      <c r="T1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23" s="73" t="str">
        <f>IF(Derechos_peticion[[#This Row],[DÍAS DE RESPUESTA]]="","SI",IF(ISNUMBER(Derechos_peticion[[#This Row],[PLAZO (días)]]),IF(Derechos_peticion[[#This Row],[DÍAS DE RESPUESTA]]&lt;=Derechos_peticion[[#This Row],[PLAZO (días)]],"SI","NO"),"Diligencia plazo"))</f>
        <v>SI</v>
      </c>
      <c r="V1123" s="74">
        <f>Derechos_peticion[[#This Row],[FECHA ASIGNACIÓN AL GESTOR (GFGS)]]-Derechos_peticion[[#This Row],[FECHA RADICADO ENTRADA MME]]</f>
        <v>0</v>
      </c>
      <c r="W1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3" s="18" t="s">
        <v>53</v>
      </c>
      <c r="AA1123" s="18">
        <f ca="1">+IF(Z1123=Derechos_peticion[[#This Row],[ESTADO]],1,0)</f>
        <v>1</v>
      </c>
      <c r="AD1123" s="18" t="e">
        <f>+_xlfn.XLOOKUP(Derechos_peticion[[#This Row],[RADICADO ENTRADA]],$AF$6:$AF$13,$AF$6:$AF$13)</f>
        <v>#N/A</v>
      </c>
    </row>
    <row r="1124" spans="1:30" hidden="1">
      <c r="A1124" s="59" t="s">
        <v>4007</v>
      </c>
      <c r="B1124" s="60">
        <v>46139</v>
      </c>
      <c r="C1124" s="61" t="s">
        <v>4008</v>
      </c>
      <c r="D1124" s="62" t="s">
        <v>4009</v>
      </c>
      <c r="E1124" s="63" t="s">
        <v>34</v>
      </c>
      <c r="F1124" s="64">
        <v>46139</v>
      </c>
      <c r="G1124" s="65">
        <v>46139</v>
      </c>
      <c r="H1124" s="66" t="str">
        <f>+TEXT(Derechos_peticion[[#This Row],[FECHA ASIGNACIÓN AL GESTOR (GFGS)]],"MMMM YYYY")</f>
        <v>abril 2026</v>
      </c>
      <c r="I1124" s="67" t="s">
        <v>125</v>
      </c>
      <c r="J1124" s="59">
        <f>+_xlfn.XLOOKUP(Derechos_peticion[[#This Row],[TIPO DE COMUNICACIÓN]],Desplegables!$A$2:$A$9,Desplegables!$C$2:$C$9)</f>
        <v>12</v>
      </c>
      <c r="K1124" s="68">
        <f>IFERROR(WORKDAY(Derechos_peticion[[#This Row],[FECHA RADICADO ENTRADA MME]],Derechos_peticion[[#This Row],[PLAZO (días)]],Desplegables!$G$2:$G$19),"Diligenciar plazo")</f>
        <v>46156</v>
      </c>
      <c r="L1124" s="64"/>
      <c r="M1124" s="67" t="s">
        <v>125</v>
      </c>
      <c r="N1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4" s="69" t="s">
        <v>36</v>
      </c>
      <c r="P1124" s="65">
        <v>46139</v>
      </c>
      <c r="Q1124" s="69" t="s">
        <v>36</v>
      </c>
      <c r="R1124" s="65" t="s">
        <v>36</v>
      </c>
      <c r="S1124" s="71" t="s">
        <v>667</v>
      </c>
      <c r="T1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4" s="73" t="str">
        <f>IF(Derechos_peticion[[#This Row],[DÍAS DE RESPUESTA]]="","SI",IF(ISNUMBER(Derechos_peticion[[#This Row],[PLAZO (días)]]),IF(Derechos_peticion[[#This Row],[DÍAS DE RESPUESTA]]&lt;=Derechos_peticion[[#This Row],[PLAZO (días)]],"SI","NO"),"Diligencia plazo"))</f>
        <v>SI</v>
      </c>
      <c r="V1124" s="74">
        <f>Derechos_peticion[[#This Row],[FECHA ASIGNACIÓN AL GESTOR (GFGS)]]-Derechos_peticion[[#This Row],[FECHA RADICADO ENTRADA MME]]</f>
        <v>0</v>
      </c>
      <c r="W1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4" s="18" t="s">
        <v>53</v>
      </c>
      <c r="AA1124" s="18">
        <f ca="1">+IF(Z1124=Derechos_peticion[[#This Row],[ESTADO]],1,0)</f>
        <v>1</v>
      </c>
      <c r="AD1124" s="18" t="e">
        <f>+_xlfn.XLOOKUP(Derechos_peticion[[#This Row],[RADICADO ENTRADA]],$AF$6:$AF$13,$AF$6:$AF$13)</f>
        <v>#N/A</v>
      </c>
    </row>
    <row r="1125" spans="1:30" hidden="1">
      <c r="A1125" s="59" t="s">
        <v>4010</v>
      </c>
      <c r="B1125" s="60">
        <v>46139</v>
      </c>
      <c r="C1125" s="61" t="s">
        <v>4011</v>
      </c>
      <c r="D1125" s="62" t="s">
        <v>465</v>
      </c>
      <c r="E1125" s="63" t="s">
        <v>34</v>
      </c>
      <c r="F1125" s="64">
        <v>46139</v>
      </c>
      <c r="G1125" s="65">
        <v>46139</v>
      </c>
      <c r="H1125" s="66" t="str">
        <f>+TEXT(Derechos_peticion[[#This Row],[FECHA ASIGNACIÓN AL GESTOR (GFGS)]],"MMMM YYYY")</f>
        <v>abril 2026</v>
      </c>
      <c r="I1125" s="67" t="s">
        <v>572</v>
      </c>
      <c r="J1125" s="59">
        <f>+_xlfn.XLOOKUP(Derechos_peticion[[#This Row],[TIPO DE COMUNICACIÓN]],Desplegables!$A$2:$A$9,Desplegables!$C$2:$C$9)</f>
        <v>12</v>
      </c>
      <c r="K1125" s="68">
        <f>IFERROR(WORKDAY(Derechos_peticion[[#This Row],[FECHA RADICADO ENTRADA MME]],Derechos_peticion[[#This Row],[PLAZO (días)]],Desplegables!$G$2:$G$19),"Diligenciar plazo")</f>
        <v>46156</v>
      </c>
      <c r="L1125" s="64"/>
      <c r="M1125" s="67" t="s">
        <v>125</v>
      </c>
      <c r="N1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5" s="69" t="s">
        <v>36</v>
      </c>
      <c r="P1125" s="65">
        <v>46140</v>
      </c>
      <c r="Q1125" s="69" t="s">
        <v>36</v>
      </c>
      <c r="R1125" s="65" t="s">
        <v>36</v>
      </c>
      <c r="S1125" s="71" t="s">
        <v>4012</v>
      </c>
      <c r="T1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25" s="73" t="str">
        <f>IF(Derechos_peticion[[#This Row],[DÍAS DE RESPUESTA]]="","SI",IF(ISNUMBER(Derechos_peticion[[#This Row],[PLAZO (días)]]),IF(Derechos_peticion[[#This Row],[DÍAS DE RESPUESTA]]&lt;=Derechos_peticion[[#This Row],[PLAZO (días)]],"SI","NO"),"Diligencia plazo"))</f>
        <v>SI</v>
      </c>
      <c r="V1125" s="74">
        <f>Derechos_peticion[[#This Row],[FECHA ASIGNACIÓN AL GESTOR (GFGS)]]-Derechos_peticion[[#This Row],[FECHA RADICADO ENTRADA MME]]</f>
        <v>0</v>
      </c>
      <c r="W1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5" s="18" t="s">
        <v>53</v>
      </c>
      <c r="AA1125" s="18">
        <f ca="1">+IF(Z1125=Derechos_peticion[[#This Row],[ESTADO]],1,0)</f>
        <v>1</v>
      </c>
      <c r="AD1125" s="18" t="e">
        <f>+_xlfn.XLOOKUP(Derechos_peticion[[#This Row],[RADICADO ENTRADA]],$AF$6:$AF$13,$AF$6:$AF$13)</f>
        <v>#N/A</v>
      </c>
    </row>
    <row r="1126" spans="1:30" hidden="1">
      <c r="A1126" s="59" t="s">
        <v>4013</v>
      </c>
      <c r="B1126" s="60">
        <v>46139</v>
      </c>
      <c r="C1126" s="61" t="s">
        <v>4014</v>
      </c>
      <c r="D1126" s="62" t="s">
        <v>4015</v>
      </c>
      <c r="E1126" s="63" t="s">
        <v>34</v>
      </c>
      <c r="F1126" s="64">
        <v>46139</v>
      </c>
      <c r="G1126" s="65">
        <v>46139</v>
      </c>
      <c r="H1126" s="66" t="str">
        <f>+TEXT(Derechos_peticion[[#This Row],[FECHA ASIGNACIÓN AL GESTOR (GFGS)]],"MMMM YYYY")</f>
        <v>abril 2026</v>
      </c>
      <c r="I1126" s="67" t="s">
        <v>572</v>
      </c>
      <c r="J1126" s="59">
        <f>+_xlfn.XLOOKUP(Derechos_peticion[[#This Row],[TIPO DE COMUNICACIÓN]],Desplegables!$A$2:$A$9,Desplegables!$C$2:$C$9)</f>
        <v>12</v>
      </c>
      <c r="K1126" s="68">
        <f>IFERROR(WORKDAY(Derechos_peticion[[#This Row],[FECHA RADICADO ENTRADA MME]],Derechos_peticion[[#This Row],[PLAZO (días)]],Desplegables!$G$2:$G$19),"Diligenciar plazo")</f>
        <v>46156</v>
      </c>
      <c r="L1126" s="64"/>
      <c r="M1126" s="67"/>
      <c r="N1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6" s="69" t="s">
        <v>4016</v>
      </c>
      <c r="P1126" s="65">
        <v>46141</v>
      </c>
      <c r="Q1126" s="69" t="s">
        <v>4017</v>
      </c>
      <c r="R1126" s="65">
        <v>46141</v>
      </c>
      <c r="S1126" s="71"/>
      <c r="T1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6" s="73" t="str">
        <f>IF(Derechos_peticion[[#This Row],[DÍAS DE RESPUESTA]]="","SI",IF(ISNUMBER(Derechos_peticion[[#This Row],[PLAZO (días)]]),IF(Derechos_peticion[[#This Row],[DÍAS DE RESPUESTA]]&lt;=Derechos_peticion[[#This Row],[PLAZO (días)]],"SI","NO"),"Diligencia plazo"))</f>
        <v>SI</v>
      </c>
      <c r="V1126" s="74">
        <f>Derechos_peticion[[#This Row],[FECHA ASIGNACIÓN AL GESTOR (GFGS)]]-Derechos_peticion[[#This Row],[FECHA RADICADO ENTRADA MME]]</f>
        <v>0</v>
      </c>
      <c r="W1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6" s="18" t="s">
        <v>53</v>
      </c>
      <c r="AA1126" s="18">
        <f ca="1">+IF(Z1126=Derechos_peticion[[#This Row],[ESTADO]],1,0)</f>
        <v>1</v>
      </c>
      <c r="AD1126" s="18" t="e">
        <f>+_xlfn.XLOOKUP(Derechos_peticion[[#This Row],[RADICADO ENTRADA]],$AF$6:$AF$13,$AF$6:$AF$13)</f>
        <v>#N/A</v>
      </c>
    </row>
    <row r="1127" spans="1:30" hidden="1">
      <c r="A1127" s="59" t="s">
        <v>4018</v>
      </c>
      <c r="B1127" s="60">
        <v>46139</v>
      </c>
      <c r="C1127" s="61" t="s">
        <v>4019</v>
      </c>
      <c r="D1127" s="62" t="s">
        <v>4020</v>
      </c>
      <c r="E1127" s="63" t="s">
        <v>34</v>
      </c>
      <c r="F1127" s="64">
        <v>46139</v>
      </c>
      <c r="G1127" s="65">
        <v>46139</v>
      </c>
      <c r="H1127" s="66" t="str">
        <f>+TEXT(Derechos_peticion[[#This Row],[FECHA ASIGNACIÓN AL GESTOR (GFGS)]],"MMMM YYYY")</f>
        <v>abril 2026</v>
      </c>
      <c r="I1127" s="67" t="s">
        <v>556</v>
      </c>
      <c r="J1127" s="59">
        <f>+_xlfn.XLOOKUP(Derechos_peticion[[#This Row],[TIPO DE COMUNICACIÓN]],Desplegables!$A$2:$A$9,Desplegables!$C$2:$C$9)</f>
        <v>12</v>
      </c>
      <c r="K1127" s="68">
        <f>IFERROR(WORKDAY(Derechos_peticion[[#This Row],[FECHA RADICADO ENTRADA MME]],Derechos_peticion[[#This Row],[PLAZO (días)]],Desplegables!$G$2:$G$19),"Diligenciar plazo")</f>
        <v>46156</v>
      </c>
      <c r="L1127" s="64"/>
      <c r="M1127" s="67"/>
      <c r="N1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7" s="69" t="s">
        <v>4021</v>
      </c>
      <c r="P1127" s="65">
        <v>46141</v>
      </c>
      <c r="Q1127" s="69" t="s">
        <v>4022</v>
      </c>
      <c r="R1127" s="65">
        <v>46141</v>
      </c>
      <c r="S1127" s="71"/>
      <c r="T1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7" s="73" t="str">
        <f>IF(Derechos_peticion[[#This Row],[DÍAS DE RESPUESTA]]="","SI",IF(ISNUMBER(Derechos_peticion[[#This Row],[PLAZO (días)]]),IF(Derechos_peticion[[#This Row],[DÍAS DE RESPUESTA]]&lt;=Derechos_peticion[[#This Row],[PLAZO (días)]],"SI","NO"),"Diligencia plazo"))</f>
        <v>SI</v>
      </c>
      <c r="V1127" s="74">
        <f>Derechos_peticion[[#This Row],[FECHA ASIGNACIÓN AL GESTOR (GFGS)]]-Derechos_peticion[[#This Row],[FECHA RADICADO ENTRADA MME]]</f>
        <v>0</v>
      </c>
      <c r="W1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7" s="18" t="s">
        <v>53</v>
      </c>
      <c r="AA1127" s="18">
        <f ca="1">+IF(Z1127=Derechos_peticion[[#This Row],[ESTADO]],1,0)</f>
        <v>1</v>
      </c>
      <c r="AD1127" s="18" t="e">
        <f>+_xlfn.XLOOKUP(Derechos_peticion[[#This Row],[RADICADO ENTRADA]],$AF$6:$AF$13,$AF$6:$AF$13)</f>
        <v>#N/A</v>
      </c>
    </row>
    <row r="1128" spans="1:30" hidden="1">
      <c r="A1128" s="59" t="s">
        <v>4023</v>
      </c>
      <c r="B1128" s="60">
        <v>46139</v>
      </c>
      <c r="C1128" s="61" t="s">
        <v>4024</v>
      </c>
      <c r="D1128" s="62" t="s">
        <v>379</v>
      </c>
      <c r="E1128" s="63" t="s">
        <v>34</v>
      </c>
      <c r="F1128" s="64">
        <v>46139</v>
      </c>
      <c r="G1128" s="65">
        <v>46139</v>
      </c>
      <c r="H1128" s="66" t="str">
        <f>+TEXT(Derechos_peticion[[#This Row],[FECHA ASIGNACIÓN AL GESTOR (GFGS)]],"MMMM YYYY")</f>
        <v>abril 2026</v>
      </c>
      <c r="I1128" s="67" t="s">
        <v>125</v>
      </c>
      <c r="J1128" s="59">
        <f>+_xlfn.XLOOKUP(Derechos_peticion[[#This Row],[TIPO DE COMUNICACIÓN]],Desplegables!$A$2:$A$9,Desplegables!$C$2:$C$9)</f>
        <v>12</v>
      </c>
      <c r="K1128" s="68">
        <f>IFERROR(WORKDAY(Derechos_peticion[[#This Row],[FECHA RADICADO ENTRADA MME]],Derechos_peticion[[#This Row],[PLAZO (días)]],Desplegables!$G$2:$G$19),"Diligenciar plazo")</f>
        <v>46156</v>
      </c>
      <c r="L1128" s="64"/>
      <c r="M1128" s="67" t="s">
        <v>125</v>
      </c>
      <c r="N1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8" s="69" t="s">
        <v>36</v>
      </c>
      <c r="P1128" s="65">
        <v>46139</v>
      </c>
      <c r="Q1128" s="69" t="s">
        <v>36</v>
      </c>
      <c r="R1128" s="65" t="s">
        <v>36</v>
      </c>
      <c r="S1128" s="71" t="s">
        <v>367</v>
      </c>
      <c r="T1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8" s="73" t="str">
        <f>IF(Derechos_peticion[[#This Row],[DÍAS DE RESPUESTA]]="","SI",IF(ISNUMBER(Derechos_peticion[[#This Row],[PLAZO (días)]]),IF(Derechos_peticion[[#This Row],[DÍAS DE RESPUESTA]]&lt;=Derechos_peticion[[#This Row],[PLAZO (días)]],"SI","NO"),"Diligencia plazo"))</f>
        <v>SI</v>
      </c>
      <c r="V1128" s="74">
        <f>Derechos_peticion[[#This Row],[FECHA ASIGNACIÓN AL GESTOR (GFGS)]]-Derechos_peticion[[#This Row],[FECHA RADICADO ENTRADA MME]]</f>
        <v>0</v>
      </c>
      <c r="W1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8" s="18" t="s">
        <v>53</v>
      </c>
      <c r="AA1128" s="18">
        <f ca="1">+IF(Z1128=Derechos_peticion[[#This Row],[ESTADO]],1,0)</f>
        <v>1</v>
      </c>
      <c r="AD1128" s="18" t="e">
        <f>+_xlfn.XLOOKUP(Derechos_peticion[[#This Row],[RADICADO ENTRADA]],$AF$6:$AF$13,$AF$6:$AF$13)</f>
        <v>#N/A</v>
      </c>
    </row>
    <row r="1129" spans="1:30" hidden="1">
      <c r="A1129" s="59" t="s">
        <v>4025</v>
      </c>
      <c r="B1129" s="60">
        <v>46139</v>
      </c>
      <c r="C1129" s="61" t="s">
        <v>4026</v>
      </c>
      <c r="D1129" s="62" t="s">
        <v>3995</v>
      </c>
      <c r="E1129" s="63" t="s">
        <v>34</v>
      </c>
      <c r="F1129" s="64">
        <v>46139</v>
      </c>
      <c r="G1129" s="65">
        <v>46139</v>
      </c>
      <c r="H1129" s="66" t="str">
        <f>+TEXT(Derechos_peticion[[#This Row],[FECHA ASIGNACIÓN AL GESTOR (GFGS)]],"MMMM YYYY")</f>
        <v>abril 2026</v>
      </c>
      <c r="I1129" s="67" t="s">
        <v>556</v>
      </c>
      <c r="J1129" s="59">
        <f>+_xlfn.XLOOKUP(Derechos_peticion[[#This Row],[TIPO DE COMUNICACIÓN]],Desplegables!$A$2:$A$9,Desplegables!$C$2:$C$9)</f>
        <v>12</v>
      </c>
      <c r="K1129" s="68">
        <f>IFERROR(WORKDAY(Derechos_peticion[[#This Row],[FECHA RADICADO ENTRADA MME]],Derechos_peticion[[#This Row],[PLAZO (días)]],Desplegables!$G$2:$G$19),"Diligenciar plazo")</f>
        <v>46156</v>
      </c>
      <c r="L1129" s="64"/>
      <c r="M1129" s="67"/>
      <c r="N1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29" s="69" t="s">
        <v>4027</v>
      </c>
      <c r="P1129" s="65">
        <v>46146</v>
      </c>
      <c r="Q1129" s="69" t="s">
        <v>4028</v>
      </c>
      <c r="R1129" s="65">
        <v>46142</v>
      </c>
      <c r="S1129" s="71"/>
      <c r="T1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29" s="73" t="str">
        <f>IF(Derechos_peticion[[#This Row],[DÍAS DE RESPUESTA]]="","SI",IF(ISNUMBER(Derechos_peticion[[#This Row],[PLAZO (días)]]),IF(Derechos_peticion[[#This Row],[DÍAS DE RESPUESTA]]&lt;=Derechos_peticion[[#This Row],[PLAZO (días)]],"SI","NO"),"Diligencia plazo"))</f>
        <v>SI</v>
      </c>
      <c r="V1129" s="74">
        <f>Derechos_peticion[[#This Row],[FECHA ASIGNACIÓN AL GESTOR (GFGS)]]-Derechos_peticion[[#This Row],[FECHA RADICADO ENTRADA MME]]</f>
        <v>0</v>
      </c>
      <c r="W1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9" s="18" t="s">
        <v>53</v>
      </c>
      <c r="AA1129" s="18">
        <f ca="1">+IF(Z1129=Derechos_peticion[[#This Row],[ESTADO]],1,0)</f>
        <v>1</v>
      </c>
      <c r="AD1129" s="18" t="e">
        <f>+_xlfn.XLOOKUP(Derechos_peticion[[#This Row],[RADICADO ENTRADA]],$AF$6:$AF$13,$AF$6:$AF$13)</f>
        <v>#N/A</v>
      </c>
    </row>
    <row r="1130" spans="1:30" hidden="1">
      <c r="A1130" s="59" t="s">
        <v>4029</v>
      </c>
      <c r="B1130" s="60">
        <v>46139</v>
      </c>
      <c r="C1130" s="61" t="s">
        <v>4030</v>
      </c>
      <c r="D1130" s="62" t="s">
        <v>4031</v>
      </c>
      <c r="E1130" s="63" t="s">
        <v>34</v>
      </c>
      <c r="F1130" s="64">
        <v>46139</v>
      </c>
      <c r="G1130" s="65">
        <v>46139</v>
      </c>
      <c r="H1130" s="66" t="str">
        <f>+TEXT(Derechos_peticion[[#This Row],[FECHA ASIGNACIÓN AL GESTOR (GFGS)]],"MMMM YYYY")</f>
        <v>abril 2026</v>
      </c>
      <c r="I1130" s="67" t="s">
        <v>566</v>
      </c>
      <c r="J1130" s="59">
        <f>+_xlfn.XLOOKUP(Derechos_peticion[[#This Row],[TIPO DE COMUNICACIÓN]],Desplegables!$A$2:$A$9,Desplegables!$C$2:$C$9)</f>
        <v>12</v>
      </c>
      <c r="K1130" s="68">
        <f>IFERROR(WORKDAY(Derechos_peticion[[#This Row],[FECHA RADICADO ENTRADA MME]],Derechos_peticion[[#This Row],[PLAZO (días)]],Desplegables!$G$2:$G$19),"Diligenciar plazo")</f>
        <v>46156</v>
      </c>
      <c r="L1130" s="64"/>
      <c r="M1130" s="67" t="s">
        <v>125</v>
      </c>
      <c r="N1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0" s="69" t="s">
        <v>36</v>
      </c>
      <c r="P1130" s="65">
        <v>46140</v>
      </c>
      <c r="Q1130" s="69" t="s">
        <v>36</v>
      </c>
      <c r="R1130" s="65" t="s">
        <v>36</v>
      </c>
      <c r="S1130" s="71" t="s">
        <v>4032</v>
      </c>
      <c r="T1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0" s="73" t="str">
        <f>IF(Derechos_peticion[[#This Row],[DÍAS DE RESPUESTA]]="","SI",IF(ISNUMBER(Derechos_peticion[[#This Row],[PLAZO (días)]]),IF(Derechos_peticion[[#This Row],[DÍAS DE RESPUESTA]]&lt;=Derechos_peticion[[#This Row],[PLAZO (días)]],"SI","NO"),"Diligencia plazo"))</f>
        <v>SI</v>
      </c>
      <c r="V1130" s="74">
        <f>Derechos_peticion[[#This Row],[FECHA ASIGNACIÓN AL GESTOR (GFGS)]]-Derechos_peticion[[#This Row],[FECHA RADICADO ENTRADA MME]]</f>
        <v>0</v>
      </c>
      <c r="W1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0" s="18" t="s">
        <v>53</v>
      </c>
      <c r="AA1130" s="18">
        <f ca="1">+IF(Z1130=Derechos_peticion[[#This Row],[ESTADO]],1,0)</f>
        <v>1</v>
      </c>
      <c r="AD1130" s="18" t="e">
        <f>+_xlfn.XLOOKUP(Derechos_peticion[[#This Row],[RADICADO ENTRADA]],$AF$6:$AF$13,$AF$6:$AF$13)</f>
        <v>#N/A</v>
      </c>
    </row>
    <row r="1131" spans="1:30" hidden="1">
      <c r="A1131" s="59" t="s">
        <v>4033</v>
      </c>
      <c r="B1131" s="60">
        <v>46139</v>
      </c>
      <c r="C1131" s="61" t="s">
        <v>4034</v>
      </c>
      <c r="D1131" s="62" t="s">
        <v>465</v>
      </c>
      <c r="E1131" s="63" t="s">
        <v>34</v>
      </c>
      <c r="F1131" s="64">
        <v>46139</v>
      </c>
      <c r="G1131" s="65">
        <v>46139</v>
      </c>
      <c r="H1131" s="66" t="str">
        <f>+TEXT(Derechos_peticion[[#This Row],[FECHA ASIGNACIÓN AL GESTOR (GFGS)]],"MMMM YYYY")</f>
        <v>abril 2026</v>
      </c>
      <c r="I1131" s="67" t="s">
        <v>566</v>
      </c>
      <c r="J1131" s="59">
        <f>+_xlfn.XLOOKUP(Derechos_peticion[[#This Row],[TIPO DE COMUNICACIÓN]],Desplegables!$A$2:$A$9,Desplegables!$C$2:$C$9)</f>
        <v>12</v>
      </c>
      <c r="K1131" s="68">
        <f>IFERROR(WORKDAY(Derechos_peticion[[#This Row],[FECHA RADICADO ENTRADA MME]],Derechos_peticion[[#This Row],[PLAZO (días)]],Desplegables!$G$2:$G$19),"Diligenciar plazo")</f>
        <v>46156</v>
      </c>
      <c r="L1131" s="64"/>
      <c r="M1131" s="67" t="s">
        <v>125</v>
      </c>
      <c r="N1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1" s="69" t="s">
        <v>36</v>
      </c>
      <c r="P1131" s="65">
        <v>46140</v>
      </c>
      <c r="Q1131" s="69" t="s">
        <v>36</v>
      </c>
      <c r="R1131" s="65" t="s">
        <v>36</v>
      </c>
      <c r="S1131" s="71" t="s">
        <v>4035</v>
      </c>
      <c r="T1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1" s="73" t="str">
        <f>IF(Derechos_peticion[[#This Row],[DÍAS DE RESPUESTA]]="","SI",IF(ISNUMBER(Derechos_peticion[[#This Row],[PLAZO (días)]]),IF(Derechos_peticion[[#This Row],[DÍAS DE RESPUESTA]]&lt;=Derechos_peticion[[#This Row],[PLAZO (días)]],"SI","NO"),"Diligencia plazo"))</f>
        <v>SI</v>
      </c>
      <c r="V1131" s="74">
        <f>Derechos_peticion[[#This Row],[FECHA ASIGNACIÓN AL GESTOR (GFGS)]]-Derechos_peticion[[#This Row],[FECHA RADICADO ENTRADA MME]]</f>
        <v>0</v>
      </c>
      <c r="W1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1" s="18" t="s">
        <v>53</v>
      </c>
      <c r="AA1131" s="18">
        <f ca="1">+IF(Z1131=Derechos_peticion[[#This Row],[ESTADO]],1,0)</f>
        <v>1</v>
      </c>
      <c r="AD1131" s="18" t="e">
        <f>+_xlfn.XLOOKUP(Derechos_peticion[[#This Row],[RADICADO ENTRADA]],$AF$6:$AF$13,$AF$6:$AF$13)</f>
        <v>#N/A</v>
      </c>
    </row>
    <row r="1132" spans="1:30" hidden="1">
      <c r="A1132" s="59" t="s">
        <v>4036</v>
      </c>
      <c r="B1132" s="60">
        <v>46139</v>
      </c>
      <c r="C1132" s="61" t="s">
        <v>4037</v>
      </c>
      <c r="D1132" s="62" t="s">
        <v>632</v>
      </c>
      <c r="E1132" s="63" t="s">
        <v>34</v>
      </c>
      <c r="F1132" s="64">
        <v>46139</v>
      </c>
      <c r="G1132" s="65">
        <v>46139</v>
      </c>
      <c r="H1132" s="66" t="str">
        <f>+TEXT(Derechos_peticion[[#This Row],[FECHA ASIGNACIÓN AL GESTOR (GFGS)]],"MMMM YYYY")</f>
        <v>abril 2026</v>
      </c>
      <c r="I1132" s="67" t="s">
        <v>67</v>
      </c>
      <c r="J1132" s="59">
        <f>+_xlfn.XLOOKUP(Derechos_peticion[[#This Row],[TIPO DE COMUNICACIÓN]],Desplegables!$A$2:$A$9,Desplegables!$C$2:$C$9)</f>
        <v>12</v>
      </c>
      <c r="K1132" s="68">
        <f>IFERROR(WORKDAY(Derechos_peticion[[#This Row],[FECHA RADICADO ENTRADA MME]],Derechos_peticion[[#This Row],[PLAZO (días)]],Desplegables!$G$2:$G$19),"Diligenciar plazo")</f>
        <v>46156</v>
      </c>
      <c r="L1132" s="64"/>
      <c r="M1132" s="67"/>
      <c r="N1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2" s="69" t="s">
        <v>36</v>
      </c>
      <c r="P1132" s="65">
        <v>46142</v>
      </c>
      <c r="Q1132" s="69" t="s">
        <v>36</v>
      </c>
      <c r="R1132" s="65" t="s">
        <v>36</v>
      </c>
      <c r="S1132" s="71"/>
      <c r="T1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2" s="73" t="str">
        <f>IF(Derechos_peticion[[#This Row],[DÍAS DE RESPUESTA]]="","SI",IF(ISNUMBER(Derechos_peticion[[#This Row],[PLAZO (días)]]),IF(Derechos_peticion[[#This Row],[DÍAS DE RESPUESTA]]&lt;=Derechos_peticion[[#This Row],[PLAZO (días)]],"SI","NO"),"Diligencia plazo"))</f>
        <v>SI</v>
      </c>
      <c r="V1132" s="74">
        <f>Derechos_peticion[[#This Row],[FECHA ASIGNACIÓN AL GESTOR (GFGS)]]-Derechos_peticion[[#This Row],[FECHA RADICADO ENTRADA MME]]</f>
        <v>0</v>
      </c>
      <c r="W1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2" s="18" t="s">
        <v>38</v>
      </c>
      <c r="AA1132" s="18">
        <f ca="1">+IF(Z1132=Derechos_peticion[[#This Row],[ESTADO]],1,0)</f>
        <v>1</v>
      </c>
      <c r="AD1132" s="18" t="e">
        <f>+_xlfn.XLOOKUP(Derechos_peticion[[#This Row],[RADICADO ENTRADA]],$AF$6:$AF$13,$AF$6:$AF$13)</f>
        <v>#N/A</v>
      </c>
    </row>
    <row r="1133" spans="1:30" hidden="1">
      <c r="A1133" s="59" t="s">
        <v>4038</v>
      </c>
      <c r="B1133" s="60">
        <v>46139</v>
      </c>
      <c r="C1133" s="61" t="s">
        <v>4039</v>
      </c>
      <c r="D1133" s="62" t="s">
        <v>880</v>
      </c>
      <c r="E1133" s="63" t="s">
        <v>34</v>
      </c>
      <c r="F1133" s="64">
        <v>46139</v>
      </c>
      <c r="G1133" s="65">
        <v>46139</v>
      </c>
      <c r="H1133" s="66" t="str">
        <f>+TEXT(Derechos_peticion[[#This Row],[FECHA ASIGNACIÓN AL GESTOR (GFGS)]],"MMMM YYYY")</f>
        <v>abril 2026</v>
      </c>
      <c r="I1133" s="67" t="s">
        <v>67</v>
      </c>
      <c r="J1133" s="59">
        <f>+_xlfn.XLOOKUP(Derechos_peticion[[#This Row],[TIPO DE COMUNICACIÓN]],Desplegables!$A$2:$A$9,Desplegables!$C$2:$C$9)</f>
        <v>12</v>
      </c>
      <c r="K1133" s="68">
        <f>IFERROR(WORKDAY(Derechos_peticion[[#This Row],[FECHA RADICADO ENTRADA MME]],Derechos_peticion[[#This Row],[PLAZO (días)]],Desplegables!$G$2:$G$19),"Diligenciar plazo")</f>
        <v>46156</v>
      </c>
      <c r="L1133" s="64"/>
      <c r="M1133" s="67" t="s">
        <v>125</v>
      </c>
      <c r="N1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3" s="69" t="s">
        <v>36</v>
      </c>
      <c r="P1133" s="65">
        <v>46140</v>
      </c>
      <c r="Q1133" s="69" t="s">
        <v>36</v>
      </c>
      <c r="R1133" s="65" t="s">
        <v>36</v>
      </c>
      <c r="S1133" s="71" t="s">
        <v>300</v>
      </c>
      <c r="T1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3" s="73" t="str">
        <f>IF(Derechos_peticion[[#This Row],[DÍAS DE RESPUESTA]]="","SI",IF(ISNUMBER(Derechos_peticion[[#This Row],[PLAZO (días)]]),IF(Derechos_peticion[[#This Row],[DÍAS DE RESPUESTA]]&lt;=Derechos_peticion[[#This Row],[PLAZO (días)]],"SI","NO"),"Diligencia plazo"))</f>
        <v>SI</v>
      </c>
      <c r="V1133" s="74">
        <f>Derechos_peticion[[#This Row],[FECHA ASIGNACIÓN AL GESTOR (GFGS)]]-Derechos_peticion[[#This Row],[FECHA RADICADO ENTRADA MME]]</f>
        <v>0</v>
      </c>
      <c r="W1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3" s="18" t="s">
        <v>53</v>
      </c>
      <c r="AA1133" s="18">
        <f ca="1">+IF(Z1133=Derechos_peticion[[#This Row],[ESTADO]],1,0)</f>
        <v>1</v>
      </c>
      <c r="AD1133" s="18" t="e">
        <f>+_xlfn.XLOOKUP(Derechos_peticion[[#This Row],[RADICADO ENTRADA]],$AF$6:$AF$13,$AF$6:$AF$13)</f>
        <v>#N/A</v>
      </c>
    </row>
    <row r="1134" spans="1:30" hidden="1">
      <c r="A1134" s="59" t="s">
        <v>4040</v>
      </c>
      <c r="B1134" s="60">
        <v>46139</v>
      </c>
      <c r="C1134" s="61" t="s">
        <v>4041</v>
      </c>
      <c r="D1134" s="62" t="s">
        <v>226</v>
      </c>
      <c r="E1134" s="63" t="s">
        <v>34</v>
      </c>
      <c r="F1134" s="64">
        <v>46139</v>
      </c>
      <c r="G1134" s="65">
        <v>46139</v>
      </c>
      <c r="H1134" s="66" t="str">
        <f>+TEXT(Derechos_peticion[[#This Row],[FECHA ASIGNACIÓN AL GESTOR (GFGS)]],"MMMM YYYY")</f>
        <v>abril 2026</v>
      </c>
      <c r="I1134" s="67" t="s">
        <v>67</v>
      </c>
      <c r="J1134" s="59">
        <f>+_xlfn.XLOOKUP(Derechos_peticion[[#This Row],[TIPO DE COMUNICACIÓN]],Desplegables!$A$2:$A$9,Desplegables!$C$2:$C$9)</f>
        <v>12</v>
      </c>
      <c r="K1134" s="68">
        <f>IFERROR(WORKDAY(Derechos_peticion[[#This Row],[FECHA RADICADO ENTRADA MME]],Derechos_peticion[[#This Row],[PLAZO (días)]],Desplegables!$G$2:$G$19),"Diligenciar plazo")</f>
        <v>46156</v>
      </c>
      <c r="L1134" s="64"/>
      <c r="M1134" s="67"/>
      <c r="N1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4" s="69" t="s">
        <v>36</v>
      </c>
      <c r="P1134" s="65">
        <v>46163</v>
      </c>
      <c r="Q1134" s="69" t="s">
        <v>36</v>
      </c>
      <c r="R1134" s="65" t="s">
        <v>36</v>
      </c>
      <c r="S1134" s="71"/>
      <c r="T1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134" s="73" t="str">
        <f>IF(Derechos_peticion[[#This Row],[DÍAS DE RESPUESTA]]="","SI",IF(ISNUMBER(Derechos_peticion[[#This Row],[PLAZO (días)]]),IF(Derechos_peticion[[#This Row],[DÍAS DE RESPUESTA]]&lt;=Derechos_peticion[[#This Row],[PLAZO (días)]],"SI","NO"),"Diligencia plazo"))</f>
        <v>NO</v>
      </c>
      <c r="V1134" s="74">
        <f>Derechos_peticion[[#This Row],[FECHA ASIGNACIÓN AL GESTOR (GFGS)]]-Derechos_peticion[[#This Row],[FECHA RADICADO ENTRADA MME]]</f>
        <v>0</v>
      </c>
      <c r="W1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4" s="18" t="s">
        <v>38</v>
      </c>
      <c r="AA1134" s="18">
        <f ca="1">+IF(Z1134=Derechos_peticion[[#This Row],[ESTADO]],1,0)</f>
        <v>1</v>
      </c>
      <c r="AD1134" s="18" t="e">
        <f>+_xlfn.XLOOKUP(Derechos_peticion[[#This Row],[RADICADO ENTRADA]],$AF$6:$AF$13,$AF$6:$AF$13)</f>
        <v>#N/A</v>
      </c>
    </row>
    <row r="1135" spans="1:30" hidden="1">
      <c r="A1135" s="59" t="s">
        <v>3750</v>
      </c>
      <c r="B1135" s="60">
        <v>46135</v>
      </c>
      <c r="C1135" s="61" t="s">
        <v>4042</v>
      </c>
      <c r="D1135" s="62" t="s">
        <v>4043</v>
      </c>
      <c r="E1135" s="63" t="s">
        <v>34</v>
      </c>
      <c r="F1135" s="64">
        <v>46140</v>
      </c>
      <c r="G1135" s="65">
        <v>46140</v>
      </c>
      <c r="H1135" s="66" t="str">
        <f>+TEXT(Derechos_peticion[[#This Row],[FECHA ASIGNACIÓN AL GESTOR (GFGS)]],"MMMM YYYY")</f>
        <v>abril 2026</v>
      </c>
      <c r="I1135" s="67" t="s">
        <v>2447</v>
      </c>
      <c r="J1135" s="59">
        <f>+_xlfn.XLOOKUP(Derechos_peticion[[#This Row],[TIPO DE COMUNICACIÓN]],Desplegables!$A$2:$A$9,Desplegables!$C$2:$C$9)</f>
        <v>12</v>
      </c>
      <c r="K1135" s="68">
        <f>IFERROR(WORKDAY(Derechos_peticion[[#This Row],[FECHA RADICADO ENTRADA MME]],Derechos_peticion[[#This Row],[PLAZO (días)]],Desplegables!$G$2:$G$19),"Diligenciar plazo")</f>
        <v>46154</v>
      </c>
      <c r="L1135" s="64"/>
      <c r="M1135" s="67" t="s">
        <v>125</v>
      </c>
      <c r="N1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5" s="69" t="s">
        <v>3750</v>
      </c>
      <c r="P1135" s="65">
        <v>46140</v>
      </c>
      <c r="Q1135" s="69" t="s">
        <v>36</v>
      </c>
      <c r="R1135" s="65" t="s">
        <v>36</v>
      </c>
      <c r="S1135" s="71" t="s">
        <v>946</v>
      </c>
      <c r="T1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5" s="73" t="str">
        <f>IF(Derechos_peticion[[#This Row],[DÍAS DE RESPUESTA]]="","SI",IF(ISNUMBER(Derechos_peticion[[#This Row],[PLAZO (días)]]),IF(Derechos_peticion[[#This Row],[DÍAS DE RESPUESTA]]&lt;=Derechos_peticion[[#This Row],[PLAZO (días)]],"SI","NO"),"Diligencia plazo"))</f>
        <v>SI</v>
      </c>
      <c r="V1135" s="74">
        <f>Derechos_peticion[[#This Row],[FECHA ASIGNACIÓN AL GESTOR (GFGS)]]-Derechos_peticion[[#This Row],[FECHA RADICADO ENTRADA MME]]</f>
        <v>5</v>
      </c>
      <c r="W1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5" s="18" t="s">
        <v>53</v>
      </c>
      <c r="AA1135" s="18">
        <f ca="1">+IF(Z1135=Derechos_peticion[[#This Row],[ESTADO]],1,0)</f>
        <v>1</v>
      </c>
      <c r="AD1135" s="18" t="e">
        <f>+_xlfn.XLOOKUP(Derechos_peticion[[#This Row],[RADICADO ENTRADA]],$AF$6:$AF$13,$AF$6:$AF$13)</f>
        <v>#N/A</v>
      </c>
    </row>
    <row r="1136" spans="1:30" hidden="1">
      <c r="A1136" s="59" t="s">
        <v>4044</v>
      </c>
      <c r="B1136" s="60">
        <v>46139</v>
      </c>
      <c r="C1136" s="61" t="s">
        <v>4045</v>
      </c>
      <c r="D1136" s="62" t="s">
        <v>545</v>
      </c>
      <c r="E1136" s="63" t="s">
        <v>34</v>
      </c>
      <c r="F1136" s="64">
        <v>46139</v>
      </c>
      <c r="G1136" s="65">
        <v>46140</v>
      </c>
      <c r="H1136" s="66" t="str">
        <f>+TEXT(Derechos_peticion[[#This Row],[FECHA ASIGNACIÓN AL GESTOR (GFGS)]],"MMMM YYYY")</f>
        <v>abril 2026</v>
      </c>
      <c r="I1136" s="67" t="s">
        <v>961</v>
      </c>
      <c r="J1136" s="59">
        <f>+_xlfn.XLOOKUP(Derechos_peticion[[#This Row],[TIPO DE COMUNICACIÓN]],Desplegables!$A$2:$A$9,Desplegables!$C$2:$C$9)</f>
        <v>12</v>
      </c>
      <c r="K1136" s="68">
        <f>IFERROR(WORKDAY(Derechos_peticion[[#This Row],[FECHA RADICADO ENTRADA MME]],Derechos_peticion[[#This Row],[PLAZO (días)]],Desplegables!$G$2:$G$19),"Diligenciar plazo")</f>
        <v>46156</v>
      </c>
      <c r="L1136" s="64"/>
      <c r="M1136" s="67"/>
      <c r="N1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6" s="69" t="s">
        <v>36</v>
      </c>
      <c r="P1136" s="65">
        <v>46140</v>
      </c>
      <c r="Q1136" s="69" t="s">
        <v>36</v>
      </c>
      <c r="R1136" s="65" t="s">
        <v>36</v>
      </c>
      <c r="S1136" s="71"/>
      <c r="T1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6" s="73" t="str">
        <f>IF(Derechos_peticion[[#This Row],[DÍAS DE RESPUESTA]]="","SI",IF(ISNUMBER(Derechos_peticion[[#This Row],[PLAZO (días)]]),IF(Derechos_peticion[[#This Row],[DÍAS DE RESPUESTA]]&lt;=Derechos_peticion[[#This Row],[PLAZO (días)]],"SI","NO"),"Diligencia plazo"))</f>
        <v>SI</v>
      </c>
      <c r="V1136" s="74">
        <f>Derechos_peticion[[#This Row],[FECHA ASIGNACIÓN AL GESTOR (GFGS)]]-Derechos_peticion[[#This Row],[FECHA RADICADO ENTRADA MME]]</f>
        <v>1</v>
      </c>
      <c r="W1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6" s="18" t="s">
        <v>38</v>
      </c>
      <c r="AA1136" s="18">
        <f ca="1">+IF(Z1136=Derechos_peticion[[#This Row],[ESTADO]],1,0)</f>
        <v>1</v>
      </c>
      <c r="AD1136" s="18" t="e">
        <f>+_xlfn.XLOOKUP(Derechos_peticion[[#This Row],[RADICADO ENTRADA]],$AF$6:$AF$13,$AF$6:$AF$13)</f>
        <v>#N/A</v>
      </c>
    </row>
    <row r="1137" spans="1:30" hidden="1">
      <c r="A1137" s="59" t="s">
        <v>4046</v>
      </c>
      <c r="B1137" s="60">
        <v>46128</v>
      </c>
      <c r="C1137" s="61" t="s">
        <v>4047</v>
      </c>
      <c r="D1137" s="62" t="s">
        <v>4048</v>
      </c>
      <c r="E1137" s="63" t="s">
        <v>34</v>
      </c>
      <c r="F1137" s="64">
        <v>46128</v>
      </c>
      <c r="G1137" s="65">
        <v>46140</v>
      </c>
      <c r="H1137" s="66" t="str">
        <f>+TEXT(Derechos_peticion[[#This Row],[FECHA ASIGNACIÓN AL GESTOR (GFGS)]],"MMMM YYYY")</f>
        <v>abril 2026</v>
      </c>
      <c r="I1137" s="67" t="s">
        <v>125</v>
      </c>
      <c r="J1137" s="59">
        <f>+_xlfn.XLOOKUP(Derechos_peticion[[#This Row],[TIPO DE COMUNICACIÓN]],Desplegables!$A$2:$A$9,Desplegables!$C$2:$C$9)</f>
        <v>12</v>
      </c>
      <c r="K1137" s="68">
        <f>IFERROR(WORKDAY(Derechos_peticion[[#This Row],[FECHA RADICADO ENTRADA MME]],Derechos_peticion[[#This Row],[PLAZO (días)]],Desplegables!$G$2:$G$19),"Diligenciar plazo")</f>
        <v>46147</v>
      </c>
      <c r="L1137" s="64"/>
      <c r="M1137" s="67" t="s">
        <v>125</v>
      </c>
      <c r="N1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7" s="69" t="s">
        <v>36</v>
      </c>
      <c r="P1137" s="65">
        <v>46140</v>
      </c>
      <c r="Q1137" s="69" t="s">
        <v>36</v>
      </c>
      <c r="R1137" s="65" t="s">
        <v>36</v>
      </c>
      <c r="S1137" s="71" t="s">
        <v>2113</v>
      </c>
      <c r="T1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137" s="73" t="str">
        <f>IF(Derechos_peticion[[#This Row],[DÍAS DE RESPUESTA]]="","SI",IF(ISNUMBER(Derechos_peticion[[#This Row],[PLAZO (días)]]),IF(Derechos_peticion[[#This Row],[DÍAS DE RESPUESTA]]&lt;=Derechos_peticion[[#This Row],[PLAZO (días)]],"SI","NO"),"Diligencia plazo"))</f>
        <v>SI</v>
      </c>
      <c r="V1137" s="74">
        <f>Derechos_peticion[[#This Row],[FECHA ASIGNACIÓN AL GESTOR (GFGS)]]-Derechos_peticion[[#This Row],[FECHA RADICADO ENTRADA MME]]</f>
        <v>12</v>
      </c>
      <c r="W1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7" s="18" t="s">
        <v>53</v>
      </c>
      <c r="AA1137" s="18">
        <f ca="1">+IF(Z1137=Derechos_peticion[[#This Row],[ESTADO]],1,0)</f>
        <v>1</v>
      </c>
      <c r="AD1137" s="18" t="e">
        <f>+_xlfn.XLOOKUP(Derechos_peticion[[#This Row],[RADICADO ENTRADA]],$AF$6:$AF$13,$AF$6:$AF$13)</f>
        <v>#N/A</v>
      </c>
    </row>
    <row r="1138" spans="1:30" hidden="1">
      <c r="A1138" s="59" t="s">
        <v>618</v>
      </c>
      <c r="B1138" s="60">
        <v>46139</v>
      </c>
      <c r="C1138" s="61" t="s">
        <v>4049</v>
      </c>
      <c r="D1138" s="62" t="s">
        <v>2729</v>
      </c>
      <c r="E1138" s="63" t="s">
        <v>92</v>
      </c>
      <c r="F1138" s="64">
        <v>46139</v>
      </c>
      <c r="G1138" s="65">
        <v>46140</v>
      </c>
      <c r="H1138" s="66" t="str">
        <f>+TEXT(Derechos_peticion[[#This Row],[FECHA ASIGNACIÓN AL GESTOR (GFGS)]],"MMMM YYYY")</f>
        <v>abril 2026</v>
      </c>
      <c r="I1138" s="67" t="s">
        <v>310</v>
      </c>
      <c r="J1138" s="59">
        <f>+_xlfn.XLOOKUP(Derechos_peticion[[#This Row],[TIPO DE COMUNICACIÓN]],Desplegables!$A$2:$A$9,Desplegables!$C$2:$C$9)</f>
        <v>12</v>
      </c>
      <c r="K1138" s="68">
        <f>IFERROR(WORKDAY(Derechos_peticion[[#This Row],[FECHA RADICADO ENTRADA MME]],Derechos_peticion[[#This Row],[PLAZO (días)]],Desplegables!$G$2:$G$19),"Diligenciar plazo")</f>
        <v>46156</v>
      </c>
      <c r="L1138" s="64"/>
      <c r="M1138" s="67"/>
      <c r="N1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38" s="69" t="s">
        <v>36</v>
      </c>
      <c r="P1138" s="65">
        <v>46142</v>
      </c>
      <c r="Q1138" s="69" t="s">
        <v>36</v>
      </c>
      <c r="R1138" s="65" t="s">
        <v>36</v>
      </c>
      <c r="S1138" s="71" t="s">
        <v>803</v>
      </c>
      <c r="T1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8" s="73" t="str">
        <f>IF(Derechos_peticion[[#This Row],[DÍAS DE RESPUESTA]]="","SI",IF(ISNUMBER(Derechos_peticion[[#This Row],[PLAZO (días)]]),IF(Derechos_peticion[[#This Row],[DÍAS DE RESPUESTA]]&lt;=Derechos_peticion[[#This Row],[PLAZO (días)]],"SI","NO"),"Diligencia plazo"))</f>
        <v>SI</v>
      </c>
      <c r="V1138" s="74">
        <f>Derechos_peticion[[#This Row],[FECHA ASIGNACIÓN AL GESTOR (GFGS)]]-Derechos_peticion[[#This Row],[FECHA RADICADO ENTRADA MME]]</f>
        <v>1</v>
      </c>
      <c r="W1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8" s="18" t="s">
        <v>38</v>
      </c>
      <c r="AA1138" s="18">
        <f ca="1">+IF(Z1138=Derechos_peticion[[#This Row],[ESTADO]],1,0)</f>
        <v>1</v>
      </c>
      <c r="AD1138" s="18" t="e">
        <f>+_xlfn.XLOOKUP(Derechos_peticion[[#This Row],[RADICADO ENTRADA]],$AF$6:$AF$13,$AF$6:$AF$13)</f>
        <v>#N/A</v>
      </c>
    </row>
    <row r="1139" spans="1:30" hidden="1">
      <c r="A1139" s="59" t="s">
        <v>4050</v>
      </c>
      <c r="B1139" s="60">
        <v>46139</v>
      </c>
      <c r="C1139" s="61" t="s">
        <v>4051</v>
      </c>
      <c r="D1139" s="62" t="s">
        <v>4052</v>
      </c>
      <c r="E1139" s="63" t="s">
        <v>34</v>
      </c>
      <c r="F1139" s="64">
        <v>46140</v>
      </c>
      <c r="G1139" s="65">
        <v>46140</v>
      </c>
      <c r="H1139" s="66" t="str">
        <f>+TEXT(Derechos_peticion[[#This Row],[FECHA ASIGNACIÓN AL GESTOR (GFGS)]],"MMMM YYYY")</f>
        <v>abril 2026</v>
      </c>
      <c r="I1139" s="67" t="s">
        <v>556</v>
      </c>
      <c r="J1139" s="59">
        <f>+_xlfn.XLOOKUP(Derechos_peticion[[#This Row],[TIPO DE COMUNICACIÓN]],Desplegables!$A$2:$A$9,Desplegables!$C$2:$C$9)</f>
        <v>12</v>
      </c>
      <c r="K1139" s="68">
        <f>IFERROR(WORKDAY(Derechos_peticion[[#This Row],[FECHA RADICADO ENTRADA MME]],Derechos_peticion[[#This Row],[PLAZO (días)]],Desplegables!$G$2:$G$19),"Diligenciar plazo")</f>
        <v>46156</v>
      </c>
      <c r="L1139" s="64"/>
      <c r="M1139" s="67"/>
      <c r="N1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39" s="69" t="s">
        <v>4053</v>
      </c>
      <c r="P1139" s="65">
        <v>46146</v>
      </c>
      <c r="Q1139" s="69" t="s">
        <v>4054</v>
      </c>
      <c r="R1139" s="65">
        <v>46142</v>
      </c>
      <c r="S1139" s="71"/>
      <c r="T1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39" s="73" t="str">
        <f>IF(Derechos_peticion[[#This Row],[DÍAS DE RESPUESTA]]="","SI",IF(ISNUMBER(Derechos_peticion[[#This Row],[PLAZO (días)]]),IF(Derechos_peticion[[#This Row],[DÍAS DE RESPUESTA]]&lt;=Derechos_peticion[[#This Row],[PLAZO (días)]],"SI","NO"),"Diligencia plazo"))</f>
        <v>SI</v>
      </c>
      <c r="V1139" s="74">
        <f>Derechos_peticion[[#This Row],[FECHA ASIGNACIÓN AL GESTOR (GFGS)]]-Derechos_peticion[[#This Row],[FECHA RADICADO ENTRADA MME]]</f>
        <v>1</v>
      </c>
      <c r="W1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39" s="18" t="s">
        <v>53</v>
      </c>
      <c r="AA1139" s="18">
        <f ca="1">+IF(Z1139=Derechos_peticion[[#This Row],[ESTADO]],1,0)</f>
        <v>1</v>
      </c>
      <c r="AD1139" s="18" t="e">
        <f>+_xlfn.XLOOKUP(Derechos_peticion[[#This Row],[RADICADO ENTRADA]],$AF$6:$AF$13,$AF$6:$AF$13)</f>
        <v>#N/A</v>
      </c>
    </row>
    <row r="1140" spans="1:30" hidden="1">
      <c r="A1140" s="59" t="s">
        <v>4055</v>
      </c>
      <c r="B1140" s="60">
        <v>46140</v>
      </c>
      <c r="C1140" s="61" t="s">
        <v>4056</v>
      </c>
      <c r="D1140" s="62" t="s">
        <v>4057</v>
      </c>
      <c r="E1140" s="63" t="s">
        <v>34</v>
      </c>
      <c r="F1140" s="64">
        <v>46140</v>
      </c>
      <c r="G1140" s="65">
        <v>46140</v>
      </c>
      <c r="H1140" s="66" t="str">
        <f>+TEXT(Derechos_peticion[[#This Row],[FECHA ASIGNACIÓN AL GESTOR (GFGS)]],"MMMM YYYY")</f>
        <v>abril 2026</v>
      </c>
      <c r="I1140" s="67" t="s">
        <v>572</v>
      </c>
      <c r="J1140" s="59">
        <f>+_xlfn.XLOOKUP(Derechos_peticion[[#This Row],[TIPO DE COMUNICACIÓN]],Desplegables!$A$2:$A$9,Desplegables!$C$2:$C$9)</f>
        <v>12</v>
      </c>
      <c r="K1140" s="68">
        <f>IFERROR(WORKDAY(Derechos_peticion[[#This Row],[FECHA RADICADO ENTRADA MME]],Derechos_peticion[[#This Row],[PLAZO (días)]],Desplegables!$G$2:$G$19),"Diligenciar plazo")</f>
        <v>46157</v>
      </c>
      <c r="L1140" s="64"/>
      <c r="M1140" s="67"/>
      <c r="N1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0" s="69" t="s">
        <v>4058</v>
      </c>
      <c r="P1140" s="65">
        <v>46141</v>
      </c>
      <c r="Q1140" s="69" t="s">
        <v>4059</v>
      </c>
      <c r="R1140" s="65">
        <v>46141</v>
      </c>
      <c r="S1140" s="71"/>
      <c r="T1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0" s="73" t="str">
        <f>IF(Derechos_peticion[[#This Row],[DÍAS DE RESPUESTA]]="","SI",IF(ISNUMBER(Derechos_peticion[[#This Row],[PLAZO (días)]]),IF(Derechos_peticion[[#This Row],[DÍAS DE RESPUESTA]]&lt;=Derechos_peticion[[#This Row],[PLAZO (días)]],"SI","NO"),"Diligencia plazo"))</f>
        <v>SI</v>
      </c>
      <c r="V1140" s="74">
        <f>Derechos_peticion[[#This Row],[FECHA ASIGNACIÓN AL GESTOR (GFGS)]]-Derechos_peticion[[#This Row],[FECHA RADICADO ENTRADA MME]]</f>
        <v>0</v>
      </c>
      <c r="W1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0" s="18" t="s">
        <v>53</v>
      </c>
      <c r="AA1140" s="18">
        <f ca="1">+IF(Z1140=Derechos_peticion[[#This Row],[ESTADO]],1,0)</f>
        <v>1</v>
      </c>
      <c r="AD1140" s="18" t="e">
        <f>+_xlfn.XLOOKUP(Derechos_peticion[[#This Row],[RADICADO ENTRADA]],$AF$6:$AF$13,$AF$6:$AF$13)</f>
        <v>#N/A</v>
      </c>
    </row>
    <row r="1141" spans="1:30" hidden="1">
      <c r="A1141" s="59" t="s">
        <v>4060</v>
      </c>
      <c r="B1141" s="60">
        <v>46139</v>
      </c>
      <c r="C1141" s="61" t="s">
        <v>4051</v>
      </c>
      <c r="D1141" s="62" t="s">
        <v>4052</v>
      </c>
      <c r="E1141" s="63" t="s">
        <v>34</v>
      </c>
      <c r="F1141" s="64">
        <v>46140</v>
      </c>
      <c r="G1141" s="65">
        <v>46140</v>
      </c>
      <c r="H1141" s="66" t="str">
        <f>+TEXT(Derechos_peticion[[#This Row],[FECHA ASIGNACIÓN AL GESTOR (GFGS)]],"MMMM YYYY")</f>
        <v>abril 2026</v>
      </c>
      <c r="I1141" s="67" t="s">
        <v>556</v>
      </c>
      <c r="J1141" s="59">
        <f>+_xlfn.XLOOKUP(Derechos_peticion[[#This Row],[TIPO DE COMUNICACIÓN]],Desplegables!$A$2:$A$9,Desplegables!$C$2:$C$9)</f>
        <v>12</v>
      </c>
      <c r="K1141" s="68">
        <f>IFERROR(WORKDAY(Derechos_peticion[[#This Row],[FECHA RADICADO ENTRADA MME]],Derechos_peticion[[#This Row],[PLAZO (días)]],Desplegables!$G$2:$G$19),"Diligenciar plazo")</f>
        <v>46156</v>
      </c>
      <c r="L1141" s="64"/>
      <c r="M1141" s="67"/>
      <c r="N1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1" s="69" t="s">
        <v>4053</v>
      </c>
      <c r="P1141" s="65">
        <v>46146</v>
      </c>
      <c r="Q1141" s="69" t="s">
        <v>4054</v>
      </c>
      <c r="R1141" s="65">
        <v>46142</v>
      </c>
      <c r="S1141" s="71"/>
      <c r="T1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1" s="73" t="str">
        <f>IF(Derechos_peticion[[#This Row],[DÍAS DE RESPUESTA]]="","SI",IF(ISNUMBER(Derechos_peticion[[#This Row],[PLAZO (días)]]),IF(Derechos_peticion[[#This Row],[DÍAS DE RESPUESTA]]&lt;=Derechos_peticion[[#This Row],[PLAZO (días)]],"SI","NO"),"Diligencia plazo"))</f>
        <v>SI</v>
      </c>
      <c r="V1141" s="74">
        <f>Derechos_peticion[[#This Row],[FECHA ASIGNACIÓN AL GESTOR (GFGS)]]-Derechos_peticion[[#This Row],[FECHA RADICADO ENTRADA MME]]</f>
        <v>1</v>
      </c>
      <c r="W1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1" s="18" t="s">
        <v>53</v>
      </c>
      <c r="AA1141" s="18">
        <f ca="1">+IF(Z1141=Derechos_peticion[[#This Row],[ESTADO]],1,0)</f>
        <v>1</v>
      </c>
      <c r="AD1141" s="18" t="e">
        <f>+_xlfn.XLOOKUP(Derechos_peticion[[#This Row],[RADICADO ENTRADA]],$AF$6:$AF$13,$AF$6:$AF$13)</f>
        <v>#N/A</v>
      </c>
    </row>
    <row r="1142" spans="1:30" hidden="1">
      <c r="A1142" s="59" t="s">
        <v>4061</v>
      </c>
      <c r="B1142" s="60">
        <v>46140</v>
      </c>
      <c r="C1142" s="61" t="s">
        <v>4062</v>
      </c>
      <c r="D1142" s="62" t="s">
        <v>465</v>
      </c>
      <c r="E1142" s="63" t="s">
        <v>34</v>
      </c>
      <c r="F1142" s="64">
        <v>46140</v>
      </c>
      <c r="G1142" s="65">
        <v>46140</v>
      </c>
      <c r="H1142" s="66" t="str">
        <f>+TEXT(Derechos_peticion[[#This Row],[FECHA ASIGNACIÓN AL GESTOR (GFGS)]],"MMMM YYYY")</f>
        <v>abril 2026</v>
      </c>
      <c r="I1142" s="67" t="s">
        <v>566</v>
      </c>
      <c r="J1142" s="59">
        <f>+_xlfn.XLOOKUP(Derechos_peticion[[#This Row],[TIPO DE COMUNICACIÓN]],Desplegables!$A$2:$A$9,Desplegables!$C$2:$C$9)</f>
        <v>12</v>
      </c>
      <c r="K1142" s="68">
        <f>IFERROR(WORKDAY(Derechos_peticion[[#This Row],[FECHA RADICADO ENTRADA MME]],Derechos_peticion[[#This Row],[PLAZO (días)]],Desplegables!$G$2:$G$19),"Diligenciar plazo")</f>
        <v>46157</v>
      </c>
      <c r="L1142" s="64"/>
      <c r="M1142" s="67"/>
      <c r="N1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2" s="69" t="s">
        <v>4063</v>
      </c>
      <c r="P1142" s="65">
        <v>46141</v>
      </c>
      <c r="Q1142" s="69" t="s">
        <v>4064</v>
      </c>
      <c r="R1142" s="65">
        <v>46141</v>
      </c>
      <c r="S1142" s="71" t="s">
        <v>3014</v>
      </c>
      <c r="T1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2" s="73" t="str">
        <f>IF(Derechos_peticion[[#This Row],[DÍAS DE RESPUESTA]]="","SI",IF(ISNUMBER(Derechos_peticion[[#This Row],[PLAZO (días)]]),IF(Derechos_peticion[[#This Row],[DÍAS DE RESPUESTA]]&lt;=Derechos_peticion[[#This Row],[PLAZO (días)]],"SI","NO"),"Diligencia plazo"))</f>
        <v>SI</v>
      </c>
      <c r="V1142" s="74">
        <f>Derechos_peticion[[#This Row],[FECHA ASIGNACIÓN AL GESTOR (GFGS)]]-Derechos_peticion[[#This Row],[FECHA RADICADO ENTRADA MME]]</f>
        <v>0</v>
      </c>
      <c r="W1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2" s="18" t="s">
        <v>53</v>
      </c>
      <c r="AA1142" s="18">
        <f ca="1">+IF(Z1142=Derechos_peticion[[#This Row],[ESTADO]],1,0)</f>
        <v>1</v>
      </c>
      <c r="AD1142" s="18" t="e">
        <f>+_xlfn.XLOOKUP(Derechos_peticion[[#This Row],[RADICADO ENTRADA]],$AF$6:$AF$13,$AF$6:$AF$13)</f>
        <v>#N/A</v>
      </c>
    </row>
    <row r="1143" spans="1:30" hidden="1">
      <c r="A1143" s="59" t="s">
        <v>4065</v>
      </c>
      <c r="B1143" s="60">
        <v>46140</v>
      </c>
      <c r="C1143" s="61" t="s">
        <v>4066</v>
      </c>
      <c r="D1143" s="62" t="s">
        <v>379</v>
      </c>
      <c r="E1143" s="63" t="s">
        <v>34</v>
      </c>
      <c r="F1143" s="64">
        <v>46140</v>
      </c>
      <c r="G1143" s="65">
        <v>46140</v>
      </c>
      <c r="H1143" s="66" t="str">
        <f>+TEXT(Derechos_peticion[[#This Row],[FECHA ASIGNACIÓN AL GESTOR (GFGS)]],"MMMM YYYY")</f>
        <v>abril 2026</v>
      </c>
      <c r="I1143" s="67" t="s">
        <v>125</v>
      </c>
      <c r="J1143" s="59">
        <f>+_xlfn.XLOOKUP(Derechos_peticion[[#This Row],[TIPO DE COMUNICACIÓN]],Desplegables!$A$2:$A$9,Desplegables!$C$2:$C$9)</f>
        <v>12</v>
      </c>
      <c r="K1143" s="68">
        <f>IFERROR(WORKDAY(Derechos_peticion[[#This Row],[FECHA RADICADO ENTRADA MME]],Derechos_peticion[[#This Row],[PLAZO (días)]],Desplegables!$G$2:$G$19),"Diligenciar plazo")</f>
        <v>46157</v>
      </c>
      <c r="L1143" s="64"/>
      <c r="M1143" s="67" t="s">
        <v>125</v>
      </c>
      <c r="N1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3" s="69" t="s">
        <v>36</v>
      </c>
      <c r="P1143" s="65">
        <v>46140</v>
      </c>
      <c r="Q1143" s="69" t="s">
        <v>36</v>
      </c>
      <c r="R1143" s="65" t="s">
        <v>36</v>
      </c>
      <c r="S1143" s="71" t="s">
        <v>768</v>
      </c>
      <c r="T1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43" s="73" t="str">
        <f>IF(Derechos_peticion[[#This Row],[DÍAS DE RESPUESTA]]="","SI",IF(ISNUMBER(Derechos_peticion[[#This Row],[PLAZO (días)]]),IF(Derechos_peticion[[#This Row],[DÍAS DE RESPUESTA]]&lt;=Derechos_peticion[[#This Row],[PLAZO (días)]],"SI","NO"),"Diligencia plazo"))</f>
        <v>SI</v>
      </c>
      <c r="V1143" s="74">
        <f>Derechos_peticion[[#This Row],[FECHA ASIGNACIÓN AL GESTOR (GFGS)]]-Derechos_peticion[[#This Row],[FECHA RADICADO ENTRADA MME]]</f>
        <v>0</v>
      </c>
      <c r="W1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3" s="18" t="s">
        <v>53</v>
      </c>
      <c r="AA1143" s="18">
        <f ca="1">+IF(Z1143=Derechos_peticion[[#This Row],[ESTADO]],1,0)</f>
        <v>1</v>
      </c>
      <c r="AD1143" s="18" t="e">
        <f>+_xlfn.XLOOKUP(Derechos_peticion[[#This Row],[RADICADO ENTRADA]],$AF$6:$AF$13,$AF$6:$AF$13)</f>
        <v>#N/A</v>
      </c>
    </row>
    <row r="1144" spans="1:30" hidden="1">
      <c r="A1144" s="59" t="s">
        <v>4067</v>
      </c>
      <c r="B1144" s="60">
        <v>46140</v>
      </c>
      <c r="C1144" s="61" t="s">
        <v>4068</v>
      </c>
      <c r="D1144" s="62" t="s">
        <v>727</v>
      </c>
      <c r="E1144" s="63" t="s">
        <v>34</v>
      </c>
      <c r="F1144" s="64">
        <v>46140</v>
      </c>
      <c r="G1144" s="65">
        <v>46140</v>
      </c>
      <c r="H1144" s="66" t="str">
        <f>+TEXT(Derechos_peticion[[#This Row],[FECHA ASIGNACIÓN AL GESTOR (GFGS)]],"MMMM YYYY")</f>
        <v>abril 2026</v>
      </c>
      <c r="I1144" s="67" t="s">
        <v>950</v>
      </c>
      <c r="J1144" s="59">
        <f>+_xlfn.XLOOKUP(Derechos_peticion[[#This Row],[TIPO DE COMUNICACIÓN]],Desplegables!$A$2:$A$9,Desplegables!$C$2:$C$9)</f>
        <v>12</v>
      </c>
      <c r="K1144" s="68">
        <f>IFERROR(WORKDAY(Derechos_peticion[[#This Row],[FECHA RADICADO ENTRADA MME]],Derechos_peticion[[#This Row],[PLAZO (días)]],Desplegables!$G$2:$G$19),"Diligenciar plazo")</f>
        <v>46157</v>
      </c>
      <c r="L1144" s="64"/>
      <c r="M1144" s="67"/>
      <c r="N1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44" s="69" t="s">
        <v>36</v>
      </c>
      <c r="P1144" s="65">
        <v>46146</v>
      </c>
      <c r="Q1144" s="69" t="s">
        <v>36</v>
      </c>
      <c r="R1144" s="65" t="s">
        <v>36</v>
      </c>
      <c r="S1144" s="71" t="s">
        <v>4069</v>
      </c>
      <c r="T1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44" s="73" t="str">
        <f>IF(Derechos_peticion[[#This Row],[DÍAS DE RESPUESTA]]="","SI",IF(ISNUMBER(Derechos_peticion[[#This Row],[PLAZO (días)]]),IF(Derechos_peticion[[#This Row],[DÍAS DE RESPUESTA]]&lt;=Derechos_peticion[[#This Row],[PLAZO (días)]],"SI","NO"),"Diligencia plazo"))</f>
        <v>SI</v>
      </c>
      <c r="V1144" s="74">
        <f>Derechos_peticion[[#This Row],[FECHA ASIGNACIÓN AL GESTOR (GFGS)]]-Derechos_peticion[[#This Row],[FECHA RADICADO ENTRADA MME]]</f>
        <v>0</v>
      </c>
      <c r="W1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4" s="18" t="s">
        <v>38</v>
      </c>
      <c r="AA1144" s="18">
        <f ca="1">+IF(Z1144=Derechos_peticion[[#This Row],[ESTADO]],1,0)</f>
        <v>1</v>
      </c>
      <c r="AD1144" s="18" t="e">
        <f>+_xlfn.XLOOKUP(Derechos_peticion[[#This Row],[RADICADO ENTRADA]],$AF$6:$AF$13,$AF$6:$AF$13)</f>
        <v>#N/A</v>
      </c>
    </row>
    <row r="1145" spans="1:30" hidden="1">
      <c r="A1145" s="59" t="s">
        <v>4070</v>
      </c>
      <c r="B1145" s="60">
        <v>46127</v>
      </c>
      <c r="C1145" s="61" t="s">
        <v>4071</v>
      </c>
      <c r="D1145" s="62" t="s">
        <v>727</v>
      </c>
      <c r="E1145" s="63" t="s">
        <v>34</v>
      </c>
      <c r="F1145" s="64">
        <v>46140</v>
      </c>
      <c r="G1145" s="65">
        <v>46164</v>
      </c>
      <c r="H1145" s="66" t="str">
        <f>+TEXT(Derechos_peticion[[#This Row],[FECHA ASIGNACIÓN AL GESTOR (GFGS)]],"MMMM YYYY")</f>
        <v>mayo 2026</v>
      </c>
      <c r="I1145" s="67" t="s">
        <v>232</v>
      </c>
      <c r="J1145" s="59">
        <f>+_xlfn.XLOOKUP(Derechos_peticion[[#This Row],[TIPO DE COMUNICACIÓN]],Desplegables!$A$2:$A$9,Desplegables!$C$2:$C$9)</f>
        <v>12</v>
      </c>
      <c r="K1145" s="68">
        <f>IFERROR(WORKDAY(Derechos_peticion[[#This Row],[FECHA RADICADO ENTRADA MME]],Derechos_peticion[[#This Row],[PLAZO (días)]],Desplegables!$G$2:$G$19),"Diligenciar plazo")</f>
        <v>46146</v>
      </c>
      <c r="L1145" s="64"/>
      <c r="M1145" s="67"/>
      <c r="N1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5" s="69" t="s">
        <v>4072</v>
      </c>
      <c r="P1145" s="65">
        <v>46174</v>
      </c>
      <c r="Q1145" s="69" t="s">
        <v>36</v>
      </c>
      <c r="R1145" s="65" t="s">
        <v>36</v>
      </c>
      <c r="S1145" s="71" t="s">
        <v>4073</v>
      </c>
      <c r="T1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5" s="73" t="str">
        <f>IF(Derechos_peticion[[#This Row],[DÍAS DE RESPUESTA]]="","SI",IF(ISNUMBER(Derechos_peticion[[#This Row],[PLAZO (días)]]),IF(Derechos_peticion[[#This Row],[DÍAS DE RESPUESTA]]&lt;=Derechos_peticion[[#This Row],[PLAZO (días)]],"SI","NO"),"Diligencia plazo"))</f>
        <v>NO</v>
      </c>
      <c r="V1145" s="74">
        <f>Derechos_peticion[[#This Row],[FECHA ASIGNACIÓN AL GESTOR (GFGS)]]-Derechos_peticion[[#This Row],[FECHA RADICADO ENTRADA MME]]</f>
        <v>37</v>
      </c>
      <c r="W1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5" s="18" t="s">
        <v>53</v>
      </c>
      <c r="AA1145" s="18">
        <f ca="1">+IF(Z1145=Derechos_peticion[[#This Row],[ESTADO]],1,0)</f>
        <v>1</v>
      </c>
      <c r="AD1145" s="18" t="e">
        <f>+_xlfn.XLOOKUP(Derechos_peticion[[#This Row],[RADICADO ENTRADA]],$AF$6:$AF$13,$AF$6:$AF$13)</f>
        <v>#N/A</v>
      </c>
    </row>
    <row r="1146" spans="1:30" hidden="1">
      <c r="A1146" s="59" t="s">
        <v>4074</v>
      </c>
      <c r="B1146" s="60">
        <v>46127</v>
      </c>
      <c r="C1146" s="61" t="s">
        <v>4075</v>
      </c>
      <c r="D1146" s="62" t="s">
        <v>727</v>
      </c>
      <c r="E1146" s="63" t="s">
        <v>34</v>
      </c>
      <c r="F1146" s="64">
        <v>46140</v>
      </c>
      <c r="G1146" s="65">
        <v>46164</v>
      </c>
      <c r="H1146" s="66" t="str">
        <f>+TEXT(Derechos_peticion[[#This Row],[FECHA ASIGNACIÓN AL GESTOR (GFGS)]],"MMMM YYYY")</f>
        <v>mayo 2026</v>
      </c>
      <c r="I1146" s="67" t="s">
        <v>232</v>
      </c>
      <c r="J1146" s="59">
        <f>+_xlfn.XLOOKUP(Derechos_peticion[[#This Row],[TIPO DE COMUNICACIÓN]],Desplegables!$A$2:$A$9,Desplegables!$C$2:$C$9)</f>
        <v>12</v>
      </c>
      <c r="K1146" s="68">
        <f>IFERROR(WORKDAY(Derechos_peticion[[#This Row],[FECHA RADICADO ENTRADA MME]],Derechos_peticion[[#This Row],[PLAZO (días)]],Desplegables!$G$2:$G$19),"Diligenciar plazo")</f>
        <v>46146</v>
      </c>
      <c r="L1146" s="64"/>
      <c r="M1146" s="67"/>
      <c r="N1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6" s="69" t="s">
        <v>4072</v>
      </c>
      <c r="P1146" s="65">
        <v>46174</v>
      </c>
      <c r="Q1146" s="69" t="s">
        <v>36</v>
      </c>
      <c r="R1146" s="65" t="s">
        <v>36</v>
      </c>
      <c r="S1146" s="71" t="s">
        <v>4073</v>
      </c>
      <c r="T1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6" s="73" t="str">
        <f>IF(Derechos_peticion[[#This Row],[DÍAS DE RESPUESTA]]="","SI",IF(ISNUMBER(Derechos_peticion[[#This Row],[PLAZO (días)]]),IF(Derechos_peticion[[#This Row],[DÍAS DE RESPUESTA]]&lt;=Derechos_peticion[[#This Row],[PLAZO (días)]],"SI","NO"),"Diligencia plazo"))</f>
        <v>NO</v>
      </c>
      <c r="V1146" s="74">
        <f>Derechos_peticion[[#This Row],[FECHA ASIGNACIÓN AL GESTOR (GFGS)]]-Derechos_peticion[[#This Row],[FECHA RADICADO ENTRADA MME]]</f>
        <v>37</v>
      </c>
      <c r="W1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6" s="18" t="s">
        <v>53</v>
      </c>
      <c r="AA1146" s="18">
        <f ca="1">+IF(Z1146=Derechos_peticion[[#This Row],[ESTADO]],1,0)</f>
        <v>1</v>
      </c>
      <c r="AD1146" s="18" t="e">
        <f>+_xlfn.XLOOKUP(Derechos_peticion[[#This Row],[RADICADO ENTRADA]],$AF$6:$AF$13,$AF$6:$AF$13)</f>
        <v>#N/A</v>
      </c>
    </row>
    <row r="1147" spans="1:30" hidden="1">
      <c r="A1147" s="59" t="s">
        <v>4076</v>
      </c>
      <c r="B1147" s="60">
        <v>46127</v>
      </c>
      <c r="C1147" s="61" t="s">
        <v>4077</v>
      </c>
      <c r="D1147" s="62" t="s">
        <v>727</v>
      </c>
      <c r="E1147" s="63" t="s">
        <v>34</v>
      </c>
      <c r="F1147" s="64">
        <v>46140</v>
      </c>
      <c r="G1147" s="65">
        <v>46164</v>
      </c>
      <c r="H1147" s="66" t="str">
        <f>+TEXT(Derechos_peticion[[#This Row],[FECHA ASIGNACIÓN AL GESTOR (GFGS)]],"MMMM YYYY")</f>
        <v>mayo 2026</v>
      </c>
      <c r="I1147" s="67" t="s">
        <v>232</v>
      </c>
      <c r="J1147" s="59">
        <f>+_xlfn.XLOOKUP(Derechos_peticion[[#This Row],[TIPO DE COMUNICACIÓN]],Desplegables!$A$2:$A$9,Desplegables!$C$2:$C$9)</f>
        <v>12</v>
      </c>
      <c r="K1147" s="68">
        <f>IFERROR(WORKDAY(Derechos_peticion[[#This Row],[FECHA RADICADO ENTRADA MME]],Derechos_peticion[[#This Row],[PLAZO (días)]],Desplegables!$G$2:$G$19),"Diligenciar plazo")</f>
        <v>46146</v>
      </c>
      <c r="L1147" s="64"/>
      <c r="M1147" s="67"/>
      <c r="N1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7" s="69" t="s">
        <v>4072</v>
      </c>
      <c r="P1147" s="65">
        <v>46174</v>
      </c>
      <c r="Q1147" s="69" t="s">
        <v>36</v>
      </c>
      <c r="R1147" s="65" t="s">
        <v>36</v>
      </c>
      <c r="S1147" s="71" t="s">
        <v>4073</v>
      </c>
      <c r="T1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7" s="73" t="str">
        <f>IF(Derechos_peticion[[#This Row],[DÍAS DE RESPUESTA]]="","SI",IF(ISNUMBER(Derechos_peticion[[#This Row],[PLAZO (días)]]),IF(Derechos_peticion[[#This Row],[DÍAS DE RESPUESTA]]&lt;=Derechos_peticion[[#This Row],[PLAZO (días)]],"SI","NO"),"Diligencia plazo"))</f>
        <v>NO</v>
      </c>
      <c r="V1147" s="74">
        <f>Derechos_peticion[[#This Row],[FECHA ASIGNACIÓN AL GESTOR (GFGS)]]-Derechos_peticion[[#This Row],[FECHA RADICADO ENTRADA MME]]</f>
        <v>37</v>
      </c>
      <c r="W1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7" s="18" t="s">
        <v>53</v>
      </c>
      <c r="AA1147" s="18">
        <f ca="1">+IF(Z1147=Derechos_peticion[[#This Row],[ESTADO]],1,0)</f>
        <v>1</v>
      </c>
      <c r="AD1147" s="18" t="e">
        <f>+_xlfn.XLOOKUP(Derechos_peticion[[#This Row],[RADICADO ENTRADA]],$AF$6:$AF$13,$AF$6:$AF$13)</f>
        <v>#N/A</v>
      </c>
    </row>
    <row r="1148" spans="1:30" hidden="1">
      <c r="A1148" s="59" t="s">
        <v>4078</v>
      </c>
      <c r="B1148" s="60">
        <v>46127</v>
      </c>
      <c r="C1148" s="61" t="s">
        <v>4079</v>
      </c>
      <c r="D1148" s="62" t="s">
        <v>727</v>
      </c>
      <c r="E1148" s="63" t="s">
        <v>34</v>
      </c>
      <c r="F1148" s="64">
        <v>46140</v>
      </c>
      <c r="G1148" s="65">
        <v>46140</v>
      </c>
      <c r="H1148" s="66" t="str">
        <f>+TEXT(Derechos_peticion[[#This Row],[FECHA ASIGNACIÓN AL GESTOR (GFGS)]],"MMMM YYYY")</f>
        <v>abril 2026</v>
      </c>
      <c r="I1148" s="67" t="s">
        <v>67</v>
      </c>
      <c r="J1148" s="59">
        <f>+_xlfn.XLOOKUP(Derechos_peticion[[#This Row],[TIPO DE COMUNICACIÓN]],Desplegables!$A$2:$A$9,Desplegables!$C$2:$C$9)</f>
        <v>12</v>
      </c>
      <c r="K1148" s="68">
        <f>IFERROR(WORKDAY(Derechos_peticion[[#This Row],[FECHA RADICADO ENTRADA MME]],Derechos_peticion[[#This Row],[PLAZO (días)]],Desplegables!$G$2:$G$19),"Diligenciar plazo")</f>
        <v>46146</v>
      </c>
      <c r="L1148" s="64"/>
      <c r="M1148" s="67" t="s">
        <v>125</v>
      </c>
      <c r="N1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8" s="69" t="s">
        <v>36</v>
      </c>
      <c r="P1148" s="65">
        <v>46141</v>
      </c>
      <c r="Q1148" s="69" t="s">
        <v>36</v>
      </c>
      <c r="R1148" s="65" t="s">
        <v>36</v>
      </c>
      <c r="S1148" s="71" t="s">
        <v>4080</v>
      </c>
      <c r="T1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48" s="73" t="str">
        <f>IF(Derechos_peticion[[#This Row],[DÍAS DE RESPUESTA]]="","SI",IF(ISNUMBER(Derechos_peticion[[#This Row],[PLAZO (días)]]),IF(Derechos_peticion[[#This Row],[DÍAS DE RESPUESTA]]&lt;=Derechos_peticion[[#This Row],[PLAZO (días)]],"SI","NO"),"Diligencia plazo"))</f>
        <v>SI</v>
      </c>
      <c r="V1148" s="74">
        <f>Derechos_peticion[[#This Row],[FECHA ASIGNACIÓN AL GESTOR (GFGS)]]-Derechos_peticion[[#This Row],[FECHA RADICADO ENTRADA MME]]</f>
        <v>13</v>
      </c>
      <c r="W1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8" s="18" t="s">
        <v>53</v>
      </c>
      <c r="AA1148" s="18">
        <f ca="1">+IF(Z1148=Derechos_peticion[[#This Row],[ESTADO]],1,0)</f>
        <v>1</v>
      </c>
      <c r="AD1148" s="18" t="e">
        <f>+_xlfn.XLOOKUP(Derechos_peticion[[#This Row],[RADICADO ENTRADA]],$AF$6:$AF$13,$AF$6:$AF$13)</f>
        <v>#N/A</v>
      </c>
    </row>
    <row r="1149" spans="1:30" hidden="1">
      <c r="A1149" s="59" t="s">
        <v>4081</v>
      </c>
      <c r="B1149" s="60">
        <v>46140</v>
      </c>
      <c r="C1149" s="61" t="s">
        <v>4082</v>
      </c>
      <c r="D1149" s="62" t="s">
        <v>4083</v>
      </c>
      <c r="E1149" s="63" t="s">
        <v>34</v>
      </c>
      <c r="F1149" s="64">
        <v>46140</v>
      </c>
      <c r="G1149" s="65">
        <v>46140</v>
      </c>
      <c r="H1149" s="66" t="str">
        <f>+TEXT(Derechos_peticion[[#This Row],[FECHA ASIGNACIÓN AL GESTOR (GFGS)]],"MMMM YYYY")</f>
        <v>abril 2026</v>
      </c>
      <c r="I1149" s="67" t="s">
        <v>67</v>
      </c>
      <c r="J1149" s="59">
        <f>+_xlfn.XLOOKUP(Derechos_peticion[[#This Row],[TIPO DE COMUNICACIÓN]],Desplegables!$A$2:$A$9,Desplegables!$C$2:$C$9)</f>
        <v>12</v>
      </c>
      <c r="K1149" s="68">
        <f>IFERROR(WORKDAY(Derechos_peticion[[#This Row],[FECHA RADICADO ENTRADA MME]],Derechos_peticion[[#This Row],[PLAZO (días)]],Desplegables!$G$2:$G$19),"Diligenciar plazo")</f>
        <v>46157</v>
      </c>
      <c r="L1149" s="64"/>
      <c r="M1149" s="67"/>
      <c r="N1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49" s="69" t="s">
        <v>4084</v>
      </c>
      <c r="P1149" s="65">
        <v>46147</v>
      </c>
      <c r="Q1149" s="69" t="s">
        <v>36</v>
      </c>
      <c r="R1149" s="65" t="s">
        <v>36</v>
      </c>
      <c r="S1149" s="71"/>
      <c r="T1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9" s="73" t="str">
        <f>IF(Derechos_peticion[[#This Row],[DÍAS DE RESPUESTA]]="","SI",IF(ISNUMBER(Derechos_peticion[[#This Row],[PLAZO (días)]]),IF(Derechos_peticion[[#This Row],[DÍAS DE RESPUESTA]]&lt;=Derechos_peticion[[#This Row],[PLAZO (días)]],"SI","NO"),"Diligencia plazo"))</f>
        <v>SI</v>
      </c>
      <c r="V1149" s="74">
        <f>Derechos_peticion[[#This Row],[FECHA ASIGNACIÓN AL GESTOR (GFGS)]]-Derechos_peticion[[#This Row],[FECHA RADICADO ENTRADA MME]]</f>
        <v>0</v>
      </c>
      <c r="W1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9" s="18" t="s">
        <v>53</v>
      </c>
      <c r="AA1149" s="18">
        <f ca="1">+IF(Z1149=Derechos_peticion[[#This Row],[ESTADO]],1,0)</f>
        <v>1</v>
      </c>
      <c r="AD1149" s="18" t="e">
        <f>+_xlfn.XLOOKUP(Derechos_peticion[[#This Row],[RADICADO ENTRADA]],$AF$6:$AF$13,$AF$6:$AF$13)</f>
        <v>#N/A</v>
      </c>
    </row>
    <row r="1150" spans="1:30" hidden="1">
      <c r="A1150" s="59" t="s">
        <v>4085</v>
      </c>
      <c r="B1150" s="60">
        <v>46140</v>
      </c>
      <c r="C1150" s="61" t="s">
        <v>4082</v>
      </c>
      <c r="D1150" s="62" t="s">
        <v>4083</v>
      </c>
      <c r="E1150" s="63" t="s">
        <v>34</v>
      </c>
      <c r="F1150" s="64">
        <v>46140</v>
      </c>
      <c r="G1150" s="65">
        <v>46140</v>
      </c>
      <c r="H1150" s="66" t="str">
        <f>+TEXT(Derechos_peticion[[#This Row],[FECHA ASIGNACIÓN AL GESTOR (GFGS)]],"MMMM YYYY")</f>
        <v>abril 2026</v>
      </c>
      <c r="I1150" s="67" t="s">
        <v>67</v>
      </c>
      <c r="J1150" s="59">
        <f>+_xlfn.XLOOKUP(Derechos_peticion[[#This Row],[TIPO DE COMUNICACIÓN]],Desplegables!$A$2:$A$9,Desplegables!$C$2:$C$9)</f>
        <v>12</v>
      </c>
      <c r="K1150" s="68">
        <f>IFERROR(WORKDAY(Derechos_peticion[[#This Row],[FECHA RADICADO ENTRADA MME]],Derechos_peticion[[#This Row],[PLAZO (días)]],Desplegables!$G$2:$G$19),"Diligenciar plazo")</f>
        <v>46157</v>
      </c>
      <c r="L1150" s="64"/>
      <c r="M1150" s="67"/>
      <c r="N1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0" s="69" t="s">
        <v>4084</v>
      </c>
      <c r="P1150" s="65">
        <v>46147</v>
      </c>
      <c r="Q1150" s="69" t="s">
        <v>36</v>
      </c>
      <c r="R1150" s="65" t="s">
        <v>36</v>
      </c>
      <c r="S1150" s="71"/>
      <c r="T1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0" s="73" t="str">
        <f>IF(Derechos_peticion[[#This Row],[DÍAS DE RESPUESTA]]="","SI",IF(ISNUMBER(Derechos_peticion[[#This Row],[PLAZO (días)]]),IF(Derechos_peticion[[#This Row],[DÍAS DE RESPUESTA]]&lt;=Derechos_peticion[[#This Row],[PLAZO (días)]],"SI","NO"),"Diligencia plazo"))</f>
        <v>SI</v>
      </c>
      <c r="V1150" s="74">
        <f>Derechos_peticion[[#This Row],[FECHA ASIGNACIÓN AL GESTOR (GFGS)]]-Derechos_peticion[[#This Row],[FECHA RADICADO ENTRADA MME]]</f>
        <v>0</v>
      </c>
      <c r="W1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0" s="18" t="s">
        <v>53</v>
      </c>
      <c r="AA1150" s="18">
        <f ca="1">+IF(Z1150=Derechos_peticion[[#This Row],[ESTADO]],1,0)</f>
        <v>1</v>
      </c>
      <c r="AD1150" s="18" t="e">
        <f>+_xlfn.XLOOKUP(Derechos_peticion[[#This Row],[RADICADO ENTRADA]],$AF$6:$AF$13,$AF$6:$AF$13)</f>
        <v>#N/A</v>
      </c>
    </row>
    <row r="1151" spans="1:30" hidden="1">
      <c r="A1151" s="59" t="s">
        <v>4086</v>
      </c>
      <c r="B1151" s="60">
        <v>46140</v>
      </c>
      <c r="C1151" s="61" t="s">
        <v>4087</v>
      </c>
      <c r="D1151" s="62" t="s">
        <v>4088</v>
      </c>
      <c r="E1151" s="63" t="s">
        <v>34</v>
      </c>
      <c r="F1151" s="64">
        <v>46140</v>
      </c>
      <c r="G1151" s="65">
        <v>46140</v>
      </c>
      <c r="H1151" s="66" t="str">
        <f>+TEXT(Derechos_peticion[[#This Row],[FECHA ASIGNACIÓN AL GESTOR (GFGS)]],"MMMM YYYY")</f>
        <v>abril 2026</v>
      </c>
      <c r="I1151" s="67" t="s">
        <v>44</v>
      </c>
      <c r="J1151" s="59">
        <f>+_xlfn.XLOOKUP(Derechos_peticion[[#This Row],[TIPO DE COMUNICACIÓN]],Desplegables!$A$2:$A$9,Desplegables!$C$2:$C$9)</f>
        <v>12</v>
      </c>
      <c r="K1151" s="68">
        <f>IFERROR(WORKDAY(Derechos_peticion[[#This Row],[FECHA RADICADO ENTRADA MME]],Derechos_peticion[[#This Row],[PLAZO (días)]],Desplegables!$G$2:$G$19),"Diligenciar plazo")</f>
        <v>46157</v>
      </c>
      <c r="L1151" s="64"/>
      <c r="M1151" s="67"/>
      <c r="N1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1" s="69" t="s">
        <v>4089</v>
      </c>
      <c r="P1151" s="65">
        <v>46148</v>
      </c>
      <c r="Q1151" s="69" t="s">
        <v>36</v>
      </c>
      <c r="R1151" s="65" t="s">
        <v>36</v>
      </c>
      <c r="S1151" s="71"/>
      <c r="T1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1" s="73" t="str">
        <f>IF(Derechos_peticion[[#This Row],[DÍAS DE RESPUESTA]]="","SI",IF(ISNUMBER(Derechos_peticion[[#This Row],[PLAZO (días)]]),IF(Derechos_peticion[[#This Row],[DÍAS DE RESPUESTA]]&lt;=Derechos_peticion[[#This Row],[PLAZO (días)]],"SI","NO"),"Diligencia plazo"))</f>
        <v>SI</v>
      </c>
      <c r="V1151" s="74">
        <f>Derechos_peticion[[#This Row],[FECHA ASIGNACIÓN AL GESTOR (GFGS)]]-Derechos_peticion[[#This Row],[FECHA RADICADO ENTRADA MME]]</f>
        <v>0</v>
      </c>
      <c r="W1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1" s="18" t="s">
        <v>53</v>
      </c>
      <c r="AA1151" s="18">
        <f ca="1">+IF(Z1151=Derechos_peticion[[#This Row],[ESTADO]],1,0)</f>
        <v>1</v>
      </c>
      <c r="AD1151" s="18" t="e">
        <f>+_xlfn.XLOOKUP(Derechos_peticion[[#This Row],[RADICADO ENTRADA]],$AF$6:$AF$13,$AF$6:$AF$13)</f>
        <v>#N/A</v>
      </c>
    </row>
    <row r="1152" spans="1:30" hidden="1">
      <c r="A1152" s="59" t="s">
        <v>4090</v>
      </c>
      <c r="B1152" s="60">
        <v>46140</v>
      </c>
      <c r="C1152" s="61" t="s">
        <v>4087</v>
      </c>
      <c r="D1152" s="62" t="s">
        <v>4088</v>
      </c>
      <c r="E1152" s="63" t="s">
        <v>34</v>
      </c>
      <c r="F1152" s="64">
        <v>46140</v>
      </c>
      <c r="G1152" s="65">
        <v>46140</v>
      </c>
      <c r="H1152" s="66" t="str">
        <f>+TEXT(Derechos_peticion[[#This Row],[FECHA ASIGNACIÓN AL GESTOR (GFGS)]],"MMMM YYYY")</f>
        <v>abril 2026</v>
      </c>
      <c r="I1152" s="67" t="s">
        <v>44</v>
      </c>
      <c r="J1152" s="59">
        <f>+_xlfn.XLOOKUP(Derechos_peticion[[#This Row],[TIPO DE COMUNICACIÓN]],Desplegables!$A$2:$A$9,Desplegables!$C$2:$C$9)</f>
        <v>12</v>
      </c>
      <c r="K1152" s="68">
        <f>IFERROR(WORKDAY(Derechos_peticion[[#This Row],[FECHA RADICADO ENTRADA MME]],Derechos_peticion[[#This Row],[PLAZO (días)]],Desplegables!$G$2:$G$19),"Diligenciar plazo")</f>
        <v>46157</v>
      </c>
      <c r="L1152" s="64"/>
      <c r="M1152" s="67"/>
      <c r="N1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2" s="69" t="s">
        <v>4089</v>
      </c>
      <c r="P1152" s="65">
        <v>46148</v>
      </c>
      <c r="Q1152" s="69" t="s">
        <v>36</v>
      </c>
      <c r="R1152" s="65" t="s">
        <v>36</v>
      </c>
      <c r="S1152" s="71"/>
      <c r="T1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2" s="73" t="str">
        <f>IF(Derechos_peticion[[#This Row],[DÍAS DE RESPUESTA]]="","SI",IF(ISNUMBER(Derechos_peticion[[#This Row],[PLAZO (días)]]),IF(Derechos_peticion[[#This Row],[DÍAS DE RESPUESTA]]&lt;=Derechos_peticion[[#This Row],[PLAZO (días)]],"SI","NO"),"Diligencia plazo"))</f>
        <v>SI</v>
      </c>
      <c r="V1152" s="74">
        <f>Derechos_peticion[[#This Row],[FECHA ASIGNACIÓN AL GESTOR (GFGS)]]-Derechos_peticion[[#This Row],[FECHA RADICADO ENTRADA MME]]</f>
        <v>0</v>
      </c>
      <c r="W1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2" s="18" t="s">
        <v>53</v>
      </c>
      <c r="AA1152" s="18">
        <f ca="1">+IF(Z1152=Derechos_peticion[[#This Row],[ESTADO]],1,0)</f>
        <v>1</v>
      </c>
      <c r="AD1152" s="18" t="e">
        <f>+_xlfn.XLOOKUP(Derechos_peticion[[#This Row],[RADICADO ENTRADA]],$AF$6:$AF$13,$AF$6:$AF$13)</f>
        <v>#N/A</v>
      </c>
    </row>
    <row r="1153" spans="1:30" hidden="1">
      <c r="A1153" s="59" t="s">
        <v>4091</v>
      </c>
      <c r="B1153" s="60">
        <v>46140</v>
      </c>
      <c r="C1153" s="61" t="s">
        <v>4092</v>
      </c>
      <c r="D1153" s="62" t="s">
        <v>1824</v>
      </c>
      <c r="E1153" s="63" t="s">
        <v>34</v>
      </c>
      <c r="F1153" s="64">
        <v>46140</v>
      </c>
      <c r="G1153" s="65">
        <v>46140</v>
      </c>
      <c r="H1153" s="66" t="str">
        <f>+TEXT(Derechos_peticion[[#This Row],[FECHA ASIGNACIÓN AL GESTOR (GFGS)]],"MMMM YYYY")</f>
        <v>abril 2026</v>
      </c>
      <c r="I1153" s="67" t="s">
        <v>572</v>
      </c>
      <c r="J1153" s="59">
        <f>+_xlfn.XLOOKUP(Derechos_peticion[[#This Row],[TIPO DE COMUNICACIÓN]],Desplegables!$A$2:$A$9,Desplegables!$C$2:$C$9)</f>
        <v>12</v>
      </c>
      <c r="K1153" s="68">
        <f>IFERROR(WORKDAY(Derechos_peticion[[#This Row],[FECHA RADICADO ENTRADA MME]],Derechos_peticion[[#This Row],[PLAZO (días)]],Desplegables!$G$2:$G$19),"Diligenciar plazo")</f>
        <v>46157</v>
      </c>
      <c r="L1153" s="64"/>
      <c r="M1153" s="67" t="s">
        <v>125</v>
      </c>
      <c r="N1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3" s="69" t="s">
        <v>36</v>
      </c>
      <c r="P1153" s="65">
        <v>46141</v>
      </c>
      <c r="Q1153" s="69" t="s">
        <v>36</v>
      </c>
      <c r="R1153" s="65" t="s">
        <v>36</v>
      </c>
      <c r="S1153" s="71" t="s">
        <v>1936</v>
      </c>
      <c r="T1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3" s="73" t="str">
        <f>IF(Derechos_peticion[[#This Row],[DÍAS DE RESPUESTA]]="","SI",IF(ISNUMBER(Derechos_peticion[[#This Row],[PLAZO (días)]]),IF(Derechos_peticion[[#This Row],[DÍAS DE RESPUESTA]]&lt;=Derechos_peticion[[#This Row],[PLAZO (días)]],"SI","NO"),"Diligencia plazo"))</f>
        <v>SI</v>
      </c>
      <c r="V1153" s="74">
        <f>Derechos_peticion[[#This Row],[FECHA ASIGNACIÓN AL GESTOR (GFGS)]]-Derechos_peticion[[#This Row],[FECHA RADICADO ENTRADA MME]]</f>
        <v>0</v>
      </c>
      <c r="W1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3" s="18" t="s">
        <v>53</v>
      </c>
      <c r="AA1153" s="18">
        <f ca="1">+IF(Z1153=Derechos_peticion[[#This Row],[ESTADO]],1,0)</f>
        <v>1</v>
      </c>
      <c r="AD1153" s="18" t="e">
        <f>+_xlfn.XLOOKUP(Derechos_peticion[[#This Row],[RADICADO ENTRADA]],$AF$6:$AF$13,$AF$6:$AF$13)</f>
        <v>#N/A</v>
      </c>
    </row>
    <row r="1154" spans="1:30" hidden="1">
      <c r="A1154" s="59" t="s">
        <v>4093</v>
      </c>
      <c r="B1154" s="60">
        <v>46140</v>
      </c>
      <c r="C1154" s="61" t="s">
        <v>4094</v>
      </c>
      <c r="D1154" s="62" t="s">
        <v>465</v>
      </c>
      <c r="E1154" s="63" t="s">
        <v>34</v>
      </c>
      <c r="F1154" s="64">
        <v>46140</v>
      </c>
      <c r="G1154" s="65">
        <v>46141</v>
      </c>
      <c r="H1154" s="66" t="str">
        <f>+TEXT(Derechos_peticion[[#This Row],[FECHA ASIGNACIÓN AL GESTOR (GFGS)]],"MMMM YYYY")</f>
        <v>abril 2026</v>
      </c>
      <c r="I1154" s="67" t="s">
        <v>572</v>
      </c>
      <c r="J1154" s="59">
        <f>+_xlfn.XLOOKUP(Derechos_peticion[[#This Row],[TIPO DE COMUNICACIÓN]],Desplegables!$A$2:$A$9,Desplegables!$C$2:$C$9)</f>
        <v>12</v>
      </c>
      <c r="K1154" s="68">
        <f>IFERROR(WORKDAY(Derechos_peticion[[#This Row],[FECHA RADICADO ENTRADA MME]],Derechos_peticion[[#This Row],[PLAZO (días)]],Desplegables!$G$2:$G$19),"Diligenciar plazo")</f>
        <v>46157</v>
      </c>
      <c r="L1154" s="64"/>
      <c r="M1154" s="67"/>
      <c r="N1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4" s="69" t="s">
        <v>4095</v>
      </c>
      <c r="P1154" s="65">
        <v>46147</v>
      </c>
      <c r="Q1154" s="69" t="s">
        <v>4096</v>
      </c>
      <c r="R1154" s="65">
        <v>46146</v>
      </c>
      <c r="S1154" s="71"/>
      <c r="T1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4" s="73" t="str">
        <f>IF(Derechos_peticion[[#This Row],[DÍAS DE RESPUESTA]]="","SI",IF(ISNUMBER(Derechos_peticion[[#This Row],[PLAZO (días)]]),IF(Derechos_peticion[[#This Row],[DÍAS DE RESPUESTA]]&lt;=Derechos_peticion[[#This Row],[PLAZO (días)]],"SI","NO"),"Diligencia plazo"))</f>
        <v>SI</v>
      </c>
      <c r="V1154" s="74">
        <f>Derechos_peticion[[#This Row],[FECHA ASIGNACIÓN AL GESTOR (GFGS)]]-Derechos_peticion[[#This Row],[FECHA RADICADO ENTRADA MME]]</f>
        <v>1</v>
      </c>
      <c r="W1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54" s="18" t="s">
        <v>53</v>
      </c>
      <c r="AA1154" s="18">
        <f ca="1">+IF(Z1154=Derechos_peticion[[#This Row],[ESTADO]],1,0)</f>
        <v>1</v>
      </c>
      <c r="AD1154" s="18" t="e">
        <f>+_xlfn.XLOOKUP(Derechos_peticion[[#This Row],[RADICADO ENTRADA]],$AF$6:$AF$13,$AF$6:$AF$13)</f>
        <v>#N/A</v>
      </c>
    </row>
    <row r="1155" spans="1:30" hidden="1">
      <c r="A1155" s="59" t="s">
        <v>4097</v>
      </c>
      <c r="B1155" s="60">
        <v>46140</v>
      </c>
      <c r="C1155" s="61" t="s">
        <v>4098</v>
      </c>
      <c r="D1155" s="62" t="s">
        <v>4099</v>
      </c>
      <c r="E1155" s="63" t="s">
        <v>34</v>
      </c>
      <c r="F1155" s="64">
        <v>46140</v>
      </c>
      <c r="G1155" s="65">
        <v>46141</v>
      </c>
      <c r="H1155" s="66" t="str">
        <f>+TEXT(Derechos_peticion[[#This Row],[FECHA ASIGNACIÓN AL GESTOR (GFGS)]],"MMMM YYYY")</f>
        <v>abril 2026</v>
      </c>
      <c r="I1155" s="67" t="s">
        <v>556</v>
      </c>
      <c r="J1155" s="59">
        <f>+_xlfn.XLOOKUP(Derechos_peticion[[#This Row],[TIPO DE COMUNICACIÓN]],Desplegables!$A$2:$A$9,Desplegables!$C$2:$C$9)</f>
        <v>12</v>
      </c>
      <c r="K1155" s="68">
        <f>IFERROR(WORKDAY(Derechos_peticion[[#This Row],[FECHA RADICADO ENTRADA MME]],Derechos_peticion[[#This Row],[PLAZO (días)]],Desplegables!$G$2:$G$19),"Diligenciar plazo")</f>
        <v>46157</v>
      </c>
      <c r="L1155" s="64"/>
      <c r="M1155" s="67" t="s">
        <v>125</v>
      </c>
      <c r="N1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5" s="69" t="s">
        <v>36</v>
      </c>
      <c r="P1155" s="65">
        <v>46142</v>
      </c>
      <c r="Q1155" s="69" t="s">
        <v>36</v>
      </c>
      <c r="R1155" s="65" t="s">
        <v>36</v>
      </c>
      <c r="S1155" s="71" t="s">
        <v>486</v>
      </c>
      <c r="T1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55" s="73" t="str">
        <f>IF(Derechos_peticion[[#This Row],[DÍAS DE RESPUESTA]]="","SI",IF(ISNUMBER(Derechos_peticion[[#This Row],[PLAZO (días)]]),IF(Derechos_peticion[[#This Row],[DÍAS DE RESPUESTA]]&lt;=Derechos_peticion[[#This Row],[PLAZO (días)]],"SI","NO"),"Diligencia plazo"))</f>
        <v>SI</v>
      </c>
      <c r="V1155" s="74">
        <f>Derechos_peticion[[#This Row],[FECHA ASIGNACIÓN AL GESTOR (GFGS)]]-Derechos_peticion[[#This Row],[FECHA RADICADO ENTRADA MME]]</f>
        <v>1</v>
      </c>
      <c r="W1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5" s="18" t="s">
        <v>53</v>
      </c>
      <c r="AA1155" s="18">
        <f ca="1">+IF(Z1155=Derechos_peticion[[#This Row],[ESTADO]],1,0)</f>
        <v>1</v>
      </c>
      <c r="AD1155" s="18" t="e">
        <f>+_xlfn.XLOOKUP(Derechos_peticion[[#This Row],[RADICADO ENTRADA]],$AF$6:$AF$13,$AF$6:$AF$13)</f>
        <v>#N/A</v>
      </c>
    </row>
    <row r="1156" spans="1:30" hidden="1">
      <c r="A1156" s="59" t="s">
        <v>4100</v>
      </c>
      <c r="B1156" s="60">
        <v>46141</v>
      </c>
      <c r="C1156" s="61" t="s">
        <v>4101</v>
      </c>
      <c r="D1156" s="62" t="s">
        <v>545</v>
      </c>
      <c r="E1156" s="63" t="s">
        <v>34</v>
      </c>
      <c r="F1156" s="64">
        <v>46141</v>
      </c>
      <c r="G1156" s="65">
        <v>46141</v>
      </c>
      <c r="H1156" s="66" t="str">
        <f>+TEXT(Derechos_peticion[[#This Row],[FECHA ASIGNACIÓN AL GESTOR (GFGS)]],"MMMM YYYY")</f>
        <v>abril 2026</v>
      </c>
      <c r="I1156" s="67" t="s">
        <v>566</v>
      </c>
      <c r="J1156" s="59">
        <f>+_xlfn.XLOOKUP(Derechos_peticion[[#This Row],[TIPO DE COMUNICACIÓN]],Desplegables!$A$2:$A$9,Desplegables!$C$2:$C$9)</f>
        <v>12</v>
      </c>
      <c r="K1156" s="68">
        <f>IFERROR(WORKDAY(Derechos_peticion[[#This Row],[FECHA RADICADO ENTRADA MME]],Derechos_peticion[[#This Row],[PLAZO (días)]],Desplegables!$G$2:$G$19),"Diligenciar plazo")</f>
        <v>46161</v>
      </c>
      <c r="L1156" s="64"/>
      <c r="M1156" s="67"/>
      <c r="N1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6" s="69" t="s">
        <v>4102</v>
      </c>
      <c r="P1156" s="65">
        <v>46141</v>
      </c>
      <c r="Q1156" s="69" t="s">
        <v>36</v>
      </c>
      <c r="R1156" s="65" t="s">
        <v>36</v>
      </c>
      <c r="S1156" s="71"/>
      <c r="T1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56" s="73" t="str">
        <f>IF(Derechos_peticion[[#This Row],[DÍAS DE RESPUESTA]]="","SI",IF(ISNUMBER(Derechos_peticion[[#This Row],[PLAZO (días)]]),IF(Derechos_peticion[[#This Row],[DÍAS DE RESPUESTA]]&lt;=Derechos_peticion[[#This Row],[PLAZO (días)]],"SI","NO"),"Diligencia plazo"))</f>
        <v>SI</v>
      </c>
      <c r="V1156" s="74">
        <f>Derechos_peticion[[#This Row],[FECHA ASIGNACIÓN AL GESTOR (GFGS)]]-Derechos_peticion[[#This Row],[FECHA RADICADO ENTRADA MME]]</f>
        <v>0</v>
      </c>
      <c r="W1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6" s="18" t="s">
        <v>53</v>
      </c>
      <c r="AA1156" s="18">
        <f ca="1">+IF(Z1156=Derechos_peticion[[#This Row],[ESTADO]],1,0)</f>
        <v>1</v>
      </c>
      <c r="AD1156" s="18" t="e">
        <f>+_xlfn.XLOOKUP(Derechos_peticion[[#This Row],[RADICADO ENTRADA]],$AF$6:$AF$13,$AF$6:$AF$13)</f>
        <v>#N/A</v>
      </c>
    </row>
    <row r="1157" spans="1:30" hidden="1">
      <c r="A1157" s="59" t="s">
        <v>4103</v>
      </c>
      <c r="B1157" s="60">
        <v>46141</v>
      </c>
      <c r="C1157" s="61" t="s">
        <v>4104</v>
      </c>
      <c r="D1157" s="62" t="s">
        <v>3358</v>
      </c>
      <c r="E1157" s="63" t="s">
        <v>34</v>
      </c>
      <c r="F1157" s="64">
        <v>46141</v>
      </c>
      <c r="G1157" s="65">
        <v>46141</v>
      </c>
      <c r="H1157" s="66" t="str">
        <f>+TEXT(Derechos_peticion[[#This Row],[FECHA ASIGNACIÓN AL GESTOR (GFGS)]],"MMMM YYYY")</f>
        <v>abril 2026</v>
      </c>
      <c r="I1157" s="67" t="s">
        <v>556</v>
      </c>
      <c r="J1157" s="59">
        <f>+_xlfn.XLOOKUP(Derechos_peticion[[#This Row],[TIPO DE COMUNICACIÓN]],Desplegables!$A$2:$A$9,Desplegables!$C$2:$C$9)</f>
        <v>12</v>
      </c>
      <c r="K1157" s="68">
        <f>IFERROR(WORKDAY(Derechos_peticion[[#This Row],[FECHA RADICADO ENTRADA MME]],Derechos_peticion[[#This Row],[PLAZO (días)]],Desplegables!$G$2:$G$19),"Diligenciar plazo")</f>
        <v>46161</v>
      </c>
      <c r="L1157" s="64"/>
      <c r="M1157" s="67" t="s">
        <v>125</v>
      </c>
      <c r="N1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7" s="69" t="s">
        <v>36</v>
      </c>
      <c r="P1157" s="65">
        <v>46142</v>
      </c>
      <c r="Q1157" s="69" t="s">
        <v>36</v>
      </c>
      <c r="R1157" s="65" t="s">
        <v>36</v>
      </c>
      <c r="S1157" s="71" t="s">
        <v>4105</v>
      </c>
      <c r="T1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7" s="73" t="str">
        <f>IF(Derechos_peticion[[#This Row],[DÍAS DE RESPUESTA]]="","SI",IF(ISNUMBER(Derechos_peticion[[#This Row],[PLAZO (días)]]),IF(Derechos_peticion[[#This Row],[DÍAS DE RESPUESTA]]&lt;=Derechos_peticion[[#This Row],[PLAZO (días)]],"SI","NO"),"Diligencia plazo"))</f>
        <v>SI</v>
      </c>
      <c r="V1157" s="74">
        <f>Derechos_peticion[[#This Row],[FECHA ASIGNACIÓN AL GESTOR (GFGS)]]-Derechos_peticion[[#This Row],[FECHA RADICADO ENTRADA MME]]</f>
        <v>0</v>
      </c>
      <c r="W1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7" s="18" t="s">
        <v>53</v>
      </c>
      <c r="AA1157" s="18">
        <f ca="1">+IF(Z1157=Derechos_peticion[[#This Row],[ESTADO]],1,0)</f>
        <v>1</v>
      </c>
      <c r="AD1157" s="18" t="e">
        <f>+_xlfn.XLOOKUP(Derechos_peticion[[#This Row],[RADICADO ENTRADA]],$AF$6:$AF$13,$AF$6:$AF$13)</f>
        <v>#N/A</v>
      </c>
    </row>
    <row r="1158" spans="1:30" hidden="1">
      <c r="A1158" s="59" t="s">
        <v>4106</v>
      </c>
      <c r="B1158" s="60">
        <v>46141</v>
      </c>
      <c r="C1158" s="61" t="s">
        <v>4104</v>
      </c>
      <c r="D1158" s="62" t="s">
        <v>3358</v>
      </c>
      <c r="E1158" s="63" t="s">
        <v>34</v>
      </c>
      <c r="F1158" s="64">
        <v>46141</v>
      </c>
      <c r="G1158" s="65">
        <v>46141</v>
      </c>
      <c r="H1158" s="66" t="str">
        <f>+TEXT(Derechos_peticion[[#This Row],[FECHA ASIGNACIÓN AL GESTOR (GFGS)]],"MMMM YYYY")</f>
        <v>abril 2026</v>
      </c>
      <c r="I1158" s="67" t="s">
        <v>556</v>
      </c>
      <c r="J1158" s="59">
        <f>+_xlfn.XLOOKUP(Derechos_peticion[[#This Row],[TIPO DE COMUNICACIÓN]],Desplegables!$A$2:$A$9,Desplegables!$C$2:$C$9)</f>
        <v>12</v>
      </c>
      <c r="K1158" s="68">
        <f>IFERROR(WORKDAY(Derechos_peticion[[#This Row],[FECHA RADICADO ENTRADA MME]],Derechos_peticion[[#This Row],[PLAZO (días)]],Desplegables!$G$2:$G$19),"Diligenciar plazo")</f>
        <v>46161</v>
      </c>
      <c r="L1158" s="64"/>
      <c r="M1158" s="67" t="s">
        <v>125</v>
      </c>
      <c r="N1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58" s="69" t="s">
        <v>36</v>
      </c>
      <c r="P1158" s="65">
        <v>46142</v>
      </c>
      <c r="Q1158" s="69" t="s">
        <v>36</v>
      </c>
      <c r="R1158" s="65" t="s">
        <v>36</v>
      </c>
      <c r="S1158" s="71" t="s">
        <v>4105</v>
      </c>
      <c r="T1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8" s="73" t="str">
        <f>IF(Derechos_peticion[[#This Row],[DÍAS DE RESPUESTA]]="","SI",IF(ISNUMBER(Derechos_peticion[[#This Row],[PLAZO (días)]]),IF(Derechos_peticion[[#This Row],[DÍAS DE RESPUESTA]]&lt;=Derechos_peticion[[#This Row],[PLAZO (días)]],"SI","NO"),"Diligencia plazo"))</f>
        <v>SI</v>
      </c>
      <c r="V1158" s="74">
        <f>Derechos_peticion[[#This Row],[FECHA ASIGNACIÓN AL GESTOR (GFGS)]]-Derechos_peticion[[#This Row],[FECHA RADICADO ENTRADA MME]]</f>
        <v>0</v>
      </c>
      <c r="W1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8" s="18" t="s">
        <v>53</v>
      </c>
      <c r="AA1158" s="18">
        <f ca="1">+IF(Z1158=Derechos_peticion[[#This Row],[ESTADO]],1,0)</f>
        <v>1</v>
      </c>
      <c r="AD1158" s="18" t="e">
        <f>+_xlfn.XLOOKUP(Derechos_peticion[[#This Row],[RADICADO ENTRADA]],$AF$6:$AF$13,$AF$6:$AF$13)</f>
        <v>#N/A</v>
      </c>
    </row>
    <row r="1159" spans="1:30" hidden="1">
      <c r="A1159" s="59" t="s">
        <v>4107</v>
      </c>
      <c r="B1159" s="60">
        <v>46141</v>
      </c>
      <c r="C1159" s="61" t="s">
        <v>4108</v>
      </c>
      <c r="D1159" s="62" t="s">
        <v>4109</v>
      </c>
      <c r="E1159" s="63" t="s">
        <v>34</v>
      </c>
      <c r="F1159" s="64">
        <v>46141</v>
      </c>
      <c r="G1159" s="65">
        <v>46141</v>
      </c>
      <c r="H1159" s="66" t="str">
        <f>+TEXT(Derechos_peticion[[#This Row],[FECHA ASIGNACIÓN AL GESTOR (GFGS)]],"MMMM YYYY")</f>
        <v>abril 2026</v>
      </c>
      <c r="I1159" s="67" t="s">
        <v>2447</v>
      </c>
      <c r="J1159" s="59">
        <f>+_xlfn.XLOOKUP(Derechos_peticion[[#This Row],[TIPO DE COMUNICACIÓN]],Desplegables!$A$2:$A$9,Desplegables!$C$2:$C$9)</f>
        <v>12</v>
      </c>
      <c r="K1159" s="68">
        <f>IFERROR(WORKDAY(Derechos_peticion[[#This Row],[FECHA RADICADO ENTRADA MME]],Derechos_peticion[[#This Row],[PLAZO (días)]],Desplegables!$G$2:$G$19),"Diligenciar plazo")</f>
        <v>46161</v>
      </c>
      <c r="L1159" s="64"/>
      <c r="M1159" s="67"/>
      <c r="N1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59" s="69" t="s">
        <v>36</v>
      </c>
      <c r="P1159" s="65">
        <v>46148</v>
      </c>
      <c r="Q1159" s="69" t="s">
        <v>36</v>
      </c>
      <c r="R1159" s="65" t="s">
        <v>36</v>
      </c>
      <c r="S1159" s="71" t="s">
        <v>3845</v>
      </c>
      <c r="T1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9" s="73" t="str">
        <f>IF(Derechos_peticion[[#This Row],[DÍAS DE RESPUESTA]]="","SI",IF(ISNUMBER(Derechos_peticion[[#This Row],[PLAZO (días)]]),IF(Derechos_peticion[[#This Row],[DÍAS DE RESPUESTA]]&lt;=Derechos_peticion[[#This Row],[PLAZO (días)]],"SI","NO"),"Diligencia plazo"))</f>
        <v>SI</v>
      </c>
      <c r="V1159" s="74">
        <f>Derechos_peticion[[#This Row],[FECHA ASIGNACIÓN AL GESTOR (GFGS)]]-Derechos_peticion[[#This Row],[FECHA RADICADO ENTRADA MME]]</f>
        <v>0</v>
      </c>
      <c r="W1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9" s="18" t="s">
        <v>38</v>
      </c>
      <c r="AA1159" s="18">
        <f ca="1">+IF(Z1159=Derechos_peticion[[#This Row],[ESTADO]],1,0)</f>
        <v>1</v>
      </c>
      <c r="AD1159" s="18" t="e">
        <f>+_xlfn.XLOOKUP(Derechos_peticion[[#This Row],[RADICADO ENTRADA]],$AF$6:$AF$13,$AF$6:$AF$13)</f>
        <v>#N/A</v>
      </c>
    </row>
    <row r="1160" spans="1:30" hidden="1">
      <c r="A1160" s="59" t="s">
        <v>4110</v>
      </c>
      <c r="B1160" s="60">
        <v>46141</v>
      </c>
      <c r="C1160" s="61" t="s">
        <v>4111</v>
      </c>
      <c r="D1160" s="62" t="s">
        <v>4112</v>
      </c>
      <c r="E1160" s="63" t="s">
        <v>34</v>
      </c>
      <c r="F1160" s="64">
        <v>46141</v>
      </c>
      <c r="G1160" s="65">
        <v>46141</v>
      </c>
      <c r="H1160" s="66" t="str">
        <f>+TEXT(Derechos_peticion[[#This Row],[FECHA ASIGNACIÓN AL GESTOR (GFGS)]],"MMMM YYYY")</f>
        <v>abril 2026</v>
      </c>
      <c r="I1160" s="67" t="s">
        <v>572</v>
      </c>
      <c r="J1160" s="59">
        <f>+_xlfn.XLOOKUP(Derechos_peticion[[#This Row],[TIPO DE COMUNICACIÓN]],Desplegables!$A$2:$A$9,Desplegables!$C$2:$C$9)</f>
        <v>12</v>
      </c>
      <c r="K1160" s="68">
        <f>IFERROR(WORKDAY(Derechos_peticion[[#This Row],[FECHA RADICADO ENTRADA MME]],Derechos_peticion[[#This Row],[PLAZO (días)]],Desplegables!$G$2:$G$19),"Diligenciar plazo")</f>
        <v>46161</v>
      </c>
      <c r="L1160" s="64"/>
      <c r="M1160" s="67"/>
      <c r="N1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0" s="69" t="s">
        <v>4113</v>
      </c>
      <c r="P1160" s="65">
        <v>46147</v>
      </c>
      <c r="Q1160" s="69" t="s">
        <v>4114</v>
      </c>
      <c r="R1160" s="65">
        <v>46146</v>
      </c>
      <c r="S1160" s="71"/>
      <c r="T1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0" s="73" t="str">
        <f>IF(Derechos_peticion[[#This Row],[DÍAS DE RESPUESTA]]="","SI",IF(ISNUMBER(Derechos_peticion[[#This Row],[PLAZO (días)]]),IF(Derechos_peticion[[#This Row],[DÍAS DE RESPUESTA]]&lt;=Derechos_peticion[[#This Row],[PLAZO (días)]],"SI","NO"),"Diligencia plazo"))</f>
        <v>SI</v>
      </c>
      <c r="V1160" s="74">
        <f>Derechos_peticion[[#This Row],[FECHA ASIGNACIÓN AL GESTOR (GFGS)]]-Derechos_peticion[[#This Row],[FECHA RADICADO ENTRADA MME]]</f>
        <v>0</v>
      </c>
      <c r="W1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0" s="18" t="s">
        <v>53</v>
      </c>
      <c r="AA1160" s="18">
        <f ca="1">+IF(Z1160=Derechos_peticion[[#This Row],[ESTADO]],1,0)</f>
        <v>1</v>
      </c>
      <c r="AD1160" s="18" t="e">
        <f>+_xlfn.XLOOKUP(Derechos_peticion[[#This Row],[RADICADO ENTRADA]],$AF$6:$AF$13,$AF$6:$AF$13)</f>
        <v>#N/A</v>
      </c>
    </row>
    <row r="1161" spans="1:30" hidden="1">
      <c r="A1161" s="59" t="s">
        <v>4115</v>
      </c>
      <c r="B1161" s="60">
        <v>46141</v>
      </c>
      <c r="C1161" s="61" t="s">
        <v>4116</v>
      </c>
      <c r="D1161" s="62" t="s">
        <v>4117</v>
      </c>
      <c r="E1161" s="63" t="s">
        <v>34</v>
      </c>
      <c r="F1161" s="64">
        <v>46141</v>
      </c>
      <c r="G1161" s="65">
        <v>46141</v>
      </c>
      <c r="H1161" s="66" t="str">
        <f>+TEXT(Derechos_peticion[[#This Row],[FECHA ASIGNACIÓN AL GESTOR (GFGS)]],"MMMM YYYY")</f>
        <v>abril 2026</v>
      </c>
      <c r="I1161" s="67" t="s">
        <v>67</v>
      </c>
      <c r="J1161" s="59">
        <f>+_xlfn.XLOOKUP(Derechos_peticion[[#This Row],[TIPO DE COMUNICACIÓN]],Desplegables!$A$2:$A$9,Desplegables!$C$2:$C$9)</f>
        <v>12</v>
      </c>
      <c r="K1161" s="68">
        <f>IFERROR(WORKDAY(Derechos_peticion[[#This Row],[FECHA RADICADO ENTRADA MME]],Derechos_peticion[[#This Row],[PLAZO (días)]],Desplegables!$G$2:$G$19),"Diligenciar plazo")</f>
        <v>46161</v>
      </c>
      <c r="L1161" s="64"/>
      <c r="M1161" s="67"/>
      <c r="N1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1" s="69" t="s">
        <v>4118</v>
      </c>
      <c r="P1161" s="65">
        <v>46146</v>
      </c>
      <c r="Q1161" s="69" t="s">
        <v>36</v>
      </c>
      <c r="R1161" s="65" t="s">
        <v>36</v>
      </c>
      <c r="S1161" s="71"/>
      <c r="T1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1" s="73" t="str">
        <f>IF(Derechos_peticion[[#This Row],[DÍAS DE RESPUESTA]]="","SI",IF(ISNUMBER(Derechos_peticion[[#This Row],[PLAZO (días)]]),IF(Derechos_peticion[[#This Row],[DÍAS DE RESPUESTA]]&lt;=Derechos_peticion[[#This Row],[PLAZO (días)]],"SI","NO"),"Diligencia plazo"))</f>
        <v>SI</v>
      </c>
      <c r="V1161" s="74">
        <f>Derechos_peticion[[#This Row],[FECHA ASIGNACIÓN AL GESTOR (GFGS)]]-Derechos_peticion[[#This Row],[FECHA RADICADO ENTRADA MME]]</f>
        <v>0</v>
      </c>
      <c r="W1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1" s="18" t="s">
        <v>53</v>
      </c>
      <c r="AA1161" s="18">
        <f ca="1">+IF(Z1161=Derechos_peticion[[#This Row],[ESTADO]],1,0)</f>
        <v>1</v>
      </c>
      <c r="AD1161" s="18" t="e">
        <f>+_xlfn.XLOOKUP(Derechos_peticion[[#This Row],[RADICADO ENTRADA]],$AF$6:$AF$13,$AF$6:$AF$13)</f>
        <v>#N/A</v>
      </c>
    </row>
    <row r="1162" spans="1:30" hidden="1">
      <c r="A1162" s="59" t="s">
        <v>4119</v>
      </c>
      <c r="B1162" s="60">
        <v>46140</v>
      </c>
      <c r="C1162" s="61" t="s">
        <v>4120</v>
      </c>
      <c r="D1162" s="62" t="s">
        <v>4121</v>
      </c>
      <c r="E1162" s="63" t="s">
        <v>34</v>
      </c>
      <c r="F1162" s="64">
        <v>46141</v>
      </c>
      <c r="G1162" s="65">
        <v>46141</v>
      </c>
      <c r="H1162" s="66" t="str">
        <f>+TEXT(Derechos_peticion[[#This Row],[FECHA ASIGNACIÓN AL GESTOR (GFGS)]],"MMMM YYYY")</f>
        <v>abril 2026</v>
      </c>
      <c r="I1162" s="67" t="s">
        <v>125</v>
      </c>
      <c r="J1162" s="59">
        <f>+_xlfn.XLOOKUP(Derechos_peticion[[#This Row],[TIPO DE COMUNICACIÓN]],Desplegables!$A$2:$A$9,Desplegables!$C$2:$C$9)</f>
        <v>12</v>
      </c>
      <c r="K1162" s="68">
        <f>IFERROR(WORKDAY(Derechos_peticion[[#This Row],[FECHA RADICADO ENTRADA MME]],Derechos_peticion[[#This Row],[PLAZO (días)]],Desplegables!$G$2:$G$19),"Diligenciar plazo")</f>
        <v>46157</v>
      </c>
      <c r="L1162" s="64"/>
      <c r="M1162" s="67" t="s">
        <v>125</v>
      </c>
      <c r="N1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2" s="69" t="s">
        <v>36</v>
      </c>
      <c r="P1162" s="65">
        <v>46142</v>
      </c>
      <c r="Q1162" s="69" t="s">
        <v>36</v>
      </c>
      <c r="R1162" s="65" t="s">
        <v>36</v>
      </c>
      <c r="S1162" s="71" t="s">
        <v>300</v>
      </c>
      <c r="T1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2" s="73" t="str">
        <f>IF(Derechos_peticion[[#This Row],[DÍAS DE RESPUESTA]]="","SI",IF(ISNUMBER(Derechos_peticion[[#This Row],[PLAZO (días)]]),IF(Derechos_peticion[[#This Row],[DÍAS DE RESPUESTA]]&lt;=Derechos_peticion[[#This Row],[PLAZO (días)]],"SI","NO"),"Diligencia plazo"))</f>
        <v>SI</v>
      </c>
      <c r="V1162" s="74">
        <f>Derechos_peticion[[#This Row],[FECHA ASIGNACIÓN AL GESTOR (GFGS)]]-Derechos_peticion[[#This Row],[FECHA RADICADO ENTRADA MME]]</f>
        <v>1</v>
      </c>
      <c r="W1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2" s="18" t="s">
        <v>53</v>
      </c>
      <c r="AA1162" s="18">
        <f ca="1">+IF(Z1162=Derechos_peticion[[#This Row],[ESTADO]],1,0)</f>
        <v>1</v>
      </c>
      <c r="AD1162" s="18" t="e">
        <f>+_xlfn.XLOOKUP(Derechos_peticion[[#This Row],[RADICADO ENTRADA]],$AF$6:$AF$13,$AF$6:$AF$13)</f>
        <v>#N/A</v>
      </c>
    </row>
    <row r="1163" spans="1:30" hidden="1">
      <c r="A1163" s="59" t="s">
        <v>4122</v>
      </c>
      <c r="B1163" s="60">
        <v>46141</v>
      </c>
      <c r="C1163" s="61" t="s">
        <v>4123</v>
      </c>
      <c r="D1163" s="62" t="s">
        <v>465</v>
      </c>
      <c r="E1163" s="63" t="s">
        <v>34</v>
      </c>
      <c r="F1163" s="64">
        <v>46141</v>
      </c>
      <c r="G1163" s="65">
        <v>46141</v>
      </c>
      <c r="H1163" s="66" t="str">
        <f>+TEXT(Derechos_peticion[[#This Row],[FECHA ASIGNACIÓN AL GESTOR (GFGS)]],"MMMM YYYY")</f>
        <v>abril 2026</v>
      </c>
      <c r="I1163" s="67" t="s">
        <v>1638</v>
      </c>
      <c r="J1163" s="59">
        <f>+_xlfn.XLOOKUP(Derechos_peticion[[#This Row],[TIPO DE COMUNICACIÓN]],Desplegables!$A$2:$A$9,Desplegables!$C$2:$C$9)</f>
        <v>12</v>
      </c>
      <c r="K1163" s="68">
        <f>IFERROR(WORKDAY(Derechos_peticion[[#This Row],[FECHA RADICADO ENTRADA MME]],Derechos_peticion[[#This Row],[PLAZO (días)]],Desplegables!$G$2:$G$19),"Diligenciar plazo")</f>
        <v>46161</v>
      </c>
      <c r="L1163" s="64"/>
      <c r="M1163" s="67"/>
      <c r="N1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3" s="69" t="s">
        <v>4124</v>
      </c>
      <c r="P1163" s="65">
        <v>46178</v>
      </c>
      <c r="Q1163" s="69" t="s">
        <v>4125</v>
      </c>
      <c r="R1163" s="65">
        <v>46142</v>
      </c>
      <c r="S1163" s="71"/>
      <c r="T1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26</v>
      </c>
      <c r="U1163" s="73" t="str">
        <f>IF(Derechos_peticion[[#This Row],[DÍAS DE RESPUESTA]]="","SI",IF(ISNUMBER(Derechos_peticion[[#This Row],[PLAZO (días)]]),IF(Derechos_peticion[[#This Row],[DÍAS DE RESPUESTA]]&lt;=Derechos_peticion[[#This Row],[PLAZO (días)]],"SI","NO"),"Diligencia plazo"))</f>
        <v>NO</v>
      </c>
      <c r="V1163" s="74">
        <f>Derechos_peticion[[#This Row],[FECHA ASIGNACIÓN AL GESTOR (GFGS)]]-Derechos_peticion[[#This Row],[FECHA RADICADO ENTRADA MME]]</f>
        <v>0</v>
      </c>
      <c r="W1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3" s="18" t="s">
        <v>53</v>
      </c>
      <c r="AA1163" s="18">
        <f ca="1">+IF(Z1163=Derechos_peticion[[#This Row],[ESTADO]],1,0)</f>
        <v>1</v>
      </c>
      <c r="AD1163" s="18" t="e">
        <f>+_xlfn.XLOOKUP(Derechos_peticion[[#This Row],[RADICADO ENTRADA]],$AF$6:$AF$13,$AF$6:$AF$13)</f>
        <v>#N/A</v>
      </c>
    </row>
    <row r="1164" spans="1:30" hidden="1">
      <c r="A1164" s="59" t="s">
        <v>4126</v>
      </c>
      <c r="B1164" s="60">
        <v>46141</v>
      </c>
      <c r="C1164" s="61" t="s">
        <v>4127</v>
      </c>
      <c r="D1164" s="62" t="s">
        <v>1433</v>
      </c>
      <c r="E1164" s="63" t="s">
        <v>34</v>
      </c>
      <c r="F1164" s="64">
        <v>46141</v>
      </c>
      <c r="G1164" s="65">
        <v>46141</v>
      </c>
      <c r="H1164" s="66" t="str">
        <f>+TEXT(Derechos_peticion[[#This Row],[FECHA ASIGNACIÓN AL GESTOR (GFGS)]],"MMMM YYYY")</f>
        <v>abril 2026</v>
      </c>
      <c r="I1164" s="67" t="s">
        <v>67</v>
      </c>
      <c r="J1164" s="59">
        <f>+_xlfn.XLOOKUP(Derechos_peticion[[#This Row],[TIPO DE COMUNICACIÓN]],Desplegables!$A$2:$A$9,Desplegables!$C$2:$C$9)</f>
        <v>12</v>
      </c>
      <c r="K1164" s="68">
        <f>IFERROR(WORKDAY(Derechos_peticion[[#This Row],[FECHA RADICADO ENTRADA MME]],Derechos_peticion[[#This Row],[PLAZO (días)]],Desplegables!$G$2:$G$19),"Diligenciar plazo")</f>
        <v>46161</v>
      </c>
      <c r="L1164" s="64"/>
      <c r="M1164" s="67" t="s">
        <v>125</v>
      </c>
      <c r="N1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4" s="69" t="s">
        <v>36</v>
      </c>
      <c r="P1164" s="65">
        <v>46142</v>
      </c>
      <c r="Q1164" s="69" t="s">
        <v>36</v>
      </c>
      <c r="R1164" s="65" t="s">
        <v>36</v>
      </c>
      <c r="S1164" s="71" t="s">
        <v>4128</v>
      </c>
      <c r="T1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4" s="73" t="str">
        <f>IF(Derechos_peticion[[#This Row],[DÍAS DE RESPUESTA]]="","SI",IF(ISNUMBER(Derechos_peticion[[#This Row],[PLAZO (días)]]),IF(Derechos_peticion[[#This Row],[DÍAS DE RESPUESTA]]&lt;=Derechos_peticion[[#This Row],[PLAZO (días)]],"SI","NO"),"Diligencia plazo"))</f>
        <v>SI</v>
      </c>
      <c r="V1164" s="74">
        <f>Derechos_peticion[[#This Row],[FECHA ASIGNACIÓN AL GESTOR (GFGS)]]-Derechos_peticion[[#This Row],[FECHA RADICADO ENTRADA MME]]</f>
        <v>0</v>
      </c>
      <c r="W1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4" s="18" t="s">
        <v>53</v>
      </c>
      <c r="AA1164" s="18">
        <f ca="1">+IF(Z1164=Derechos_peticion[[#This Row],[ESTADO]],1,0)</f>
        <v>1</v>
      </c>
      <c r="AD1164" s="18" t="e">
        <f>+_xlfn.XLOOKUP(Derechos_peticion[[#This Row],[RADICADO ENTRADA]],$AF$6:$AF$13,$AF$6:$AF$13)</f>
        <v>#N/A</v>
      </c>
    </row>
    <row r="1165" spans="1:30" hidden="1">
      <c r="A1165" s="59" t="s">
        <v>4129</v>
      </c>
      <c r="B1165" s="60">
        <v>46141</v>
      </c>
      <c r="C1165" s="61" t="s">
        <v>4130</v>
      </c>
      <c r="D1165" s="62" t="s">
        <v>4131</v>
      </c>
      <c r="E1165" s="63" t="s">
        <v>34</v>
      </c>
      <c r="F1165" s="64">
        <v>46141</v>
      </c>
      <c r="G1165" s="65">
        <v>46141</v>
      </c>
      <c r="H1165" s="66" t="str">
        <f>+TEXT(Derechos_peticion[[#This Row],[FECHA ASIGNACIÓN AL GESTOR (GFGS)]],"MMMM YYYY")</f>
        <v>abril 2026</v>
      </c>
      <c r="I1165" s="67" t="s">
        <v>67</v>
      </c>
      <c r="J1165" s="59">
        <f>+_xlfn.XLOOKUP(Derechos_peticion[[#This Row],[TIPO DE COMUNICACIÓN]],Desplegables!$A$2:$A$9,Desplegables!$C$2:$C$9)</f>
        <v>12</v>
      </c>
      <c r="K1165" s="68">
        <f>IFERROR(WORKDAY(Derechos_peticion[[#This Row],[FECHA RADICADO ENTRADA MME]],Derechos_peticion[[#This Row],[PLAZO (días)]],Desplegables!$G$2:$G$19),"Diligenciar plazo")</f>
        <v>46161</v>
      </c>
      <c r="L1165" s="64"/>
      <c r="M1165" s="67" t="s">
        <v>125</v>
      </c>
      <c r="N1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5" s="69" t="s">
        <v>36</v>
      </c>
      <c r="P1165" s="65">
        <v>46142</v>
      </c>
      <c r="Q1165" s="69" t="s">
        <v>36</v>
      </c>
      <c r="R1165" s="65" t="s">
        <v>36</v>
      </c>
      <c r="S1165" s="71" t="s">
        <v>4132</v>
      </c>
      <c r="T1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5" s="73" t="str">
        <f>IF(Derechos_peticion[[#This Row],[DÍAS DE RESPUESTA]]="","SI",IF(ISNUMBER(Derechos_peticion[[#This Row],[PLAZO (días)]]),IF(Derechos_peticion[[#This Row],[DÍAS DE RESPUESTA]]&lt;=Derechos_peticion[[#This Row],[PLAZO (días)]],"SI","NO"),"Diligencia plazo"))</f>
        <v>SI</v>
      </c>
      <c r="V1165" s="74">
        <f>Derechos_peticion[[#This Row],[FECHA ASIGNACIÓN AL GESTOR (GFGS)]]-Derechos_peticion[[#This Row],[FECHA RADICADO ENTRADA MME]]</f>
        <v>0</v>
      </c>
      <c r="W1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5" s="18" t="s">
        <v>53</v>
      </c>
      <c r="AA1165" s="18">
        <f ca="1">+IF(Z1165=Derechos_peticion[[#This Row],[ESTADO]],1,0)</f>
        <v>1</v>
      </c>
      <c r="AD1165" s="18" t="e">
        <f>+_xlfn.XLOOKUP(Derechos_peticion[[#This Row],[RADICADO ENTRADA]],$AF$6:$AF$13,$AF$6:$AF$13)</f>
        <v>#N/A</v>
      </c>
    </row>
    <row r="1166" spans="1:30" hidden="1">
      <c r="A1166" s="59" t="s">
        <v>4133</v>
      </c>
      <c r="B1166" s="60">
        <v>46141</v>
      </c>
      <c r="C1166" s="61" t="s">
        <v>4134</v>
      </c>
      <c r="D1166" s="62" t="s">
        <v>4135</v>
      </c>
      <c r="E1166" s="63" t="s">
        <v>34</v>
      </c>
      <c r="F1166" s="64">
        <v>46141</v>
      </c>
      <c r="G1166" s="65">
        <v>46141</v>
      </c>
      <c r="H1166" s="66" t="str">
        <f>+TEXT(Derechos_peticion[[#This Row],[FECHA ASIGNACIÓN AL GESTOR (GFGS)]],"MMMM YYYY")</f>
        <v>abril 2026</v>
      </c>
      <c r="I1166" s="67" t="s">
        <v>971</v>
      </c>
      <c r="J1166" s="59">
        <f>+_xlfn.XLOOKUP(Derechos_peticion[[#This Row],[TIPO DE COMUNICACIÓN]],Desplegables!$A$2:$A$9,Desplegables!$C$2:$C$9)</f>
        <v>12</v>
      </c>
      <c r="K1166" s="68">
        <f>IFERROR(WORKDAY(Derechos_peticion[[#This Row],[FECHA RADICADO ENTRADA MME]],Derechos_peticion[[#This Row],[PLAZO (días)]],Desplegables!$G$2:$G$19),"Diligenciar plazo")</f>
        <v>46161</v>
      </c>
      <c r="L1166" s="64"/>
      <c r="M1166" s="67" t="s">
        <v>125</v>
      </c>
      <c r="N1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6" s="69" t="s">
        <v>36</v>
      </c>
      <c r="P1166" s="65">
        <v>46142</v>
      </c>
      <c r="Q1166" s="69" t="s">
        <v>36</v>
      </c>
      <c r="R1166" s="65" t="s">
        <v>36</v>
      </c>
      <c r="S1166" s="71" t="s">
        <v>2212</v>
      </c>
      <c r="T1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6" s="73" t="str">
        <f>IF(Derechos_peticion[[#This Row],[DÍAS DE RESPUESTA]]="","SI",IF(ISNUMBER(Derechos_peticion[[#This Row],[PLAZO (días)]]),IF(Derechos_peticion[[#This Row],[DÍAS DE RESPUESTA]]&lt;=Derechos_peticion[[#This Row],[PLAZO (días)]],"SI","NO"),"Diligencia plazo"))</f>
        <v>SI</v>
      </c>
      <c r="V1166" s="74">
        <f>Derechos_peticion[[#This Row],[FECHA ASIGNACIÓN AL GESTOR (GFGS)]]-Derechos_peticion[[#This Row],[FECHA RADICADO ENTRADA MME]]</f>
        <v>0</v>
      </c>
      <c r="W1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6" s="18" t="s">
        <v>53</v>
      </c>
      <c r="AA1166" s="18">
        <f ca="1">+IF(Z1166=Derechos_peticion[[#This Row],[ESTADO]],1,0)</f>
        <v>1</v>
      </c>
      <c r="AD1166" s="18" t="e">
        <f>+_xlfn.XLOOKUP(Derechos_peticion[[#This Row],[RADICADO ENTRADA]],$AF$6:$AF$13,$AF$6:$AF$13)</f>
        <v>#N/A</v>
      </c>
    </row>
    <row r="1167" spans="1:30" hidden="1">
      <c r="A1167" s="59" t="s">
        <v>4136</v>
      </c>
      <c r="B1167" s="60">
        <v>46141</v>
      </c>
      <c r="C1167" s="61" t="s">
        <v>4137</v>
      </c>
      <c r="D1167" s="62" t="s">
        <v>1200</v>
      </c>
      <c r="E1167" s="63" t="s">
        <v>34</v>
      </c>
      <c r="F1167" s="64">
        <v>46141</v>
      </c>
      <c r="G1167" s="65">
        <v>46142</v>
      </c>
      <c r="H1167" s="66" t="str">
        <f>+TEXT(Derechos_peticion[[#This Row],[FECHA ASIGNACIÓN AL GESTOR (GFGS)]],"MMMM YYYY")</f>
        <v>abril 2026</v>
      </c>
      <c r="I1167" s="67" t="s">
        <v>125</v>
      </c>
      <c r="J1167" s="59">
        <f>+_xlfn.XLOOKUP(Derechos_peticion[[#This Row],[TIPO DE COMUNICACIÓN]],Desplegables!$A$2:$A$9,Desplegables!$C$2:$C$9)</f>
        <v>12</v>
      </c>
      <c r="K1167" s="68">
        <f>IFERROR(WORKDAY(Derechos_peticion[[#This Row],[FECHA RADICADO ENTRADA MME]],Derechos_peticion[[#This Row],[PLAZO (días)]],Desplegables!$G$2:$G$19),"Diligenciar plazo")</f>
        <v>46161</v>
      </c>
      <c r="L1167" s="64"/>
      <c r="M1167" s="67" t="s">
        <v>125</v>
      </c>
      <c r="N1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7" s="69" t="s">
        <v>36</v>
      </c>
      <c r="P1167" s="65">
        <v>46142</v>
      </c>
      <c r="Q1167" s="69" t="s">
        <v>36</v>
      </c>
      <c r="R1167" s="65" t="s">
        <v>36</v>
      </c>
      <c r="S1167" s="71" t="s">
        <v>300</v>
      </c>
      <c r="T1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7" s="73" t="str">
        <f>IF(Derechos_peticion[[#This Row],[DÍAS DE RESPUESTA]]="","SI",IF(ISNUMBER(Derechos_peticion[[#This Row],[PLAZO (días)]]),IF(Derechos_peticion[[#This Row],[DÍAS DE RESPUESTA]]&lt;=Derechos_peticion[[#This Row],[PLAZO (días)]],"SI","NO"),"Diligencia plazo"))</f>
        <v>SI</v>
      </c>
      <c r="V1167" s="74">
        <f>Derechos_peticion[[#This Row],[FECHA ASIGNACIÓN AL GESTOR (GFGS)]]-Derechos_peticion[[#This Row],[FECHA RADICADO ENTRADA MME]]</f>
        <v>1</v>
      </c>
      <c r="W1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7" s="18" t="s">
        <v>53</v>
      </c>
      <c r="AA1167" s="18">
        <f ca="1">+IF(Z1167=Derechos_peticion[[#This Row],[ESTADO]],1,0)</f>
        <v>1</v>
      </c>
      <c r="AD1167" s="18" t="e">
        <f>+_xlfn.XLOOKUP(Derechos_peticion[[#This Row],[RADICADO ENTRADA]],$AF$6:$AF$13,$AF$6:$AF$13)</f>
        <v>#N/A</v>
      </c>
    </row>
    <row r="1168" spans="1:30" hidden="1">
      <c r="A1168" s="59" t="s">
        <v>4138</v>
      </c>
      <c r="B1168" s="60">
        <v>46141</v>
      </c>
      <c r="C1168" s="61" t="s">
        <v>4139</v>
      </c>
      <c r="D1168" s="62" t="s">
        <v>727</v>
      </c>
      <c r="E1168" s="63" t="s">
        <v>34</v>
      </c>
      <c r="F1168" s="64">
        <v>46141</v>
      </c>
      <c r="G1168" s="65">
        <v>46142</v>
      </c>
      <c r="H1168" s="66" t="str">
        <f>+TEXT(Derechos_peticion[[#This Row],[FECHA ASIGNACIÓN AL GESTOR (GFGS)]],"MMMM YYYY")</f>
        <v>abril 2026</v>
      </c>
      <c r="I1168" s="67" t="s">
        <v>67</v>
      </c>
      <c r="J1168" s="59">
        <f>+_xlfn.XLOOKUP(Derechos_peticion[[#This Row],[TIPO DE COMUNICACIÓN]],Desplegables!$A$2:$A$9,Desplegables!$C$2:$C$9)</f>
        <v>12</v>
      </c>
      <c r="K1168" s="68">
        <f>IFERROR(WORKDAY(Derechos_peticion[[#This Row],[FECHA RADICADO ENTRADA MME]],Derechos_peticion[[#This Row],[PLAZO (días)]],Desplegables!$G$2:$G$19),"Diligenciar plazo")</f>
        <v>46161</v>
      </c>
      <c r="L1168" s="64"/>
      <c r="M1168" s="67"/>
      <c r="N1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8" s="69" t="s">
        <v>4140</v>
      </c>
      <c r="P1168" s="65">
        <v>46147</v>
      </c>
      <c r="Q1168" s="69" t="s">
        <v>36</v>
      </c>
      <c r="R1168" s="65" t="s">
        <v>36</v>
      </c>
      <c r="S1168" s="71"/>
      <c r="T1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8" s="73" t="str">
        <f>IF(Derechos_peticion[[#This Row],[DÍAS DE RESPUESTA]]="","SI",IF(ISNUMBER(Derechos_peticion[[#This Row],[PLAZO (días)]]),IF(Derechos_peticion[[#This Row],[DÍAS DE RESPUESTA]]&lt;=Derechos_peticion[[#This Row],[PLAZO (días)]],"SI","NO"),"Diligencia plazo"))</f>
        <v>SI</v>
      </c>
      <c r="V1168" s="74">
        <f>Derechos_peticion[[#This Row],[FECHA ASIGNACIÓN AL GESTOR (GFGS)]]-Derechos_peticion[[#This Row],[FECHA RADICADO ENTRADA MME]]</f>
        <v>1</v>
      </c>
      <c r="W1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8" s="18" t="s">
        <v>53</v>
      </c>
      <c r="AA1168" s="18">
        <f ca="1">+IF(Z1168=Derechos_peticion[[#This Row],[ESTADO]],1,0)</f>
        <v>1</v>
      </c>
      <c r="AD1168" s="18" t="e">
        <f>+_xlfn.XLOOKUP(Derechos_peticion[[#This Row],[RADICADO ENTRADA]],$AF$6:$AF$13,$AF$6:$AF$13)</f>
        <v>#N/A</v>
      </c>
    </row>
    <row r="1169" spans="1:30" hidden="1">
      <c r="A1169" s="59" t="s">
        <v>4141</v>
      </c>
      <c r="B1169" s="60">
        <v>46141</v>
      </c>
      <c r="C1169" s="61" t="s">
        <v>4142</v>
      </c>
      <c r="D1169" s="62" t="s">
        <v>545</v>
      </c>
      <c r="E1169" s="63" t="s">
        <v>34</v>
      </c>
      <c r="F1169" s="64">
        <v>46141</v>
      </c>
      <c r="G1169" s="65">
        <v>46142</v>
      </c>
      <c r="H1169" s="66" t="str">
        <f>+TEXT(Derechos_peticion[[#This Row],[FECHA ASIGNACIÓN AL GESTOR (GFGS)]],"MMMM YYYY")</f>
        <v>abril 2026</v>
      </c>
      <c r="I1169" s="67" t="s">
        <v>566</v>
      </c>
      <c r="J1169" s="59">
        <f>+_xlfn.XLOOKUP(Derechos_peticion[[#This Row],[TIPO DE COMUNICACIÓN]],Desplegables!$A$2:$A$9,Desplegables!$C$2:$C$9)</f>
        <v>12</v>
      </c>
      <c r="K1169" s="68">
        <f>IFERROR(WORKDAY(Derechos_peticion[[#This Row],[FECHA RADICADO ENTRADA MME]],Derechos_peticion[[#This Row],[PLAZO (días)]],Desplegables!$G$2:$G$19),"Diligenciar plazo")</f>
        <v>46161</v>
      </c>
      <c r="L1169" s="64"/>
      <c r="M1169" s="67"/>
      <c r="N1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69" s="69" t="s">
        <v>4143</v>
      </c>
      <c r="P1169" s="65">
        <v>46142</v>
      </c>
      <c r="Q1169" s="69" t="s">
        <v>36</v>
      </c>
      <c r="R1169" s="65" t="s">
        <v>36</v>
      </c>
      <c r="S1169" s="71"/>
      <c r="T1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9" s="73" t="str">
        <f>IF(Derechos_peticion[[#This Row],[DÍAS DE RESPUESTA]]="","SI",IF(ISNUMBER(Derechos_peticion[[#This Row],[PLAZO (días)]]),IF(Derechos_peticion[[#This Row],[DÍAS DE RESPUESTA]]&lt;=Derechos_peticion[[#This Row],[PLAZO (días)]],"SI","NO"),"Diligencia plazo"))</f>
        <v>SI</v>
      </c>
      <c r="V1169" s="74">
        <f>Derechos_peticion[[#This Row],[FECHA ASIGNACIÓN AL GESTOR (GFGS)]]-Derechos_peticion[[#This Row],[FECHA RADICADO ENTRADA MME]]</f>
        <v>1</v>
      </c>
      <c r="W1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9" s="18" t="s">
        <v>53</v>
      </c>
      <c r="AA1169" s="18">
        <f ca="1">+IF(Z1169=Derechos_peticion[[#This Row],[ESTADO]],1,0)</f>
        <v>1</v>
      </c>
      <c r="AD1169" s="18" t="e">
        <f>+_xlfn.XLOOKUP(Derechos_peticion[[#This Row],[RADICADO ENTRADA]],$AF$6:$AF$13,$AF$6:$AF$13)</f>
        <v>#N/A</v>
      </c>
    </row>
    <row r="1170" spans="1:30" hidden="1">
      <c r="A1170" s="59" t="s">
        <v>4144</v>
      </c>
      <c r="B1170" s="60">
        <v>46142</v>
      </c>
      <c r="C1170" s="61" t="s">
        <v>4145</v>
      </c>
      <c r="D1170" s="62" t="s">
        <v>4146</v>
      </c>
      <c r="E1170" s="63" t="s">
        <v>34</v>
      </c>
      <c r="F1170" s="64">
        <v>46142</v>
      </c>
      <c r="G1170" s="65">
        <v>46142</v>
      </c>
      <c r="H1170" s="66" t="str">
        <f>+TEXT(Derechos_peticion[[#This Row],[FECHA ASIGNACIÓN AL GESTOR (GFGS)]],"MMMM YYYY")</f>
        <v>abril 2026</v>
      </c>
      <c r="I1170" s="67" t="s">
        <v>687</v>
      </c>
      <c r="J1170" s="59">
        <f>+_xlfn.XLOOKUP(Derechos_peticion[[#This Row],[TIPO DE COMUNICACIÓN]],Desplegables!$A$2:$A$9,Desplegables!$C$2:$C$9)</f>
        <v>12</v>
      </c>
      <c r="K1170" s="68">
        <f>IFERROR(WORKDAY(Derechos_peticion[[#This Row],[FECHA RADICADO ENTRADA MME]],Derechos_peticion[[#This Row],[PLAZO (días)]],Desplegables!$G$2:$G$19),"Diligenciar plazo")</f>
        <v>46162</v>
      </c>
      <c r="L1170" s="64"/>
      <c r="M1170" s="67"/>
      <c r="N1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0" s="69" t="s">
        <v>4147</v>
      </c>
      <c r="P1170" s="65">
        <v>46146</v>
      </c>
      <c r="Q1170" s="69" t="s">
        <v>36</v>
      </c>
      <c r="R1170" s="65" t="s">
        <v>36</v>
      </c>
      <c r="S1170" s="71"/>
      <c r="T1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70" s="73" t="str">
        <f>IF(Derechos_peticion[[#This Row],[DÍAS DE RESPUESTA]]="","SI",IF(ISNUMBER(Derechos_peticion[[#This Row],[PLAZO (días)]]),IF(Derechos_peticion[[#This Row],[DÍAS DE RESPUESTA]]&lt;=Derechos_peticion[[#This Row],[PLAZO (días)]],"SI","NO"),"Diligencia plazo"))</f>
        <v>SI</v>
      </c>
      <c r="V1170" s="74">
        <f>Derechos_peticion[[#This Row],[FECHA ASIGNACIÓN AL GESTOR (GFGS)]]-Derechos_peticion[[#This Row],[FECHA RADICADO ENTRADA MME]]</f>
        <v>0</v>
      </c>
      <c r="W1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0" s="18" t="s">
        <v>53</v>
      </c>
      <c r="AA1170" s="18">
        <f ca="1">+IF(Z1170=Derechos_peticion[[#This Row],[ESTADO]],1,0)</f>
        <v>1</v>
      </c>
      <c r="AD1170" s="18" t="e">
        <f>+_xlfn.XLOOKUP(Derechos_peticion[[#This Row],[RADICADO ENTRADA]],$AF$6:$AF$13,$AF$6:$AF$13)</f>
        <v>#N/A</v>
      </c>
    </row>
    <row r="1171" spans="1:30" hidden="1">
      <c r="A1171" s="59" t="s">
        <v>4148</v>
      </c>
      <c r="B1171" s="60">
        <v>46142</v>
      </c>
      <c r="C1171" s="61" t="s">
        <v>4149</v>
      </c>
      <c r="D1171" s="62" t="s">
        <v>4150</v>
      </c>
      <c r="E1171" s="63" t="s">
        <v>34</v>
      </c>
      <c r="F1171" s="64">
        <v>46142</v>
      </c>
      <c r="G1171" s="65">
        <v>46142</v>
      </c>
      <c r="H1171" s="66" t="str">
        <f>+TEXT(Derechos_peticion[[#This Row],[FECHA ASIGNACIÓN AL GESTOR (GFGS)]],"MMMM YYYY")</f>
        <v>abril 2026</v>
      </c>
      <c r="I1171" s="67" t="s">
        <v>1732</v>
      </c>
      <c r="J1171" s="59">
        <f>+_xlfn.XLOOKUP(Derechos_peticion[[#This Row],[TIPO DE COMUNICACIÓN]],Desplegables!$A$2:$A$9,Desplegables!$C$2:$C$9)</f>
        <v>12</v>
      </c>
      <c r="K1171" s="68">
        <f>IFERROR(WORKDAY(Derechos_peticion[[#This Row],[FECHA RADICADO ENTRADA MME]],Derechos_peticion[[#This Row],[PLAZO (días)]],Desplegables!$G$2:$G$19),"Diligenciar plazo")</f>
        <v>46162</v>
      </c>
      <c r="L1171" s="64"/>
      <c r="M1171" s="67"/>
      <c r="N1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1" s="69" t="s">
        <v>4151</v>
      </c>
      <c r="P1171" s="65">
        <v>46147</v>
      </c>
      <c r="Q1171" s="69" t="s">
        <v>36</v>
      </c>
      <c r="R1171" s="65" t="s">
        <v>36</v>
      </c>
      <c r="S1171" s="71"/>
      <c r="T1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1" s="73" t="str">
        <f>IF(Derechos_peticion[[#This Row],[DÍAS DE RESPUESTA]]="","SI",IF(ISNUMBER(Derechos_peticion[[#This Row],[PLAZO (días)]]),IF(Derechos_peticion[[#This Row],[DÍAS DE RESPUESTA]]&lt;=Derechos_peticion[[#This Row],[PLAZO (días)]],"SI","NO"),"Diligencia plazo"))</f>
        <v>SI</v>
      </c>
      <c r="V1171" s="74">
        <f>Derechos_peticion[[#This Row],[FECHA ASIGNACIÓN AL GESTOR (GFGS)]]-Derechos_peticion[[#This Row],[FECHA RADICADO ENTRADA MME]]</f>
        <v>0</v>
      </c>
      <c r="W1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1" s="18" t="s">
        <v>53</v>
      </c>
      <c r="AA1171" s="18">
        <f ca="1">+IF(Z1171=Derechos_peticion[[#This Row],[ESTADO]],1,0)</f>
        <v>1</v>
      </c>
      <c r="AD1171" s="18" t="e">
        <f>+_xlfn.XLOOKUP(Derechos_peticion[[#This Row],[RADICADO ENTRADA]],$AF$6:$AF$13,$AF$6:$AF$13)</f>
        <v>#N/A</v>
      </c>
    </row>
    <row r="1172" spans="1:30" hidden="1">
      <c r="A1172" s="59" t="s">
        <v>4152</v>
      </c>
      <c r="B1172" s="60">
        <v>46142</v>
      </c>
      <c r="C1172" s="61" t="s">
        <v>4153</v>
      </c>
      <c r="D1172" s="62" t="s">
        <v>4154</v>
      </c>
      <c r="E1172" s="63" t="s">
        <v>34</v>
      </c>
      <c r="F1172" s="64">
        <v>46142</v>
      </c>
      <c r="G1172" s="65">
        <v>46142</v>
      </c>
      <c r="H1172" s="66" t="str">
        <f>+TEXT(Derechos_peticion[[#This Row],[FECHA ASIGNACIÓN AL GESTOR (GFGS)]],"MMMM YYYY")</f>
        <v>abril 2026</v>
      </c>
      <c r="I1172" s="67" t="s">
        <v>572</v>
      </c>
      <c r="J1172" s="59">
        <f>+_xlfn.XLOOKUP(Derechos_peticion[[#This Row],[TIPO DE COMUNICACIÓN]],Desplegables!$A$2:$A$9,Desplegables!$C$2:$C$9)</f>
        <v>12</v>
      </c>
      <c r="K1172" s="68">
        <f>IFERROR(WORKDAY(Derechos_peticion[[#This Row],[FECHA RADICADO ENTRADA MME]],Derechos_peticion[[#This Row],[PLAZO (días)]],Desplegables!$G$2:$G$19),"Diligenciar plazo")</f>
        <v>46162</v>
      </c>
      <c r="L1172" s="64"/>
      <c r="M1172" s="67"/>
      <c r="N1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2" s="69" t="s">
        <v>4155</v>
      </c>
      <c r="P1172" s="65">
        <v>46147</v>
      </c>
      <c r="Q1172" s="69" t="s">
        <v>4156</v>
      </c>
      <c r="R1172" s="65">
        <v>46146</v>
      </c>
      <c r="S1172" s="71"/>
      <c r="T1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2" s="73" t="str">
        <f>IF(Derechos_peticion[[#This Row],[DÍAS DE RESPUESTA]]="","SI",IF(ISNUMBER(Derechos_peticion[[#This Row],[PLAZO (días)]]),IF(Derechos_peticion[[#This Row],[DÍAS DE RESPUESTA]]&lt;=Derechos_peticion[[#This Row],[PLAZO (días)]],"SI","NO"),"Diligencia plazo"))</f>
        <v>SI</v>
      </c>
      <c r="V1172" s="74">
        <f>Derechos_peticion[[#This Row],[FECHA ASIGNACIÓN AL GESTOR (GFGS)]]-Derechos_peticion[[#This Row],[FECHA RADICADO ENTRADA MME]]</f>
        <v>0</v>
      </c>
      <c r="W1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72" s="18" t="s">
        <v>53</v>
      </c>
      <c r="AA1172" s="18">
        <f ca="1">+IF(Z1172=Derechos_peticion[[#This Row],[ESTADO]],1,0)</f>
        <v>1</v>
      </c>
      <c r="AD1172" s="18" t="e">
        <f>+_xlfn.XLOOKUP(Derechos_peticion[[#This Row],[RADICADO ENTRADA]],$AF$6:$AF$13,$AF$6:$AF$13)</f>
        <v>#N/A</v>
      </c>
    </row>
    <row r="1173" spans="1:30" hidden="1">
      <c r="A1173" s="59" t="s">
        <v>4157</v>
      </c>
      <c r="B1173" s="60">
        <v>46142</v>
      </c>
      <c r="C1173" s="61" t="s">
        <v>4158</v>
      </c>
      <c r="D1173" s="62" t="s">
        <v>4159</v>
      </c>
      <c r="E1173" s="63" t="s">
        <v>34</v>
      </c>
      <c r="F1173" s="64">
        <v>46142</v>
      </c>
      <c r="G1173" s="65">
        <v>46142</v>
      </c>
      <c r="H1173" s="66" t="str">
        <f>+TEXT(Derechos_peticion[[#This Row],[FECHA ASIGNACIÓN AL GESTOR (GFGS)]],"MMMM YYYY")</f>
        <v>abril 2026</v>
      </c>
      <c r="I1173" s="67" t="s">
        <v>2046</v>
      </c>
      <c r="J1173" s="59">
        <f>+_xlfn.XLOOKUP(Derechos_peticion[[#This Row],[TIPO DE COMUNICACIÓN]],Desplegables!$A$2:$A$9,Desplegables!$C$2:$C$9)</f>
        <v>12</v>
      </c>
      <c r="K1173" s="68">
        <f>IFERROR(WORKDAY(Derechos_peticion[[#This Row],[FECHA RADICADO ENTRADA MME]],Derechos_peticion[[#This Row],[PLAZO (días)]],Desplegables!$G$2:$G$19),"Diligenciar plazo")</f>
        <v>46162</v>
      </c>
      <c r="L1173" s="64"/>
      <c r="M1173" s="67"/>
      <c r="N1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3" s="69" t="s">
        <v>36</v>
      </c>
      <c r="P1173" s="65">
        <v>46161</v>
      </c>
      <c r="Q1173" s="69" t="s">
        <v>36</v>
      </c>
      <c r="R1173" s="65" t="s">
        <v>36</v>
      </c>
      <c r="S1173" s="71" t="s">
        <v>4160</v>
      </c>
      <c r="T1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3" s="73" t="str">
        <f>IF(Derechos_peticion[[#This Row],[DÍAS DE RESPUESTA]]="","SI",IF(ISNUMBER(Derechos_peticion[[#This Row],[PLAZO (días)]]),IF(Derechos_peticion[[#This Row],[DÍAS DE RESPUESTA]]&lt;=Derechos_peticion[[#This Row],[PLAZO (días)]],"SI","NO"),"Diligencia plazo"))</f>
        <v>SI</v>
      </c>
      <c r="V1173" s="74">
        <f>Derechos_peticion[[#This Row],[FECHA ASIGNACIÓN AL GESTOR (GFGS)]]-Derechos_peticion[[#This Row],[FECHA RADICADO ENTRADA MME]]</f>
        <v>0</v>
      </c>
      <c r="W1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3" s="18" t="s">
        <v>4161</v>
      </c>
      <c r="AA1173" s="18">
        <f ca="1">+IF(Z1173=Derechos_peticion[[#This Row],[ESTADO]],1,0)</f>
        <v>0</v>
      </c>
      <c r="AD1173" s="18" t="e">
        <f>+_xlfn.XLOOKUP(Derechos_peticion[[#This Row],[RADICADO ENTRADA]],$AF$6:$AF$13,$AF$6:$AF$13)</f>
        <v>#N/A</v>
      </c>
    </row>
    <row r="1174" spans="1:30" hidden="1">
      <c r="A1174" s="59" t="s">
        <v>4162</v>
      </c>
      <c r="B1174" s="60">
        <v>46142</v>
      </c>
      <c r="C1174" s="61" t="s">
        <v>4163</v>
      </c>
      <c r="D1174" s="62" t="s">
        <v>4164</v>
      </c>
      <c r="E1174" s="63" t="s">
        <v>34</v>
      </c>
      <c r="F1174" s="64">
        <v>46142</v>
      </c>
      <c r="G1174" s="65">
        <v>46142</v>
      </c>
      <c r="H1174" s="66" t="str">
        <f>+TEXT(Derechos_peticion[[#This Row],[FECHA ASIGNACIÓN AL GESTOR (GFGS)]],"MMMM YYYY")</f>
        <v>abril 2026</v>
      </c>
      <c r="I1174" s="67" t="s">
        <v>1902</v>
      </c>
      <c r="J1174" s="59">
        <f>+_xlfn.XLOOKUP(Derechos_peticion[[#This Row],[TIPO DE COMUNICACIÓN]],Desplegables!$A$2:$A$9,Desplegables!$C$2:$C$9)</f>
        <v>12</v>
      </c>
      <c r="K1174" s="68">
        <f>IFERROR(WORKDAY(Derechos_peticion[[#This Row],[FECHA RADICADO ENTRADA MME]],Derechos_peticion[[#This Row],[PLAZO (días)]],Desplegables!$G$2:$G$19),"Diligenciar plazo")</f>
        <v>46162</v>
      </c>
      <c r="L1174" s="64"/>
      <c r="M1174" s="67" t="s">
        <v>125</v>
      </c>
      <c r="N1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4" s="69" t="s">
        <v>36</v>
      </c>
      <c r="P1174" s="65">
        <v>46147</v>
      </c>
      <c r="Q1174" s="69" t="s">
        <v>36</v>
      </c>
      <c r="R1174" s="65" t="s">
        <v>36</v>
      </c>
      <c r="S1174" s="71" t="s">
        <v>163</v>
      </c>
      <c r="T1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4" s="73" t="str">
        <f>IF(Derechos_peticion[[#This Row],[DÍAS DE RESPUESTA]]="","SI",IF(ISNUMBER(Derechos_peticion[[#This Row],[PLAZO (días)]]),IF(Derechos_peticion[[#This Row],[DÍAS DE RESPUESTA]]&lt;=Derechos_peticion[[#This Row],[PLAZO (días)]],"SI","NO"),"Diligencia plazo"))</f>
        <v>SI</v>
      </c>
      <c r="V1174" s="74">
        <f>Derechos_peticion[[#This Row],[FECHA ASIGNACIÓN AL GESTOR (GFGS)]]-Derechos_peticion[[#This Row],[FECHA RADICADO ENTRADA MME]]</f>
        <v>0</v>
      </c>
      <c r="W1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4" s="18" t="s">
        <v>53</v>
      </c>
      <c r="AA1174" s="18">
        <f ca="1">+IF(Z1174=Derechos_peticion[[#This Row],[ESTADO]],1,0)</f>
        <v>1</v>
      </c>
      <c r="AD1174" s="18" t="e">
        <f>+_xlfn.XLOOKUP(Derechos_peticion[[#This Row],[RADICADO ENTRADA]],$AF$6:$AF$13,$AF$6:$AF$13)</f>
        <v>#N/A</v>
      </c>
    </row>
    <row r="1175" spans="1:30" hidden="1">
      <c r="A1175" s="59" t="s">
        <v>4165</v>
      </c>
      <c r="B1175" s="60">
        <v>46142</v>
      </c>
      <c r="C1175" s="61" t="s">
        <v>4166</v>
      </c>
      <c r="D1175" s="62" t="s">
        <v>4167</v>
      </c>
      <c r="E1175" s="63" t="s">
        <v>34</v>
      </c>
      <c r="F1175" s="64">
        <v>46142</v>
      </c>
      <c r="G1175" s="65">
        <v>46142</v>
      </c>
      <c r="H1175" s="66" t="str">
        <f>+TEXT(Derechos_peticion[[#This Row],[FECHA ASIGNACIÓN AL GESTOR (GFGS)]],"MMMM YYYY")</f>
        <v>abril 2026</v>
      </c>
      <c r="I1175" s="67" t="s">
        <v>67</v>
      </c>
      <c r="J1175" s="59">
        <f>+_xlfn.XLOOKUP(Derechos_peticion[[#This Row],[TIPO DE COMUNICACIÓN]],Desplegables!$A$2:$A$9,Desplegables!$C$2:$C$9)</f>
        <v>12</v>
      </c>
      <c r="K1175" s="68">
        <f>IFERROR(WORKDAY(Derechos_peticion[[#This Row],[FECHA RADICADO ENTRADA MME]],Derechos_peticion[[#This Row],[PLAZO (días)]],Desplegables!$G$2:$G$19),"Diligenciar plazo")</f>
        <v>46162</v>
      </c>
      <c r="L1175" s="64"/>
      <c r="M1175" s="67"/>
      <c r="N1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5" s="69" t="s">
        <v>4168</v>
      </c>
      <c r="P1175" s="65">
        <v>46147</v>
      </c>
      <c r="Q1175" s="69" t="s">
        <v>36</v>
      </c>
      <c r="R1175" s="65" t="s">
        <v>36</v>
      </c>
      <c r="S1175" s="71"/>
      <c r="T1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5" s="73" t="str">
        <f>IF(Derechos_peticion[[#This Row],[DÍAS DE RESPUESTA]]="","SI",IF(ISNUMBER(Derechos_peticion[[#This Row],[PLAZO (días)]]),IF(Derechos_peticion[[#This Row],[DÍAS DE RESPUESTA]]&lt;=Derechos_peticion[[#This Row],[PLAZO (días)]],"SI","NO"),"Diligencia plazo"))</f>
        <v>SI</v>
      </c>
      <c r="V1175" s="74">
        <f>Derechos_peticion[[#This Row],[FECHA ASIGNACIÓN AL GESTOR (GFGS)]]-Derechos_peticion[[#This Row],[FECHA RADICADO ENTRADA MME]]</f>
        <v>0</v>
      </c>
      <c r="W1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5" s="18" t="s">
        <v>53</v>
      </c>
      <c r="AA1175" s="18">
        <f ca="1">+IF(Z1175=Derechos_peticion[[#This Row],[ESTADO]],1,0)</f>
        <v>1</v>
      </c>
      <c r="AD1175" s="18" t="e">
        <f>+_xlfn.XLOOKUP(Derechos_peticion[[#This Row],[RADICADO ENTRADA]],$AF$6:$AF$13,$AF$6:$AF$13)</f>
        <v>#N/A</v>
      </c>
    </row>
    <row r="1176" spans="1:30" hidden="1">
      <c r="A1176" s="59" t="s">
        <v>4169</v>
      </c>
      <c r="B1176" s="60">
        <v>46141</v>
      </c>
      <c r="C1176" s="61" t="s">
        <v>4170</v>
      </c>
      <c r="D1176" s="62" t="s">
        <v>4171</v>
      </c>
      <c r="E1176" s="63" t="s">
        <v>34</v>
      </c>
      <c r="F1176" s="64">
        <v>46141</v>
      </c>
      <c r="G1176" s="65">
        <v>46142</v>
      </c>
      <c r="H1176" s="66" t="str">
        <f>+TEXT(Derechos_peticion[[#This Row],[FECHA ASIGNACIÓN AL GESTOR (GFGS)]],"MMMM YYYY")</f>
        <v>abril 2026</v>
      </c>
      <c r="I1176" s="67" t="s">
        <v>971</v>
      </c>
      <c r="J1176" s="59">
        <f>+_xlfn.XLOOKUP(Derechos_peticion[[#This Row],[TIPO DE COMUNICACIÓN]],Desplegables!$A$2:$A$9,Desplegables!$C$2:$C$9)</f>
        <v>12</v>
      </c>
      <c r="K1176" s="68">
        <f>IFERROR(WORKDAY(Derechos_peticion[[#This Row],[FECHA RADICADO ENTRADA MME]],Derechos_peticion[[#This Row],[PLAZO (días)]],Desplegables!$G$2:$G$19),"Diligenciar plazo")</f>
        <v>46161</v>
      </c>
      <c r="L1176" s="64"/>
      <c r="M1176" s="67" t="s">
        <v>125</v>
      </c>
      <c r="N1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6" s="69" t="s">
        <v>36</v>
      </c>
      <c r="P1176" s="65">
        <v>46146</v>
      </c>
      <c r="Q1176" s="69" t="s">
        <v>36</v>
      </c>
      <c r="R1176" s="65" t="s">
        <v>36</v>
      </c>
      <c r="S1176" s="71" t="s">
        <v>593</v>
      </c>
      <c r="T1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6" s="73" t="str">
        <f>IF(Derechos_peticion[[#This Row],[DÍAS DE RESPUESTA]]="","SI",IF(ISNUMBER(Derechos_peticion[[#This Row],[PLAZO (días)]]),IF(Derechos_peticion[[#This Row],[DÍAS DE RESPUESTA]]&lt;=Derechos_peticion[[#This Row],[PLAZO (días)]],"SI","NO"),"Diligencia plazo"))</f>
        <v>SI</v>
      </c>
      <c r="V1176" s="74">
        <f>Derechos_peticion[[#This Row],[FECHA ASIGNACIÓN AL GESTOR (GFGS)]]-Derechos_peticion[[#This Row],[FECHA RADICADO ENTRADA MME]]</f>
        <v>1</v>
      </c>
      <c r="W1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6" s="18" t="s">
        <v>53</v>
      </c>
      <c r="AA1176" s="18">
        <f ca="1">+IF(Z1176=Derechos_peticion[[#This Row],[ESTADO]],1,0)</f>
        <v>1</v>
      </c>
      <c r="AD1176" s="18" t="e">
        <f>+_xlfn.XLOOKUP(Derechos_peticion[[#This Row],[RADICADO ENTRADA]],$AF$6:$AF$13,$AF$6:$AF$13)</f>
        <v>#N/A</v>
      </c>
    </row>
    <row r="1177" spans="1:30" ht="37.5" hidden="1">
      <c r="A1177" s="59" t="s">
        <v>4172</v>
      </c>
      <c r="B1177" s="60">
        <v>46142</v>
      </c>
      <c r="C1177" s="61" t="s">
        <v>4173</v>
      </c>
      <c r="D1177" s="62" t="s">
        <v>4174</v>
      </c>
      <c r="E1177" s="63" t="s">
        <v>34</v>
      </c>
      <c r="F1177" s="64">
        <v>46142</v>
      </c>
      <c r="G1177" s="65">
        <v>46142</v>
      </c>
      <c r="H1177" s="66" t="str">
        <f>+TEXT(Derechos_peticion[[#This Row],[FECHA ASIGNACIÓN AL GESTOR (GFGS)]],"MMMM YYYY")</f>
        <v>abril 2026</v>
      </c>
      <c r="I1177" s="67" t="s">
        <v>35</v>
      </c>
      <c r="J1177" s="59">
        <f>+_xlfn.XLOOKUP(Derechos_peticion[[#This Row],[TIPO DE COMUNICACIÓN]],Desplegables!$A$2:$A$9,Desplegables!$C$2:$C$9)</f>
        <v>12</v>
      </c>
      <c r="K1177" s="68">
        <f>IFERROR(WORKDAY(Derechos_peticion[[#This Row],[FECHA RADICADO ENTRADA MME]],Derechos_peticion[[#This Row],[PLAZO (días)]],Desplegables!$G$2:$G$19),"Diligenciar plazo")</f>
        <v>46162</v>
      </c>
      <c r="L1177" s="64"/>
      <c r="M1177" s="67"/>
      <c r="N1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7" s="69" t="s">
        <v>4175</v>
      </c>
      <c r="P1177" s="65">
        <v>46161</v>
      </c>
      <c r="Q1177" s="70" t="s">
        <v>4176</v>
      </c>
      <c r="R1177" s="65">
        <v>46161</v>
      </c>
      <c r="S1177" s="71"/>
      <c r="T1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7" s="73" t="str">
        <f>IF(Derechos_peticion[[#This Row],[DÍAS DE RESPUESTA]]="","SI",IF(ISNUMBER(Derechos_peticion[[#This Row],[PLAZO (días)]]),IF(Derechos_peticion[[#This Row],[DÍAS DE RESPUESTA]]&lt;=Derechos_peticion[[#This Row],[PLAZO (días)]],"SI","NO"),"Diligencia plazo"))</f>
        <v>SI</v>
      </c>
      <c r="V1177" s="74">
        <f>Derechos_peticion[[#This Row],[FECHA ASIGNACIÓN AL GESTOR (GFGS)]]-Derechos_peticion[[#This Row],[FECHA RADICADO ENTRADA MME]]</f>
        <v>0</v>
      </c>
      <c r="W1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77" s="18" t="s">
        <v>4161</v>
      </c>
      <c r="AA1177" s="18">
        <f ca="1">+IF(Z1177=Derechos_peticion[[#This Row],[ESTADO]],1,0)</f>
        <v>0</v>
      </c>
      <c r="AD1177" s="18" t="e">
        <f>+_xlfn.XLOOKUP(Derechos_peticion[[#This Row],[RADICADO ENTRADA]],$AF$6:$AF$13,$AF$6:$AF$13)</f>
        <v>#N/A</v>
      </c>
    </row>
    <row r="1178" spans="1:30" hidden="1">
      <c r="A1178" s="59" t="s">
        <v>4177</v>
      </c>
      <c r="B1178" s="60">
        <v>46142</v>
      </c>
      <c r="C1178" s="61" t="s">
        <v>4178</v>
      </c>
      <c r="D1178" s="62" t="s">
        <v>480</v>
      </c>
      <c r="E1178" s="63" t="s">
        <v>34</v>
      </c>
      <c r="F1178" s="64">
        <v>46142</v>
      </c>
      <c r="G1178" s="65">
        <v>46142</v>
      </c>
      <c r="H1178" s="66" t="str">
        <f>+TEXT(Derechos_peticion[[#This Row],[FECHA ASIGNACIÓN AL GESTOR (GFGS)]],"MMMM YYYY")</f>
        <v>abril 2026</v>
      </c>
      <c r="I1178" s="67" t="s">
        <v>1902</v>
      </c>
      <c r="J1178" s="59">
        <f>+_xlfn.XLOOKUP(Derechos_peticion[[#This Row],[TIPO DE COMUNICACIÓN]],Desplegables!$A$2:$A$9,Desplegables!$C$2:$C$9)</f>
        <v>12</v>
      </c>
      <c r="K1178" s="68">
        <f>IFERROR(WORKDAY(Derechos_peticion[[#This Row],[FECHA RADICADO ENTRADA MME]],Derechos_peticion[[#This Row],[PLAZO (días)]],Desplegables!$G$2:$G$19),"Diligenciar plazo")</f>
        <v>46162</v>
      </c>
      <c r="L1178" s="64"/>
      <c r="M1178" s="67"/>
      <c r="N1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78" s="69" t="s">
        <v>4179</v>
      </c>
      <c r="P1178" s="65">
        <v>46150</v>
      </c>
      <c r="Q1178" s="69" t="s">
        <v>4180</v>
      </c>
      <c r="R1178" s="65" t="s">
        <v>4180</v>
      </c>
      <c r="S1178" s="71"/>
      <c r="T1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8" s="73" t="str">
        <f>IF(Derechos_peticion[[#This Row],[DÍAS DE RESPUESTA]]="","SI",IF(ISNUMBER(Derechos_peticion[[#This Row],[PLAZO (días)]]),IF(Derechos_peticion[[#This Row],[DÍAS DE RESPUESTA]]&lt;=Derechos_peticion[[#This Row],[PLAZO (días)]],"SI","NO"),"Diligencia plazo"))</f>
        <v>SI</v>
      </c>
      <c r="V1178" s="74">
        <f>Derechos_peticion[[#This Row],[FECHA ASIGNACIÓN AL GESTOR (GFGS)]]-Derechos_peticion[[#This Row],[FECHA RADICADO ENTRADA MME]]</f>
        <v>0</v>
      </c>
      <c r="W1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8" s="18" t="s">
        <v>53</v>
      </c>
      <c r="AA1178" s="18">
        <f ca="1">+IF(Z1178=Derechos_peticion[[#This Row],[ESTADO]],1,0)</f>
        <v>1</v>
      </c>
      <c r="AD1178" s="18" t="e">
        <f>+_xlfn.XLOOKUP(Derechos_peticion[[#This Row],[RADICADO ENTRADA]],$AF$6:$AF$13,$AF$6:$AF$13)</f>
        <v>#N/A</v>
      </c>
    </row>
    <row r="1179" spans="1:30" hidden="1">
      <c r="A1179" s="59" t="s">
        <v>4181</v>
      </c>
      <c r="B1179" s="60">
        <v>46142</v>
      </c>
      <c r="C1179" s="61" t="s">
        <v>4182</v>
      </c>
      <c r="D1179" s="62" t="s">
        <v>4183</v>
      </c>
      <c r="E1179" s="63" t="s">
        <v>34</v>
      </c>
      <c r="F1179" s="64">
        <v>46142</v>
      </c>
      <c r="G1179" s="65">
        <v>46142</v>
      </c>
      <c r="H1179" s="66" t="str">
        <f>+TEXT(Derechos_peticion[[#This Row],[FECHA ASIGNACIÓN AL GESTOR (GFGS)]],"MMMM YYYY")</f>
        <v>abril 2026</v>
      </c>
      <c r="I1179" s="67" t="s">
        <v>556</v>
      </c>
      <c r="J1179" s="59">
        <f>+_xlfn.XLOOKUP(Derechos_peticion[[#This Row],[TIPO DE COMUNICACIÓN]],Desplegables!$A$2:$A$9,Desplegables!$C$2:$C$9)</f>
        <v>12</v>
      </c>
      <c r="K1179" s="68">
        <f>IFERROR(WORKDAY(Derechos_peticion[[#This Row],[FECHA RADICADO ENTRADA MME]],Derechos_peticion[[#This Row],[PLAZO (días)]],Desplegables!$G$2:$G$19),"Diligenciar plazo")</f>
        <v>46162</v>
      </c>
      <c r="L1179" s="64"/>
      <c r="M1179" s="67"/>
      <c r="N1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79" s="69" t="s">
        <v>36</v>
      </c>
      <c r="P1179" s="65">
        <v>46147</v>
      </c>
      <c r="Q1179" s="69" t="s">
        <v>36</v>
      </c>
      <c r="R1179" s="65" t="s">
        <v>36</v>
      </c>
      <c r="S1179" s="71" t="s">
        <v>4184</v>
      </c>
      <c r="T1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9" s="73" t="str">
        <f>IF(Derechos_peticion[[#This Row],[DÍAS DE RESPUESTA]]="","SI",IF(ISNUMBER(Derechos_peticion[[#This Row],[PLAZO (días)]]),IF(Derechos_peticion[[#This Row],[DÍAS DE RESPUESTA]]&lt;=Derechos_peticion[[#This Row],[PLAZO (días)]],"SI","NO"),"Diligencia plazo"))</f>
        <v>SI</v>
      </c>
      <c r="V1179" s="74">
        <f>Derechos_peticion[[#This Row],[FECHA ASIGNACIÓN AL GESTOR (GFGS)]]-Derechos_peticion[[#This Row],[FECHA RADICADO ENTRADA MME]]</f>
        <v>0</v>
      </c>
      <c r="W1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9" s="18" t="s">
        <v>38</v>
      </c>
      <c r="AA1179" s="18">
        <f ca="1">+IF(Z1179=Derechos_peticion[[#This Row],[ESTADO]],1,0)</f>
        <v>1</v>
      </c>
      <c r="AD1179" s="18" t="e">
        <f>+_xlfn.XLOOKUP(Derechos_peticion[[#This Row],[RADICADO ENTRADA]],$AF$6:$AF$13,$AF$6:$AF$13)</f>
        <v>#N/A</v>
      </c>
    </row>
    <row r="1180" spans="1:30" hidden="1">
      <c r="A1180" s="59" t="s">
        <v>4185</v>
      </c>
      <c r="B1180" s="60">
        <v>46142</v>
      </c>
      <c r="C1180" s="61" t="s">
        <v>4186</v>
      </c>
      <c r="D1180" s="62" t="s">
        <v>4187</v>
      </c>
      <c r="E1180" s="63" t="s">
        <v>34</v>
      </c>
      <c r="F1180" s="64">
        <v>46142</v>
      </c>
      <c r="G1180" s="65">
        <v>46142</v>
      </c>
      <c r="H1180" s="66" t="str">
        <f>+TEXT(Derechos_peticion[[#This Row],[FECHA ASIGNACIÓN AL GESTOR (GFGS)]],"MMMM YYYY")</f>
        <v>abril 2026</v>
      </c>
      <c r="I1180" s="67" t="s">
        <v>950</v>
      </c>
      <c r="J1180" s="59">
        <f>+_xlfn.XLOOKUP(Derechos_peticion[[#This Row],[TIPO DE COMUNICACIÓN]],Desplegables!$A$2:$A$9,Desplegables!$C$2:$C$9)</f>
        <v>12</v>
      </c>
      <c r="K1180" s="68">
        <f>IFERROR(WORKDAY(Derechos_peticion[[#This Row],[FECHA RADICADO ENTRADA MME]],Derechos_peticion[[#This Row],[PLAZO (días)]],Desplegables!$G$2:$G$19),"Diligenciar plazo")</f>
        <v>46162</v>
      </c>
      <c r="L1180" s="64"/>
      <c r="M1180" s="67"/>
      <c r="N1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0" s="69" t="s">
        <v>4188</v>
      </c>
      <c r="P1180" s="65">
        <v>46152</v>
      </c>
      <c r="Q1180" s="69" t="s">
        <v>4189</v>
      </c>
      <c r="R1180" s="65">
        <v>46149</v>
      </c>
      <c r="S1180" s="71" t="s">
        <v>4190</v>
      </c>
      <c r="T1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80" s="73" t="str">
        <f>IF(Derechos_peticion[[#This Row],[DÍAS DE RESPUESTA]]="","SI",IF(ISNUMBER(Derechos_peticion[[#This Row],[PLAZO (días)]]),IF(Derechos_peticion[[#This Row],[DÍAS DE RESPUESTA]]&lt;=Derechos_peticion[[#This Row],[PLAZO (días)]],"SI","NO"),"Diligencia plazo"))</f>
        <v>SI</v>
      </c>
      <c r="V1180" s="74">
        <f>Derechos_peticion[[#This Row],[FECHA ASIGNACIÓN AL GESTOR (GFGS)]]-Derechos_peticion[[#This Row],[FECHA RADICADO ENTRADA MME]]</f>
        <v>0</v>
      </c>
      <c r="W1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0" s="18" t="s">
        <v>53</v>
      </c>
      <c r="AA1180" s="18">
        <f ca="1">+IF(Z1180=Derechos_peticion[[#This Row],[ESTADO]],1,0)</f>
        <v>1</v>
      </c>
      <c r="AD1180" s="18" t="e">
        <f>+_xlfn.XLOOKUP(Derechos_peticion[[#This Row],[RADICADO ENTRADA]],$AF$6:$AF$13,$AF$6:$AF$13)</f>
        <v>#N/A</v>
      </c>
    </row>
    <row r="1181" spans="1:30" hidden="1">
      <c r="A1181" s="59" t="s">
        <v>4191</v>
      </c>
      <c r="B1181" s="60">
        <v>46142</v>
      </c>
      <c r="C1181" s="61" t="s">
        <v>4192</v>
      </c>
      <c r="D1181" s="62" t="s">
        <v>4193</v>
      </c>
      <c r="E1181" s="63" t="s">
        <v>34</v>
      </c>
      <c r="F1181" s="64">
        <v>46142</v>
      </c>
      <c r="G1181" s="65">
        <v>46142</v>
      </c>
      <c r="H1181" s="66" t="str">
        <f>+TEXT(Derechos_peticion[[#This Row],[FECHA ASIGNACIÓN AL GESTOR (GFGS)]],"MMMM YYYY")</f>
        <v>abril 2026</v>
      </c>
      <c r="I1181" s="67" t="s">
        <v>125</v>
      </c>
      <c r="J1181" s="59">
        <f>+_xlfn.XLOOKUP(Derechos_peticion[[#This Row],[TIPO DE COMUNICACIÓN]],Desplegables!$A$2:$A$9,Desplegables!$C$2:$C$9)</f>
        <v>12</v>
      </c>
      <c r="K1181" s="68">
        <f>IFERROR(WORKDAY(Derechos_peticion[[#This Row],[FECHA RADICADO ENTRADA MME]],Derechos_peticion[[#This Row],[PLAZO (días)]],Desplegables!$G$2:$G$19),"Diligenciar plazo")</f>
        <v>46162</v>
      </c>
      <c r="L1181" s="64"/>
      <c r="M1181" s="67" t="s">
        <v>125</v>
      </c>
      <c r="N1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1" s="69" t="s">
        <v>36</v>
      </c>
      <c r="P1181" s="65">
        <v>46143</v>
      </c>
      <c r="Q1181" s="69" t="s">
        <v>36</v>
      </c>
      <c r="R1181" s="65" t="s">
        <v>36</v>
      </c>
      <c r="S1181" s="71" t="s">
        <v>409</v>
      </c>
      <c r="T1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1" s="73" t="str">
        <f>IF(Derechos_peticion[[#This Row],[DÍAS DE RESPUESTA]]="","SI",IF(ISNUMBER(Derechos_peticion[[#This Row],[PLAZO (días)]]),IF(Derechos_peticion[[#This Row],[DÍAS DE RESPUESTA]]&lt;=Derechos_peticion[[#This Row],[PLAZO (días)]],"SI","NO"),"Diligencia plazo"))</f>
        <v>SI</v>
      </c>
      <c r="V1181" s="74">
        <f>Derechos_peticion[[#This Row],[FECHA ASIGNACIÓN AL GESTOR (GFGS)]]-Derechos_peticion[[#This Row],[FECHA RADICADO ENTRADA MME]]</f>
        <v>0</v>
      </c>
      <c r="W1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1" s="18" t="s">
        <v>53</v>
      </c>
      <c r="AA1181" s="18">
        <f ca="1">+IF(Z1181=Derechos_peticion[[#This Row],[ESTADO]],1,0)</f>
        <v>1</v>
      </c>
      <c r="AD1181" s="18" t="e">
        <f>+_xlfn.XLOOKUP(Derechos_peticion[[#This Row],[RADICADO ENTRADA]],$AF$6:$AF$13,$AF$6:$AF$13)</f>
        <v>#N/A</v>
      </c>
    </row>
    <row r="1182" spans="1:30" hidden="1">
      <c r="A1182" s="59" t="s">
        <v>4194</v>
      </c>
      <c r="B1182" s="60">
        <v>46142</v>
      </c>
      <c r="C1182" s="61" t="s">
        <v>4195</v>
      </c>
      <c r="D1182" s="62" t="s">
        <v>1870</v>
      </c>
      <c r="E1182" s="63" t="s">
        <v>34</v>
      </c>
      <c r="F1182" s="64">
        <v>46142</v>
      </c>
      <c r="G1182" s="65">
        <v>46142</v>
      </c>
      <c r="H1182" s="66" t="str">
        <f>+TEXT(Derechos_peticion[[#This Row],[FECHA ASIGNACIÓN AL GESTOR (GFGS)]],"MMMM YYYY")</f>
        <v>abril 2026</v>
      </c>
      <c r="I1182" s="67" t="s">
        <v>2447</v>
      </c>
      <c r="J1182" s="59">
        <f>+_xlfn.XLOOKUP(Derechos_peticion[[#This Row],[TIPO DE COMUNICACIÓN]],Desplegables!$A$2:$A$9,Desplegables!$C$2:$C$9)</f>
        <v>12</v>
      </c>
      <c r="K1182" s="68">
        <f>IFERROR(WORKDAY(Derechos_peticion[[#This Row],[FECHA RADICADO ENTRADA MME]],Derechos_peticion[[#This Row],[PLAZO (días)]],Desplegables!$G$2:$G$19),"Diligenciar plazo")</f>
        <v>46162</v>
      </c>
      <c r="L1182" s="64"/>
      <c r="M1182" s="67"/>
      <c r="N1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2" s="69" t="s">
        <v>4196</v>
      </c>
      <c r="P1182" s="65">
        <v>46146</v>
      </c>
      <c r="Q1182" s="69" t="s">
        <v>4197</v>
      </c>
      <c r="R1182" s="65">
        <v>46145</v>
      </c>
      <c r="S1182" s="71"/>
      <c r="T1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2" s="73" t="str">
        <f>IF(Derechos_peticion[[#This Row],[DÍAS DE RESPUESTA]]="","SI",IF(ISNUMBER(Derechos_peticion[[#This Row],[PLAZO (días)]]),IF(Derechos_peticion[[#This Row],[DÍAS DE RESPUESTA]]&lt;=Derechos_peticion[[#This Row],[PLAZO (días)]],"SI","NO"),"Diligencia plazo"))</f>
        <v>SI</v>
      </c>
      <c r="V1182" s="74">
        <f>Derechos_peticion[[#This Row],[FECHA ASIGNACIÓN AL GESTOR (GFGS)]]-Derechos_peticion[[#This Row],[FECHA RADICADO ENTRADA MME]]</f>
        <v>0</v>
      </c>
      <c r="W1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2" s="18" t="s">
        <v>53</v>
      </c>
      <c r="AA1182" s="18">
        <f ca="1">+IF(Z1182=Derechos_peticion[[#This Row],[ESTADO]],1,0)</f>
        <v>1</v>
      </c>
      <c r="AD1182" s="18" t="e">
        <f>+_xlfn.XLOOKUP(Derechos_peticion[[#This Row],[RADICADO ENTRADA]],$AF$6:$AF$13,$AF$6:$AF$13)</f>
        <v>#N/A</v>
      </c>
    </row>
    <row r="1183" spans="1:30" hidden="1">
      <c r="A1183" s="59" t="s">
        <v>4198</v>
      </c>
      <c r="B1183" s="60">
        <v>46142</v>
      </c>
      <c r="C1183" s="61" t="s">
        <v>4199</v>
      </c>
      <c r="D1183" s="62" t="s">
        <v>4200</v>
      </c>
      <c r="E1183" s="63" t="s">
        <v>34</v>
      </c>
      <c r="F1183" s="64">
        <v>46142</v>
      </c>
      <c r="G1183" s="65">
        <v>46142</v>
      </c>
      <c r="H1183" s="66" t="str">
        <f>+TEXT(Derechos_peticion[[#This Row],[FECHA ASIGNACIÓN AL GESTOR (GFGS)]],"MMMM YYYY")</f>
        <v>abril 2026</v>
      </c>
      <c r="I1183" s="67" t="s">
        <v>572</v>
      </c>
      <c r="J1183" s="59">
        <f>+_xlfn.XLOOKUP(Derechos_peticion[[#This Row],[TIPO DE COMUNICACIÓN]],Desplegables!$A$2:$A$9,Desplegables!$C$2:$C$9)</f>
        <v>12</v>
      </c>
      <c r="K1183" s="68">
        <f>IFERROR(WORKDAY(Derechos_peticion[[#This Row],[FECHA RADICADO ENTRADA MME]],Derechos_peticion[[#This Row],[PLAZO (días)]],Desplegables!$G$2:$G$19),"Diligenciar plazo")</f>
        <v>46162</v>
      </c>
      <c r="L1183" s="64"/>
      <c r="M1183" s="67"/>
      <c r="N1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3" s="69" t="s">
        <v>4201</v>
      </c>
      <c r="P1183" s="65">
        <v>46147</v>
      </c>
      <c r="Q1183" s="69" t="s">
        <v>4202</v>
      </c>
      <c r="R1183" s="65">
        <v>46146</v>
      </c>
      <c r="S1183" s="71"/>
      <c r="T1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3" s="73" t="str">
        <f>IF(Derechos_peticion[[#This Row],[DÍAS DE RESPUESTA]]="","SI",IF(ISNUMBER(Derechos_peticion[[#This Row],[PLAZO (días)]]),IF(Derechos_peticion[[#This Row],[DÍAS DE RESPUESTA]]&lt;=Derechos_peticion[[#This Row],[PLAZO (días)]],"SI","NO"),"Diligencia plazo"))</f>
        <v>SI</v>
      </c>
      <c r="V1183" s="74">
        <f>Derechos_peticion[[#This Row],[FECHA ASIGNACIÓN AL GESTOR (GFGS)]]-Derechos_peticion[[#This Row],[FECHA RADICADO ENTRADA MME]]</f>
        <v>0</v>
      </c>
      <c r="W1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3" s="18" t="s">
        <v>53</v>
      </c>
      <c r="AA1183" s="18">
        <f ca="1">+IF(Z1183=Derechos_peticion[[#This Row],[ESTADO]],1,0)</f>
        <v>1</v>
      </c>
      <c r="AD1183" s="18" t="e">
        <f>+_xlfn.XLOOKUP(Derechos_peticion[[#This Row],[RADICADO ENTRADA]],$AF$6:$AF$13,$AF$6:$AF$13)</f>
        <v>#N/A</v>
      </c>
    </row>
    <row r="1184" spans="1:30" hidden="1">
      <c r="A1184" s="59" t="s">
        <v>4203</v>
      </c>
      <c r="B1184" s="60">
        <v>46142</v>
      </c>
      <c r="C1184" s="61" t="s">
        <v>4204</v>
      </c>
      <c r="D1184" s="62" t="s">
        <v>465</v>
      </c>
      <c r="E1184" s="63" t="s">
        <v>34</v>
      </c>
      <c r="F1184" s="64">
        <v>46142</v>
      </c>
      <c r="G1184" s="65">
        <v>46146</v>
      </c>
      <c r="H1184" s="66" t="str">
        <f>+TEXT(Derechos_peticion[[#This Row],[FECHA ASIGNACIÓN AL GESTOR (GFGS)]],"MMMM YYYY")</f>
        <v>mayo 2026</v>
      </c>
      <c r="I1184" s="67" t="s">
        <v>67</v>
      </c>
      <c r="J1184" s="59">
        <f>+_xlfn.XLOOKUP(Derechos_peticion[[#This Row],[TIPO DE COMUNICACIÓN]],Desplegables!$A$2:$A$9,Desplegables!$C$2:$C$9)</f>
        <v>12</v>
      </c>
      <c r="K1184" s="68">
        <f>IFERROR(WORKDAY(Derechos_peticion[[#This Row],[FECHA RADICADO ENTRADA MME]],Derechos_peticion[[#This Row],[PLAZO (días)]],Desplegables!$G$2:$G$19),"Diligenciar plazo")</f>
        <v>46162</v>
      </c>
      <c r="L1184" s="64"/>
      <c r="M1184" s="67"/>
      <c r="N1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4" s="69" t="s">
        <v>36</v>
      </c>
      <c r="P1184" s="65">
        <v>46146</v>
      </c>
      <c r="Q1184" s="69" t="s">
        <v>36</v>
      </c>
      <c r="R1184" s="65" t="s">
        <v>36</v>
      </c>
      <c r="S1184" s="71"/>
      <c r="T1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4" s="73" t="str">
        <f>IF(Derechos_peticion[[#This Row],[DÍAS DE RESPUESTA]]="","SI",IF(ISNUMBER(Derechos_peticion[[#This Row],[PLAZO (días)]]),IF(Derechos_peticion[[#This Row],[DÍAS DE RESPUESTA]]&lt;=Derechos_peticion[[#This Row],[PLAZO (días)]],"SI","NO"),"Diligencia plazo"))</f>
        <v>SI</v>
      </c>
      <c r="V1184" s="74">
        <f>Derechos_peticion[[#This Row],[FECHA ASIGNACIÓN AL GESTOR (GFGS)]]-Derechos_peticion[[#This Row],[FECHA RADICADO ENTRADA MME]]</f>
        <v>4</v>
      </c>
      <c r="W1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4" s="18" t="s">
        <v>38</v>
      </c>
      <c r="AA1184" s="18">
        <f ca="1">+IF(Z1184=Derechos_peticion[[#This Row],[ESTADO]],1,0)</f>
        <v>1</v>
      </c>
      <c r="AD1184" s="18" t="e">
        <f>+_xlfn.XLOOKUP(Derechos_peticion[[#This Row],[RADICADO ENTRADA]],$AF$6:$AF$13,$AF$6:$AF$13)</f>
        <v>#N/A</v>
      </c>
    </row>
    <row r="1185" spans="1:30" hidden="1">
      <c r="A1185" s="59" t="s">
        <v>4205</v>
      </c>
      <c r="B1185" s="60">
        <v>46142</v>
      </c>
      <c r="C1185" s="61" t="s">
        <v>4206</v>
      </c>
      <c r="D1185" s="62" t="s">
        <v>606</v>
      </c>
      <c r="E1185" s="63" t="s">
        <v>34</v>
      </c>
      <c r="F1185" s="64">
        <v>46142</v>
      </c>
      <c r="G1185" s="65">
        <v>46146</v>
      </c>
      <c r="H1185" s="66" t="str">
        <f>+TEXT(Derechos_peticion[[#This Row],[FECHA ASIGNACIÓN AL GESTOR (GFGS)]],"MMMM YYYY")</f>
        <v>mayo 2026</v>
      </c>
      <c r="I1185" s="67" t="s">
        <v>566</v>
      </c>
      <c r="J1185" s="59">
        <f>+_xlfn.XLOOKUP(Derechos_peticion[[#This Row],[TIPO DE COMUNICACIÓN]],Desplegables!$A$2:$A$9,Desplegables!$C$2:$C$9)</f>
        <v>12</v>
      </c>
      <c r="K1185" s="68">
        <f>IFERROR(WORKDAY(Derechos_peticion[[#This Row],[FECHA RADICADO ENTRADA MME]],Derechos_peticion[[#This Row],[PLAZO (días)]],Desplegables!$G$2:$G$19),"Diligenciar plazo")</f>
        <v>46162</v>
      </c>
      <c r="L1185" s="64"/>
      <c r="M1185" s="67"/>
      <c r="N1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5" s="69" t="s">
        <v>4207</v>
      </c>
      <c r="P1185" s="65">
        <v>46147</v>
      </c>
      <c r="Q1185" s="69" t="s">
        <v>36</v>
      </c>
      <c r="R1185" s="65" t="s">
        <v>36</v>
      </c>
      <c r="S1185" s="71"/>
      <c r="T1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5" s="73" t="str">
        <f>IF(Derechos_peticion[[#This Row],[DÍAS DE RESPUESTA]]="","SI",IF(ISNUMBER(Derechos_peticion[[#This Row],[PLAZO (días)]]),IF(Derechos_peticion[[#This Row],[DÍAS DE RESPUESTA]]&lt;=Derechos_peticion[[#This Row],[PLAZO (días)]],"SI","NO"),"Diligencia plazo"))</f>
        <v>SI</v>
      </c>
      <c r="V1185" s="74">
        <f>Derechos_peticion[[#This Row],[FECHA ASIGNACIÓN AL GESTOR (GFGS)]]-Derechos_peticion[[#This Row],[FECHA RADICADO ENTRADA MME]]</f>
        <v>4</v>
      </c>
      <c r="W1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5" s="18" t="s">
        <v>53</v>
      </c>
      <c r="AA1185" s="18">
        <f ca="1">+IF(Z1185=Derechos_peticion[[#This Row],[ESTADO]],1,0)</f>
        <v>1</v>
      </c>
      <c r="AD1185" s="18" t="e">
        <f>+_xlfn.XLOOKUP(Derechos_peticion[[#This Row],[RADICADO ENTRADA]],$AF$6:$AF$13,$AF$6:$AF$13)</f>
        <v>#N/A</v>
      </c>
    </row>
    <row r="1186" spans="1:30" hidden="1">
      <c r="A1186" s="59" t="s">
        <v>4208</v>
      </c>
      <c r="B1186" s="60">
        <v>46146</v>
      </c>
      <c r="C1186" s="61" t="s">
        <v>4209</v>
      </c>
      <c r="D1186" s="62" t="s">
        <v>3871</v>
      </c>
      <c r="E1186" s="63" t="s">
        <v>34</v>
      </c>
      <c r="F1186" s="64">
        <v>46146</v>
      </c>
      <c r="G1186" s="65">
        <v>46146</v>
      </c>
      <c r="H1186" s="66" t="str">
        <f>+TEXT(Derechos_peticion[[#This Row],[FECHA ASIGNACIÓN AL GESTOR (GFGS)]],"MMMM YYYY")</f>
        <v>mayo 2026</v>
      </c>
      <c r="I1186" s="67" t="s">
        <v>556</v>
      </c>
      <c r="J1186" s="59">
        <f>+_xlfn.XLOOKUP(Derechos_peticion[[#This Row],[TIPO DE COMUNICACIÓN]],Desplegables!$A$2:$A$9,Desplegables!$C$2:$C$9)</f>
        <v>12</v>
      </c>
      <c r="K1186" s="68">
        <f>IFERROR(WORKDAY(Derechos_peticion[[#This Row],[FECHA RADICADO ENTRADA MME]],Derechos_peticion[[#This Row],[PLAZO (días)]],Desplegables!$G$2:$G$19),"Diligenciar plazo")</f>
        <v>46163</v>
      </c>
      <c r="L1186" s="64"/>
      <c r="M1186" s="67"/>
      <c r="N1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86" s="69" t="s">
        <v>36</v>
      </c>
      <c r="P1186" s="65">
        <v>46147</v>
      </c>
      <c r="Q1186" s="69" t="s">
        <v>36</v>
      </c>
      <c r="R1186" s="65" t="s">
        <v>36</v>
      </c>
      <c r="S1186" s="71" t="s">
        <v>4210</v>
      </c>
      <c r="T1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6" s="73" t="str">
        <f>IF(Derechos_peticion[[#This Row],[DÍAS DE RESPUESTA]]="","SI",IF(ISNUMBER(Derechos_peticion[[#This Row],[PLAZO (días)]]),IF(Derechos_peticion[[#This Row],[DÍAS DE RESPUESTA]]&lt;=Derechos_peticion[[#This Row],[PLAZO (días)]],"SI","NO"),"Diligencia plazo"))</f>
        <v>SI</v>
      </c>
      <c r="V1186" s="74">
        <f>Derechos_peticion[[#This Row],[FECHA ASIGNACIÓN AL GESTOR (GFGS)]]-Derechos_peticion[[#This Row],[FECHA RADICADO ENTRADA MME]]</f>
        <v>0</v>
      </c>
      <c r="W1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6" s="18" t="s">
        <v>38</v>
      </c>
      <c r="AA1186" s="18">
        <f ca="1">+IF(Z1186=Derechos_peticion[[#This Row],[ESTADO]],1,0)</f>
        <v>1</v>
      </c>
      <c r="AD1186" s="18" t="e">
        <f>+_xlfn.XLOOKUP(Derechos_peticion[[#This Row],[RADICADO ENTRADA]],$AF$6:$AF$13,$AF$6:$AF$13)</f>
        <v>#N/A</v>
      </c>
    </row>
    <row r="1187" spans="1:30" hidden="1">
      <c r="A1187" s="59" t="s">
        <v>4211</v>
      </c>
      <c r="B1187" s="60">
        <v>46146</v>
      </c>
      <c r="C1187" s="61" t="s">
        <v>4212</v>
      </c>
      <c r="D1187" s="62" t="s">
        <v>1573</v>
      </c>
      <c r="E1187" s="63" t="s">
        <v>34</v>
      </c>
      <c r="F1187" s="64">
        <v>46146</v>
      </c>
      <c r="G1187" s="65">
        <v>46146</v>
      </c>
      <c r="H1187" s="66" t="str">
        <f>+TEXT(Derechos_peticion[[#This Row],[FECHA ASIGNACIÓN AL GESTOR (GFGS)]],"MMMM YYYY")</f>
        <v>mayo 2026</v>
      </c>
      <c r="I1187" s="67" t="s">
        <v>125</v>
      </c>
      <c r="J1187" s="59">
        <f>+_xlfn.XLOOKUP(Derechos_peticion[[#This Row],[TIPO DE COMUNICACIÓN]],Desplegables!$A$2:$A$9,Desplegables!$C$2:$C$9)</f>
        <v>12</v>
      </c>
      <c r="K1187" s="68">
        <f>IFERROR(WORKDAY(Derechos_peticion[[#This Row],[FECHA RADICADO ENTRADA MME]],Derechos_peticion[[#This Row],[PLAZO (días)]],Desplegables!$G$2:$G$19),"Diligenciar plazo")</f>
        <v>46163</v>
      </c>
      <c r="L1187" s="64"/>
      <c r="M1187" s="67" t="s">
        <v>125</v>
      </c>
      <c r="N1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7" s="69" t="s">
        <v>36</v>
      </c>
      <c r="P1187" s="65">
        <v>46146</v>
      </c>
      <c r="Q1187" s="69" t="s">
        <v>36</v>
      </c>
      <c r="R1187" s="65" t="s">
        <v>36</v>
      </c>
      <c r="S1187" s="71" t="s">
        <v>300</v>
      </c>
      <c r="T1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7" s="73" t="str">
        <f>IF(Derechos_peticion[[#This Row],[DÍAS DE RESPUESTA]]="","SI",IF(ISNUMBER(Derechos_peticion[[#This Row],[PLAZO (días)]]),IF(Derechos_peticion[[#This Row],[DÍAS DE RESPUESTA]]&lt;=Derechos_peticion[[#This Row],[PLAZO (días)]],"SI","NO"),"Diligencia plazo"))</f>
        <v>SI</v>
      </c>
      <c r="V1187" s="74">
        <f>Derechos_peticion[[#This Row],[FECHA ASIGNACIÓN AL GESTOR (GFGS)]]-Derechos_peticion[[#This Row],[FECHA RADICADO ENTRADA MME]]</f>
        <v>0</v>
      </c>
      <c r="W1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7" s="18" t="s">
        <v>53</v>
      </c>
      <c r="AA1187" s="18">
        <f ca="1">+IF(Z1187=Derechos_peticion[[#This Row],[ESTADO]],1,0)</f>
        <v>1</v>
      </c>
      <c r="AD1187" s="18" t="e">
        <f>+_xlfn.XLOOKUP(Derechos_peticion[[#This Row],[RADICADO ENTRADA]],$AF$6:$AF$13,$AF$6:$AF$13)</f>
        <v>#N/A</v>
      </c>
    </row>
    <row r="1188" spans="1:30" hidden="1">
      <c r="A1188" s="59" t="s">
        <v>622</v>
      </c>
      <c r="B1188" s="60">
        <v>46146</v>
      </c>
      <c r="C1188" s="61" t="s">
        <v>4213</v>
      </c>
      <c r="D1188" s="62" t="s">
        <v>2431</v>
      </c>
      <c r="E1188" s="63" t="s">
        <v>4214</v>
      </c>
      <c r="F1188" s="64">
        <v>46146</v>
      </c>
      <c r="G1188" s="65">
        <v>46147</v>
      </c>
      <c r="H1188" s="66" t="str">
        <f>+TEXT(Derechos_peticion[[#This Row],[FECHA ASIGNACIÓN AL GESTOR (GFGS)]],"MMMM YYYY")</f>
        <v>mayo 2026</v>
      </c>
      <c r="I1188" s="67" t="s">
        <v>494</v>
      </c>
      <c r="J1188" s="59">
        <f>+_xlfn.XLOOKUP(Derechos_peticion[[#This Row],[TIPO DE COMUNICACIÓN]],Desplegables!$A$2:$A$9,Desplegables!$C$2:$C$9)</f>
        <v>12</v>
      </c>
      <c r="K1188" s="68">
        <f>IFERROR(WORKDAY(Derechos_peticion[[#This Row],[FECHA RADICADO ENTRADA MME]],Derechos_peticion[[#This Row],[PLAZO (días)]],Desplegables!$G$2:$G$19),"Diligenciar plazo")</f>
        <v>46163</v>
      </c>
      <c r="L1188" s="64"/>
      <c r="M1188" s="67"/>
      <c r="N1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8" s="69" t="s">
        <v>4215</v>
      </c>
      <c r="P1188" s="65">
        <v>46149</v>
      </c>
      <c r="Q1188" s="69" t="s">
        <v>36</v>
      </c>
      <c r="R1188" s="65" t="s">
        <v>36</v>
      </c>
      <c r="S1188" s="71" t="s">
        <v>4216</v>
      </c>
      <c r="T1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8" s="73" t="str">
        <f>IF(Derechos_peticion[[#This Row],[DÍAS DE RESPUESTA]]="","SI",IF(ISNUMBER(Derechos_peticion[[#This Row],[PLAZO (días)]]),IF(Derechos_peticion[[#This Row],[DÍAS DE RESPUESTA]]&lt;=Derechos_peticion[[#This Row],[PLAZO (días)]],"SI","NO"),"Diligencia plazo"))</f>
        <v>SI</v>
      </c>
      <c r="V1188" s="74">
        <f>Derechos_peticion[[#This Row],[FECHA ASIGNACIÓN AL GESTOR (GFGS)]]-Derechos_peticion[[#This Row],[FECHA RADICADO ENTRADA MME]]</f>
        <v>1</v>
      </c>
      <c r="W1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8" s="18" t="s">
        <v>53</v>
      </c>
      <c r="AA1188" s="18">
        <f ca="1">+IF(Z1188=Derechos_peticion[[#This Row],[ESTADO]],1,0)</f>
        <v>1</v>
      </c>
      <c r="AD1188" s="18" t="e">
        <f>+_xlfn.XLOOKUP(Derechos_peticion[[#This Row],[RADICADO ENTRADA]],$AF$6:$AF$13,$AF$6:$AF$13)</f>
        <v>#N/A</v>
      </c>
    </row>
    <row r="1189" spans="1:30" hidden="1">
      <c r="A1189" s="59" t="s">
        <v>629</v>
      </c>
      <c r="B1189" s="60">
        <v>46146</v>
      </c>
      <c r="C1189" s="61" t="s">
        <v>189</v>
      </c>
      <c r="D1189" s="62" t="s">
        <v>190</v>
      </c>
      <c r="E1189" s="63" t="s">
        <v>4214</v>
      </c>
      <c r="F1189" s="64">
        <v>46146</v>
      </c>
      <c r="G1189" s="65">
        <v>46147</v>
      </c>
      <c r="H1189" s="66" t="str">
        <f>+TEXT(Derechos_peticion[[#This Row],[FECHA ASIGNACIÓN AL GESTOR (GFGS)]],"MMMM YYYY")</f>
        <v>mayo 2026</v>
      </c>
      <c r="I1189" s="67" t="s">
        <v>494</v>
      </c>
      <c r="J1189" s="59">
        <f>+_xlfn.XLOOKUP(Derechos_peticion[[#This Row],[TIPO DE COMUNICACIÓN]],Desplegables!$A$2:$A$9,Desplegables!$C$2:$C$9)</f>
        <v>12</v>
      </c>
      <c r="K1189" s="68">
        <f>IFERROR(WORKDAY(Derechos_peticion[[#This Row],[FECHA RADICADO ENTRADA MME]],Derechos_peticion[[#This Row],[PLAZO (días)]],Desplegables!$G$2:$G$19),"Diligenciar plazo")</f>
        <v>46163</v>
      </c>
      <c r="L1189" s="64"/>
      <c r="M1189" s="67"/>
      <c r="N1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89" s="69" t="s">
        <v>4217</v>
      </c>
      <c r="P1189" s="65">
        <v>46149</v>
      </c>
      <c r="Q1189" s="69" t="s">
        <v>36</v>
      </c>
      <c r="R1189" s="65" t="s">
        <v>36</v>
      </c>
      <c r="S1189" s="71" t="s">
        <v>4218</v>
      </c>
      <c r="T1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9" s="73" t="str">
        <f>IF(Derechos_peticion[[#This Row],[DÍAS DE RESPUESTA]]="","SI",IF(ISNUMBER(Derechos_peticion[[#This Row],[PLAZO (días)]]),IF(Derechos_peticion[[#This Row],[DÍAS DE RESPUESTA]]&lt;=Derechos_peticion[[#This Row],[PLAZO (días)]],"SI","NO"),"Diligencia plazo"))</f>
        <v>SI</v>
      </c>
      <c r="V1189" s="74">
        <f>Derechos_peticion[[#This Row],[FECHA ASIGNACIÓN AL GESTOR (GFGS)]]-Derechos_peticion[[#This Row],[FECHA RADICADO ENTRADA MME]]</f>
        <v>1</v>
      </c>
      <c r="W1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9" s="18" t="s">
        <v>53</v>
      </c>
      <c r="AA1189" s="18">
        <f ca="1">+IF(Z1189=Derechos_peticion[[#This Row],[ESTADO]],1,0)</f>
        <v>1</v>
      </c>
      <c r="AD1189" s="18" t="e">
        <f>+_xlfn.XLOOKUP(Derechos_peticion[[#This Row],[RADICADO ENTRADA]],$AF$6:$AF$13,$AF$6:$AF$13)</f>
        <v>#N/A</v>
      </c>
    </row>
    <row r="1190" spans="1:30" hidden="1">
      <c r="A1190" s="59" t="s">
        <v>633</v>
      </c>
      <c r="B1190" s="60">
        <v>46146</v>
      </c>
      <c r="C1190" s="61" t="s">
        <v>4219</v>
      </c>
      <c r="D1190" s="62" t="s">
        <v>138</v>
      </c>
      <c r="E1190" s="63" t="s">
        <v>4214</v>
      </c>
      <c r="F1190" s="64">
        <v>46146</v>
      </c>
      <c r="G1190" s="65">
        <v>46147</v>
      </c>
      <c r="H1190" s="66" t="str">
        <f>+TEXT(Derechos_peticion[[#This Row],[FECHA ASIGNACIÓN AL GESTOR (GFGS)]],"MMMM YYYY")</f>
        <v>mayo 2026</v>
      </c>
      <c r="I1190" s="67" t="s">
        <v>494</v>
      </c>
      <c r="J1190" s="59">
        <f>+_xlfn.XLOOKUP(Derechos_peticion[[#This Row],[TIPO DE COMUNICACIÓN]],Desplegables!$A$2:$A$9,Desplegables!$C$2:$C$9)</f>
        <v>12</v>
      </c>
      <c r="K1190" s="68">
        <f>IFERROR(WORKDAY(Derechos_peticion[[#This Row],[FECHA RADICADO ENTRADA MME]],Derechos_peticion[[#This Row],[PLAZO (días)]],Desplegables!$G$2:$G$19),"Diligenciar plazo")</f>
        <v>46163</v>
      </c>
      <c r="L1190" s="64"/>
      <c r="M1190" s="67"/>
      <c r="N1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0" s="69" t="s">
        <v>4220</v>
      </c>
      <c r="P1190" s="65">
        <v>46149</v>
      </c>
      <c r="Q1190" s="69" t="s">
        <v>36</v>
      </c>
      <c r="R1190" s="65" t="s">
        <v>36</v>
      </c>
      <c r="S1190" s="71" t="s">
        <v>4221</v>
      </c>
      <c r="T1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0" s="73" t="str">
        <f>IF(Derechos_peticion[[#This Row],[DÍAS DE RESPUESTA]]="","SI",IF(ISNUMBER(Derechos_peticion[[#This Row],[PLAZO (días)]]),IF(Derechos_peticion[[#This Row],[DÍAS DE RESPUESTA]]&lt;=Derechos_peticion[[#This Row],[PLAZO (días)]],"SI","NO"),"Diligencia plazo"))</f>
        <v>SI</v>
      </c>
      <c r="V1190" s="74">
        <f>Derechos_peticion[[#This Row],[FECHA ASIGNACIÓN AL GESTOR (GFGS)]]-Derechos_peticion[[#This Row],[FECHA RADICADO ENTRADA MME]]</f>
        <v>1</v>
      </c>
      <c r="W1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0" s="18" t="s">
        <v>53</v>
      </c>
      <c r="AA1190" s="18">
        <f ca="1">+IF(Z1190=Derechos_peticion[[#This Row],[ESTADO]],1,0)</f>
        <v>1</v>
      </c>
      <c r="AD1190" s="18" t="e">
        <f>+_xlfn.XLOOKUP(Derechos_peticion[[#This Row],[RADICADO ENTRADA]],$AF$6:$AF$13,$AF$6:$AF$13)</f>
        <v>#N/A</v>
      </c>
    </row>
    <row r="1191" spans="1:30" hidden="1">
      <c r="A1191" s="59" t="s">
        <v>637</v>
      </c>
      <c r="B1191" s="60">
        <v>46147</v>
      </c>
      <c r="C1191" s="61" t="s">
        <v>4222</v>
      </c>
      <c r="D1191" s="62" t="s">
        <v>129</v>
      </c>
      <c r="E1191" s="63" t="s">
        <v>4214</v>
      </c>
      <c r="F1191" s="64">
        <v>46147</v>
      </c>
      <c r="G1191" s="65">
        <v>46147</v>
      </c>
      <c r="H1191" s="66" t="str">
        <f>+TEXT(Derechos_peticion[[#This Row],[FECHA ASIGNACIÓN AL GESTOR (GFGS)]],"MMMM YYYY")</f>
        <v>mayo 2026</v>
      </c>
      <c r="I1191" s="67" t="s">
        <v>494</v>
      </c>
      <c r="J1191" s="59">
        <f>+_xlfn.XLOOKUP(Derechos_peticion[[#This Row],[TIPO DE COMUNICACIÓN]],Desplegables!$A$2:$A$9,Desplegables!$C$2:$C$9)</f>
        <v>12</v>
      </c>
      <c r="K1191" s="68">
        <f>IFERROR(WORKDAY(Derechos_peticion[[#This Row],[FECHA RADICADO ENTRADA MME]],Derechos_peticion[[#This Row],[PLAZO (días)]],Desplegables!$G$2:$G$19),"Diligenciar plazo")</f>
        <v>46164</v>
      </c>
      <c r="L1191" s="64"/>
      <c r="M1191" s="67"/>
      <c r="N1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1" s="69" t="s">
        <v>4223</v>
      </c>
      <c r="P1191" s="65">
        <v>46149</v>
      </c>
      <c r="Q1191" s="69" t="s">
        <v>36</v>
      </c>
      <c r="R1191" s="65" t="s">
        <v>36</v>
      </c>
      <c r="S1191" s="71" t="s">
        <v>4224</v>
      </c>
      <c r="T1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1" s="73" t="str">
        <f>IF(Derechos_peticion[[#This Row],[DÍAS DE RESPUESTA]]="","SI",IF(ISNUMBER(Derechos_peticion[[#This Row],[PLAZO (días)]]),IF(Derechos_peticion[[#This Row],[DÍAS DE RESPUESTA]]&lt;=Derechos_peticion[[#This Row],[PLAZO (días)]],"SI","NO"),"Diligencia plazo"))</f>
        <v>SI</v>
      </c>
      <c r="V1191" s="74">
        <f>Derechos_peticion[[#This Row],[FECHA ASIGNACIÓN AL GESTOR (GFGS)]]-Derechos_peticion[[#This Row],[FECHA RADICADO ENTRADA MME]]</f>
        <v>0</v>
      </c>
      <c r="W1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1" s="18" t="s">
        <v>53</v>
      </c>
      <c r="AA1191" s="18">
        <f ca="1">+IF(Z1191=Derechos_peticion[[#This Row],[ESTADO]],1,0)</f>
        <v>1</v>
      </c>
      <c r="AD1191" s="18" t="e">
        <f>+_xlfn.XLOOKUP(Derechos_peticion[[#This Row],[RADICADO ENTRADA]],$AF$6:$AF$13,$AF$6:$AF$13)</f>
        <v>#N/A</v>
      </c>
    </row>
    <row r="1192" spans="1:30" hidden="1">
      <c r="A1192" s="59" t="s">
        <v>642</v>
      </c>
      <c r="B1192" s="60">
        <v>46147</v>
      </c>
      <c r="C1192" s="61" t="s">
        <v>4225</v>
      </c>
      <c r="D1192" s="62" t="s">
        <v>1310</v>
      </c>
      <c r="E1192" s="63" t="s">
        <v>4214</v>
      </c>
      <c r="F1192" s="64">
        <v>46147</v>
      </c>
      <c r="G1192" s="65">
        <v>46147</v>
      </c>
      <c r="H1192" s="66" t="str">
        <f>+TEXT(Derechos_peticion[[#This Row],[FECHA ASIGNACIÓN AL GESTOR (GFGS)]],"MMMM YYYY")</f>
        <v>mayo 2026</v>
      </c>
      <c r="I1192" s="67" t="s">
        <v>494</v>
      </c>
      <c r="J1192" s="59">
        <f>+_xlfn.XLOOKUP(Derechos_peticion[[#This Row],[TIPO DE COMUNICACIÓN]],Desplegables!$A$2:$A$9,Desplegables!$C$2:$C$9)</f>
        <v>12</v>
      </c>
      <c r="K1192" s="68">
        <f>IFERROR(WORKDAY(Derechos_peticion[[#This Row],[FECHA RADICADO ENTRADA MME]],Derechos_peticion[[#This Row],[PLAZO (días)]],Desplegables!$G$2:$G$19),"Diligenciar plazo")</f>
        <v>46164</v>
      </c>
      <c r="L1192" s="64"/>
      <c r="M1192" s="67"/>
      <c r="N1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2" s="69" t="s">
        <v>4226</v>
      </c>
      <c r="P1192" s="65">
        <v>46149</v>
      </c>
      <c r="Q1192" s="69" t="s">
        <v>36</v>
      </c>
      <c r="R1192" s="65" t="s">
        <v>36</v>
      </c>
      <c r="S1192" s="71" t="s">
        <v>4227</v>
      </c>
      <c r="T1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2" s="73" t="str">
        <f>IF(Derechos_peticion[[#This Row],[DÍAS DE RESPUESTA]]="","SI",IF(ISNUMBER(Derechos_peticion[[#This Row],[PLAZO (días)]]),IF(Derechos_peticion[[#This Row],[DÍAS DE RESPUESTA]]&lt;=Derechos_peticion[[#This Row],[PLAZO (días)]],"SI","NO"),"Diligencia plazo"))</f>
        <v>SI</v>
      </c>
      <c r="V1192" s="74">
        <f>Derechos_peticion[[#This Row],[FECHA ASIGNACIÓN AL GESTOR (GFGS)]]-Derechos_peticion[[#This Row],[FECHA RADICADO ENTRADA MME]]</f>
        <v>0</v>
      </c>
      <c r="W1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2" s="18" t="s">
        <v>53</v>
      </c>
      <c r="AA1192" s="18">
        <f ca="1">+IF(Z1192=Derechos_peticion[[#This Row],[ESTADO]],1,0)</f>
        <v>1</v>
      </c>
      <c r="AD1192" s="18" t="e">
        <f>+_xlfn.XLOOKUP(Derechos_peticion[[#This Row],[RADICADO ENTRADA]],$AF$6:$AF$13,$AF$6:$AF$13)</f>
        <v>#N/A</v>
      </c>
    </row>
    <row r="1193" spans="1:30" hidden="1">
      <c r="A1193" s="59" t="s">
        <v>647</v>
      </c>
      <c r="B1193" s="60">
        <v>46147</v>
      </c>
      <c r="C1193" s="61" t="s">
        <v>4228</v>
      </c>
      <c r="D1193" s="62" t="s">
        <v>1192</v>
      </c>
      <c r="E1193" s="63" t="s">
        <v>4214</v>
      </c>
      <c r="F1193" s="64">
        <v>46147</v>
      </c>
      <c r="G1193" s="65">
        <v>46147</v>
      </c>
      <c r="H1193" s="66" t="str">
        <f>+TEXT(Derechos_peticion[[#This Row],[FECHA ASIGNACIÓN AL GESTOR (GFGS)]],"MMMM YYYY")</f>
        <v>mayo 2026</v>
      </c>
      <c r="I1193" s="67" t="s">
        <v>494</v>
      </c>
      <c r="J1193" s="59">
        <f>+_xlfn.XLOOKUP(Derechos_peticion[[#This Row],[TIPO DE COMUNICACIÓN]],Desplegables!$A$2:$A$9,Desplegables!$C$2:$C$9)</f>
        <v>12</v>
      </c>
      <c r="K1193" s="68">
        <f>IFERROR(WORKDAY(Derechos_peticion[[#This Row],[FECHA RADICADO ENTRADA MME]],Derechos_peticion[[#This Row],[PLAZO (días)]],Desplegables!$G$2:$G$19),"Diligenciar plazo")</f>
        <v>46164</v>
      </c>
      <c r="L1193" s="64"/>
      <c r="M1193" s="67"/>
      <c r="N1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3" s="69" t="s">
        <v>4229</v>
      </c>
      <c r="P1193" s="65">
        <v>46149</v>
      </c>
      <c r="Q1193" s="69" t="s">
        <v>36</v>
      </c>
      <c r="R1193" s="65" t="s">
        <v>36</v>
      </c>
      <c r="S1193" s="71" t="s">
        <v>4230</v>
      </c>
      <c r="T1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3" s="73" t="str">
        <f>IF(Derechos_peticion[[#This Row],[DÍAS DE RESPUESTA]]="","SI",IF(ISNUMBER(Derechos_peticion[[#This Row],[PLAZO (días)]]),IF(Derechos_peticion[[#This Row],[DÍAS DE RESPUESTA]]&lt;=Derechos_peticion[[#This Row],[PLAZO (días)]],"SI","NO"),"Diligencia plazo"))</f>
        <v>SI</v>
      </c>
      <c r="V1193" s="74">
        <f>Derechos_peticion[[#This Row],[FECHA ASIGNACIÓN AL GESTOR (GFGS)]]-Derechos_peticion[[#This Row],[FECHA RADICADO ENTRADA MME]]</f>
        <v>0</v>
      </c>
      <c r="W1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3" s="18" t="s">
        <v>53</v>
      </c>
      <c r="AA1193" s="18">
        <f ca="1">+IF(Z1193=Derechos_peticion[[#This Row],[ESTADO]],1,0)</f>
        <v>1</v>
      </c>
      <c r="AD1193" s="18" t="e">
        <f>+_xlfn.XLOOKUP(Derechos_peticion[[#This Row],[RADICADO ENTRADA]],$AF$6:$AF$13,$AF$6:$AF$13)</f>
        <v>#N/A</v>
      </c>
    </row>
    <row r="1194" spans="1:30" hidden="1">
      <c r="A1194" s="59" t="s">
        <v>651</v>
      </c>
      <c r="B1194" s="60">
        <v>46147</v>
      </c>
      <c r="C1194" s="61" t="s">
        <v>4231</v>
      </c>
      <c r="D1194" s="62" t="s">
        <v>370</v>
      </c>
      <c r="E1194" s="63" t="s">
        <v>4214</v>
      </c>
      <c r="F1194" s="64">
        <v>46147</v>
      </c>
      <c r="G1194" s="65">
        <v>46147</v>
      </c>
      <c r="H1194" s="66" t="str">
        <f>+TEXT(Derechos_peticion[[#This Row],[FECHA ASIGNACIÓN AL GESTOR (GFGS)]],"MMMM YYYY")</f>
        <v>mayo 2026</v>
      </c>
      <c r="I1194" s="67" t="s">
        <v>494</v>
      </c>
      <c r="J1194" s="59">
        <f>+_xlfn.XLOOKUP(Derechos_peticion[[#This Row],[TIPO DE COMUNICACIÓN]],Desplegables!$A$2:$A$9,Desplegables!$C$2:$C$9)</f>
        <v>12</v>
      </c>
      <c r="K1194" s="68">
        <f>IFERROR(WORKDAY(Derechos_peticion[[#This Row],[FECHA RADICADO ENTRADA MME]],Derechos_peticion[[#This Row],[PLAZO (días)]],Desplegables!$G$2:$G$19),"Diligenciar plazo")</f>
        <v>46164</v>
      </c>
      <c r="L1194" s="64"/>
      <c r="M1194" s="67"/>
      <c r="N1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4" s="69" t="s">
        <v>4232</v>
      </c>
      <c r="P1194" s="65">
        <v>46149</v>
      </c>
      <c r="Q1194" s="69" t="s">
        <v>36</v>
      </c>
      <c r="R1194" s="65" t="s">
        <v>36</v>
      </c>
      <c r="S1194" s="71" t="s">
        <v>4233</v>
      </c>
      <c r="T1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4" s="73" t="str">
        <f>IF(Derechos_peticion[[#This Row],[DÍAS DE RESPUESTA]]="","SI",IF(ISNUMBER(Derechos_peticion[[#This Row],[PLAZO (días)]]),IF(Derechos_peticion[[#This Row],[DÍAS DE RESPUESTA]]&lt;=Derechos_peticion[[#This Row],[PLAZO (días)]],"SI","NO"),"Diligencia plazo"))</f>
        <v>SI</v>
      </c>
      <c r="V1194" s="74">
        <f>Derechos_peticion[[#This Row],[FECHA ASIGNACIÓN AL GESTOR (GFGS)]]-Derechos_peticion[[#This Row],[FECHA RADICADO ENTRADA MME]]</f>
        <v>0</v>
      </c>
      <c r="W1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4" s="18" t="s">
        <v>53</v>
      </c>
      <c r="AA1194" s="18">
        <f ca="1">+IF(Z1194=Derechos_peticion[[#This Row],[ESTADO]],1,0)</f>
        <v>1</v>
      </c>
      <c r="AD1194" s="18" t="e">
        <f>+_xlfn.XLOOKUP(Derechos_peticion[[#This Row],[RADICADO ENTRADA]],$AF$6:$AF$13,$AF$6:$AF$13)</f>
        <v>#N/A</v>
      </c>
    </row>
    <row r="1195" spans="1:30" hidden="1">
      <c r="A1195" s="59" t="s">
        <v>4234</v>
      </c>
      <c r="B1195" s="60">
        <v>46147</v>
      </c>
      <c r="C1195" s="61" t="s">
        <v>4235</v>
      </c>
      <c r="D1195" s="62" t="s">
        <v>4236</v>
      </c>
      <c r="E1195" s="63" t="s">
        <v>34</v>
      </c>
      <c r="F1195" s="64">
        <v>46147</v>
      </c>
      <c r="G1195" s="65">
        <v>46147</v>
      </c>
      <c r="H1195" s="66" t="str">
        <f>+TEXT(Derechos_peticion[[#This Row],[FECHA ASIGNACIÓN AL GESTOR (GFGS)]],"MMMM YYYY")</f>
        <v>mayo 2026</v>
      </c>
      <c r="I1195" s="67" t="s">
        <v>125</v>
      </c>
      <c r="J1195" s="59">
        <f>+_xlfn.XLOOKUP(Derechos_peticion[[#This Row],[TIPO DE COMUNICACIÓN]],Desplegables!$A$2:$A$9,Desplegables!$C$2:$C$9)</f>
        <v>12</v>
      </c>
      <c r="K1195" s="68">
        <f>IFERROR(WORKDAY(Derechos_peticion[[#This Row],[FECHA RADICADO ENTRADA MME]],Derechos_peticion[[#This Row],[PLAZO (días)]],Desplegables!$G$2:$G$19),"Diligenciar plazo")</f>
        <v>46164</v>
      </c>
      <c r="L1195" s="64"/>
      <c r="M1195" s="67"/>
      <c r="N1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5" s="69" t="s">
        <v>36</v>
      </c>
      <c r="P1195" s="65">
        <v>46147</v>
      </c>
      <c r="Q1195" s="69" t="s">
        <v>36</v>
      </c>
      <c r="R1195" s="65" t="s">
        <v>36</v>
      </c>
      <c r="S1195" s="71" t="s">
        <v>3481</v>
      </c>
      <c r="T1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95" s="73" t="str">
        <f>IF(Derechos_peticion[[#This Row],[DÍAS DE RESPUESTA]]="","SI",IF(ISNUMBER(Derechos_peticion[[#This Row],[PLAZO (días)]]),IF(Derechos_peticion[[#This Row],[DÍAS DE RESPUESTA]]&lt;=Derechos_peticion[[#This Row],[PLAZO (días)]],"SI","NO"),"Diligencia plazo"))</f>
        <v>SI</v>
      </c>
      <c r="V1195" s="74">
        <f>Derechos_peticion[[#This Row],[FECHA ASIGNACIÓN AL GESTOR (GFGS)]]-Derechos_peticion[[#This Row],[FECHA RADICADO ENTRADA MME]]</f>
        <v>0</v>
      </c>
      <c r="W1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5" s="18" t="s">
        <v>38</v>
      </c>
      <c r="AA1195" s="18">
        <f ca="1">+IF(Z1195=Derechos_peticion[[#This Row],[ESTADO]],1,0)</f>
        <v>1</v>
      </c>
      <c r="AD1195" s="18" t="e">
        <f>+_xlfn.XLOOKUP(Derechos_peticion[[#This Row],[RADICADO ENTRADA]],$AF$6:$AF$13,$AF$6:$AF$13)</f>
        <v>#N/A</v>
      </c>
    </row>
    <row r="1196" spans="1:30" hidden="1">
      <c r="A1196" s="59" t="s">
        <v>4237</v>
      </c>
      <c r="B1196" s="60">
        <v>46147</v>
      </c>
      <c r="C1196" s="61" t="s">
        <v>4238</v>
      </c>
      <c r="D1196" s="62" t="s">
        <v>1433</v>
      </c>
      <c r="E1196" s="63" t="s">
        <v>299</v>
      </c>
      <c r="F1196" s="64">
        <v>46147</v>
      </c>
      <c r="G1196" s="65">
        <v>46147</v>
      </c>
      <c r="H1196" s="66" t="str">
        <f>+TEXT(Derechos_peticion[[#This Row],[FECHA ASIGNACIÓN AL GESTOR (GFGS)]],"MMMM YYYY")</f>
        <v>mayo 2026</v>
      </c>
      <c r="I1196" s="67" t="s">
        <v>2447</v>
      </c>
      <c r="J1196" s="59">
        <f>+_xlfn.XLOOKUP(Derechos_peticion[[#This Row],[TIPO DE COMUNICACIÓN]],Desplegables!$A$2:$A$9,Desplegables!$C$2:$C$9)</f>
        <v>2</v>
      </c>
      <c r="K1196" s="68">
        <f>IFERROR(WORKDAY(Derechos_peticion[[#This Row],[FECHA RADICADO ENTRADA MME]],Derechos_peticion[[#This Row],[PLAZO (días)]],Desplegables!$G$2:$G$19),"Diligenciar plazo")</f>
        <v>46149</v>
      </c>
      <c r="L1196" s="64"/>
      <c r="M1196" s="67"/>
      <c r="N1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6" s="69" t="s">
        <v>4239</v>
      </c>
      <c r="P1196" s="65">
        <v>46162</v>
      </c>
      <c r="Q1196" s="69" t="s">
        <v>4240</v>
      </c>
      <c r="R1196" s="65">
        <v>46157</v>
      </c>
      <c r="S1196" s="71"/>
      <c r="T1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96" s="73" t="str">
        <f>IF(Derechos_peticion[[#This Row],[DÍAS DE RESPUESTA]]="","SI",IF(ISNUMBER(Derechos_peticion[[#This Row],[PLAZO (días)]]),IF(Derechos_peticion[[#This Row],[DÍAS DE RESPUESTA]]&lt;=Derechos_peticion[[#This Row],[PLAZO (días)]],"SI","NO"),"Diligencia plazo"))</f>
        <v>NO</v>
      </c>
      <c r="V1196" s="74">
        <f>Derechos_peticion[[#This Row],[FECHA ASIGNACIÓN AL GESTOR (GFGS)]]-Derechos_peticion[[#This Row],[FECHA RADICADO ENTRADA MME]]</f>
        <v>0</v>
      </c>
      <c r="W1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96" s="18" t="s">
        <v>4161</v>
      </c>
      <c r="AA1196" s="18">
        <f ca="1">+IF(Z1196=Derechos_peticion[[#This Row],[ESTADO]],1,0)</f>
        <v>0</v>
      </c>
      <c r="AD1196" s="18" t="e">
        <f>+_xlfn.XLOOKUP(Derechos_peticion[[#This Row],[RADICADO ENTRADA]],$AF$6:$AF$13,$AF$6:$AF$13)</f>
        <v>#N/A</v>
      </c>
    </row>
    <row r="1197" spans="1:30" hidden="1">
      <c r="A1197" s="59" t="s">
        <v>4241</v>
      </c>
      <c r="B1197" s="60">
        <v>46142</v>
      </c>
      <c r="C1197" s="61" t="s">
        <v>4242</v>
      </c>
      <c r="D1197" s="62" t="s">
        <v>3816</v>
      </c>
      <c r="E1197" s="63" t="s">
        <v>34</v>
      </c>
      <c r="F1197" s="64">
        <v>46146</v>
      </c>
      <c r="G1197" s="65">
        <v>46147</v>
      </c>
      <c r="H1197" s="66" t="str">
        <f>+TEXT(Derechos_peticion[[#This Row],[FECHA ASIGNACIÓN AL GESTOR (GFGS)]],"MMMM YYYY")</f>
        <v>mayo 2026</v>
      </c>
      <c r="I1197" s="67" t="s">
        <v>293</v>
      </c>
      <c r="J1197" s="59">
        <f>+_xlfn.XLOOKUP(Derechos_peticion[[#This Row],[TIPO DE COMUNICACIÓN]],Desplegables!$A$2:$A$9,Desplegables!$C$2:$C$9)</f>
        <v>12</v>
      </c>
      <c r="K1197" s="68">
        <f>IFERROR(WORKDAY(Derechos_peticion[[#This Row],[FECHA RADICADO ENTRADA MME]],Derechos_peticion[[#This Row],[PLAZO (días)]],Desplegables!$G$2:$G$19),"Diligenciar plazo")</f>
        <v>46162</v>
      </c>
      <c r="L1197" s="64"/>
      <c r="M1197" s="67" t="s">
        <v>125</v>
      </c>
      <c r="N1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7" s="69" t="s">
        <v>36</v>
      </c>
      <c r="P1197" s="65">
        <v>46148</v>
      </c>
      <c r="Q1197" s="69" t="s">
        <v>36</v>
      </c>
      <c r="R1197" s="65" t="s">
        <v>36</v>
      </c>
      <c r="S1197" s="71" t="s">
        <v>4243</v>
      </c>
      <c r="T1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7" s="73" t="str">
        <f>IF(Derechos_peticion[[#This Row],[DÍAS DE RESPUESTA]]="","SI",IF(ISNUMBER(Derechos_peticion[[#This Row],[PLAZO (días)]]),IF(Derechos_peticion[[#This Row],[DÍAS DE RESPUESTA]]&lt;=Derechos_peticion[[#This Row],[PLAZO (días)]],"SI","NO"),"Diligencia plazo"))</f>
        <v>SI</v>
      </c>
      <c r="V1197" s="74">
        <f>Derechos_peticion[[#This Row],[FECHA ASIGNACIÓN AL GESTOR (GFGS)]]-Derechos_peticion[[#This Row],[FECHA RADICADO ENTRADA MME]]</f>
        <v>5</v>
      </c>
      <c r="W1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7" s="18" t="s">
        <v>53</v>
      </c>
      <c r="AA1197" s="18">
        <f ca="1">+IF(Z1197=Derechos_peticion[[#This Row],[ESTADO]],1,0)</f>
        <v>1</v>
      </c>
      <c r="AD1197" s="18" t="e">
        <f>+_xlfn.XLOOKUP(Derechos_peticion[[#This Row],[RADICADO ENTRADA]],$AF$6:$AF$13,$AF$6:$AF$13)</f>
        <v>#N/A</v>
      </c>
    </row>
    <row r="1198" spans="1:30" hidden="1">
      <c r="A1198" s="59" t="s">
        <v>4244</v>
      </c>
      <c r="B1198" s="60">
        <v>46146</v>
      </c>
      <c r="C1198" s="61" t="s">
        <v>4170</v>
      </c>
      <c r="D1198" s="62" t="s">
        <v>4171</v>
      </c>
      <c r="E1198" s="63" t="s">
        <v>34</v>
      </c>
      <c r="F1198" s="64">
        <v>46146</v>
      </c>
      <c r="G1198" s="65">
        <v>46147</v>
      </c>
      <c r="H1198" s="66" t="str">
        <f>+TEXT(Derechos_peticion[[#This Row],[FECHA ASIGNACIÓN AL GESTOR (GFGS)]],"MMMM YYYY")</f>
        <v>mayo 2026</v>
      </c>
      <c r="I1198" s="67" t="s">
        <v>125</v>
      </c>
      <c r="J1198" s="59">
        <f>+_xlfn.XLOOKUP(Derechos_peticion[[#This Row],[TIPO DE COMUNICACIÓN]],Desplegables!$A$2:$A$9,Desplegables!$C$2:$C$9)</f>
        <v>12</v>
      </c>
      <c r="K1198" s="68">
        <f>IFERROR(WORKDAY(Derechos_peticion[[#This Row],[FECHA RADICADO ENTRADA MME]],Derechos_peticion[[#This Row],[PLAZO (días)]],Desplegables!$G$2:$G$19),"Diligenciar plazo")</f>
        <v>46163</v>
      </c>
      <c r="L1198" s="64"/>
      <c r="M1198" s="67"/>
      <c r="N1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198" s="69" t="s">
        <v>36</v>
      </c>
      <c r="P1198" s="65">
        <v>46147</v>
      </c>
      <c r="Q1198" s="69" t="s">
        <v>36</v>
      </c>
      <c r="R1198" s="65" t="s">
        <v>36</v>
      </c>
      <c r="S1198" s="71" t="s">
        <v>593</v>
      </c>
      <c r="T1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98" s="73" t="str">
        <f>IF(Derechos_peticion[[#This Row],[DÍAS DE RESPUESTA]]="","SI",IF(ISNUMBER(Derechos_peticion[[#This Row],[PLAZO (días)]]),IF(Derechos_peticion[[#This Row],[DÍAS DE RESPUESTA]]&lt;=Derechos_peticion[[#This Row],[PLAZO (días)]],"SI","NO"),"Diligencia plazo"))</f>
        <v>SI</v>
      </c>
      <c r="V1198" s="74">
        <f>Derechos_peticion[[#This Row],[FECHA ASIGNACIÓN AL GESTOR (GFGS)]]-Derechos_peticion[[#This Row],[FECHA RADICADO ENTRADA MME]]</f>
        <v>1</v>
      </c>
      <c r="W1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8" s="18" t="s">
        <v>38</v>
      </c>
      <c r="AA1198" s="18">
        <f ca="1">+IF(Z1198=Derechos_peticion[[#This Row],[ESTADO]],1,0)</f>
        <v>1</v>
      </c>
      <c r="AD1198" s="18" t="e">
        <f>+_xlfn.XLOOKUP(Derechos_peticion[[#This Row],[RADICADO ENTRADA]],$AF$6:$AF$13,$AF$6:$AF$13)</f>
        <v>#N/A</v>
      </c>
    </row>
    <row r="1199" spans="1:30" hidden="1">
      <c r="A1199" s="59" t="s">
        <v>4245</v>
      </c>
      <c r="B1199" s="60">
        <v>46147</v>
      </c>
      <c r="C1199" s="61" t="s">
        <v>4246</v>
      </c>
      <c r="D1199" s="62" t="s">
        <v>4247</v>
      </c>
      <c r="E1199" s="63" t="s">
        <v>34</v>
      </c>
      <c r="F1199" s="64">
        <v>46147</v>
      </c>
      <c r="G1199" s="65">
        <v>46147</v>
      </c>
      <c r="H1199" s="66" t="str">
        <f>+TEXT(Derechos_peticion[[#This Row],[FECHA ASIGNACIÓN AL GESTOR (GFGS)]],"MMMM YYYY")</f>
        <v>mayo 2026</v>
      </c>
      <c r="I1199" s="67" t="s">
        <v>556</v>
      </c>
      <c r="J1199" s="59">
        <f>+_xlfn.XLOOKUP(Derechos_peticion[[#This Row],[TIPO DE COMUNICACIÓN]],Desplegables!$A$2:$A$9,Desplegables!$C$2:$C$9)</f>
        <v>12</v>
      </c>
      <c r="K1199" s="68">
        <f>IFERROR(WORKDAY(Derechos_peticion[[#This Row],[FECHA RADICADO ENTRADA MME]],Derechos_peticion[[#This Row],[PLAZO (días)]],Desplegables!$G$2:$G$19),"Diligenciar plazo")</f>
        <v>46164</v>
      </c>
      <c r="L1199" s="64"/>
      <c r="M1199" s="67" t="s">
        <v>125</v>
      </c>
      <c r="N1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199" s="69" t="s">
        <v>36</v>
      </c>
      <c r="P1199" s="65">
        <v>46149</v>
      </c>
      <c r="Q1199" s="69" t="s">
        <v>36</v>
      </c>
      <c r="R1199" s="65" t="s">
        <v>36</v>
      </c>
      <c r="S1199" s="71" t="s">
        <v>4248</v>
      </c>
      <c r="T1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9" s="73" t="str">
        <f>IF(Derechos_peticion[[#This Row],[DÍAS DE RESPUESTA]]="","SI",IF(ISNUMBER(Derechos_peticion[[#This Row],[PLAZO (días)]]),IF(Derechos_peticion[[#This Row],[DÍAS DE RESPUESTA]]&lt;=Derechos_peticion[[#This Row],[PLAZO (días)]],"SI","NO"),"Diligencia plazo"))</f>
        <v>SI</v>
      </c>
      <c r="V1199" s="74">
        <f>Derechos_peticion[[#This Row],[FECHA ASIGNACIÓN AL GESTOR (GFGS)]]-Derechos_peticion[[#This Row],[FECHA RADICADO ENTRADA MME]]</f>
        <v>0</v>
      </c>
      <c r="W1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9" s="18" t="s">
        <v>53</v>
      </c>
      <c r="AA1199" s="18">
        <f ca="1">+IF(Z1199=Derechos_peticion[[#This Row],[ESTADO]],1,0)</f>
        <v>1</v>
      </c>
      <c r="AD1199" s="18" t="e">
        <f>+_xlfn.XLOOKUP(Derechos_peticion[[#This Row],[RADICADO ENTRADA]],$AF$6:$AF$13,$AF$6:$AF$13)</f>
        <v>#N/A</v>
      </c>
    </row>
    <row r="1200" spans="1:30" hidden="1">
      <c r="A1200" s="59" t="s">
        <v>4249</v>
      </c>
      <c r="B1200" s="60">
        <v>46147</v>
      </c>
      <c r="C1200" s="61" t="s">
        <v>4250</v>
      </c>
      <c r="D1200" s="62" t="s">
        <v>545</v>
      </c>
      <c r="E1200" s="63" t="s">
        <v>34</v>
      </c>
      <c r="F1200" s="64">
        <v>46147</v>
      </c>
      <c r="G1200" s="65">
        <v>46147</v>
      </c>
      <c r="H1200" s="66" t="str">
        <f>+TEXT(Derechos_peticion[[#This Row],[FECHA ASIGNACIÓN AL GESTOR (GFGS)]],"MMMM YYYY")</f>
        <v>mayo 2026</v>
      </c>
      <c r="I1200" s="67" t="s">
        <v>950</v>
      </c>
      <c r="J1200" s="59">
        <f>+_xlfn.XLOOKUP(Derechos_peticion[[#This Row],[TIPO DE COMUNICACIÓN]],Desplegables!$A$2:$A$9,Desplegables!$C$2:$C$9)</f>
        <v>12</v>
      </c>
      <c r="K1200" s="68">
        <f>IFERROR(WORKDAY(Derechos_peticion[[#This Row],[FECHA RADICADO ENTRADA MME]],Derechos_peticion[[#This Row],[PLAZO (días)]],Desplegables!$G$2:$G$19),"Diligenciar plazo")</f>
        <v>46164</v>
      </c>
      <c r="L1200" s="64"/>
      <c r="M1200" s="67"/>
      <c r="N1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0" s="69" t="s">
        <v>4251</v>
      </c>
      <c r="P1200" s="65">
        <v>46157</v>
      </c>
      <c r="Q1200" s="69" t="s">
        <v>36</v>
      </c>
      <c r="R1200" s="65" t="s">
        <v>36</v>
      </c>
      <c r="S1200" s="71"/>
      <c r="T1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00" s="73" t="str">
        <f>IF(Derechos_peticion[[#This Row],[DÍAS DE RESPUESTA]]="","SI",IF(ISNUMBER(Derechos_peticion[[#This Row],[PLAZO (días)]]),IF(Derechos_peticion[[#This Row],[DÍAS DE RESPUESTA]]&lt;=Derechos_peticion[[#This Row],[PLAZO (días)]],"SI","NO"),"Diligencia plazo"))</f>
        <v>SI</v>
      </c>
      <c r="V1200" s="74">
        <f>Derechos_peticion[[#This Row],[FECHA ASIGNACIÓN AL GESTOR (GFGS)]]-Derechos_peticion[[#This Row],[FECHA RADICADO ENTRADA MME]]</f>
        <v>0</v>
      </c>
      <c r="W1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0" s="18" t="s">
        <v>53</v>
      </c>
      <c r="AA1200" s="18">
        <f ca="1">+IF(Z1200=Derechos_peticion[[#This Row],[ESTADO]],1,0)</f>
        <v>1</v>
      </c>
      <c r="AD1200" s="18" t="e">
        <f>+_xlfn.XLOOKUP(Derechos_peticion[[#This Row],[RADICADO ENTRADA]],$AF$6:$AF$13,$AF$6:$AF$13)</f>
        <v>#N/A</v>
      </c>
    </row>
    <row r="1201" spans="1:30" hidden="1">
      <c r="A1201" s="59" t="s">
        <v>4252</v>
      </c>
      <c r="B1201" s="60">
        <v>46147</v>
      </c>
      <c r="C1201" s="61" t="s">
        <v>4253</v>
      </c>
      <c r="D1201" s="62" t="s">
        <v>4254</v>
      </c>
      <c r="E1201" s="63" t="s">
        <v>34</v>
      </c>
      <c r="F1201" s="64">
        <v>46147</v>
      </c>
      <c r="G1201" s="65">
        <v>46147</v>
      </c>
      <c r="H1201" s="66" t="str">
        <f>+TEXT(Derechos_peticion[[#This Row],[FECHA ASIGNACIÓN AL GESTOR (GFGS)]],"MMMM YYYY")</f>
        <v>mayo 2026</v>
      </c>
      <c r="I1201" s="67" t="s">
        <v>67</v>
      </c>
      <c r="J1201" s="59">
        <f>+_xlfn.XLOOKUP(Derechos_peticion[[#This Row],[TIPO DE COMUNICACIÓN]],Desplegables!$A$2:$A$9,Desplegables!$C$2:$C$9)</f>
        <v>12</v>
      </c>
      <c r="K1201" s="68">
        <f>IFERROR(WORKDAY(Derechos_peticion[[#This Row],[FECHA RADICADO ENTRADA MME]],Derechos_peticion[[#This Row],[PLAZO (días)]],Desplegables!$G$2:$G$19),"Diligenciar plazo")</f>
        <v>46164</v>
      </c>
      <c r="L1201" s="64"/>
      <c r="M1201" s="67"/>
      <c r="N1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1" s="69" t="s">
        <v>36</v>
      </c>
      <c r="P1201" s="65">
        <v>46148</v>
      </c>
      <c r="Q1201" s="69" t="s">
        <v>36</v>
      </c>
      <c r="R1201" s="65" t="s">
        <v>36</v>
      </c>
      <c r="S1201" s="71" t="s">
        <v>4255</v>
      </c>
      <c r="T1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1" s="73" t="str">
        <f>IF(Derechos_peticion[[#This Row],[DÍAS DE RESPUESTA]]="","SI",IF(ISNUMBER(Derechos_peticion[[#This Row],[PLAZO (días)]]),IF(Derechos_peticion[[#This Row],[DÍAS DE RESPUESTA]]&lt;=Derechos_peticion[[#This Row],[PLAZO (días)]],"SI","NO"),"Diligencia plazo"))</f>
        <v>SI</v>
      </c>
      <c r="V1201" s="74">
        <f>Derechos_peticion[[#This Row],[FECHA ASIGNACIÓN AL GESTOR (GFGS)]]-Derechos_peticion[[#This Row],[FECHA RADICADO ENTRADA MME]]</f>
        <v>0</v>
      </c>
      <c r="W1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1" s="18" t="s">
        <v>38</v>
      </c>
      <c r="AA1201" s="18">
        <f ca="1">+IF(Z1201=Derechos_peticion[[#This Row],[ESTADO]],1,0)</f>
        <v>1</v>
      </c>
      <c r="AD1201" s="18" t="e">
        <f>+_xlfn.XLOOKUP(Derechos_peticion[[#This Row],[RADICADO ENTRADA]],$AF$6:$AF$13,$AF$6:$AF$13)</f>
        <v>#N/A</v>
      </c>
    </row>
    <row r="1202" spans="1:30" hidden="1">
      <c r="A1202" s="59" t="s">
        <v>656</v>
      </c>
      <c r="B1202" s="60">
        <v>46147</v>
      </c>
      <c r="C1202" s="61" t="s">
        <v>4256</v>
      </c>
      <c r="D1202" s="62" t="s">
        <v>2230</v>
      </c>
      <c r="E1202" s="63" t="s">
        <v>4214</v>
      </c>
      <c r="F1202" s="64">
        <v>46147</v>
      </c>
      <c r="G1202" s="65">
        <v>46147</v>
      </c>
      <c r="H1202" s="66" t="str">
        <f>+TEXT(Derechos_peticion[[#This Row],[FECHA ASIGNACIÓN AL GESTOR (GFGS)]],"MMMM YYYY")</f>
        <v>mayo 2026</v>
      </c>
      <c r="I1202" s="67" t="s">
        <v>494</v>
      </c>
      <c r="J1202" s="59">
        <f>+_xlfn.XLOOKUP(Derechos_peticion[[#This Row],[TIPO DE COMUNICACIÓN]],Desplegables!$A$2:$A$9,Desplegables!$C$2:$C$9)</f>
        <v>12</v>
      </c>
      <c r="K1202" s="68">
        <f>IFERROR(WORKDAY(Derechos_peticion[[#This Row],[FECHA RADICADO ENTRADA MME]],Derechos_peticion[[#This Row],[PLAZO (días)]],Desplegables!$G$2:$G$19),"Diligenciar plazo")</f>
        <v>46164</v>
      </c>
      <c r="L1202" s="64"/>
      <c r="M1202" s="67"/>
      <c r="N1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2" s="69" t="s">
        <v>4257</v>
      </c>
      <c r="P1202" s="65">
        <v>46149</v>
      </c>
      <c r="Q1202" s="69" t="s">
        <v>36</v>
      </c>
      <c r="R1202" s="65" t="s">
        <v>36</v>
      </c>
      <c r="S1202" s="71" t="s">
        <v>4258</v>
      </c>
      <c r="T1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02" s="73" t="str">
        <f>IF(Derechos_peticion[[#This Row],[DÍAS DE RESPUESTA]]="","SI",IF(ISNUMBER(Derechos_peticion[[#This Row],[PLAZO (días)]]),IF(Derechos_peticion[[#This Row],[DÍAS DE RESPUESTA]]&lt;=Derechos_peticion[[#This Row],[PLAZO (días)]],"SI","NO"),"Diligencia plazo"))</f>
        <v>SI</v>
      </c>
      <c r="V1202" s="74">
        <f>Derechos_peticion[[#This Row],[FECHA ASIGNACIÓN AL GESTOR (GFGS)]]-Derechos_peticion[[#This Row],[FECHA RADICADO ENTRADA MME]]</f>
        <v>0</v>
      </c>
      <c r="W1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2" s="18" t="s">
        <v>53</v>
      </c>
      <c r="AA1202" s="18">
        <f ca="1">+IF(Z1202=Derechos_peticion[[#This Row],[ESTADO]],1,0)</f>
        <v>1</v>
      </c>
      <c r="AD1202" s="18" t="e">
        <f>+_xlfn.XLOOKUP(Derechos_peticion[[#This Row],[RADICADO ENTRADA]],$AF$6:$AF$13,$AF$6:$AF$13)</f>
        <v>#N/A</v>
      </c>
    </row>
    <row r="1203" spans="1:30" hidden="1">
      <c r="A1203" s="59" t="s">
        <v>660</v>
      </c>
      <c r="B1203" s="60">
        <v>46148</v>
      </c>
      <c r="C1203" s="61" t="s">
        <v>4259</v>
      </c>
      <c r="D1203" s="62" t="s">
        <v>1350</v>
      </c>
      <c r="E1203" s="63" t="s">
        <v>4214</v>
      </c>
      <c r="F1203" s="64">
        <v>46148</v>
      </c>
      <c r="G1203" s="65">
        <v>46148</v>
      </c>
      <c r="H1203" s="66" t="str">
        <f>+TEXT(Derechos_peticion[[#This Row],[FECHA ASIGNACIÓN AL GESTOR (GFGS)]],"MMMM YYYY")</f>
        <v>mayo 2026</v>
      </c>
      <c r="I1203" s="67" t="s">
        <v>494</v>
      </c>
      <c r="J1203" s="59">
        <f>+_xlfn.XLOOKUP(Derechos_peticion[[#This Row],[TIPO DE COMUNICACIÓN]],Desplegables!$A$2:$A$9,Desplegables!$C$2:$C$9)</f>
        <v>12</v>
      </c>
      <c r="K1203" s="68">
        <f>IFERROR(WORKDAY(Derechos_peticion[[#This Row],[FECHA RADICADO ENTRADA MME]],Derechos_peticion[[#This Row],[PLAZO (días)]],Desplegables!$G$2:$G$19),"Diligenciar plazo")</f>
        <v>46167</v>
      </c>
      <c r="L1203" s="64"/>
      <c r="M1203" s="67"/>
      <c r="N1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3" s="69" t="s">
        <v>4260</v>
      </c>
      <c r="P1203" s="65">
        <v>46149</v>
      </c>
      <c r="Q1203" s="69" t="s">
        <v>36</v>
      </c>
      <c r="R1203" s="65" t="s">
        <v>36</v>
      </c>
      <c r="S1203" s="71" t="s">
        <v>4261</v>
      </c>
      <c r="T1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3" s="73" t="str">
        <f>IF(Derechos_peticion[[#This Row],[DÍAS DE RESPUESTA]]="","SI",IF(ISNUMBER(Derechos_peticion[[#This Row],[PLAZO (días)]]),IF(Derechos_peticion[[#This Row],[DÍAS DE RESPUESTA]]&lt;=Derechos_peticion[[#This Row],[PLAZO (días)]],"SI","NO"),"Diligencia plazo"))</f>
        <v>SI</v>
      </c>
      <c r="V1203" s="74">
        <f>Derechos_peticion[[#This Row],[FECHA ASIGNACIÓN AL GESTOR (GFGS)]]-Derechos_peticion[[#This Row],[FECHA RADICADO ENTRADA MME]]</f>
        <v>0</v>
      </c>
      <c r="W1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3" s="18" t="s">
        <v>53</v>
      </c>
      <c r="AA1203" s="18">
        <f ca="1">+IF(Z1203=Derechos_peticion[[#This Row],[ESTADO]],1,0)</f>
        <v>1</v>
      </c>
      <c r="AD1203" s="18" t="e">
        <f>+_xlfn.XLOOKUP(Derechos_peticion[[#This Row],[RADICADO ENTRADA]],$AF$6:$AF$13,$AF$6:$AF$13)</f>
        <v>#N/A</v>
      </c>
    </row>
    <row r="1204" spans="1:30" hidden="1">
      <c r="A1204" s="59" t="s">
        <v>663</v>
      </c>
      <c r="B1204" s="60">
        <v>46148</v>
      </c>
      <c r="C1204" s="61" t="s">
        <v>4262</v>
      </c>
      <c r="D1204" s="62" t="s">
        <v>4263</v>
      </c>
      <c r="E1204" s="63" t="s">
        <v>4214</v>
      </c>
      <c r="F1204" s="64">
        <v>46148</v>
      </c>
      <c r="G1204" s="65">
        <v>46148</v>
      </c>
      <c r="H1204" s="66" t="str">
        <f>+TEXT(Derechos_peticion[[#This Row],[FECHA ASIGNACIÓN AL GESTOR (GFGS)]],"MMMM YYYY")</f>
        <v>mayo 2026</v>
      </c>
      <c r="I1204" s="67" t="s">
        <v>494</v>
      </c>
      <c r="J1204" s="59">
        <f>+_xlfn.XLOOKUP(Derechos_peticion[[#This Row],[TIPO DE COMUNICACIÓN]],Desplegables!$A$2:$A$9,Desplegables!$C$2:$C$9)</f>
        <v>12</v>
      </c>
      <c r="K1204" s="68">
        <f>IFERROR(WORKDAY(Derechos_peticion[[#This Row],[FECHA RADICADO ENTRADA MME]],Derechos_peticion[[#This Row],[PLAZO (días)]],Desplegables!$G$2:$G$19),"Diligenciar plazo")</f>
        <v>46167</v>
      </c>
      <c r="L1204" s="64"/>
      <c r="M1204" s="67"/>
      <c r="N1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4" s="69" t="s">
        <v>4264</v>
      </c>
      <c r="P1204" s="65">
        <v>46149</v>
      </c>
      <c r="Q1204" s="69" t="s">
        <v>36</v>
      </c>
      <c r="R1204" s="65" t="s">
        <v>36</v>
      </c>
      <c r="S1204" s="71" t="s">
        <v>4265</v>
      </c>
      <c r="T1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4" s="73" t="str">
        <f>IF(Derechos_peticion[[#This Row],[DÍAS DE RESPUESTA]]="","SI",IF(ISNUMBER(Derechos_peticion[[#This Row],[PLAZO (días)]]),IF(Derechos_peticion[[#This Row],[DÍAS DE RESPUESTA]]&lt;=Derechos_peticion[[#This Row],[PLAZO (días)]],"SI","NO"),"Diligencia plazo"))</f>
        <v>SI</v>
      </c>
      <c r="V1204" s="74">
        <f>Derechos_peticion[[#This Row],[FECHA ASIGNACIÓN AL GESTOR (GFGS)]]-Derechos_peticion[[#This Row],[FECHA RADICADO ENTRADA MME]]</f>
        <v>0</v>
      </c>
      <c r="W1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4" s="18" t="s">
        <v>53</v>
      </c>
      <c r="AA1204" s="18">
        <f ca="1">+IF(Z1204=Derechos_peticion[[#This Row],[ESTADO]],1,0)</f>
        <v>1</v>
      </c>
      <c r="AD1204" s="18" t="e">
        <f>+_xlfn.XLOOKUP(Derechos_peticion[[#This Row],[RADICADO ENTRADA]],$AF$6:$AF$13,$AF$6:$AF$13)</f>
        <v>#N/A</v>
      </c>
    </row>
    <row r="1205" spans="1:30" hidden="1">
      <c r="A1205" s="59" t="s">
        <v>668</v>
      </c>
      <c r="B1205" s="60">
        <v>46148</v>
      </c>
      <c r="C1205" s="61" t="s">
        <v>4222</v>
      </c>
      <c r="D1205" s="62" t="s">
        <v>169</v>
      </c>
      <c r="E1205" s="63" t="s">
        <v>4214</v>
      </c>
      <c r="F1205" s="64">
        <v>46148</v>
      </c>
      <c r="G1205" s="65">
        <v>46148</v>
      </c>
      <c r="H1205" s="66" t="str">
        <f>+TEXT(Derechos_peticion[[#This Row],[FECHA ASIGNACIÓN AL GESTOR (GFGS)]],"MMMM YYYY")</f>
        <v>mayo 2026</v>
      </c>
      <c r="I1205" s="67" t="s">
        <v>494</v>
      </c>
      <c r="J1205" s="59">
        <f>+_xlfn.XLOOKUP(Derechos_peticion[[#This Row],[TIPO DE COMUNICACIÓN]],Desplegables!$A$2:$A$9,Desplegables!$C$2:$C$9)</f>
        <v>12</v>
      </c>
      <c r="K1205" s="68">
        <f>IFERROR(WORKDAY(Derechos_peticion[[#This Row],[FECHA RADICADO ENTRADA MME]],Derechos_peticion[[#This Row],[PLAZO (días)]],Desplegables!$G$2:$G$19),"Diligenciar plazo")</f>
        <v>46167</v>
      </c>
      <c r="L1205" s="64"/>
      <c r="M1205" s="67"/>
      <c r="N1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5" s="69" t="s">
        <v>4266</v>
      </c>
      <c r="P1205" s="65">
        <v>46149</v>
      </c>
      <c r="Q1205" s="69" t="s">
        <v>36</v>
      </c>
      <c r="R1205" s="65" t="s">
        <v>36</v>
      </c>
      <c r="S1205" s="71" t="s">
        <v>4267</v>
      </c>
      <c r="T1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5" s="73" t="str">
        <f>IF(Derechos_peticion[[#This Row],[DÍAS DE RESPUESTA]]="","SI",IF(ISNUMBER(Derechos_peticion[[#This Row],[PLAZO (días)]]),IF(Derechos_peticion[[#This Row],[DÍAS DE RESPUESTA]]&lt;=Derechos_peticion[[#This Row],[PLAZO (días)]],"SI","NO"),"Diligencia plazo"))</f>
        <v>SI</v>
      </c>
      <c r="V1205" s="74">
        <f>Derechos_peticion[[#This Row],[FECHA ASIGNACIÓN AL GESTOR (GFGS)]]-Derechos_peticion[[#This Row],[FECHA RADICADO ENTRADA MME]]</f>
        <v>0</v>
      </c>
      <c r="W1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5" s="18" t="s">
        <v>53</v>
      </c>
      <c r="AA1205" s="18">
        <f ca="1">+IF(Z1205=Derechos_peticion[[#This Row],[ESTADO]],1,0)</f>
        <v>1</v>
      </c>
      <c r="AD1205" s="18" t="e">
        <f>+_xlfn.XLOOKUP(Derechos_peticion[[#This Row],[RADICADO ENTRADA]],$AF$6:$AF$13,$AF$6:$AF$13)</f>
        <v>#N/A</v>
      </c>
    </row>
    <row r="1206" spans="1:30" hidden="1">
      <c r="A1206" s="59" t="s">
        <v>672</v>
      </c>
      <c r="B1206" s="60">
        <v>46148</v>
      </c>
      <c r="C1206" s="61" t="s">
        <v>4268</v>
      </c>
      <c r="D1206" s="62" t="s">
        <v>4269</v>
      </c>
      <c r="E1206" s="63" t="s">
        <v>4214</v>
      </c>
      <c r="F1206" s="64">
        <v>46148</v>
      </c>
      <c r="G1206" s="65">
        <v>46148</v>
      </c>
      <c r="H1206" s="66" t="str">
        <f>+TEXT(Derechos_peticion[[#This Row],[FECHA ASIGNACIÓN AL GESTOR (GFGS)]],"MMMM YYYY")</f>
        <v>mayo 2026</v>
      </c>
      <c r="I1206" s="67" t="s">
        <v>494</v>
      </c>
      <c r="J1206" s="59">
        <f>+_xlfn.XLOOKUP(Derechos_peticion[[#This Row],[TIPO DE COMUNICACIÓN]],Desplegables!$A$2:$A$9,Desplegables!$C$2:$C$9)</f>
        <v>12</v>
      </c>
      <c r="K1206" s="68">
        <f>IFERROR(WORKDAY(Derechos_peticion[[#This Row],[FECHA RADICADO ENTRADA MME]],Derechos_peticion[[#This Row],[PLAZO (días)]],Desplegables!$G$2:$G$19),"Diligenciar plazo")</f>
        <v>46167</v>
      </c>
      <c r="L1206" s="64"/>
      <c r="M1206" s="67"/>
      <c r="N1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6" s="69" t="s">
        <v>4270</v>
      </c>
      <c r="P1206" s="65">
        <v>46149</v>
      </c>
      <c r="Q1206" s="69" t="s">
        <v>36</v>
      </c>
      <c r="R1206" s="65" t="s">
        <v>36</v>
      </c>
      <c r="S1206" s="71" t="s">
        <v>4271</v>
      </c>
      <c r="T1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6" s="73" t="str">
        <f>IF(Derechos_peticion[[#This Row],[DÍAS DE RESPUESTA]]="","SI",IF(ISNUMBER(Derechos_peticion[[#This Row],[PLAZO (días)]]),IF(Derechos_peticion[[#This Row],[DÍAS DE RESPUESTA]]&lt;=Derechos_peticion[[#This Row],[PLAZO (días)]],"SI","NO"),"Diligencia plazo"))</f>
        <v>SI</v>
      </c>
      <c r="V1206" s="74">
        <f>Derechos_peticion[[#This Row],[FECHA ASIGNACIÓN AL GESTOR (GFGS)]]-Derechos_peticion[[#This Row],[FECHA RADICADO ENTRADA MME]]</f>
        <v>0</v>
      </c>
      <c r="W1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6" s="18" t="s">
        <v>53</v>
      </c>
      <c r="AA1206" s="18">
        <f ca="1">+IF(Z1206=Derechos_peticion[[#This Row],[ESTADO]],1,0)</f>
        <v>1</v>
      </c>
      <c r="AD1206" s="18" t="e">
        <f>+_xlfn.XLOOKUP(Derechos_peticion[[#This Row],[RADICADO ENTRADA]],$AF$6:$AF$13,$AF$6:$AF$13)</f>
        <v>#N/A</v>
      </c>
    </row>
    <row r="1207" spans="1:30" hidden="1">
      <c r="A1207" s="59" t="s">
        <v>4272</v>
      </c>
      <c r="B1207" s="60">
        <v>46146</v>
      </c>
      <c r="C1207" s="61" t="s">
        <v>4273</v>
      </c>
      <c r="D1207" s="62" t="s">
        <v>465</v>
      </c>
      <c r="E1207" s="63" t="s">
        <v>299</v>
      </c>
      <c r="F1207" s="64">
        <v>46147</v>
      </c>
      <c r="G1207" s="65">
        <v>46148</v>
      </c>
      <c r="H1207" s="66" t="str">
        <f>+TEXT(Derechos_peticion[[#This Row],[FECHA ASIGNACIÓN AL GESTOR (GFGS)]],"MMMM YYYY")</f>
        <v>mayo 2026</v>
      </c>
      <c r="I1207" s="67" t="s">
        <v>556</v>
      </c>
      <c r="J1207" s="59">
        <f>+_xlfn.XLOOKUP(Derechos_peticion[[#This Row],[TIPO DE COMUNICACIÓN]],Desplegables!$A$2:$A$9,Desplegables!$C$2:$C$9)</f>
        <v>2</v>
      </c>
      <c r="K1207" s="68">
        <f>IFERROR(WORKDAY(Derechos_peticion[[#This Row],[FECHA RADICADO ENTRADA MME]],Derechos_peticion[[#This Row],[PLAZO (días)]],Desplegables!$G$2:$G$19),"Diligenciar plazo")</f>
        <v>46148</v>
      </c>
      <c r="L1207" s="64"/>
      <c r="M1207" s="67"/>
      <c r="N1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07" s="69" t="s">
        <v>4274</v>
      </c>
      <c r="P1207" s="65">
        <v>46152</v>
      </c>
      <c r="Q1207" s="69" t="s">
        <v>4275</v>
      </c>
      <c r="R1207" s="65">
        <v>46149</v>
      </c>
      <c r="S1207" s="71"/>
      <c r="T1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7" s="73" t="str">
        <f>IF(Derechos_peticion[[#This Row],[DÍAS DE RESPUESTA]]="","SI",IF(ISNUMBER(Derechos_peticion[[#This Row],[PLAZO (días)]]),IF(Derechos_peticion[[#This Row],[DÍAS DE RESPUESTA]]&lt;=Derechos_peticion[[#This Row],[PLAZO (días)]],"SI","NO"),"Diligencia plazo"))</f>
        <v>NO</v>
      </c>
      <c r="V1207" s="74">
        <f>Derechos_peticion[[#This Row],[FECHA ASIGNACIÓN AL GESTOR (GFGS)]]-Derechos_peticion[[#This Row],[FECHA RADICADO ENTRADA MME]]</f>
        <v>2</v>
      </c>
      <c r="W1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07" s="18" t="s">
        <v>53</v>
      </c>
      <c r="AA1207" s="18">
        <f ca="1">+IF(Z1207=Derechos_peticion[[#This Row],[ESTADO]],1,0)</f>
        <v>1</v>
      </c>
      <c r="AD1207" s="18" t="e">
        <f>+_xlfn.XLOOKUP(Derechos_peticion[[#This Row],[RADICADO ENTRADA]],$AF$6:$AF$13,$AF$6:$AF$13)</f>
        <v>#N/A</v>
      </c>
    </row>
    <row r="1208" spans="1:30" hidden="1">
      <c r="A1208" s="59" t="s">
        <v>4276</v>
      </c>
      <c r="B1208" s="60">
        <v>46146</v>
      </c>
      <c r="C1208" s="61" t="s">
        <v>4277</v>
      </c>
      <c r="D1208" s="62" t="s">
        <v>4278</v>
      </c>
      <c r="E1208" s="63" t="s">
        <v>34</v>
      </c>
      <c r="F1208" s="64">
        <v>46146</v>
      </c>
      <c r="G1208" s="65">
        <v>46148</v>
      </c>
      <c r="H1208" s="66" t="str">
        <f>+TEXT(Derechos_peticion[[#This Row],[FECHA ASIGNACIÓN AL GESTOR (GFGS)]],"MMMM YYYY")</f>
        <v>mayo 2026</v>
      </c>
      <c r="I1208" s="67" t="s">
        <v>125</v>
      </c>
      <c r="J1208" s="59">
        <f>+_xlfn.XLOOKUP(Derechos_peticion[[#This Row],[TIPO DE COMUNICACIÓN]],Desplegables!$A$2:$A$9,Desplegables!$C$2:$C$9)</f>
        <v>12</v>
      </c>
      <c r="K1208" s="68">
        <f>IFERROR(WORKDAY(Derechos_peticion[[#This Row],[FECHA RADICADO ENTRADA MME]],Derechos_peticion[[#This Row],[PLAZO (días)]],Desplegables!$G$2:$G$19),"Diligenciar plazo")</f>
        <v>46163</v>
      </c>
      <c r="L1208" s="64">
        <v>46149</v>
      </c>
      <c r="M1208" s="67" t="s">
        <v>125</v>
      </c>
      <c r="N1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08" s="69" t="s">
        <v>36</v>
      </c>
      <c r="P1208" s="65" t="s">
        <v>36</v>
      </c>
      <c r="Q1208" s="69" t="s">
        <v>36</v>
      </c>
      <c r="R1208" s="65" t="s">
        <v>36</v>
      </c>
      <c r="S1208" s="71" t="s">
        <v>4279</v>
      </c>
      <c r="T1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08" s="73" t="str">
        <f>IF(Derechos_peticion[[#This Row],[DÍAS DE RESPUESTA]]="","SI",IF(ISNUMBER(Derechos_peticion[[#This Row],[PLAZO (días)]]),IF(Derechos_peticion[[#This Row],[DÍAS DE RESPUESTA]]&lt;=Derechos_peticion[[#This Row],[PLAZO (días)]],"SI","NO"),"Diligencia plazo"))</f>
        <v>SI</v>
      </c>
      <c r="V1208" s="74">
        <f>Derechos_peticion[[#This Row],[FECHA ASIGNACIÓN AL GESTOR (GFGS)]]-Derechos_peticion[[#This Row],[FECHA RADICADO ENTRADA MME]]</f>
        <v>2</v>
      </c>
      <c r="W1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8" s="18" t="s">
        <v>4161</v>
      </c>
      <c r="AA1208" s="18">
        <f ca="1">+IF(Z1208=Derechos_peticion[[#This Row],[ESTADO]],1,0)</f>
        <v>0</v>
      </c>
      <c r="AD1208" s="18" t="e">
        <f>+_xlfn.XLOOKUP(Derechos_peticion[[#This Row],[RADICADO ENTRADA]],$AF$6:$AF$13,$AF$6:$AF$13)</f>
        <v>#N/A</v>
      </c>
    </row>
    <row r="1209" spans="1:30" hidden="1">
      <c r="A1209" s="59" t="s">
        <v>4280</v>
      </c>
      <c r="B1209" s="60">
        <v>46148</v>
      </c>
      <c r="C1209" s="61" t="s">
        <v>4281</v>
      </c>
      <c r="D1209" s="62" t="s">
        <v>465</v>
      </c>
      <c r="E1209" s="63" t="s">
        <v>34</v>
      </c>
      <c r="F1209" s="64">
        <v>46148</v>
      </c>
      <c r="G1209" s="65">
        <v>46148</v>
      </c>
      <c r="H1209" s="66" t="str">
        <f>+TEXT(Derechos_peticion[[#This Row],[FECHA ASIGNACIÓN AL GESTOR (GFGS)]],"MMMM YYYY")</f>
        <v>mayo 2026</v>
      </c>
      <c r="I1209" s="67" t="s">
        <v>566</v>
      </c>
      <c r="J1209" s="59">
        <f>+_xlfn.XLOOKUP(Derechos_peticion[[#This Row],[TIPO DE COMUNICACIÓN]],Desplegables!$A$2:$A$9,Desplegables!$C$2:$C$9)</f>
        <v>12</v>
      </c>
      <c r="K1209" s="68">
        <f>IFERROR(WORKDAY(Derechos_peticion[[#This Row],[FECHA RADICADO ENTRADA MME]],Derechos_peticion[[#This Row],[PLAZO (días)]],Desplegables!$G$2:$G$19),"Diligenciar plazo")</f>
        <v>46167</v>
      </c>
      <c r="L1209" s="64"/>
      <c r="M1209" s="67"/>
      <c r="N1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09" s="69" t="s">
        <v>36</v>
      </c>
      <c r="P1209" s="65">
        <v>46208</v>
      </c>
      <c r="Q1209" s="69" t="s">
        <v>36</v>
      </c>
      <c r="R1209" s="65" t="s">
        <v>36</v>
      </c>
      <c r="S1209" s="71" t="s">
        <v>4282</v>
      </c>
      <c r="T1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39</v>
      </c>
      <c r="U1209" s="73" t="str">
        <f>IF(Derechos_peticion[[#This Row],[DÍAS DE RESPUESTA]]="","SI",IF(ISNUMBER(Derechos_peticion[[#This Row],[PLAZO (días)]]),IF(Derechos_peticion[[#This Row],[DÍAS DE RESPUESTA]]&lt;=Derechos_peticion[[#This Row],[PLAZO (días)]],"SI","NO"),"Diligencia plazo"))</f>
        <v>NO</v>
      </c>
      <c r="V1209" s="74">
        <f>Derechos_peticion[[#This Row],[FECHA ASIGNACIÓN AL GESTOR (GFGS)]]-Derechos_peticion[[#This Row],[FECHA RADICADO ENTRADA MME]]</f>
        <v>0</v>
      </c>
      <c r="W1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9" s="18" t="s">
        <v>38</v>
      </c>
      <c r="AA1209" s="18">
        <f ca="1">+IF(Z1209=Derechos_peticion[[#This Row],[ESTADO]],1,0)</f>
        <v>1</v>
      </c>
      <c r="AD1209" s="18" t="e">
        <f>+_xlfn.XLOOKUP(Derechos_peticion[[#This Row],[RADICADO ENTRADA]],$AF$6:$AF$13,$AF$6:$AF$13)</f>
        <v>#N/A</v>
      </c>
    </row>
    <row r="1210" spans="1:30" hidden="1">
      <c r="A1210" s="59" t="s">
        <v>4283</v>
      </c>
      <c r="B1210" s="60">
        <v>46148</v>
      </c>
      <c r="C1210" s="61" t="s">
        <v>4284</v>
      </c>
      <c r="D1210" s="62" t="s">
        <v>834</v>
      </c>
      <c r="E1210" s="63" t="s">
        <v>34</v>
      </c>
      <c r="F1210" s="64">
        <v>46148</v>
      </c>
      <c r="G1210" s="65">
        <v>46148</v>
      </c>
      <c r="H1210" s="66" t="str">
        <f>+TEXT(Derechos_peticion[[#This Row],[FECHA ASIGNACIÓN AL GESTOR (GFGS)]],"MMMM YYYY")</f>
        <v>mayo 2026</v>
      </c>
      <c r="I1210" s="67" t="s">
        <v>67</v>
      </c>
      <c r="J1210" s="59">
        <f>+_xlfn.XLOOKUP(Derechos_peticion[[#This Row],[TIPO DE COMUNICACIÓN]],Desplegables!$A$2:$A$9,Desplegables!$C$2:$C$9)</f>
        <v>12</v>
      </c>
      <c r="K1210" s="68">
        <f>IFERROR(WORKDAY(Derechos_peticion[[#This Row],[FECHA RADICADO ENTRADA MME]],Derechos_peticion[[#This Row],[PLAZO (días)]],Desplegables!$G$2:$G$19),"Diligenciar plazo")</f>
        <v>46167</v>
      </c>
      <c r="L1210" s="64"/>
      <c r="M1210" s="67"/>
      <c r="N1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0" s="69" t="s">
        <v>4285</v>
      </c>
      <c r="P1210" s="65">
        <v>46152</v>
      </c>
      <c r="Q1210" s="69" t="s">
        <v>36</v>
      </c>
      <c r="R1210" s="65" t="s">
        <v>36</v>
      </c>
      <c r="S1210" s="71"/>
      <c r="T1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10" s="73" t="str">
        <f>IF(Derechos_peticion[[#This Row],[DÍAS DE RESPUESTA]]="","SI",IF(ISNUMBER(Derechos_peticion[[#This Row],[PLAZO (días)]]),IF(Derechos_peticion[[#This Row],[DÍAS DE RESPUESTA]]&lt;=Derechos_peticion[[#This Row],[PLAZO (días)]],"SI","NO"),"Diligencia plazo"))</f>
        <v>SI</v>
      </c>
      <c r="V1210" s="74">
        <f>Derechos_peticion[[#This Row],[FECHA ASIGNACIÓN AL GESTOR (GFGS)]]-Derechos_peticion[[#This Row],[FECHA RADICADO ENTRADA MME]]</f>
        <v>0</v>
      </c>
      <c r="W1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0" s="18" t="s">
        <v>53</v>
      </c>
      <c r="AA1210" s="18">
        <f ca="1">+IF(Z1210=Derechos_peticion[[#This Row],[ESTADO]],1,0)</f>
        <v>1</v>
      </c>
      <c r="AD1210" s="18" t="e">
        <f>+_xlfn.XLOOKUP(Derechos_peticion[[#This Row],[RADICADO ENTRADA]],$AF$6:$AF$13,$AF$6:$AF$13)</f>
        <v>#N/A</v>
      </c>
    </row>
    <row r="1211" spans="1:30" hidden="1">
      <c r="A1211" s="59" t="s">
        <v>4286</v>
      </c>
      <c r="B1211" s="60">
        <v>46148</v>
      </c>
      <c r="C1211" s="61" t="s">
        <v>4287</v>
      </c>
      <c r="D1211" s="62" t="s">
        <v>3042</v>
      </c>
      <c r="E1211" s="63" t="s">
        <v>299</v>
      </c>
      <c r="F1211" s="64">
        <v>46148</v>
      </c>
      <c r="G1211" s="65">
        <v>46148</v>
      </c>
      <c r="H1211" s="66" t="str">
        <f>+TEXT(Derechos_peticion[[#This Row],[FECHA ASIGNACIÓN AL GESTOR (GFGS)]],"MMMM YYYY")</f>
        <v>mayo 2026</v>
      </c>
      <c r="I1211" s="67" t="s">
        <v>572</v>
      </c>
      <c r="J1211" s="59">
        <f>+_xlfn.XLOOKUP(Derechos_peticion[[#This Row],[TIPO DE COMUNICACIÓN]],Desplegables!$A$2:$A$9,Desplegables!$C$2:$C$9)</f>
        <v>2</v>
      </c>
      <c r="K1211" s="68">
        <f>IFERROR(WORKDAY(Derechos_peticion[[#This Row],[FECHA RADICADO ENTRADA MME]],Derechos_peticion[[#This Row],[PLAZO (días)]],Desplegables!$G$2:$G$19),"Diligenciar plazo")</f>
        <v>46150</v>
      </c>
      <c r="L1211" s="64"/>
      <c r="M1211" s="67"/>
      <c r="N1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1" s="69" t="s">
        <v>4288</v>
      </c>
      <c r="P1211" s="65">
        <v>46153</v>
      </c>
      <c r="Q1211" s="69" t="s">
        <v>4289</v>
      </c>
      <c r="R1211" s="65">
        <v>46152</v>
      </c>
      <c r="S1211" s="71"/>
      <c r="T1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1" s="73" t="str">
        <f>IF(Derechos_peticion[[#This Row],[DÍAS DE RESPUESTA]]="","SI",IF(ISNUMBER(Derechos_peticion[[#This Row],[PLAZO (días)]]),IF(Derechos_peticion[[#This Row],[DÍAS DE RESPUESTA]]&lt;=Derechos_peticion[[#This Row],[PLAZO (días)]],"SI","NO"),"Diligencia plazo"))</f>
        <v>NO</v>
      </c>
      <c r="V1211" s="74">
        <f>Derechos_peticion[[#This Row],[FECHA ASIGNACIÓN AL GESTOR (GFGS)]]-Derechos_peticion[[#This Row],[FECHA RADICADO ENTRADA MME]]</f>
        <v>0</v>
      </c>
      <c r="W1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1" s="18" t="s">
        <v>53</v>
      </c>
      <c r="AA1211" s="18">
        <f ca="1">+IF(Z1211=Derechos_peticion[[#This Row],[ESTADO]],1,0)</f>
        <v>1</v>
      </c>
      <c r="AD1211" s="18" t="e">
        <f>+_xlfn.XLOOKUP(Derechos_peticion[[#This Row],[RADICADO ENTRADA]],$AF$6:$AF$13,$AF$6:$AF$13)</f>
        <v>#N/A</v>
      </c>
    </row>
    <row r="1212" spans="1:30" hidden="1">
      <c r="A1212" s="59" t="s">
        <v>4290</v>
      </c>
      <c r="B1212" s="60">
        <v>46148</v>
      </c>
      <c r="C1212" s="61" t="s">
        <v>4287</v>
      </c>
      <c r="D1212" s="62" t="s">
        <v>3042</v>
      </c>
      <c r="E1212" s="63" t="s">
        <v>299</v>
      </c>
      <c r="F1212" s="64">
        <v>46148</v>
      </c>
      <c r="G1212" s="65">
        <v>46148</v>
      </c>
      <c r="H1212" s="66" t="str">
        <f>+TEXT(Derechos_peticion[[#This Row],[FECHA ASIGNACIÓN AL GESTOR (GFGS)]],"MMMM YYYY")</f>
        <v>mayo 2026</v>
      </c>
      <c r="I1212" s="67" t="s">
        <v>572</v>
      </c>
      <c r="J1212" s="59">
        <f>+_xlfn.XLOOKUP(Derechos_peticion[[#This Row],[TIPO DE COMUNICACIÓN]],Desplegables!$A$2:$A$9,Desplegables!$C$2:$C$9)</f>
        <v>2</v>
      </c>
      <c r="K1212" s="68">
        <f>IFERROR(WORKDAY(Derechos_peticion[[#This Row],[FECHA RADICADO ENTRADA MME]],Derechos_peticion[[#This Row],[PLAZO (días)]],Desplegables!$G$2:$G$19),"Diligenciar plazo")</f>
        <v>46150</v>
      </c>
      <c r="L1212" s="64"/>
      <c r="M1212" s="67"/>
      <c r="N1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2" s="69" t="s">
        <v>4288</v>
      </c>
      <c r="P1212" s="65">
        <v>46153</v>
      </c>
      <c r="Q1212" s="69" t="s">
        <v>4289</v>
      </c>
      <c r="R1212" s="65">
        <v>46152</v>
      </c>
      <c r="S1212" s="71"/>
      <c r="T1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2" s="73" t="str">
        <f>IF(Derechos_peticion[[#This Row],[DÍAS DE RESPUESTA]]="","SI",IF(ISNUMBER(Derechos_peticion[[#This Row],[PLAZO (días)]]),IF(Derechos_peticion[[#This Row],[DÍAS DE RESPUESTA]]&lt;=Derechos_peticion[[#This Row],[PLAZO (días)]],"SI","NO"),"Diligencia plazo"))</f>
        <v>NO</v>
      </c>
      <c r="V1212" s="74">
        <f>Derechos_peticion[[#This Row],[FECHA ASIGNACIÓN AL GESTOR (GFGS)]]-Derechos_peticion[[#This Row],[FECHA RADICADO ENTRADA MME]]</f>
        <v>0</v>
      </c>
      <c r="W1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2" s="18" t="s">
        <v>53</v>
      </c>
      <c r="AA1212" s="18">
        <f ca="1">+IF(Z1212=Derechos_peticion[[#This Row],[ESTADO]],1,0)</f>
        <v>1</v>
      </c>
      <c r="AD1212" s="18" t="e">
        <f>+_xlfn.XLOOKUP(Derechos_peticion[[#This Row],[RADICADO ENTRADA]],$AF$6:$AF$13,$AF$6:$AF$13)</f>
        <v>#N/A</v>
      </c>
    </row>
    <row r="1213" spans="1:30" hidden="1">
      <c r="A1213" s="59" t="s">
        <v>678</v>
      </c>
      <c r="B1213" s="60">
        <v>46148</v>
      </c>
      <c r="C1213" s="61" t="s">
        <v>4291</v>
      </c>
      <c r="D1213" s="62" t="s">
        <v>1178</v>
      </c>
      <c r="E1213" s="63" t="s">
        <v>4214</v>
      </c>
      <c r="F1213" s="64">
        <v>46148</v>
      </c>
      <c r="G1213" s="65">
        <v>46148</v>
      </c>
      <c r="H1213" s="66" t="str">
        <f>+TEXT(Derechos_peticion[[#This Row],[FECHA ASIGNACIÓN AL GESTOR (GFGS)]],"MMMM YYYY")</f>
        <v>mayo 2026</v>
      </c>
      <c r="I1213" s="67" t="s">
        <v>494</v>
      </c>
      <c r="J1213" s="59">
        <f>+_xlfn.XLOOKUP(Derechos_peticion[[#This Row],[TIPO DE COMUNICACIÓN]],Desplegables!$A$2:$A$9,Desplegables!$C$2:$C$9)</f>
        <v>12</v>
      </c>
      <c r="K1213" s="68">
        <f>IFERROR(WORKDAY(Derechos_peticion[[#This Row],[FECHA RADICADO ENTRADA MME]],Derechos_peticion[[#This Row],[PLAZO (días)]],Desplegables!$G$2:$G$19),"Diligenciar plazo")</f>
        <v>46167</v>
      </c>
      <c r="L1213" s="64"/>
      <c r="M1213" s="67"/>
      <c r="N1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3" s="69" t="s">
        <v>4292</v>
      </c>
      <c r="P1213" s="65">
        <v>46149</v>
      </c>
      <c r="Q1213" s="69" t="s">
        <v>36</v>
      </c>
      <c r="R1213" s="65" t="s">
        <v>36</v>
      </c>
      <c r="S1213" s="71" t="s">
        <v>4293</v>
      </c>
      <c r="T1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13" s="73" t="str">
        <f>IF(Derechos_peticion[[#This Row],[DÍAS DE RESPUESTA]]="","SI",IF(ISNUMBER(Derechos_peticion[[#This Row],[PLAZO (días)]]),IF(Derechos_peticion[[#This Row],[DÍAS DE RESPUESTA]]&lt;=Derechos_peticion[[#This Row],[PLAZO (días)]],"SI","NO"),"Diligencia plazo"))</f>
        <v>SI</v>
      </c>
      <c r="V1213" s="74">
        <f>Derechos_peticion[[#This Row],[FECHA ASIGNACIÓN AL GESTOR (GFGS)]]-Derechos_peticion[[#This Row],[FECHA RADICADO ENTRADA MME]]</f>
        <v>0</v>
      </c>
      <c r="W1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3" s="18" t="s">
        <v>53</v>
      </c>
      <c r="AA1213" s="18">
        <f ca="1">+IF(Z1213=Derechos_peticion[[#This Row],[ESTADO]],1,0)</f>
        <v>1</v>
      </c>
      <c r="AD1213" s="18" t="e">
        <f>+_xlfn.XLOOKUP(Derechos_peticion[[#This Row],[RADICADO ENTRADA]],$AF$6:$AF$13,$AF$6:$AF$13)</f>
        <v>#N/A</v>
      </c>
    </row>
    <row r="1214" spans="1:30" hidden="1">
      <c r="A1214" s="59" t="s">
        <v>683</v>
      </c>
      <c r="B1214" s="60">
        <v>46140</v>
      </c>
      <c r="C1214" s="61" t="s">
        <v>4294</v>
      </c>
      <c r="D1214" s="62" t="s">
        <v>4295</v>
      </c>
      <c r="E1214" s="63" t="s">
        <v>92</v>
      </c>
      <c r="F1214" s="64">
        <v>46140</v>
      </c>
      <c r="G1214" s="65">
        <v>46149</v>
      </c>
      <c r="H1214" s="66" t="str">
        <f>+TEXT(Derechos_peticion[[#This Row],[FECHA ASIGNACIÓN AL GESTOR (GFGS)]],"MMMM YYYY")</f>
        <v>mayo 2026</v>
      </c>
      <c r="I1214" s="67" t="s">
        <v>971</v>
      </c>
      <c r="J1214" s="59">
        <f>+_xlfn.XLOOKUP(Derechos_peticion[[#This Row],[TIPO DE COMUNICACIÓN]],Desplegables!$A$2:$A$9,Desplegables!$C$2:$C$9)</f>
        <v>12</v>
      </c>
      <c r="K1214" s="68">
        <f>IFERROR(WORKDAY(Derechos_peticion[[#This Row],[FECHA RADICADO ENTRADA MME]],Derechos_peticion[[#This Row],[PLAZO (días)]],Desplegables!$G$2:$G$19),"Diligenciar plazo")</f>
        <v>46157</v>
      </c>
      <c r="L1214" s="64"/>
      <c r="M1214" s="67"/>
      <c r="N1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4" s="69" t="s">
        <v>36</v>
      </c>
      <c r="P1214" s="65">
        <v>46157</v>
      </c>
      <c r="Q1214" s="69" t="s">
        <v>36</v>
      </c>
      <c r="R1214" s="65" t="s">
        <v>36</v>
      </c>
      <c r="S1214" s="71"/>
      <c r="T1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4" s="73" t="str">
        <f>IF(Derechos_peticion[[#This Row],[DÍAS DE RESPUESTA]]="","SI",IF(ISNUMBER(Derechos_peticion[[#This Row],[PLAZO (días)]]),IF(Derechos_peticion[[#This Row],[DÍAS DE RESPUESTA]]&lt;=Derechos_peticion[[#This Row],[PLAZO (días)]],"SI","NO"),"Diligencia plazo"))</f>
        <v>NO</v>
      </c>
      <c r="V1214" s="74">
        <f>Derechos_peticion[[#This Row],[FECHA ASIGNACIÓN AL GESTOR (GFGS)]]-Derechos_peticion[[#This Row],[FECHA RADICADO ENTRADA MME]]</f>
        <v>9</v>
      </c>
      <c r="W1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4" s="18" t="s">
        <v>3795</v>
      </c>
      <c r="AA1214" s="18">
        <f ca="1">+IF(Z1214=Derechos_peticion[[#This Row],[ESTADO]],1,0)</f>
        <v>0</v>
      </c>
      <c r="AD1214" s="18" t="e">
        <f>+_xlfn.XLOOKUP(Derechos_peticion[[#This Row],[RADICADO ENTRADA]],$AF$6:$AF$13,$AF$6:$AF$13)</f>
        <v>#N/A</v>
      </c>
    </row>
    <row r="1215" spans="1:30" hidden="1">
      <c r="A1215" s="59" t="s">
        <v>4296</v>
      </c>
      <c r="B1215" s="60">
        <v>46142</v>
      </c>
      <c r="C1215" s="61" t="s">
        <v>4297</v>
      </c>
      <c r="D1215" s="62" t="s">
        <v>2642</v>
      </c>
      <c r="E1215" s="63" t="s">
        <v>34</v>
      </c>
      <c r="F1215" s="64">
        <v>46146</v>
      </c>
      <c r="G1215" s="65">
        <v>46149</v>
      </c>
      <c r="H1215" s="66" t="str">
        <f>+TEXT(Derechos_peticion[[#This Row],[FECHA ASIGNACIÓN AL GESTOR (GFGS)]],"MMMM YYYY")</f>
        <v>mayo 2026</v>
      </c>
      <c r="I1215" s="67" t="s">
        <v>572</v>
      </c>
      <c r="J1215" s="59">
        <f>+_xlfn.XLOOKUP(Derechos_peticion[[#This Row],[TIPO DE COMUNICACIÓN]],Desplegables!$A$2:$A$9,Desplegables!$C$2:$C$9)</f>
        <v>12</v>
      </c>
      <c r="K1215" s="68">
        <f>IFERROR(WORKDAY(Derechos_peticion[[#This Row],[FECHA RADICADO ENTRADA MME]],Derechos_peticion[[#This Row],[PLAZO (días)]],Desplegables!$G$2:$G$19),"Diligenciar plazo")</f>
        <v>46162</v>
      </c>
      <c r="L1215" s="64"/>
      <c r="M1215" s="67" t="s">
        <v>125</v>
      </c>
      <c r="N1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5" s="69" t="s">
        <v>36</v>
      </c>
      <c r="P1215" s="65">
        <v>46150</v>
      </c>
      <c r="Q1215" s="69" t="s">
        <v>36</v>
      </c>
      <c r="R1215" s="65" t="s">
        <v>36</v>
      </c>
      <c r="S1215" s="71" t="s">
        <v>4298</v>
      </c>
      <c r="T1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15" s="73" t="str">
        <f>IF(Derechos_peticion[[#This Row],[DÍAS DE RESPUESTA]]="","SI",IF(ISNUMBER(Derechos_peticion[[#This Row],[PLAZO (días)]]),IF(Derechos_peticion[[#This Row],[DÍAS DE RESPUESTA]]&lt;=Derechos_peticion[[#This Row],[PLAZO (días)]],"SI","NO"),"Diligencia plazo"))</f>
        <v>SI</v>
      </c>
      <c r="V1215" s="74">
        <f>Derechos_peticion[[#This Row],[FECHA ASIGNACIÓN AL GESTOR (GFGS)]]-Derechos_peticion[[#This Row],[FECHA RADICADO ENTRADA MME]]</f>
        <v>7</v>
      </c>
      <c r="W1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5" s="18" t="s">
        <v>53</v>
      </c>
      <c r="AA1215" s="18">
        <f ca="1">+IF(Z1215=Derechos_peticion[[#This Row],[ESTADO]],1,0)</f>
        <v>1</v>
      </c>
      <c r="AD1215" s="18" t="e">
        <f>+_xlfn.XLOOKUP(Derechos_peticion[[#This Row],[RADICADO ENTRADA]],$AF$6:$AF$13,$AF$6:$AF$13)</f>
        <v>#N/A</v>
      </c>
    </row>
    <row r="1216" spans="1:30" hidden="1">
      <c r="A1216" s="59" t="s">
        <v>4299</v>
      </c>
      <c r="B1216" s="60">
        <v>46142</v>
      </c>
      <c r="C1216" s="61" t="s">
        <v>4300</v>
      </c>
      <c r="D1216" s="62" t="s">
        <v>4301</v>
      </c>
      <c r="E1216" s="63" t="s">
        <v>34</v>
      </c>
      <c r="F1216" s="64">
        <v>46142</v>
      </c>
      <c r="G1216" s="65">
        <v>46149</v>
      </c>
      <c r="H1216" s="66" t="str">
        <f>+TEXT(Derechos_peticion[[#This Row],[FECHA ASIGNACIÓN AL GESTOR (GFGS)]],"MMMM YYYY")</f>
        <v>mayo 2026</v>
      </c>
      <c r="I1216" s="67" t="s">
        <v>1749</v>
      </c>
      <c r="J1216" s="59">
        <f>+_xlfn.XLOOKUP(Derechos_peticion[[#This Row],[TIPO DE COMUNICACIÓN]],Desplegables!$A$2:$A$9,Desplegables!$C$2:$C$9)</f>
        <v>12</v>
      </c>
      <c r="K1216" s="68">
        <f>IFERROR(WORKDAY(Derechos_peticion[[#This Row],[FECHA RADICADO ENTRADA MME]],Derechos_peticion[[#This Row],[PLAZO (días)]],Desplegables!$G$2:$G$19),"Diligenciar plazo")</f>
        <v>46162</v>
      </c>
      <c r="L1216" s="64"/>
      <c r="M1216" s="67"/>
      <c r="N1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6" s="69" t="s">
        <v>4302</v>
      </c>
      <c r="P1216" s="65">
        <v>46162</v>
      </c>
      <c r="Q1216" s="69" t="s">
        <v>36</v>
      </c>
      <c r="R1216" s="65" t="s">
        <v>36</v>
      </c>
      <c r="S1216" s="71"/>
      <c r="T1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6" s="73" t="str">
        <f>IF(Derechos_peticion[[#This Row],[DÍAS DE RESPUESTA]]="","SI",IF(ISNUMBER(Derechos_peticion[[#This Row],[PLAZO (días)]]),IF(Derechos_peticion[[#This Row],[DÍAS DE RESPUESTA]]&lt;=Derechos_peticion[[#This Row],[PLAZO (días)]],"SI","NO"),"Diligencia plazo"))</f>
        <v>NO</v>
      </c>
      <c r="V1216" s="74">
        <f>Derechos_peticion[[#This Row],[FECHA ASIGNACIÓN AL GESTOR (GFGS)]]-Derechos_peticion[[#This Row],[FECHA RADICADO ENTRADA MME]]</f>
        <v>7</v>
      </c>
      <c r="W1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6" s="18" t="s">
        <v>53</v>
      </c>
      <c r="AA1216" s="18">
        <f ca="1">+IF(Z1216=Derechos_peticion[[#This Row],[ESTADO]],1,0)</f>
        <v>1</v>
      </c>
      <c r="AD1216" s="18" t="e">
        <f>+_xlfn.XLOOKUP(Derechos_peticion[[#This Row],[RADICADO ENTRADA]],$AF$6:$AF$13,$AF$6:$AF$13)</f>
        <v>#N/A</v>
      </c>
    </row>
    <row r="1217" spans="1:30" hidden="1">
      <c r="A1217" s="59" t="s">
        <v>4303</v>
      </c>
      <c r="B1217" s="60">
        <v>46145</v>
      </c>
      <c r="C1217" s="61" t="s">
        <v>4304</v>
      </c>
      <c r="D1217" s="62" t="s">
        <v>4305</v>
      </c>
      <c r="E1217" s="63" t="s">
        <v>299</v>
      </c>
      <c r="F1217" s="64">
        <v>46146</v>
      </c>
      <c r="G1217" s="65">
        <v>46149</v>
      </c>
      <c r="H1217" s="66" t="str">
        <f>+TEXT(Derechos_peticion[[#This Row],[FECHA ASIGNACIÓN AL GESTOR (GFGS)]],"MMMM YYYY")</f>
        <v>mayo 2026</v>
      </c>
      <c r="I1217" s="67" t="s">
        <v>556</v>
      </c>
      <c r="J1217" s="59">
        <f>+_xlfn.XLOOKUP(Derechos_peticion[[#This Row],[TIPO DE COMUNICACIÓN]],Desplegables!$A$2:$A$9,Desplegables!$C$2:$C$9)</f>
        <v>2</v>
      </c>
      <c r="K1217" s="68">
        <f>IFERROR(WORKDAY(Derechos_peticion[[#This Row],[FECHA RADICADO ENTRADA MME]],Derechos_peticion[[#This Row],[PLAZO (días)]],Desplegables!$G$2:$G$19),"Diligenciar plazo")</f>
        <v>46147</v>
      </c>
      <c r="L1217" s="64"/>
      <c r="M1217" s="67"/>
      <c r="N1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17" s="69" t="s">
        <v>4306</v>
      </c>
      <c r="P1217" s="65">
        <v>46152</v>
      </c>
      <c r="Q1217" s="69" t="s">
        <v>4307</v>
      </c>
      <c r="R1217" s="65">
        <v>46149</v>
      </c>
      <c r="S1217" s="71"/>
      <c r="T1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17" s="73" t="str">
        <f>IF(Derechos_peticion[[#This Row],[DÍAS DE RESPUESTA]]="","SI",IF(ISNUMBER(Derechos_peticion[[#This Row],[PLAZO (días)]]),IF(Derechos_peticion[[#This Row],[DÍAS DE RESPUESTA]]&lt;=Derechos_peticion[[#This Row],[PLAZO (días)]],"SI","NO"),"Diligencia plazo"))</f>
        <v>NO</v>
      </c>
      <c r="V1217" s="74">
        <f>Derechos_peticion[[#This Row],[FECHA ASIGNACIÓN AL GESTOR (GFGS)]]-Derechos_peticion[[#This Row],[FECHA RADICADO ENTRADA MME]]</f>
        <v>4</v>
      </c>
      <c r="W1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7" s="18" t="s">
        <v>53</v>
      </c>
      <c r="AA1217" s="18">
        <f ca="1">+IF(Z1217=Derechos_peticion[[#This Row],[ESTADO]],1,0)</f>
        <v>1</v>
      </c>
      <c r="AD1217" s="18" t="e">
        <f>+_xlfn.XLOOKUP(Derechos_peticion[[#This Row],[RADICADO ENTRADA]],$AF$6:$AF$13,$AF$6:$AF$13)</f>
        <v>#N/A</v>
      </c>
    </row>
    <row r="1218" spans="1:30" hidden="1">
      <c r="A1218" s="59" t="s">
        <v>689</v>
      </c>
      <c r="B1218" s="60">
        <v>46146</v>
      </c>
      <c r="C1218" s="61" t="s">
        <v>4308</v>
      </c>
      <c r="D1218" s="62" t="s">
        <v>4295</v>
      </c>
      <c r="E1218" s="63" t="s">
        <v>92</v>
      </c>
      <c r="F1218" s="64">
        <v>46146</v>
      </c>
      <c r="G1218" s="65">
        <v>46149</v>
      </c>
      <c r="H1218" s="66" t="str">
        <f>+TEXT(Derechos_peticion[[#This Row],[FECHA ASIGNACIÓN AL GESTOR (GFGS)]],"MMMM YYYY")</f>
        <v>mayo 2026</v>
      </c>
      <c r="I1218" s="67" t="s">
        <v>971</v>
      </c>
      <c r="J1218" s="59">
        <f>+_xlfn.XLOOKUP(Derechos_peticion[[#This Row],[TIPO DE COMUNICACIÓN]],Desplegables!$A$2:$A$9,Desplegables!$C$2:$C$9)</f>
        <v>12</v>
      </c>
      <c r="K1218" s="68">
        <f>IFERROR(WORKDAY(Derechos_peticion[[#This Row],[FECHA RADICADO ENTRADA MME]],Derechos_peticion[[#This Row],[PLAZO (días)]],Desplegables!$G$2:$G$19),"Diligenciar plazo")</f>
        <v>46163</v>
      </c>
      <c r="L1218" s="64"/>
      <c r="M1218" s="67"/>
      <c r="N1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8" s="69" t="s">
        <v>36</v>
      </c>
      <c r="P1218" s="65">
        <v>46157</v>
      </c>
      <c r="Q1218" s="69" t="s">
        <v>36</v>
      </c>
      <c r="R1218" s="65" t="s">
        <v>36</v>
      </c>
      <c r="S1218" s="71"/>
      <c r="T1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8" s="73" t="str">
        <f>IF(Derechos_peticion[[#This Row],[DÍAS DE RESPUESTA]]="","SI",IF(ISNUMBER(Derechos_peticion[[#This Row],[PLAZO (días)]]),IF(Derechos_peticion[[#This Row],[DÍAS DE RESPUESTA]]&lt;=Derechos_peticion[[#This Row],[PLAZO (días)]],"SI","NO"),"Diligencia plazo"))</f>
        <v>SI</v>
      </c>
      <c r="V1218" s="74">
        <f>Derechos_peticion[[#This Row],[FECHA ASIGNACIÓN AL GESTOR (GFGS)]]-Derechos_peticion[[#This Row],[FECHA RADICADO ENTRADA MME]]</f>
        <v>3</v>
      </c>
      <c r="W1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8" s="18" t="s">
        <v>4161</v>
      </c>
      <c r="AA1218" s="18">
        <f ca="1">+IF(Z1218=Derechos_peticion[[#This Row],[ESTADO]],1,0)</f>
        <v>0</v>
      </c>
      <c r="AD1218" s="18" t="e">
        <f>+_xlfn.XLOOKUP(Derechos_peticion[[#This Row],[RADICADO ENTRADA]],$AF$6:$AF$13,$AF$6:$AF$13)</f>
        <v>#N/A</v>
      </c>
    </row>
    <row r="1219" spans="1:30" hidden="1">
      <c r="A1219" s="59" t="s">
        <v>695</v>
      </c>
      <c r="B1219" s="60">
        <v>46146</v>
      </c>
      <c r="C1219" s="61" t="s">
        <v>4309</v>
      </c>
      <c r="D1219" s="62" t="s">
        <v>4295</v>
      </c>
      <c r="E1219" s="63" t="s">
        <v>92</v>
      </c>
      <c r="F1219" s="64">
        <v>46146</v>
      </c>
      <c r="G1219" s="65">
        <v>46149</v>
      </c>
      <c r="H1219" s="66" t="str">
        <f>+TEXT(Derechos_peticion[[#This Row],[FECHA ASIGNACIÓN AL GESTOR (GFGS)]],"MMMM YYYY")</f>
        <v>mayo 2026</v>
      </c>
      <c r="I1219" s="67" t="s">
        <v>971</v>
      </c>
      <c r="J1219" s="59">
        <f>+_xlfn.XLOOKUP(Derechos_peticion[[#This Row],[TIPO DE COMUNICACIÓN]],Desplegables!$A$2:$A$9,Desplegables!$C$2:$C$9)</f>
        <v>12</v>
      </c>
      <c r="K1219" s="68">
        <f>IFERROR(WORKDAY(Derechos_peticion[[#This Row],[FECHA RADICADO ENTRADA MME]],Derechos_peticion[[#This Row],[PLAZO (días)]],Desplegables!$G$2:$G$19),"Diligenciar plazo")</f>
        <v>46163</v>
      </c>
      <c r="L1219" s="64"/>
      <c r="M1219" s="67"/>
      <c r="N1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19" s="69" t="s">
        <v>36</v>
      </c>
      <c r="P1219" s="65">
        <v>46157</v>
      </c>
      <c r="Q1219" s="69" t="s">
        <v>36</v>
      </c>
      <c r="R1219" s="65" t="s">
        <v>36</v>
      </c>
      <c r="S1219" s="71"/>
      <c r="T1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9" s="73" t="str">
        <f>IF(Derechos_peticion[[#This Row],[DÍAS DE RESPUESTA]]="","SI",IF(ISNUMBER(Derechos_peticion[[#This Row],[PLAZO (días)]]),IF(Derechos_peticion[[#This Row],[DÍAS DE RESPUESTA]]&lt;=Derechos_peticion[[#This Row],[PLAZO (días)]],"SI","NO"),"Diligencia plazo"))</f>
        <v>SI</v>
      </c>
      <c r="V1219" s="74">
        <f>Derechos_peticion[[#This Row],[FECHA ASIGNACIÓN AL GESTOR (GFGS)]]-Derechos_peticion[[#This Row],[FECHA RADICADO ENTRADA MME]]</f>
        <v>3</v>
      </c>
      <c r="W1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9" s="18" t="s">
        <v>4161</v>
      </c>
      <c r="AA1219" s="18">
        <f ca="1">+IF(Z1219=Derechos_peticion[[#This Row],[ESTADO]],1,0)</f>
        <v>0</v>
      </c>
      <c r="AD1219" s="18" t="e">
        <f>+_xlfn.XLOOKUP(Derechos_peticion[[#This Row],[RADICADO ENTRADA]],$AF$6:$AF$13,$AF$6:$AF$13)</f>
        <v>#N/A</v>
      </c>
    </row>
    <row r="1220" spans="1:30" hidden="1">
      <c r="A1220" s="59" t="s">
        <v>700</v>
      </c>
      <c r="B1220" s="60">
        <v>46146</v>
      </c>
      <c r="C1220" s="61" t="s">
        <v>4310</v>
      </c>
      <c r="D1220" s="62" t="s">
        <v>1280</v>
      </c>
      <c r="E1220" s="63" t="s">
        <v>4214</v>
      </c>
      <c r="F1220" s="64">
        <v>46146</v>
      </c>
      <c r="G1220" s="65">
        <v>46149</v>
      </c>
      <c r="H1220" s="66" t="str">
        <f>+TEXT(Derechos_peticion[[#This Row],[FECHA ASIGNACIÓN AL GESTOR (GFGS)]],"MMMM YYYY")</f>
        <v>mayo 2026</v>
      </c>
      <c r="I1220" s="67" t="s">
        <v>494</v>
      </c>
      <c r="J1220" s="59">
        <f>+_xlfn.XLOOKUP(Derechos_peticion[[#This Row],[TIPO DE COMUNICACIÓN]],Desplegables!$A$2:$A$9,Desplegables!$C$2:$C$9)</f>
        <v>12</v>
      </c>
      <c r="K1220" s="68">
        <f>IFERROR(WORKDAY(Derechos_peticion[[#This Row],[FECHA RADICADO ENTRADA MME]],Derechos_peticion[[#This Row],[PLAZO (días)]],Desplegables!$G$2:$G$19),"Diligenciar plazo")</f>
        <v>46163</v>
      </c>
      <c r="L1220" s="64"/>
      <c r="M1220" s="67"/>
      <c r="N1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0" s="69" t="s">
        <v>4311</v>
      </c>
      <c r="P1220" s="65">
        <v>46152</v>
      </c>
      <c r="Q1220" s="69" t="s">
        <v>36</v>
      </c>
      <c r="R1220" s="65" t="s">
        <v>36</v>
      </c>
      <c r="S1220" s="71" t="s">
        <v>4312</v>
      </c>
      <c r="T1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0" s="73" t="str">
        <f>IF(Derechos_peticion[[#This Row],[DÍAS DE RESPUESTA]]="","SI",IF(ISNUMBER(Derechos_peticion[[#This Row],[PLAZO (días)]]),IF(Derechos_peticion[[#This Row],[DÍAS DE RESPUESTA]]&lt;=Derechos_peticion[[#This Row],[PLAZO (días)]],"SI","NO"),"Diligencia plazo"))</f>
        <v>SI</v>
      </c>
      <c r="V1220" s="74">
        <f>Derechos_peticion[[#This Row],[FECHA ASIGNACIÓN AL GESTOR (GFGS)]]-Derechos_peticion[[#This Row],[FECHA RADICADO ENTRADA MME]]</f>
        <v>3</v>
      </c>
      <c r="W1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0" s="18" t="s">
        <v>53</v>
      </c>
      <c r="AA1220" s="18">
        <f ca="1">+IF(Z1220=Derechos_peticion[[#This Row],[ESTADO]],1,0)</f>
        <v>1</v>
      </c>
      <c r="AD1220" s="18" t="e">
        <f>+_xlfn.XLOOKUP(Derechos_peticion[[#This Row],[RADICADO ENTRADA]],$AF$6:$AF$13,$AF$6:$AF$13)</f>
        <v>#N/A</v>
      </c>
    </row>
    <row r="1221" spans="1:30" hidden="1">
      <c r="A1221" s="59" t="s">
        <v>4313</v>
      </c>
      <c r="B1221" s="60">
        <v>46146</v>
      </c>
      <c r="C1221" s="61" t="s">
        <v>4314</v>
      </c>
      <c r="D1221" s="62" t="s">
        <v>450</v>
      </c>
      <c r="E1221" s="63" t="s">
        <v>34</v>
      </c>
      <c r="F1221" s="64">
        <v>46146</v>
      </c>
      <c r="G1221" s="65">
        <v>46149</v>
      </c>
      <c r="H1221" s="66" t="str">
        <f>+TEXT(Derechos_peticion[[#This Row],[FECHA ASIGNACIÓN AL GESTOR (GFGS)]],"MMMM YYYY")</f>
        <v>mayo 2026</v>
      </c>
      <c r="I1221" s="67" t="s">
        <v>1638</v>
      </c>
      <c r="J1221" s="59">
        <f>+_xlfn.XLOOKUP(Derechos_peticion[[#This Row],[TIPO DE COMUNICACIÓN]],Desplegables!$A$2:$A$9,Desplegables!$C$2:$C$9)</f>
        <v>12</v>
      </c>
      <c r="K1221" s="68">
        <f>IFERROR(WORKDAY(Derechos_peticion[[#This Row],[FECHA RADICADO ENTRADA MME]],Derechos_peticion[[#This Row],[PLAZO (días)]],Desplegables!$G$2:$G$19),"Diligenciar plazo")</f>
        <v>46163</v>
      </c>
      <c r="L1221" s="64"/>
      <c r="M1221" s="67"/>
      <c r="N1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1" s="69" t="s">
        <v>4315</v>
      </c>
      <c r="P1221" s="65">
        <v>46149</v>
      </c>
      <c r="Q1221" s="69"/>
      <c r="R1221" s="65"/>
      <c r="S1221" s="71"/>
      <c r="T1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1" s="73" t="str">
        <f>IF(Derechos_peticion[[#This Row],[DÍAS DE RESPUESTA]]="","SI",IF(ISNUMBER(Derechos_peticion[[#This Row],[PLAZO (días)]]),IF(Derechos_peticion[[#This Row],[DÍAS DE RESPUESTA]]&lt;=Derechos_peticion[[#This Row],[PLAZO (días)]],"SI","NO"),"Diligencia plazo"))</f>
        <v>SI</v>
      </c>
      <c r="V1221" s="74">
        <f>Derechos_peticion[[#This Row],[FECHA ASIGNACIÓN AL GESTOR (GFGS)]]-Derechos_peticion[[#This Row],[FECHA RADICADO ENTRADA MME]]</f>
        <v>3</v>
      </c>
      <c r="W1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1" s="18" t="s">
        <v>53</v>
      </c>
      <c r="AA1221" s="18">
        <f ca="1">+IF(Z1221=Derechos_peticion[[#This Row],[ESTADO]],1,0)</f>
        <v>1</v>
      </c>
      <c r="AD1221" s="18" t="e">
        <f>+_xlfn.XLOOKUP(Derechos_peticion[[#This Row],[RADICADO ENTRADA]],$AF$6:$AF$13,$AF$6:$AF$13)</f>
        <v>#N/A</v>
      </c>
    </row>
    <row r="1222" spans="1:30" hidden="1">
      <c r="A1222" s="59" t="s">
        <v>4316</v>
      </c>
      <c r="B1222" s="60">
        <v>46149</v>
      </c>
      <c r="C1222" s="61" t="s">
        <v>4317</v>
      </c>
      <c r="D1222" s="62" t="s">
        <v>545</v>
      </c>
      <c r="E1222" s="63" t="s">
        <v>34</v>
      </c>
      <c r="F1222" s="64">
        <v>46149</v>
      </c>
      <c r="G1222" s="65">
        <v>46149</v>
      </c>
      <c r="H1222" s="66" t="str">
        <f>+TEXT(Derechos_peticion[[#This Row],[FECHA ASIGNACIÓN AL GESTOR (GFGS)]],"MMMM YYYY")</f>
        <v>mayo 2026</v>
      </c>
      <c r="I1222" s="67" t="s">
        <v>566</v>
      </c>
      <c r="J1222" s="59">
        <f>+_xlfn.XLOOKUP(Derechos_peticion[[#This Row],[TIPO DE COMUNICACIÓN]],Desplegables!$A$2:$A$9,Desplegables!$C$2:$C$9)</f>
        <v>12</v>
      </c>
      <c r="K1222" s="68">
        <f>IFERROR(WORKDAY(Derechos_peticion[[#This Row],[FECHA RADICADO ENTRADA MME]],Derechos_peticion[[#This Row],[PLAZO (días)]],Desplegables!$G$2:$G$19),"Diligenciar plazo")</f>
        <v>46168</v>
      </c>
      <c r="L1222" s="64"/>
      <c r="M1222" s="67"/>
      <c r="N1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2" s="69" t="s">
        <v>4318</v>
      </c>
      <c r="P1222" s="65">
        <v>46149</v>
      </c>
      <c r="Q1222" s="69" t="s">
        <v>36</v>
      </c>
      <c r="R1222" s="65" t="s">
        <v>36</v>
      </c>
      <c r="S1222" s="71"/>
      <c r="T1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22" s="73" t="str">
        <f>IF(Derechos_peticion[[#This Row],[DÍAS DE RESPUESTA]]="","SI",IF(ISNUMBER(Derechos_peticion[[#This Row],[PLAZO (días)]]),IF(Derechos_peticion[[#This Row],[DÍAS DE RESPUESTA]]&lt;=Derechos_peticion[[#This Row],[PLAZO (días)]],"SI","NO"),"Diligencia plazo"))</f>
        <v>SI</v>
      </c>
      <c r="V1222" s="74">
        <f>Derechos_peticion[[#This Row],[FECHA ASIGNACIÓN AL GESTOR (GFGS)]]-Derechos_peticion[[#This Row],[FECHA RADICADO ENTRADA MME]]</f>
        <v>0</v>
      </c>
      <c r="W1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2" s="18" t="s">
        <v>53</v>
      </c>
      <c r="AA1222" s="18">
        <f ca="1">+IF(Z1222=Derechos_peticion[[#This Row],[ESTADO]],1,0)</f>
        <v>1</v>
      </c>
      <c r="AD1222" s="18" t="e">
        <f>+_xlfn.XLOOKUP(Derechos_peticion[[#This Row],[RADICADO ENTRADA]],$AF$6:$AF$13,$AF$6:$AF$13)</f>
        <v>#N/A</v>
      </c>
    </row>
    <row r="1223" spans="1:30" hidden="1">
      <c r="A1223" s="59" t="s">
        <v>4319</v>
      </c>
      <c r="B1223" s="60">
        <v>46146</v>
      </c>
      <c r="C1223" s="61" t="s">
        <v>4320</v>
      </c>
      <c r="D1223" s="62" t="s">
        <v>3358</v>
      </c>
      <c r="E1223" s="63" t="s">
        <v>34</v>
      </c>
      <c r="F1223" s="64">
        <v>46146</v>
      </c>
      <c r="G1223" s="65">
        <v>46149</v>
      </c>
      <c r="H1223" s="66" t="str">
        <f>+TEXT(Derechos_peticion[[#This Row],[FECHA ASIGNACIÓN AL GESTOR (GFGS)]],"MMMM YYYY")</f>
        <v>mayo 2026</v>
      </c>
      <c r="I1223" s="67" t="s">
        <v>2447</v>
      </c>
      <c r="J1223" s="59">
        <f>+_xlfn.XLOOKUP(Derechos_peticion[[#This Row],[TIPO DE COMUNICACIÓN]],Desplegables!$A$2:$A$9,Desplegables!$C$2:$C$9)</f>
        <v>12</v>
      </c>
      <c r="K1223" s="68">
        <f>IFERROR(WORKDAY(Derechos_peticion[[#This Row],[FECHA RADICADO ENTRADA MME]],Derechos_peticion[[#This Row],[PLAZO (días)]],Desplegables!$G$2:$G$19),"Diligenciar plazo")</f>
        <v>46163</v>
      </c>
      <c r="L1223" s="64"/>
      <c r="M1223" s="67"/>
      <c r="N1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3" s="69" t="s">
        <v>4321</v>
      </c>
      <c r="P1223" s="65">
        <v>46157</v>
      </c>
      <c r="Q1223" s="69" t="s">
        <v>36</v>
      </c>
      <c r="R1223" s="65" t="s">
        <v>36</v>
      </c>
      <c r="S1223" s="71"/>
      <c r="T1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3" s="73" t="str">
        <f>IF(Derechos_peticion[[#This Row],[DÍAS DE RESPUESTA]]="","SI",IF(ISNUMBER(Derechos_peticion[[#This Row],[PLAZO (días)]]),IF(Derechos_peticion[[#This Row],[DÍAS DE RESPUESTA]]&lt;=Derechos_peticion[[#This Row],[PLAZO (días)]],"SI","NO"),"Diligencia plazo"))</f>
        <v>SI</v>
      </c>
      <c r="V1223" s="74">
        <f>Derechos_peticion[[#This Row],[FECHA ASIGNACIÓN AL GESTOR (GFGS)]]-Derechos_peticion[[#This Row],[FECHA RADICADO ENTRADA MME]]</f>
        <v>3</v>
      </c>
      <c r="W1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3" s="18" t="s">
        <v>4161</v>
      </c>
      <c r="AA1223" s="18">
        <f ca="1">+IF(Z1223=Derechos_peticion[[#This Row],[ESTADO]],1,0)</f>
        <v>0</v>
      </c>
      <c r="AD1223" s="18" t="e">
        <f>+_xlfn.XLOOKUP(Derechos_peticion[[#This Row],[RADICADO ENTRADA]],$AF$6:$AF$13,$AF$6:$AF$13)</f>
        <v>#N/A</v>
      </c>
    </row>
    <row r="1224" spans="1:30" hidden="1">
      <c r="A1224" s="59" t="s">
        <v>4322</v>
      </c>
      <c r="B1224" s="60">
        <v>46146</v>
      </c>
      <c r="C1224" s="61" t="s">
        <v>4320</v>
      </c>
      <c r="D1224" s="62" t="s">
        <v>3358</v>
      </c>
      <c r="E1224" s="63" t="s">
        <v>34</v>
      </c>
      <c r="F1224" s="64">
        <v>46146</v>
      </c>
      <c r="G1224" s="65">
        <v>46149</v>
      </c>
      <c r="H1224" s="66" t="str">
        <f>+TEXT(Derechos_peticion[[#This Row],[FECHA ASIGNACIÓN AL GESTOR (GFGS)]],"MMMM YYYY")</f>
        <v>mayo 2026</v>
      </c>
      <c r="I1224" s="67" t="s">
        <v>2447</v>
      </c>
      <c r="J1224" s="59">
        <f>+_xlfn.XLOOKUP(Derechos_peticion[[#This Row],[TIPO DE COMUNICACIÓN]],Desplegables!$A$2:$A$9,Desplegables!$C$2:$C$9)</f>
        <v>12</v>
      </c>
      <c r="K1224" s="68">
        <f>IFERROR(WORKDAY(Derechos_peticion[[#This Row],[FECHA RADICADO ENTRADA MME]],Derechos_peticion[[#This Row],[PLAZO (días)]],Desplegables!$G$2:$G$19),"Diligenciar plazo")</f>
        <v>46163</v>
      </c>
      <c r="L1224" s="64"/>
      <c r="M1224" s="67"/>
      <c r="N1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4" s="69" t="s">
        <v>4323</v>
      </c>
      <c r="P1224" s="65">
        <v>46157</v>
      </c>
      <c r="Q1224" s="69" t="s">
        <v>36</v>
      </c>
      <c r="R1224" s="65" t="s">
        <v>36</v>
      </c>
      <c r="S1224" s="71"/>
      <c r="T1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4" s="73" t="str">
        <f>IF(Derechos_peticion[[#This Row],[DÍAS DE RESPUESTA]]="","SI",IF(ISNUMBER(Derechos_peticion[[#This Row],[PLAZO (días)]]),IF(Derechos_peticion[[#This Row],[DÍAS DE RESPUESTA]]&lt;=Derechos_peticion[[#This Row],[PLAZO (días)]],"SI","NO"),"Diligencia plazo"))</f>
        <v>SI</v>
      </c>
      <c r="V1224" s="74">
        <f>Derechos_peticion[[#This Row],[FECHA ASIGNACIÓN AL GESTOR (GFGS)]]-Derechos_peticion[[#This Row],[FECHA RADICADO ENTRADA MME]]</f>
        <v>3</v>
      </c>
      <c r="W1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4" s="18" t="s">
        <v>4161</v>
      </c>
      <c r="AA1224" s="18">
        <f ca="1">+IF(Z1224=Derechos_peticion[[#This Row],[ESTADO]],1,0)</f>
        <v>0</v>
      </c>
      <c r="AD1224" s="18" t="e">
        <f>+_xlfn.XLOOKUP(Derechos_peticion[[#This Row],[RADICADO ENTRADA]],$AF$6:$AF$13,$AF$6:$AF$13)</f>
        <v>#N/A</v>
      </c>
    </row>
    <row r="1225" spans="1:30" hidden="1">
      <c r="A1225" s="59" t="s">
        <v>4324</v>
      </c>
      <c r="B1225" s="60">
        <v>46146</v>
      </c>
      <c r="C1225" s="61" t="s">
        <v>4325</v>
      </c>
      <c r="D1225" s="62" t="s">
        <v>3902</v>
      </c>
      <c r="E1225" s="63" t="s">
        <v>299</v>
      </c>
      <c r="F1225" s="64">
        <v>46146</v>
      </c>
      <c r="G1225" s="65">
        <v>46149</v>
      </c>
      <c r="H1225" s="66" t="str">
        <f>+TEXT(Derechos_peticion[[#This Row],[FECHA ASIGNACIÓN AL GESTOR (GFGS)]],"MMMM YYYY")</f>
        <v>mayo 2026</v>
      </c>
      <c r="I1225" s="67" t="s">
        <v>572</v>
      </c>
      <c r="J1225" s="59">
        <f>+_xlfn.XLOOKUP(Derechos_peticion[[#This Row],[TIPO DE COMUNICACIÓN]],Desplegables!$A$2:$A$9,Desplegables!$C$2:$C$9)</f>
        <v>2</v>
      </c>
      <c r="K1225" s="68">
        <f>IFERROR(WORKDAY(Derechos_peticion[[#This Row],[FECHA RADICADO ENTRADA MME]],Derechos_peticion[[#This Row],[PLAZO (días)]],Desplegables!$G$2:$G$19),"Diligenciar plazo")</f>
        <v>46148</v>
      </c>
      <c r="L1225" s="64"/>
      <c r="M1225" s="67"/>
      <c r="N1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5" s="69" t="s">
        <v>4326</v>
      </c>
      <c r="P1225" s="65">
        <v>46153</v>
      </c>
      <c r="Q1225" s="69" t="s">
        <v>4327</v>
      </c>
      <c r="R1225" s="65">
        <v>46152</v>
      </c>
      <c r="S1225" s="71"/>
      <c r="T1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25" s="73" t="str">
        <f>IF(Derechos_peticion[[#This Row],[DÍAS DE RESPUESTA]]="","SI",IF(ISNUMBER(Derechos_peticion[[#This Row],[PLAZO (días)]]),IF(Derechos_peticion[[#This Row],[DÍAS DE RESPUESTA]]&lt;=Derechos_peticion[[#This Row],[PLAZO (días)]],"SI","NO"),"Diligencia plazo"))</f>
        <v>NO</v>
      </c>
      <c r="V1225" s="74">
        <f>Derechos_peticion[[#This Row],[FECHA ASIGNACIÓN AL GESTOR (GFGS)]]-Derechos_peticion[[#This Row],[FECHA RADICADO ENTRADA MME]]</f>
        <v>3</v>
      </c>
      <c r="W1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5" s="18" t="s">
        <v>53</v>
      </c>
      <c r="AA1225" s="18">
        <f ca="1">+IF(Z1225=Derechos_peticion[[#This Row],[ESTADO]],1,0)</f>
        <v>1</v>
      </c>
      <c r="AD1225" s="18" t="e">
        <f>+_xlfn.XLOOKUP(Derechos_peticion[[#This Row],[RADICADO ENTRADA]],$AF$6:$AF$13,$AF$6:$AF$13)</f>
        <v>#N/A</v>
      </c>
    </row>
    <row r="1226" spans="1:30" hidden="1">
      <c r="A1226" s="59" t="s">
        <v>4328</v>
      </c>
      <c r="B1226" s="60">
        <v>46146</v>
      </c>
      <c r="C1226" s="61" t="s">
        <v>4051</v>
      </c>
      <c r="D1226" s="62" t="s">
        <v>4052</v>
      </c>
      <c r="E1226" s="63" t="s">
        <v>299</v>
      </c>
      <c r="F1226" s="64">
        <v>46146</v>
      </c>
      <c r="G1226" s="65">
        <v>46149</v>
      </c>
      <c r="H1226" s="66" t="str">
        <f>+TEXT(Derechos_peticion[[#This Row],[FECHA ASIGNACIÓN AL GESTOR (GFGS)]],"MMMM YYYY")</f>
        <v>mayo 2026</v>
      </c>
      <c r="I1226" s="67" t="s">
        <v>556</v>
      </c>
      <c r="J1226" s="59">
        <f>+_xlfn.XLOOKUP(Derechos_peticion[[#This Row],[TIPO DE COMUNICACIÓN]],Desplegables!$A$2:$A$9,Desplegables!$C$2:$C$9)</f>
        <v>2</v>
      </c>
      <c r="K1226" s="68">
        <f>IFERROR(WORKDAY(Derechos_peticion[[#This Row],[FECHA RADICADO ENTRADA MME]],Derechos_peticion[[#This Row],[PLAZO (días)]],Desplegables!$G$2:$G$19),"Diligenciar plazo")</f>
        <v>46148</v>
      </c>
      <c r="L1226" s="64"/>
      <c r="M1226" s="67"/>
      <c r="N1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6" s="69" t="s">
        <v>4329</v>
      </c>
      <c r="P1226" s="65">
        <v>46152</v>
      </c>
      <c r="Q1226" s="69" t="s">
        <v>4330</v>
      </c>
      <c r="R1226" s="65">
        <v>46149</v>
      </c>
      <c r="S1226" s="71"/>
      <c r="T1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6" s="73" t="str">
        <f>IF(Derechos_peticion[[#This Row],[DÍAS DE RESPUESTA]]="","SI",IF(ISNUMBER(Derechos_peticion[[#This Row],[PLAZO (días)]]),IF(Derechos_peticion[[#This Row],[DÍAS DE RESPUESTA]]&lt;=Derechos_peticion[[#This Row],[PLAZO (días)]],"SI","NO"),"Diligencia plazo"))</f>
        <v>NO</v>
      </c>
      <c r="V1226" s="74">
        <f>Derechos_peticion[[#This Row],[FECHA ASIGNACIÓN AL GESTOR (GFGS)]]-Derechos_peticion[[#This Row],[FECHA RADICADO ENTRADA MME]]</f>
        <v>3</v>
      </c>
      <c r="W1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6" s="18" t="s">
        <v>53</v>
      </c>
      <c r="AA1226" s="18">
        <f ca="1">+IF(Z1226=Derechos_peticion[[#This Row],[ESTADO]],1,0)</f>
        <v>1</v>
      </c>
      <c r="AD1226" s="18" t="e">
        <f>+_xlfn.XLOOKUP(Derechos_peticion[[#This Row],[RADICADO ENTRADA]],$AF$6:$AF$13,$AF$6:$AF$13)</f>
        <v>#N/A</v>
      </c>
    </row>
    <row r="1227" spans="1:30" hidden="1">
      <c r="A1227" s="59" t="s">
        <v>4331</v>
      </c>
      <c r="B1227" s="60">
        <v>46147</v>
      </c>
      <c r="C1227" s="61" t="s">
        <v>4332</v>
      </c>
      <c r="D1227" s="62" t="s">
        <v>632</v>
      </c>
      <c r="E1227" s="63" t="s">
        <v>34</v>
      </c>
      <c r="F1227" s="64">
        <v>46147</v>
      </c>
      <c r="G1227" s="65">
        <v>46149</v>
      </c>
      <c r="H1227" s="66" t="str">
        <f>+TEXT(Derechos_peticion[[#This Row],[FECHA ASIGNACIÓN AL GESTOR (GFGS)]],"MMMM YYYY")</f>
        <v>mayo 2026</v>
      </c>
      <c r="I1227" s="67" t="s">
        <v>105</v>
      </c>
      <c r="J1227" s="59">
        <f>+_xlfn.XLOOKUP(Derechos_peticion[[#This Row],[TIPO DE COMUNICACIÓN]],Desplegables!$A$2:$A$9,Desplegables!$C$2:$C$9)</f>
        <v>12</v>
      </c>
      <c r="K1227" s="68">
        <f>IFERROR(WORKDAY(Derechos_peticion[[#This Row],[FECHA RADICADO ENTRADA MME]],Derechos_peticion[[#This Row],[PLAZO (días)]],Desplegables!$G$2:$G$19),"Diligenciar plazo")</f>
        <v>46164</v>
      </c>
      <c r="L1227" s="64"/>
      <c r="M1227" s="67"/>
      <c r="N1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7" s="69" t="s">
        <v>4333</v>
      </c>
      <c r="P1227" s="65">
        <v>46156</v>
      </c>
      <c r="Q1227" s="69" t="s">
        <v>36</v>
      </c>
      <c r="R1227" s="65" t="s">
        <v>36</v>
      </c>
      <c r="S1227" s="71" t="s">
        <v>4334</v>
      </c>
      <c r="T1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27" s="73" t="str">
        <f>IF(Derechos_peticion[[#This Row],[DÍAS DE RESPUESTA]]="","SI",IF(ISNUMBER(Derechos_peticion[[#This Row],[PLAZO (días)]]),IF(Derechos_peticion[[#This Row],[DÍAS DE RESPUESTA]]&lt;=Derechos_peticion[[#This Row],[PLAZO (días)]],"SI","NO"),"Diligencia plazo"))</f>
        <v>SI</v>
      </c>
      <c r="V1227" s="74">
        <f>Derechos_peticion[[#This Row],[FECHA ASIGNACIÓN AL GESTOR (GFGS)]]-Derechos_peticion[[#This Row],[FECHA RADICADO ENTRADA MME]]</f>
        <v>2</v>
      </c>
      <c r="W1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7" s="18" t="s">
        <v>4161</v>
      </c>
      <c r="AA1227" s="18">
        <f ca="1">+IF(Z1227=Derechos_peticion[[#This Row],[ESTADO]],1,0)</f>
        <v>0</v>
      </c>
      <c r="AD1227" s="18" t="e">
        <f>+_xlfn.XLOOKUP(Derechos_peticion[[#This Row],[RADICADO ENTRADA]],$AF$6:$AF$13,$AF$6:$AF$13)</f>
        <v>#N/A</v>
      </c>
    </row>
    <row r="1228" spans="1:30" hidden="1">
      <c r="A1228" s="59" t="s">
        <v>4335</v>
      </c>
      <c r="B1228" s="60">
        <v>46147</v>
      </c>
      <c r="C1228" s="61" t="s">
        <v>4336</v>
      </c>
      <c r="D1228" s="62" t="s">
        <v>4337</v>
      </c>
      <c r="E1228" s="63" t="s">
        <v>299</v>
      </c>
      <c r="F1228" s="64">
        <v>46147</v>
      </c>
      <c r="G1228" s="65">
        <v>46149</v>
      </c>
      <c r="H1228" s="66" t="str">
        <f>+TEXT(Derechos_peticion[[#This Row],[FECHA ASIGNACIÓN AL GESTOR (GFGS)]],"MMMM YYYY")</f>
        <v>mayo 2026</v>
      </c>
      <c r="I1228" s="67" t="s">
        <v>2447</v>
      </c>
      <c r="J1228" s="59">
        <f>+_xlfn.XLOOKUP(Derechos_peticion[[#This Row],[TIPO DE COMUNICACIÓN]],Desplegables!$A$2:$A$9,Desplegables!$C$2:$C$9)</f>
        <v>2</v>
      </c>
      <c r="K1228" s="68">
        <f>IFERROR(WORKDAY(Derechos_peticion[[#This Row],[FECHA RADICADO ENTRADA MME]],Derechos_peticion[[#This Row],[PLAZO (días)]],Desplegables!$G$2:$G$19),"Diligenciar plazo")</f>
        <v>46149</v>
      </c>
      <c r="L1228" s="64"/>
      <c r="M1228" s="67"/>
      <c r="N1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8" s="69" t="s">
        <v>4338</v>
      </c>
      <c r="P1228" s="65">
        <v>46162</v>
      </c>
      <c r="Q1228" s="69" t="s">
        <v>4339</v>
      </c>
      <c r="R1228" s="65">
        <v>46157</v>
      </c>
      <c r="S1228" s="71"/>
      <c r="T1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28" s="73" t="str">
        <f>IF(Derechos_peticion[[#This Row],[DÍAS DE RESPUESTA]]="","SI",IF(ISNUMBER(Derechos_peticion[[#This Row],[PLAZO (días)]]),IF(Derechos_peticion[[#This Row],[DÍAS DE RESPUESTA]]&lt;=Derechos_peticion[[#This Row],[PLAZO (días)]],"SI","NO"),"Diligencia plazo"))</f>
        <v>NO</v>
      </c>
      <c r="V1228" s="74">
        <f>Derechos_peticion[[#This Row],[FECHA ASIGNACIÓN AL GESTOR (GFGS)]]-Derechos_peticion[[#This Row],[FECHA RADICADO ENTRADA MME]]</f>
        <v>2</v>
      </c>
      <c r="W1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28" s="18" t="s">
        <v>4161</v>
      </c>
      <c r="AA1228" s="18">
        <f ca="1">+IF(Z1228=Derechos_peticion[[#This Row],[ESTADO]],1,0)</f>
        <v>0</v>
      </c>
      <c r="AD1228" s="18" t="e">
        <f>+_xlfn.XLOOKUP(Derechos_peticion[[#This Row],[RADICADO ENTRADA]],$AF$6:$AF$13,$AF$6:$AF$13)</f>
        <v>#N/A</v>
      </c>
    </row>
    <row r="1229" spans="1:30" hidden="1">
      <c r="A1229" s="59" t="s">
        <v>4340</v>
      </c>
      <c r="B1229" s="60">
        <v>46147</v>
      </c>
      <c r="C1229" s="61" t="s">
        <v>4341</v>
      </c>
      <c r="D1229" s="62" t="s">
        <v>4342</v>
      </c>
      <c r="E1229" s="63" t="s">
        <v>299</v>
      </c>
      <c r="F1229" s="64">
        <v>46147</v>
      </c>
      <c r="G1229" s="65">
        <v>46149</v>
      </c>
      <c r="H1229" s="66" t="str">
        <f>+TEXT(Derechos_peticion[[#This Row],[FECHA ASIGNACIÓN AL GESTOR (GFGS)]],"MMMM YYYY")</f>
        <v>mayo 2026</v>
      </c>
      <c r="I1229" s="67" t="s">
        <v>566</v>
      </c>
      <c r="J1229" s="59">
        <f>+_xlfn.XLOOKUP(Derechos_peticion[[#This Row],[TIPO DE COMUNICACIÓN]],Desplegables!$A$2:$A$9,Desplegables!$C$2:$C$9)</f>
        <v>2</v>
      </c>
      <c r="K1229" s="68">
        <f>IFERROR(WORKDAY(Derechos_peticion[[#This Row],[FECHA RADICADO ENTRADA MME]],Derechos_peticion[[#This Row],[PLAZO (días)]],Desplegables!$G$2:$G$19),"Diligenciar plazo")</f>
        <v>46149</v>
      </c>
      <c r="L1229" s="64"/>
      <c r="M1229" s="67"/>
      <c r="N1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29" s="69" t="s">
        <v>4343</v>
      </c>
      <c r="P1229" s="65">
        <v>46152</v>
      </c>
      <c r="Q1229" s="69" t="s">
        <v>4344</v>
      </c>
      <c r="R1229" s="65">
        <v>46149</v>
      </c>
      <c r="S1229" s="71" t="s">
        <v>3014</v>
      </c>
      <c r="T1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9" s="73" t="str">
        <f>IF(Derechos_peticion[[#This Row],[DÍAS DE RESPUESTA]]="","SI",IF(ISNUMBER(Derechos_peticion[[#This Row],[PLAZO (días)]]),IF(Derechos_peticion[[#This Row],[DÍAS DE RESPUESTA]]&lt;=Derechos_peticion[[#This Row],[PLAZO (días)]],"SI","NO"),"Diligencia plazo"))</f>
        <v>NO</v>
      </c>
      <c r="V1229" s="74">
        <f>Derechos_peticion[[#This Row],[FECHA ASIGNACIÓN AL GESTOR (GFGS)]]-Derechos_peticion[[#This Row],[FECHA RADICADO ENTRADA MME]]</f>
        <v>2</v>
      </c>
      <c r="W1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9" s="18" t="s">
        <v>53</v>
      </c>
      <c r="AA1229" s="18">
        <f ca="1">+IF(Z1229=Derechos_peticion[[#This Row],[ESTADO]],1,0)</f>
        <v>1</v>
      </c>
      <c r="AD1229" s="18" t="e">
        <f>+_xlfn.XLOOKUP(Derechos_peticion[[#This Row],[RADICADO ENTRADA]],$AF$6:$AF$13,$AF$6:$AF$13)</f>
        <v>#N/A</v>
      </c>
    </row>
    <row r="1230" spans="1:30" hidden="1">
      <c r="A1230" s="59" t="s">
        <v>4345</v>
      </c>
      <c r="B1230" s="60">
        <v>46147</v>
      </c>
      <c r="C1230" s="61" t="s">
        <v>4346</v>
      </c>
      <c r="D1230" s="62" t="s">
        <v>4347</v>
      </c>
      <c r="E1230" s="63" t="s">
        <v>34</v>
      </c>
      <c r="F1230" s="64">
        <v>46147</v>
      </c>
      <c r="G1230" s="65">
        <v>46149</v>
      </c>
      <c r="H1230" s="66" t="str">
        <f>+TEXT(Derechos_peticion[[#This Row],[FECHA ASIGNACIÓN AL GESTOR (GFGS)]],"MMMM YYYY")</f>
        <v>mayo 2026</v>
      </c>
      <c r="I1230" s="67" t="s">
        <v>556</v>
      </c>
      <c r="J1230" s="59">
        <f>+_xlfn.XLOOKUP(Derechos_peticion[[#This Row],[TIPO DE COMUNICACIÓN]],Desplegables!$A$2:$A$9,Desplegables!$C$2:$C$9)</f>
        <v>12</v>
      </c>
      <c r="K1230" s="68">
        <f>IFERROR(WORKDAY(Derechos_peticion[[#This Row],[FECHA RADICADO ENTRADA MME]],Derechos_peticion[[#This Row],[PLAZO (días)]],Desplegables!$G$2:$G$19),"Diligenciar plazo")</f>
        <v>46164</v>
      </c>
      <c r="L1230" s="64"/>
      <c r="M1230" s="67" t="s">
        <v>125</v>
      </c>
      <c r="N1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0" s="69" t="s">
        <v>36</v>
      </c>
      <c r="P1230" s="65">
        <v>46150</v>
      </c>
      <c r="Q1230" s="69" t="s">
        <v>36</v>
      </c>
      <c r="R1230" s="65" t="s">
        <v>36</v>
      </c>
      <c r="S1230" s="71" t="s">
        <v>466</v>
      </c>
      <c r="T1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0" s="73" t="str">
        <f>IF(Derechos_peticion[[#This Row],[DÍAS DE RESPUESTA]]="","SI",IF(ISNUMBER(Derechos_peticion[[#This Row],[PLAZO (días)]]),IF(Derechos_peticion[[#This Row],[DÍAS DE RESPUESTA]]&lt;=Derechos_peticion[[#This Row],[PLAZO (días)]],"SI","NO"),"Diligencia plazo"))</f>
        <v>SI</v>
      </c>
      <c r="V1230" s="74">
        <f>Derechos_peticion[[#This Row],[FECHA ASIGNACIÓN AL GESTOR (GFGS)]]-Derechos_peticion[[#This Row],[FECHA RADICADO ENTRADA MME]]</f>
        <v>2</v>
      </c>
      <c r="W1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0" s="18" t="s">
        <v>53</v>
      </c>
      <c r="AA1230" s="18">
        <f ca="1">+IF(Z1230=Derechos_peticion[[#This Row],[ESTADO]],1,0)</f>
        <v>1</v>
      </c>
      <c r="AD1230" s="18" t="e">
        <f>+_xlfn.XLOOKUP(Derechos_peticion[[#This Row],[RADICADO ENTRADA]],$AF$6:$AF$13,$AF$6:$AF$13)</f>
        <v>#N/A</v>
      </c>
    </row>
    <row r="1231" spans="1:30" hidden="1">
      <c r="A1231" s="59" t="s">
        <v>4348</v>
      </c>
      <c r="B1231" s="60">
        <v>46147</v>
      </c>
      <c r="C1231" s="61" t="s">
        <v>4349</v>
      </c>
      <c r="D1231" s="62" t="s">
        <v>304</v>
      </c>
      <c r="E1231" s="63" t="s">
        <v>34</v>
      </c>
      <c r="F1231" s="64">
        <v>46147</v>
      </c>
      <c r="G1231" s="65">
        <v>46149</v>
      </c>
      <c r="H1231" s="66" t="str">
        <f>+TEXT(Derechos_peticion[[#This Row],[FECHA ASIGNACIÓN AL GESTOR (GFGS)]],"MMMM YYYY")</f>
        <v>mayo 2026</v>
      </c>
      <c r="I1231" s="67" t="s">
        <v>556</v>
      </c>
      <c r="J1231" s="59">
        <f>+_xlfn.XLOOKUP(Derechos_peticion[[#This Row],[TIPO DE COMUNICACIÓN]],Desplegables!$A$2:$A$9,Desplegables!$C$2:$C$9)</f>
        <v>12</v>
      </c>
      <c r="K1231" s="68">
        <f>IFERROR(WORKDAY(Derechos_peticion[[#This Row],[FECHA RADICADO ENTRADA MME]],Derechos_peticion[[#This Row],[PLAZO (días)]],Desplegables!$G$2:$G$19),"Diligenciar plazo")</f>
        <v>46164</v>
      </c>
      <c r="L1231" s="64"/>
      <c r="M1231" s="67" t="s">
        <v>125</v>
      </c>
      <c r="N1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1" s="69" t="s">
        <v>36</v>
      </c>
      <c r="P1231" s="65">
        <v>46150</v>
      </c>
      <c r="Q1231" s="69" t="s">
        <v>36</v>
      </c>
      <c r="R1231" s="65" t="s">
        <v>36</v>
      </c>
      <c r="S1231" s="71" t="s">
        <v>4350</v>
      </c>
      <c r="T1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1" s="73" t="str">
        <f>IF(Derechos_peticion[[#This Row],[DÍAS DE RESPUESTA]]="","SI",IF(ISNUMBER(Derechos_peticion[[#This Row],[PLAZO (días)]]),IF(Derechos_peticion[[#This Row],[DÍAS DE RESPUESTA]]&lt;=Derechos_peticion[[#This Row],[PLAZO (días)]],"SI","NO"),"Diligencia plazo"))</f>
        <v>SI</v>
      </c>
      <c r="V1231" s="74">
        <f>Derechos_peticion[[#This Row],[FECHA ASIGNACIÓN AL GESTOR (GFGS)]]-Derechos_peticion[[#This Row],[FECHA RADICADO ENTRADA MME]]</f>
        <v>2</v>
      </c>
      <c r="W1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1" s="18" t="s">
        <v>38</v>
      </c>
      <c r="AA1231" s="18">
        <f ca="1">+IF(Z1231=Derechos_peticion[[#This Row],[ESTADO]],1,0)</f>
        <v>0</v>
      </c>
      <c r="AD1231" s="18" t="e">
        <f>+_xlfn.XLOOKUP(Derechos_peticion[[#This Row],[RADICADO ENTRADA]],$AF$6:$AF$13,$AF$6:$AF$13)</f>
        <v>#N/A</v>
      </c>
    </row>
    <row r="1232" spans="1:30" hidden="1">
      <c r="A1232" s="59" t="s">
        <v>4351</v>
      </c>
      <c r="B1232" s="60">
        <v>46147</v>
      </c>
      <c r="C1232" s="61" t="s">
        <v>4352</v>
      </c>
      <c r="D1232" s="62" t="s">
        <v>727</v>
      </c>
      <c r="E1232" s="63" t="s">
        <v>34</v>
      </c>
      <c r="F1232" s="64">
        <v>46147</v>
      </c>
      <c r="G1232" s="65">
        <v>46149</v>
      </c>
      <c r="H1232" s="66" t="str">
        <f>+TEXT(Derechos_peticion[[#This Row],[FECHA ASIGNACIÓN AL GESTOR (GFGS)]],"MMMM YYYY")</f>
        <v>mayo 2026</v>
      </c>
      <c r="I1232" s="67" t="s">
        <v>950</v>
      </c>
      <c r="J1232" s="59">
        <f>+_xlfn.XLOOKUP(Derechos_peticion[[#This Row],[TIPO DE COMUNICACIÓN]],Desplegables!$A$2:$A$9,Desplegables!$C$2:$C$9)</f>
        <v>12</v>
      </c>
      <c r="K1232" s="68">
        <f>IFERROR(WORKDAY(Derechos_peticion[[#This Row],[FECHA RADICADO ENTRADA MME]],Derechos_peticion[[#This Row],[PLAZO (días)]],Desplegables!$G$2:$G$19),"Diligenciar plazo")</f>
        <v>46164</v>
      </c>
      <c r="L1232" s="64"/>
      <c r="M1232" s="67"/>
      <c r="N1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2" s="69" t="s">
        <v>36</v>
      </c>
      <c r="P1232" s="65">
        <v>46163</v>
      </c>
      <c r="Q1232" s="69" t="s">
        <v>36</v>
      </c>
      <c r="R1232" s="65" t="s">
        <v>36</v>
      </c>
      <c r="S1232" s="71" t="s">
        <v>4353</v>
      </c>
      <c r="T1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232" s="73" t="str">
        <f>IF(Derechos_peticion[[#This Row],[DÍAS DE RESPUESTA]]="","SI",IF(ISNUMBER(Derechos_peticion[[#This Row],[PLAZO (días)]]),IF(Derechos_peticion[[#This Row],[DÍAS DE RESPUESTA]]&lt;=Derechos_peticion[[#This Row],[PLAZO (días)]],"SI","NO"),"Diligencia plazo"))</f>
        <v>SI</v>
      </c>
      <c r="V1232" s="74">
        <f>Derechos_peticion[[#This Row],[FECHA ASIGNACIÓN AL GESTOR (GFGS)]]-Derechos_peticion[[#This Row],[FECHA RADICADO ENTRADA MME]]</f>
        <v>2</v>
      </c>
      <c r="W1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2" s="18" t="s">
        <v>4161</v>
      </c>
      <c r="AA1232" s="18">
        <f ca="1">+IF(Z1232=Derechos_peticion[[#This Row],[ESTADO]],1,0)</f>
        <v>0</v>
      </c>
      <c r="AD1232" s="18" t="e">
        <f>+_xlfn.XLOOKUP(Derechos_peticion[[#This Row],[RADICADO ENTRADA]],$AF$6:$AF$13,$AF$6:$AF$13)</f>
        <v>#N/A</v>
      </c>
    </row>
    <row r="1233" spans="1:30" hidden="1">
      <c r="A1233" s="59" t="s">
        <v>4354</v>
      </c>
      <c r="B1233" s="60">
        <v>46148</v>
      </c>
      <c r="C1233" s="61" t="s">
        <v>4355</v>
      </c>
      <c r="D1233" s="62" t="s">
        <v>4356</v>
      </c>
      <c r="E1233" s="63" t="s">
        <v>299</v>
      </c>
      <c r="F1233" s="64">
        <v>46148</v>
      </c>
      <c r="G1233" s="65">
        <v>46149</v>
      </c>
      <c r="H1233" s="66" t="str">
        <f>+TEXT(Derechos_peticion[[#This Row],[FECHA ASIGNACIÓN AL GESTOR (GFGS)]],"MMMM YYYY")</f>
        <v>mayo 2026</v>
      </c>
      <c r="I1233" s="67" t="s">
        <v>566</v>
      </c>
      <c r="J1233" s="59">
        <f>+_xlfn.XLOOKUP(Derechos_peticion[[#This Row],[TIPO DE COMUNICACIÓN]],Desplegables!$A$2:$A$9,Desplegables!$C$2:$C$9)</f>
        <v>2</v>
      </c>
      <c r="K1233" s="68">
        <f>IFERROR(WORKDAY(Derechos_peticion[[#This Row],[FECHA RADICADO ENTRADA MME]],Derechos_peticion[[#This Row],[PLAZO (días)]],Desplegables!$G$2:$G$19),"Diligenciar plazo")</f>
        <v>46150</v>
      </c>
      <c r="L1233" s="64"/>
      <c r="M1233" s="67"/>
      <c r="N1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3" s="69" t="s">
        <v>4357</v>
      </c>
      <c r="P1233" s="65">
        <v>46152</v>
      </c>
      <c r="Q1233" s="69" t="s">
        <v>4358</v>
      </c>
      <c r="R1233" s="65">
        <v>46149</v>
      </c>
      <c r="S1233" s="71" t="s">
        <v>2180</v>
      </c>
      <c r="T1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3" s="73" t="str">
        <f>IF(Derechos_peticion[[#This Row],[DÍAS DE RESPUESTA]]="","SI",IF(ISNUMBER(Derechos_peticion[[#This Row],[PLAZO (días)]]),IF(Derechos_peticion[[#This Row],[DÍAS DE RESPUESTA]]&lt;=Derechos_peticion[[#This Row],[PLAZO (días)]],"SI","NO"),"Diligencia plazo"))</f>
        <v>NO</v>
      </c>
      <c r="V1233" s="74">
        <f>Derechos_peticion[[#This Row],[FECHA ASIGNACIÓN AL GESTOR (GFGS)]]-Derechos_peticion[[#This Row],[FECHA RADICADO ENTRADA MME]]</f>
        <v>1</v>
      </c>
      <c r="W1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3" s="18" t="s">
        <v>53</v>
      </c>
      <c r="AA1233" s="18">
        <f ca="1">+IF(Z1233=Derechos_peticion[[#This Row],[ESTADO]],1,0)</f>
        <v>1</v>
      </c>
      <c r="AD1233" s="18" t="e">
        <f>+_xlfn.XLOOKUP(Derechos_peticion[[#This Row],[RADICADO ENTRADA]],$AF$6:$AF$13,$AF$6:$AF$13)</f>
        <v>#N/A</v>
      </c>
    </row>
    <row r="1234" spans="1:30" hidden="1">
      <c r="A1234" s="59" t="s">
        <v>704</v>
      </c>
      <c r="B1234" s="60">
        <v>46148</v>
      </c>
      <c r="C1234" s="61" t="s">
        <v>4359</v>
      </c>
      <c r="D1234" s="62" t="s">
        <v>4295</v>
      </c>
      <c r="E1234" s="63" t="s">
        <v>92</v>
      </c>
      <c r="F1234" s="64">
        <v>46148</v>
      </c>
      <c r="G1234" s="65">
        <v>46149</v>
      </c>
      <c r="H1234" s="66" t="str">
        <f>+TEXT(Derechos_peticion[[#This Row],[FECHA ASIGNACIÓN AL GESTOR (GFGS)]],"MMMM YYYY")</f>
        <v>mayo 2026</v>
      </c>
      <c r="I1234" s="67" t="s">
        <v>971</v>
      </c>
      <c r="J1234" s="59">
        <f>+_xlfn.XLOOKUP(Derechos_peticion[[#This Row],[TIPO DE COMUNICACIÓN]],Desplegables!$A$2:$A$9,Desplegables!$C$2:$C$9)</f>
        <v>12</v>
      </c>
      <c r="K1234" s="68">
        <f>IFERROR(WORKDAY(Derechos_peticion[[#This Row],[FECHA RADICADO ENTRADA MME]],Derechos_peticion[[#This Row],[PLAZO (días)]],Desplegables!$G$2:$G$19),"Diligenciar plazo")</f>
        <v>46167</v>
      </c>
      <c r="L1234" s="64"/>
      <c r="M1234" s="67"/>
      <c r="N1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4" s="69" t="s">
        <v>36</v>
      </c>
      <c r="P1234" s="65">
        <v>46157</v>
      </c>
      <c r="Q1234" s="69" t="s">
        <v>36</v>
      </c>
      <c r="R1234" s="65" t="s">
        <v>36</v>
      </c>
      <c r="S1234" s="71"/>
      <c r="T1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34" s="73" t="str">
        <f>IF(Derechos_peticion[[#This Row],[DÍAS DE RESPUESTA]]="","SI",IF(ISNUMBER(Derechos_peticion[[#This Row],[PLAZO (días)]]),IF(Derechos_peticion[[#This Row],[DÍAS DE RESPUESTA]]&lt;=Derechos_peticion[[#This Row],[PLAZO (días)]],"SI","NO"),"Diligencia plazo"))</f>
        <v>SI</v>
      </c>
      <c r="V1234" s="74">
        <f>Derechos_peticion[[#This Row],[FECHA ASIGNACIÓN AL GESTOR (GFGS)]]-Derechos_peticion[[#This Row],[FECHA RADICADO ENTRADA MME]]</f>
        <v>1</v>
      </c>
      <c r="W1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4" s="18" t="s">
        <v>4161</v>
      </c>
      <c r="AA1234" s="18">
        <f ca="1">+IF(Z1234=Derechos_peticion[[#This Row],[ESTADO]],1,0)</f>
        <v>0</v>
      </c>
      <c r="AD1234" s="18" t="e">
        <f>+_xlfn.XLOOKUP(Derechos_peticion[[#This Row],[RADICADO ENTRADA]],$AF$6:$AF$13,$AF$6:$AF$13)</f>
        <v>#N/A</v>
      </c>
    </row>
    <row r="1235" spans="1:30" hidden="1">
      <c r="A1235" s="59" t="s">
        <v>4360</v>
      </c>
      <c r="B1235" s="60">
        <v>46148</v>
      </c>
      <c r="C1235" s="61" t="s">
        <v>4361</v>
      </c>
      <c r="D1235" s="62" t="s">
        <v>4362</v>
      </c>
      <c r="E1235" s="63" t="s">
        <v>299</v>
      </c>
      <c r="F1235" s="64">
        <v>46148</v>
      </c>
      <c r="G1235" s="65">
        <v>46149</v>
      </c>
      <c r="H1235" s="66" t="str">
        <f>+TEXT(Derechos_peticion[[#This Row],[FECHA ASIGNACIÓN AL GESTOR (GFGS)]],"MMMM YYYY")</f>
        <v>mayo 2026</v>
      </c>
      <c r="I1235" s="67" t="s">
        <v>572</v>
      </c>
      <c r="J1235" s="59">
        <f>+_xlfn.XLOOKUP(Derechos_peticion[[#This Row],[TIPO DE COMUNICACIÓN]],Desplegables!$A$2:$A$9,Desplegables!$C$2:$C$9)</f>
        <v>2</v>
      </c>
      <c r="K1235" s="68">
        <f>IFERROR(WORKDAY(Derechos_peticion[[#This Row],[FECHA RADICADO ENTRADA MME]],Derechos_peticion[[#This Row],[PLAZO (días)]],Desplegables!$G$2:$G$19),"Diligenciar plazo")</f>
        <v>46150</v>
      </c>
      <c r="L1235" s="64"/>
      <c r="M1235" s="67"/>
      <c r="N1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5" s="69" t="s">
        <v>4363</v>
      </c>
      <c r="P1235" s="65">
        <v>46153</v>
      </c>
      <c r="Q1235" s="69" t="s">
        <v>4364</v>
      </c>
      <c r="R1235" s="65">
        <v>46152</v>
      </c>
      <c r="S1235" s="71"/>
      <c r="T1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5" s="73" t="str">
        <f>IF(Derechos_peticion[[#This Row],[DÍAS DE RESPUESTA]]="","SI",IF(ISNUMBER(Derechos_peticion[[#This Row],[PLAZO (días)]]),IF(Derechos_peticion[[#This Row],[DÍAS DE RESPUESTA]]&lt;=Derechos_peticion[[#This Row],[PLAZO (días)]],"SI","NO"),"Diligencia plazo"))</f>
        <v>NO</v>
      </c>
      <c r="V1235" s="74">
        <f>Derechos_peticion[[#This Row],[FECHA ASIGNACIÓN AL GESTOR (GFGS)]]-Derechos_peticion[[#This Row],[FECHA RADICADO ENTRADA MME]]</f>
        <v>1</v>
      </c>
      <c r="W1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5" s="18" t="s">
        <v>53</v>
      </c>
      <c r="AA1235" s="18">
        <f ca="1">+IF(Z1235=Derechos_peticion[[#This Row],[ESTADO]],1,0)</f>
        <v>1</v>
      </c>
      <c r="AD1235" s="18" t="e">
        <f>+_xlfn.XLOOKUP(Derechos_peticion[[#This Row],[RADICADO ENTRADA]],$AF$6:$AF$13,$AF$6:$AF$13)</f>
        <v>#N/A</v>
      </c>
    </row>
    <row r="1236" spans="1:30" hidden="1">
      <c r="A1236" s="59" t="s">
        <v>4365</v>
      </c>
      <c r="B1236" s="60">
        <v>46148</v>
      </c>
      <c r="C1236" s="61" t="s">
        <v>4366</v>
      </c>
      <c r="D1236" s="62" t="s">
        <v>4367</v>
      </c>
      <c r="E1236" s="63" t="s">
        <v>34</v>
      </c>
      <c r="F1236" s="64">
        <v>46148</v>
      </c>
      <c r="G1236" s="65">
        <v>46149</v>
      </c>
      <c r="H1236" s="66" t="str">
        <f>+TEXT(Derechos_peticion[[#This Row],[FECHA ASIGNACIÓN AL GESTOR (GFGS)]],"MMMM YYYY")</f>
        <v>mayo 2026</v>
      </c>
      <c r="I1236" s="67" t="s">
        <v>2447</v>
      </c>
      <c r="J1236" s="59">
        <f>+_xlfn.XLOOKUP(Derechos_peticion[[#This Row],[TIPO DE COMUNICACIÓN]],Desplegables!$A$2:$A$9,Desplegables!$C$2:$C$9)</f>
        <v>12</v>
      </c>
      <c r="K1236" s="68">
        <f>IFERROR(WORKDAY(Derechos_peticion[[#This Row],[FECHA RADICADO ENTRADA MME]],Derechos_peticion[[#This Row],[PLAZO (días)]],Desplegables!$G$2:$G$19),"Diligenciar plazo")</f>
        <v>46167</v>
      </c>
      <c r="L1236" s="64"/>
      <c r="M1236" s="67"/>
      <c r="N1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6" s="69" t="s">
        <v>4368</v>
      </c>
      <c r="P1236" s="65">
        <v>46174</v>
      </c>
      <c r="Q1236" s="69" t="s">
        <v>4369</v>
      </c>
      <c r="R1236" s="65">
        <v>46174</v>
      </c>
      <c r="S1236" s="71"/>
      <c r="T1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236" s="73" t="str">
        <f>IF(Derechos_peticion[[#This Row],[DÍAS DE RESPUESTA]]="","SI",IF(ISNUMBER(Derechos_peticion[[#This Row],[PLAZO (días)]]),IF(Derechos_peticion[[#This Row],[DÍAS DE RESPUESTA]]&lt;=Derechos_peticion[[#This Row],[PLAZO (días)]],"SI","NO"),"Diligencia plazo"))</f>
        <v>NO</v>
      </c>
      <c r="V1236" s="74">
        <f>Derechos_peticion[[#This Row],[FECHA ASIGNACIÓN AL GESTOR (GFGS)]]-Derechos_peticion[[#This Row],[FECHA RADICADO ENTRADA MME]]</f>
        <v>1</v>
      </c>
      <c r="W1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36" s="18" t="s">
        <v>4161</v>
      </c>
      <c r="AA1236" s="18">
        <f ca="1">+IF(Z1236=Derechos_peticion[[#This Row],[ESTADO]],1,0)</f>
        <v>0</v>
      </c>
      <c r="AD1236" s="18" t="e">
        <f>+_xlfn.XLOOKUP(Derechos_peticion[[#This Row],[RADICADO ENTRADA]],$AF$6:$AF$13,$AF$6:$AF$13)</f>
        <v>#N/A</v>
      </c>
    </row>
    <row r="1237" spans="1:30" hidden="1">
      <c r="A1237" s="59" t="s">
        <v>4370</v>
      </c>
      <c r="B1237" s="60">
        <v>46149</v>
      </c>
      <c r="C1237" s="61" t="s">
        <v>4371</v>
      </c>
      <c r="D1237" s="62" t="s">
        <v>616</v>
      </c>
      <c r="E1237" s="63" t="s">
        <v>34</v>
      </c>
      <c r="F1237" s="64">
        <v>46149</v>
      </c>
      <c r="G1237" s="65">
        <v>46149</v>
      </c>
      <c r="H1237" s="66" t="str">
        <f>+TEXT(Derechos_peticion[[#This Row],[FECHA ASIGNACIÓN AL GESTOR (GFGS)]],"MMMM YYYY")</f>
        <v>mayo 2026</v>
      </c>
      <c r="I1237" s="67" t="s">
        <v>1638</v>
      </c>
      <c r="J1237" s="59">
        <f>+_xlfn.XLOOKUP(Derechos_peticion[[#This Row],[TIPO DE COMUNICACIÓN]],Desplegables!$A$2:$A$9,Desplegables!$C$2:$C$9)</f>
        <v>12</v>
      </c>
      <c r="K1237" s="68">
        <f>IFERROR(WORKDAY(Derechos_peticion[[#This Row],[FECHA RADICADO ENTRADA MME]],Derechos_peticion[[#This Row],[PLAZO (días)]],Desplegables!$G$2:$G$19),"Diligenciar plazo")</f>
        <v>46168</v>
      </c>
      <c r="L1237" s="64"/>
      <c r="M1237" s="67"/>
      <c r="N1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7" s="69" t="s">
        <v>4372</v>
      </c>
      <c r="P1237" s="65">
        <v>46153</v>
      </c>
      <c r="Q1237" s="69"/>
      <c r="R1237" s="65"/>
      <c r="S1237" s="71"/>
      <c r="T1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7" s="73" t="str">
        <f>IF(Derechos_peticion[[#This Row],[DÍAS DE RESPUESTA]]="","SI",IF(ISNUMBER(Derechos_peticion[[#This Row],[PLAZO (días)]]),IF(Derechos_peticion[[#This Row],[DÍAS DE RESPUESTA]]&lt;=Derechos_peticion[[#This Row],[PLAZO (días)]],"SI","NO"),"Diligencia plazo"))</f>
        <v>SI</v>
      </c>
      <c r="V1237" s="74">
        <f>Derechos_peticion[[#This Row],[FECHA ASIGNACIÓN AL GESTOR (GFGS)]]-Derechos_peticion[[#This Row],[FECHA RADICADO ENTRADA MME]]</f>
        <v>0</v>
      </c>
      <c r="W1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7" s="18" t="s">
        <v>53</v>
      </c>
      <c r="AA1237" s="18">
        <f ca="1">+IF(Z1237=Derechos_peticion[[#This Row],[ESTADO]],1,0)</f>
        <v>1</v>
      </c>
      <c r="AD1237" s="18" t="e">
        <f>+_xlfn.XLOOKUP(Derechos_peticion[[#This Row],[RADICADO ENTRADA]],$AF$6:$AF$13,$AF$6:$AF$13)</f>
        <v>#N/A</v>
      </c>
    </row>
    <row r="1238" spans="1:30" hidden="1">
      <c r="A1238" s="59" t="s">
        <v>4373</v>
      </c>
      <c r="B1238" s="60">
        <v>46149</v>
      </c>
      <c r="C1238" s="61" t="s">
        <v>4374</v>
      </c>
      <c r="D1238" s="62" t="s">
        <v>3627</v>
      </c>
      <c r="E1238" s="63" t="s">
        <v>34</v>
      </c>
      <c r="F1238" s="64">
        <v>46149</v>
      </c>
      <c r="G1238" s="65">
        <v>46149</v>
      </c>
      <c r="H1238" s="66" t="str">
        <f>+TEXT(Derechos_peticion[[#This Row],[FECHA ASIGNACIÓN AL GESTOR (GFGS)]],"MMMM YYYY")</f>
        <v>mayo 2026</v>
      </c>
      <c r="I1238" s="67" t="s">
        <v>2447</v>
      </c>
      <c r="J1238" s="59">
        <f>+_xlfn.XLOOKUP(Derechos_peticion[[#This Row],[TIPO DE COMUNICACIÓN]],Desplegables!$A$2:$A$9,Desplegables!$C$2:$C$9)</f>
        <v>12</v>
      </c>
      <c r="K1238" s="68">
        <f>IFERROR(WORKDAY(Derechos_peticion[[#This Row],[FECHA RADICADO ENTRADA MME]],Derechos_peticion[[#This Row],[PLAZO (días)]],Desplegables!$G$2:$G$19),"Diligenciar plazo")</f>
        <v>46168</v>
      </c>
      <c r="L1238" s="64"/>
      <c r="M1238" s="67"/>
      <c r="N1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38" s="69" t="s">
        <v>4375</v>
      </c>
      <c r="P1238" s="65">
        <v>46163</v>
      </c>
      <c r="Q1238" s="69" t="s">
        <v>36</v>
      </c>
      <c r="R1238" s="65" t="s">
        <v>36</v>
      </c>
      <c r="S1238" s="71"/>
      <c r="T1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38" s="73" t="str">
        <f>IF(Derechos_peticion[[#This Row],[DÍAS DE RESPUESTA]]="","SI",IF(ISNUMBER(Derechos_peticion[[#This Row],[PLAZO (días)]]),IF(Derechos_peticion[[#This Row],[DÍAS DE RESPUESTA]]&lt;=Derechos_peticion[[#This Row],[PLAZO (días)]],"SI","NO"),"Diligencia plazo"))</f>
        <v>SI</v>
      </c>
      <c r="V1238" s="74">
        <f>Derechos_peticion[[#This Row],[FECHA ASIGNACIÓN AL GESTOR (GFGS)]]-Derechos_peticion[[#This Row],[FECHA RADICADO ENTRADA MME]]</f>
        <v>0</v>
      </c>
      <c r="W1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8" s="18" t="s">
        <v>4161</v>
      </c>
      <c r="AA1238" s="18">
        <f ca="1">+IF(Z1238=Derechos_peticion[[#This Row],[ESTADO]],1,0)</f>
        <v>0</v>
      </c>
      <c r="AD1238" s="18" t="e">
        <f>+_xlfn.XLOOKUP(Derechos_peticion[[#This Row],[RADICADO ENTRADA]],$AF$6:$AF$13,$AF$6:$AF$13)</f>
        <v>#N/A</v>
      </c>
    </row>
    <row r="1239" spans="1:30" hidden="1">
      <c r="A1239" s="59" t="s">
        <v>4376</v>
      </c>
      <c r="B1239" s="60">
        <v>46149</v>
      </c>
      <c r="C1239" s="61" t="s">
        <v>4377</v>
      </c>
      <c r="D1239" s="62" t="s">
        <v>4301</v>
      </c>
      <c r="E1239" s="63" t="s">
        <v>34</v>
      </c>
      <c r="F1239" s="64">
        <v>46149</v>
      </c>
      <c r="G1239" s="65">
        <v>46149</v>
      </c>
      <c r="H1239" s="66" t="str">
        <f>+TEXT(Derechos_peticion[[#This Row],[FECHA ASIGNACIÓN AL GESTOR (GFGS)]],"MMMM YYYY")</f>
        <v>mayo 2026</v>
      </c>
      <c r="I1239" s="67" t="s">
        <v>1732</v>
      </c>
      <c r="J1239" s="59">
        <f>+_xlfn.XLOOKUP(Derechos_peticion[[#This Row],[TIPO DE COMUNICACIÓN]],Desplegables!$A$2:$A$9,Desplegables!$C$2:$C$9)</f>
        <v>12</v>
      </c>
      <c r="K1239" s="68">
        <f>IFERROR(WORKDAY(Derechos_peticion[[#This Row],[FECHA RADICADO ENTRADA MME]],Derechos_peticion[[#This Row],[PLAZO (días)]],Desplegables!$G$2:$G$19),"Diligenciar plazo")</f>
        <v>46168</v>
      </c>
      <c r="L1239" s="64"/>
      <c r="M1239" s="67"/>
      <c r="N1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39" s="69" t="s">
        <v>36</v>
      </c>
      <c r="P1239" s="65">
        <v>46150</v>
      </c>
      <c r="Q1239" s="69" t="s">
        <v>36</v>
      </c>
      <c r="R1239" s="65" t="s">
        <v>36</v>
      </c>
      <c r="S1239" s="71" t="s">
        <v>4378</v>
      </c>
      <c r="T1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39" s="73" t="str">
        <f>IF(Derechos_peticion[[#This Row],[DÍAS DE RESPUESTA]]="","SI",IF(ISNUMBER(Derechos_peticion[[#This Row],[PLAZO (días)]]),IF(Derechos_peticion[[#This Row],[DÍAS DE RESPUESTA]]&lt;=Derechos_peticion[[#This Row],[PLAZO (días)]],"SI","NO"),"Diligencia plazo"))</f>
        <v>SI</v>
      </c>
      <c r="V1239" s="74">
        <f>Derechos_peticion[[#This Row],[FECHA ASIGNACIÓN AL GESTOR (GFGS)]]-Derechos_peticion[[#This Row],[FECHA RADICADO ENTRADA MME]]</f>
        <v>0</v>
      </c>
      <c r="W1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9" s="18" t="s">
        <v>38</v>
      </c>
      <c r="AA1239" s="18">
        <f ca="1">+IF(Z1239=Derechos_peticion[[#This Row],[ESTADO]],1,0)</f>
        <v>1</v>
      </c>
      <c r="AD1239" s="18" t="e">
        <f>+_xlfn.XLOOKUP(Derechos_peticion[[#This Row],[RADICADO ENTRADA]],$AF$6:$AF$13,$AF$6:$AF$13)</f>
        <v>#N/A</v>
      </c>
    </row>
    <row r="1240" spans="1:30" hidden="1">
      <c r="A1240" s="59" t="s">
        <v>4379</v>
      </c>
      <c r="B1240" s="60">
        <v>46149</v>
      </c>
      <c r="C1240" s="61" t="s">
        <v>4380</v>
      </c>
      <c r="D1240" s="62" t="s">
        <v>2368</v>
      </c>
      <c r="E1240" s="63" t="s">
        <v>34</v>
      </c>
      <c r="F1240" s="64">
        <v>46150</v>
      </c>
      <c r="G1240" s="65">
        <v>46150</v>
      </c>
      <c r="H1240" s="66" t="str">
        <f>+TEXT(Derechos_peticion[[#This Row],[FECHA ASIGNACIÓN AL GESTOR (GFGS)]],"MMMM YYYY")</f>
        <v>mayo 2026</v>
      </c>
      <c r="I1240" s="67" t="s">
        <v>2447</v>
      </c>
      <c r="J1240" s="59">
        <v>12</v>
      </c>
      <c r="K1240" s="68">
        <f>IFERROR(WORKDAY(Derechos_peticion[[#This Row],[FECHA RADICADO ENTRADA MME]],Derechos_peticion[[#This Row],[PLAZO (días)]],Desplegables!$G$2:$G$19),"Diligenciar plazo")</f>
        <v>46168</v>
      </c>
      <c r="L1240" s="64"/>
      <c r="M1240" s="67"/>
      <c r="N1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0" s="69" t="s">
        <v>4381</v>
      </c>
      <c r="P1240" s="65">
        <v>46157</v>
      </c>
      <c r="Q1240" s="69" t="s">
        <v>36</v>
      </c>
      <c r="R1240" s="65" t="s">
        <v>36</v>
      </c>
      <c r="S1240" s="71"/>
      <c r="T1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0" s="73" t="str">
        <f>IF(Derechos_peticion[[#This Row],[DÍAS DE RESPUESTA]]="","SI",IF(ISNUMBER(Derechos_peticion[[#This Row],[PLAZO (días)]]),IF(Derechos_peticion[[#This Row],[DÍAS DE RESPUESTA]]&lt;=Derechos_peticion[[#This Row],[PLAZO (días)]],"SI","NO"),"Diligencia plazo"))</f>
        <v>SI</v>
      </c>
      <c r="V1240" s="74">
        <f>Derechos_peticion[[#This Row],[FECHA ASIGNACIÓN AL GESTOR (GFGS)]]-Derechos_peticion[[#This Row],[FECHA RADICADO ENTRADA MME]]</f>
        <v>1</v>
      </c>
      <c r="W1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0" s="18" t="s">
        <v>4161</v>
      </c>
      <c r="AA1240" s="18">
        <f ca="1">+IF(Z1240=Derechos_peticion[[#This Row],[ESTADO]],1,0)</f>
        <v>0</v>
      </c>
    </row>
    <row r="1241" spans="1:30" hidden="1">
      <c r="A1241" s="59" t="s">
        <v>4382</v>
      </c>
      <c r="B1241" s="60">
        <v>46149</v>
      </c>
      <c r="C1241" s="61" t="s">
        <v>4380</v>
      </c>
      <c r="D1241" s="62" t="s">
        <v>2368</v>
      </c>
      <c r="E1241" s="63" t="s">
        <v>34</v>
      </c>
      <c r="F1241" s="64">
        <v>46150</v>
      </c>
      <c r="G1241" s="65">
        <v>46150</v>
      </c>
      <c r="H1241" s="66" t="str">
        <f>+TEXT(Derechos_peticion[[#This Row],[FECHA ASIGNACIÓN AL GESTOR (GFGS)]],"MMMM YYYY")</f>
        <v>mayo 2026</v>
      </c>
      <c r="I1241" s="67" t="s">
        <v>2447</v>
      </c>
      <c r="J1241" s="59">
        <v>12</v>
      </c>
      <c r="K1241" s="68">
        <f>IFERROR(WORKDAY(Derechos_peticion[[#This Row],[FECHA RADICADO ENTRADA MME]],Derechos_peticion[[#This Row],[PLAZO (días)]],Desplegables!$G$2:$G$19),"Diligenciar plazo")</f>
        <v>46168</v>
      </c>
      <c r="L1241" s="64"/>
      <c r="M1241" s="67"/>
      <c r="N1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1" s="69" t="s">
        <v>4383</v>
      </c>
      <c r="P1241" s="65">
        <v>46157</v>
      </c>
      <c r="Q1241" s="69" t="s">
        <v>36</v>
      </c>
      <c r="R1241" s="65" t="s">
        <v>36</v>
      </c>
      <c r="S1241" s="71"/>
      <c r="T1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1" s="73" t="str">
        <f>IF(Derechos_peticion[[#This Row],[DÍAS DE RESPUESTA]]="","SI",IF(ISNUMBER(Derechos_peticion[[#This Row],[PLAZO (días)]]),IF(Derechos_peticion[[#This Row],[DÍAS DE RESPUESTA]]&lt;=Derechos_peticion[[#This Row],[PLAZO (días)]],"SI","NO"),"Diligencia plazo"))</f>
        <v>SI</v>
      </c>
      <c r="V1241" s="74">
        <f>Derechos_peticion[[#This Row],[FECHA ASIGNACIÓN AL GESTOR (GFGS)]]-Derechos_peticion[[#This Row],[FECHA RADICADO ENTRADA MME]]</f>
        <v>1</v>
      </c>
      <c r="W1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1" s="18" t="s">
        <v>4161</v>
      </c>
      <c r="AA1241" s="18">
        <f ca="1">+IF(Z1241=Derechos_peticion[[#This Row],[ESTADO]],1,0)</f>
        <v>0</v>
      </c>
    </row>
    <row r="1242" spans="1:30" hidden="1">
      <c r="A1242" s="59" t="s">
        <v>4384</v>
      </c>
      <c r="B1242" s="60">
        <v>46150</v>
      </c>
      <c r="C1242" s="61" t="s">
        <v>4385</v>
      </c>
      <c r="D1242" s="62" t="s">
        <v>3963</v>
      </c>
      <c r="E1242" s="63" t="s">
        <v>34</v>
      </c>
      <c r="F1242" s="64">
        <v>46150</v>
      </c>
      <c r="G1242" s="65">
        <v>46150</v>
      </c>
      <c r="H1242" s="66" t="str">
        <f>+TEXT(Derechos_peticion[[#This Row],[FECHA ASIGNACIÓN AL GESTOR (GFGS)]],"MMMM YYYY")</f>
        <v>mayo 2026</v>
      </c>
      <c r="I1242" s="67" t="s">
        <v>310</v>
      </c>
      <c r="J1242" s="59">
        <v>12</v>
      </c>
      <c r="K1242" s="68">
        <f>IFERROR(WORKDAY(Derechos_peticion[[#This Row],[FECHA RADICADO ENTRADA MME]],Derechos_peticion[[#This Row],[PLAZO (días)]],Desplegables!$G$2:$G$19),"Diligenciar plazo")</f>
        <v>46169</v>
      </c>
      <c r="L1242" s="64"/>
      <c r="M1242" s="67"/>
      <c r="N1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2" s="69" t="s">
        <v>4386</v>
      </c>
      <c r="P1242" s="65">
        <v>46163</v>
      </c>
      <c r="Q1242" s="69" t="s">
        <v>4387</v>
      </c>
      <c r="R1242" s="65">
        <v>46163</v>
      </c>
      <c r="S1242" s="71"/>
      <c r="T1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2" s="73" t="str">
        <f>IF(Derechos_peticion[[#This Row],[DÍAS DE RESPUESTA]]="","SI",IF(ISNUMBER(Derechos_peticion[[#This Row],[PLAZO (días)]]),IF(Derechos_peticion[[#This Row],[DÍAS DE RESPUESTA]]&lt;=Derechos_peticion[[#This Row],[PLAZO (días)]],"SI","NO"),"Diligencia plazo"))</f>
        <v>SI</v>
      </c>
      <c r="V1242" s="74">
        <f>Derechos_peticion[[#This Row],[FECHA ASIGNACIÓN AL GESTOR (GFGS)]]-Derechos_peticion[[#This Row],[FECHA RADICADO ENTRADA MME]]</f>
        <v>0</v>
      </c>
      <c r="W1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42" s="18" t="s">
        <v>4161</v>
      </c>
      <c r="AA1242" s="18">
        <f ca="1">+IF(Z1242=Derechos_peticion[[#This Row],[ESTADO]],1,0)</f>
        <v>0</v>
      </c>
    </row>
    <row r="1243" spans="1:30" hidden="1">
      <c r="A1243" s="59" t="s">
        <v>709</v>
      </c>
      <c r="B1243" s="60">
        <v>46150</v>
      </c>
      <c r="C1243" s="61" t="s">
        <v>4388</v>
      </c>
      <c r="D1243" s="62" t="s">
        <v>4389</v>
      </c>
      <c r="E1243" s="63" t="s">
        <v>4390</v>
      </c>
      <c r="F1243" s="64">
        <v>46150</v>
      </c>
      <c r="G1243" s="65">
        <v>46150</v>
      </c>
      <c r="H1243" s="66" t="str">
        <f>+TEXT(Derechos_peticion[[#This Row],[FECHA ASIGNACIÓN AL GESTOR (GFGS)]],"MMMM YYYY")</f>
        <v>mayo 2026</v>
      </c>
      <c r="I1243" s="67" t="s">
        <v>950</v>
      </c>
      <c r="J1243" s="59">
        <v>12</v>
      </c>
      <c r="K1243" s="68">
        <f>IFERROR(WORKDAY(Derechos_peticion[[#This Row],[FECHA RADICADO ENTRADA MME]],Derechos_peticion[[#This Row],[PLAZO (días)]],Desplegables!$G$2:$G$19),"Diligenciar plazo")</f>
        <v>46169</v>
      </c>
      <c r="L1243" s="64"/>
      <c r="M1243" s="67"/>
      <c r="N1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3" s="69" t="s">
        <v>4391</v>
      </c>
      <c r="P1243" s="65">
        <v>46163</v>
      </c>
      <c r="Q1243" s="69" t="s">
        <v>4392</v>
      </c>
      <c r="R1243" s="65">
        <v>46157</v>
      </c>
      <c r="S1243" s="71"/>
      <c r="T1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3" s="73" t="str">
        <f>IF(Derechos_peticion[[#This Row],[DÍAS DE RESPUESTA]]="","SI",IF(ISNUMBER(Derechos_peticion[[#This Row],[PLAZO (días)]]),IF(Derechos_peticion[[#This Row],[DÍAS DE RESPUESTA]]&lt;=Derechos_peticion[[#This Row],[PLAZO (días)]],"SI","NO"),"Diligencia plazo"))</f>
        <v>SI</v>
      </c>
      <c r="V1243" s="74">
        <f>Derechos_peticion[[#This Row],[FECHA ASIGNACIÓN AL GESTOR (GFGS)]]-Derechos_peticion[[#This Row],[FECHA RADICADO ENTRADA MME]]</f>
        <v>0</v>
      </c>
      <c r="W1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43" s="18" t="s">
        <v>4161</v>
      </c>
      <c r="AA1243" s="18">
        <f ca="1">+IF(Z1243=Derechos_peticion[[#This Row],[ESTADO]],1,0)</f>
        <v>0</v>
      </c>
    </row>
    <row r="1244" spans="1:30" hidden="1">
      <c r="A1244" s="59" t="s">
        <v>4393</v>
      </c>
      <c r="B1244" s="60">
        <v>46148</v>
      </c>
      <c r="C1244" s="61" t="s">
        <v>4394</v>
      </c>
      <c r="D1244" s="62" t="s">
        <v>4395</v>
      </c>
      <c r="E1244" s="63" t="s">
        <v>34</v>
      </c>
      <c r="F1244" s="64">
        <v>46153</v>
      </c>
      <c r="G1244" s="65">
        <v>46153</v>
      </c>
      <c r="H1244" s="66" t="str">
        <f>+TEXT(Derechos_peticion[[#This Row],[FECHA ASIGNACIÓN AL GESTOR (GFGS)]],"MMMM YYYY")</f>
        <v>mayo 2026</v>
      </c>
      <c r="I1244" s="67" t="s">
        <v>125</v>
      </c>
      <c r="J1244" s="59">
        <v>12</v>
      </c>
      <c r="K1244" s="68">
        <f>IFERROR(WORKDAY(Derechos_peticion[[#This Row],[FECHA RADICADO ENTRADA MME]],Derechos_peticion[[#This Row],[PLAZO (días)]],Desplegables!$G$2:$G$19),"Diligenciar plazo")</f>
        <v>46167</v>
      </c>
      <c r="L1244" s="64"/>
      <c r="M1244" s="67"/>
      <c r="N1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4" s="69" t="s">
        <v>36</v>
      </c>
      <c r="P1244" s="65">
        <v>46153</v>
      </c>
      <c r="Q1244" s="69" t="s">
        <v>36</v>
      </c>
      <c r="R1244" s="65" t="s">
        <v>36</v>
      </c>
      <c r="S1244" s="71" t="s">
        <v>4396</v>
      </c>
      <c r="T1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44" s="73" t="str">
        <f>IF(Derechos_peticion[[#This Row],[DÍAS DE RESPUESTA]]="","SI",IF(ISNUMBER(Derechos_peticion[[#This Row],[PLAZO (días)]]),IF(Derechos_peticion[[#This Row],[DÍAS DE RESPUESTA]]&lt;=Derechos_peticion[[#This Row],[PLAZO (días)]],"SI","NO"),"Diligencia plazo"))</f>
        <v>SI</v>
      </c>
      <c r="V1244" s="74">
        <f>Derechos_peticion[[#This Row],[FECHA ASIGNACIÓN AL GESTOR (GFGS)]]-Derechos_peticion[[#This Row],[FECHA RADICADO ENTRADA MME]]</f>
        <v>5</v>
      </c>
      <c r="W1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4" s="18" t="s">
        <v>38</v>
      </c>
      <c r="AA1244" s="18">
        <f ca="1">+IF(Z1244=Derechos_peticion[[#This Row],[ESTADO]],1,0)</f>
        <v>1</v>
      </c>
    </row>
    <row r="1245" spans="1:30" hidden="1">
      <c r="A1245" s="59" t="s">
        <v>4397</v>
      </c>
      <c r="B1245" s="60">
        <v>46150</v>
      </c>
      <c r="C1245" s="61" t="s">
        <v>4398</v>
      </c>
      <c r="D1245" s="62" t="s">
        <v>3891</v>
      </c>
      <c r="E1245" s="63" t="s">
        <v>34</v>
      </c>
      <c r="F1245" s="64">
        <v>46150</v>
      </c>
      <c r="G1245" s="65">
        <v>46153</v>
      </c>
      <c r="H1245" s="66" t="str">
        <f>+TEXT(Derechos_peticion[[#This Row],[FECHA ASIGNACIÓN AL GESTOR (GFGS)]],"MMMM YYYY")</f>
        <v>mayo 2026</v>
      </c>
      <c r="I1245" s="67" t="s">
        <v>961</v>
      </c>
      <c r="J1245" s="59">
        <v>12</v>
      </c>
      <c r="K1245" s="68">
        <f>IFERROR(WORKDAY(Derechos_peticion[[#This Row],[FECHA RADICADO ENTRADA MME]],Derechos_peticion[[#This Row],[PLAZO (días)]],Desplegables!$G$2:$G$19),"Diligenciar plazo")</f>
        <v>46169</v>
      </c>
      <c r="L1245" s="64"/>
      <c r="M1245" s="67"/>
      <c r="N1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5" s="69" t="s">
        <v>4399</v>
      </c>
      <c r="P1245" s="65">
        <v>46162</v>
      </c>
      <c r="Q1245" s="69" t="s">
        <v>36</v>
      </c>
      <c r="R1245" s="65" t="s">
        <v>36</v>
      </c>
      <c r="S1245" s="71"/>
      <c r="T1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45" s="73" t="str">
        <f>IF(Derechos_peticion[[#This Row],[DÍAS DE RESPUESTA]]="","SI",IF(ISNUMBER(Derechos_peticion[[#This Row],[PLAZO (días)]]),IF(Derechos_peticion[[#This Row],[DÍAS DE RESPUESTA]]&lt;=Derechos_peticion[[#This Row],[PLAZO (días)]],"SI","NO"),"Diligencia plazo"))</f>
        <v>SI</v>
      </c>
      <c r="V1245" s="74">
        <f>Derechos_peticion[[#This Row],[FECHA ASIGNACIÓN AL GESTOR (GFGS)]]-Derechos_peticion[[#This Row],[FECHA RADICADO ENTRADA MME]]</f>
        <v>3</v>
      </c>
      <c r="W1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5" s="18" t="s">
        <v>53</v>
      </c>
      <c r="AA1245" s="18">
        <f ca="1">+IF(Z1245=Derechos_peticion[[#This Row],[ESTADO]],1,0)</f>
        <v>1</v>
      </c>
    </row>
    <row r="1246" spans="1:30" hidden="1">
      <c r="A1246" s="59" t="s">
        <v>4400</v>
      </c>
      <c r="B1246" s="60">
        <v>46153</v>
      </c>
      <c r="C1246" s="61" t="s">
        <v>4401</v>
      </c>
      <c r="D1246" s="62" t="s">
        <v>465</v>
      </c>
      <c r="E1246" s="63" t="s">
        <v>34</v>
      </c>
      <c r="F1246" s="64">
        <v>46153</v>
      </c>
      <c r="G1246" s="65">
        <v>46153</v>
      </c>
      <c r="H1246" s="66" t="str">
        <f>+TEXT(Derechos_peticion[[#This Row],[FECHA ASIGNACIÓN AL GESTOR (GFGS)]],"MMMM YYYY")</f>
        <v>mayo 2026</v>
      </c>
      <c r="I1246" s="67" t="s">
        <v>566</v>
      </c>
      <c r="J1246" s="59">
        <v>12</v>
      </c>
      <c r="K1246" s="68">
        <f>IFERROR(WORKDAY(Derechos_peticion[[#This Row],[FECHA RADICADO ENTRADA MME]],Derechos_peticion[[#This Row],[PLAZO (días)]],Desplegables!$G$2:$G$19),"Diligenciar plazo")</f>
        <v>46170</v>
      </c>
      <c r="L1246" s="64"/>
      <c r="M1246" s="67"/>
      <c r="N1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6" s="69" t="s">
        <v>4402</v>
      </c>
      <c r="P1246" s="65">
        <v>46153</v>
      </c>
      <c r="Q1246" s="69" t="s">
        <v>36</v>
      </c>
      <c r="R1246" s="65" t="s">
        <v>36</v>
      </c>
      <c r="S1246" s="71"/>
      <c r="T1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46" s="73" t="str">
        <f>IF(Derechos_peticion[[#This Row],[DÍAS DE RESPUESTA]]="","SI",IF(ISNUMBER(Derechos_peticion[[#This Row],[PLAZO (días)]]),IF(Derechos_peticion[[#This Row],[DÍAS DE RESPUESTA]]&lt;=Derechos_peticion[[#This Row],[PLAZO (días)]],"SI","NO"),"Diligencia plazo"))</f>
        <v>SI</v>
      </c>
      <c r="V1246" s="74">
        <f>Derechos_peticion[[#This Row],[FECHA ASIGNACIÓN AL GESTOR (GFGS)]]-Derechos_peticion[[#This Row],[FECHA RADICADO ENTRADA MME]]</f>
        <v>0</v>
      </c>
      <c r="W1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6" s="18" t="s">
        <v>53</v>
      </c>
      <c r="AA1246" s="18">
        <f ca="1">+IF(Z1246=Derechos_peticion[[#This Row],[ESTADO]],1,0)</f>
        <v>1</v>
      </c>
    </row>
    <row r="1247" spans="1:30" hidden="1">
      <c r="A1247" s="59" t="s">
        <v>4403</v>
      </c>
      <c r="B1247" s="60">
        <v>46126</v>
      </c>
      <c r="C1247" s="61" t="s">
        <v>4404</v>
      </c>
      <c r="D1247" s="62" t="s">
        <v>4405</v>
      </c>
      <c r="E1247" s="63" t="s">
        <v>34</v>
      </c>
      <c r="F1247" s="64">
        <v>46153</v>
      </c>
      <c r="G1247" s="65">
        <v>46153</v>
      </c>
      <c r="H1247" s="66" t="str">
        <f>+TEXT(Derechos_peticion[[#This Row],[FECHA ASIGNACIÓN AL GESTOR (GFGS)]],"MMMM YYYY")</f>
        <v>mayo 2026</v>
      </c>
      <c r="I1247" s="67" t="s">
        <v>572</v>
      </c>
      <c r="J1247" s="59">
        <v>12</v>
      </c>
      <c r="K1247" s="68">
        <f>IFERROR(WORKDAY(Derechos_peticion[[#This Row],[FECHA RADICADO ENTRADA MME]],Derechos_peticion[[#This Row],[PLAZO (días)]],Desplegables!$G$2:$G$19),"Diligenciar plazo")</f>
        <v>46142</v>
      </c>
      <c r="L1247" s="64"/>
      <c r="M1247" s="67" t="s">
        <v>125</v>
      </c>
      <c r="N1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7" s="69" t="s">
        <v>36</v>
      </c>
      <c r="P1247" s="65">
        <v>46155</v>
      </c>
      <c r="Q1247" s="69" t="s">
        <v>36</v>
      </c>
      <c r="R1247" s="65" t="s">
        <v>36</v>
      </c>
      <c r="S1247" s="71" t="s">
        <v>4406</v>
      </c>
      <c r="T1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247" s="73" t="str">
        <f>IF(Derechos_peticion[[#This Row],[DÍAS DE RESPUESTA]]="","SI",IF(ISNUMBER(Derechos_peticion[[#This Row],[PLAZO (días)]]),IF(Derechos_peticion[[#This Row],[DÍAS DE RESPUESTA]]&lt;=Derechos_peticion[[#This Row],[PLAZO (días)]],"SI","NO"),"Diligencia plazo"))</f>
        <v>NO</v>
      </c>
      <c r="V1247" s="74">
        <f>Derechos_peticion[[#This Row],[FECHA ASIGNACIÓN AL GESTOR (GFGS)]]-Derechos_peticion[[#This Row],[FECHA RADICADO ENTRADA MME]]</f>
        <v>27</v>
      </c>
      <c r="W1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7" s="18" t="s">
        <v>53</v>
      </c>
      <c r="AA1247" s="18">
        <f ca="1">+IF(Z1247=Derechos_peticion[[#This Row],[ESTADO]],1,0)</f>
        <v>1</v>
      </c>
    </row>
    <row r="1248" spans="1:30" hidden="1">
      <c r="A1248" s="59" t="s">
        <v>4407</v>
      </c>
      <c r="B1248" s="60">
        <v>46139</v>
      </c>
      <c r="C1248" s="61" t="s">
        <v>4408</v>
      </c>
      <c r="D1248" s="62" t="s">
        <v>4409</v>
      </c>
      <c r="E1248" s="63" t="s">
        <v>34</v>
      </c>
      <c r="F1248" s="64">
        <v>46153</v>
      </c>
      <c r="G1248" s="65">
        <v>46153</v>
      </c>
      <c r="H1248" s="66" t="str">
        <f>+TEXT(Derechos_peticion[[#This Row],[FECHA ASIGNACIÓN AL GESTOR (GFGS)]],"MMMM YYYY")</f>
        <v>mayo 2026</v>
      </c>
      <c r="I1248" s="67" t="s">
        <v>293</v>
      </c>
      <c r="J1248" s="59">
        <v>12</v>
      </c>
      <c r="K1248" s="68">
        <f>IFERROR(WORKDAY(Derechos_peticion[[#This Row],[FECHA RADICADO ENTRADA MME]],Derechos_peticion[[#This Row],[PLAZO (días)]],Desplegables!$G$2:$G$19),"Diligenciar plazo")</f>
        <v>46156</v>
      </c>
      <c r="L1248" s="64"/>
      <c r="M1248" s="67" t="s">
        <v>125</v>
      </c>
      <c r="N1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48" s="69" t="s">
        <v>36</v>
      </c>
      <c r="P1248" s="65">
        <v>46154</v>
      </c>
      <c r="Q1248" s="69" t="s">
        <v>36</v>
      </c>
      <c r="R1248" s="65" t="s">
        <v>36</v>
      </c>
      <c r="S1248" s="71" t="s">
        <v>4410</v>
      </c>
      <c r="T1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48" s="73" t="str">
        <f>IF(Derechos_peticion[[#This Row],[DÍAS DE RESPUESTA]]="","SI",IF(ISNUMBER(Derechos_peticion[[#This Row],[PLAZO (días)]]),IF(Derechos_peticion[[#This Row],[DÍAS DE RESPUESTA]]&lt;=Derechos_peticion[[#This Row],[PLAZO (días)]],"SI","NO"),"Diligencia plazo"))</f>
        <v>SI</v>
      </c>
      <c r="V1248" s="74">
        <f>Derechos_peticion[[#This Row],[FECHA ASIGNACIÓN AL GESTOR (GFGS)]]-Derechos_peticion[[#This Row],[FECHA RADICADO ENTRADA MME]]</f>
        <v>14</v>
      </c>
      <c r="W1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8" s="18" t="s">
        <v>53</v>
      </c>
      <c r="AA1248" s="18">
        <f ca="1">+IF(Z1248=Derechos_peticion[[#This Row],[ESTADO]],1,0)</f>
        <v>1</v>
      </c>
    </row>
    <row r="1249" spans="1:27" hidden="1">
      <c r="A1249" s="59" t="s">
        <v>4411</v>
      </c>
      <c r="B1249" s="60">
        <v>46141</v>
      </c>
      <c r="C1249" s="61" t="s">
        <v>4412</v>
      </c>
      <c r="D1249" s="62" t="s">
        <v>4413</v>
      </c>
      <c r="E1249" s="63" t="s">
        <v>34</v>
      </c>
      <c r="F1249" s="64">
        <v>46153</v>
      </c>
      <c r="G1249" s="65">
        <v>46153</v>
      </c>
      <c r="H1249" s="66" t="str">
        <f>+TEXT(Derechos_peticion[[#This Row],[FECHA ASIGNACIÓN AL GESTOR (GFGS)]],"MMMM YYYY")</f>
        <v>mayo 2026</v>
      </c>
      <c r="I1249" s="67" t="s">
        <v>67</v>
      </c>
      <c r="J1249" s="59">
        <v>12</v>
      </c>
      <c r="K1249" s="68">
        <f>IFERROR(WORKDAY(Derechos_peticion[[#This Row],[FECHA RADICADO ENTRADA MME]],Derechos_peticion[[#This Row],[PLAZO (días)]],Desplegables!$G$2:$G$19),"Diligenciar plazo")</f>
        <v>46161</v>
      </c>
      <c r="L1249" s="64"/>
      <c r="M1249" s="67"/>
      <c r="N1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49" s="69" t="s">
        <v>36</v>
      </c>
      <c r="P1249" s="65">
        <v>46163</v>
      </c>
      <c r="Q1249" s="69" t="s">
        <v>36</v>
      </c>
      <c r="R1249" s="65" t="s">
        <v>36</v>
      </c>
      <c r="S1249" s="71"/>
      <c r="T1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49" s="73" t="str">
        <f>IF(Derechos_peticion[[#This Row],[DÍAS DE RESPUESTA]]="","SI",IF(ISNUMBER(Derechos_peticion[[#This Row],[PLAZO (días)]]),IF(Derechos_peticion[[#This Row],[DÍAS DE RESPUESTA]]&lt;=Derechos_peticion[[#This Row],[PLAZO (días)]],"SI","NO"),"Diligencia plazo"))</f>
        <v>NO</v>
      </c>
      <c r="V1249" s="74">
        <f>Derechos_peticion[[#This Row],[FECHA ASIGNACIÓN AL GESTOR (GFGS)]]-Derechos_peticion[[#This Row],[FECHA RADICADO ENTRADA MME]]</f>
        <v>12</v>
      </c>
      <c r="W1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9" s="18" t="s">
        <v>3795</v>
      </c>
      <c r="AA1249" s="18">
        <f ca="1">+IF(Z1249=Derechos_peticion[[#This Row],[ESTADO]],1,0)</f>
        <v>0</v>
      </c>
    </row>
    <row r="1250" spans="1:27" hidden="1">
      <c r="A1250" s="59" t="s">
        <v>4414</v>
      </c>
      <c r="B1250" s="60">
        <v>46150</v>
      </c>
      <c r="C1250" s="61" t="s">
        <v>4415</v>
      </c>
      <c r="D1250" s="62" t="s">
        <v>4416</v>
      </c>
      <c r="E1250" s="63" t="s">
        <v>34</v>
      </c>
      <c r="F1250" s="64">
        <v>46153</v>
      </c>
      <c r="G1250" s="65">
        <v>46153</v>
      </c>
      <c r="H1250" s="66" t="str">
        <f>+TEXT(Derechos_peticion[[#This Row],[FECHA ASIGNACIÓN AL GESTOR (GFGS)]],"MMMM YYYY")</f>
        <v>mayo 2026</v>
      </c>
      <c r="I1250" s="67" t="s">
        <v>556</v>
      </c>
      <c r="J1250" s="59">
        <v>12</v>
      </c>
      <c r="K1250" s="68">
        <f>IFERROR(WORKDAY(Derechos_peticion[[#This Row],[FECHA RADICADO ENTRADA MME]],Derechos_peticion[[#This Row],[PLAZO (días)]],Desplegables!$G$2:$G$19),"Diligenciar plazo")</f>
        <v>46169</v>
      </c>
      <c r="L1250" s="64"/>
      <c r="M1250" s="67" t="s">
        <v>125</v>
      </c>
      <c r="N1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0" s="69" t="s">
        <v>36</v>
      </c>
      <c r="P1250" s="65">
        <v>46155</v>
      </c>
      <c r="Q1250" s="69" t="s">
        <v>36</v>
      </c>
      <c r="R1250" s="65" t="s">
        <v>36</v>
      </c>
      <c r="S1250" s="71" t="s">
        <v>4417</v>
      </c>
      <c r="T1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0" s="73" t="str">
        <f>IF(Derechos_peticion[[#This Row],[DÍAS DE RESPUESTA]]="","SI",IF(ISNUMBER(Derechos_peticion[[#This Row],[PLAZO (días)]]),IF(Derechos_peticion[[#This Row],[DÍAS DE RESPUESTA]]&lt;=Derechos_peticion[[#This Row],[PLAZO (días)]],"SI","NO"),"Diligencia plazo"))</f>
        <v>SI</v>
      </c>
      <c r="V1250" s="74">
        <f>Derechos_peticion[[#This Row],[FECHA ASIGNACIÓN AL GESTOR (GFGS)]]-Derechos_peticion[[#This Row],[FECHA RADICADO ENTRADA MME]]</f>
        <v>3</v>
      </c>
      <c r="W1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0" s="18" t="s">
        <v>53</v>
      </c>
      <c r="AA1250" s="18">
        <f ca="1">+IF(Z1250=Derechos_peticion[[#This Row],[ESTADO]],1,0)</f>
        <v>1</v>
      </c>
    </row>
    <row r="1251" spans="1:27" hidden="1">
      <c r="A1251" s="59" t="s">
        <v>4418</v>
      </c>
      <c r="B1251" s="60">
        <v>46150</v>
      </c>
      <c r="C1251" s="61" t="s">
        <v>4419</v>
      </c>
      <c r="D1251" s="62" t="s">
        <v>2651</v>
      </c>
      <c r="E1251" s="63" t="s">
        <v>34</v>
      </c>
      <c r="F1251" s="64">
        <v>46153</v>
      </c>
      <c r="G1251" s="65">
        <v>46153</v>
      </c>
      <c r="H1251" s="66" t="str">
        <f>+TEXT(Derechos_peticion[[#This Row],[FECHA ASIGNACIÓN AL GESTOR (GFGS)]],"MMMM YYYY")</f>
        <v>mayo 2026</v>
      </c>
      <c r="I1251" s="67" t="s">
        <v>125</v>
      </c>
      <c r="J1251" s="59">
        <v>12</v>
      </c>
      <c r="K1251" s="68">
        <f>IFERROR(WORKDAY(Derechos_peticion[[#This Row],[FECHA RADICADO ENTRADA MME]],Derechos_peticion[[#This Row],[PLAZO (días)]],Desplegables!$G$2:$G$19),"Diligenciar plazo")</f>
        <v>46169</v>
      </c>
      <c r="L1251" s="64"/>
      <c r="M1251" s="67"/>
      <c r="N1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1" s="69" t="s">
        <v>36</v>
      </c>
      <c r="P1251" s="65">
        <v>46154</v>
      </c>
      <c r="Q1251" s="69" t="s">
        <v>36</v>
      </c>
      <c r="R1251" s="65" t="s">
        <v>36</v>
      </c>
      <c r="S1251" s="71" t="s">
        <v>4420</v>
      </c>
      <c r="T1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1" s="73" t="str">
        <f>IF(Derechos_peticion[[#This Row],[DÍAS DE RESPUESTA]]="","SI",IF(ISNUMBER(Derechos_peticion[[#This Row],[PLAZO (días)]]),IF(Derechos_peticion[[#This Row],[DÍAS DE RESPUESTA]]&lt;=Derechos_peticion[[#This Row],[PLAZO (días)]],"SI","NO"),"Diligencia plazo"))</f>
        <v>SI</v>
      </c>
      <c r="V1251" s="74">
        <f>Derechos_peticion[[#This Row],[FECHA ASIGNACIÓN AL GESTOR (GFGS)]]-Derechos_peticion[[#This Row],[FECHA RADICADO ENTRADA MME]]</f>
        <v>3</v>
      </c>
      <c r="W1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1" s="18" t="s">
        <v>38</v>
      </c>
      <c r="AA1251" s="18">
        <f ca="1">+IF(Z1251=Derechos_peticion[[#This Row],[ESTADO]],1,0)</f>
        <v>1</v>
      </c>
    </row>
    <row r="1252" spans="1:27" hidden="1">
      <c r="A1252" s="59" t="s">
        <v>4421</v>
      </c>
      <c r="B1252" s="60">
        <v>46150</v>
      </c>
      <c r="C1252" s="61" t="s">
        <v>4422</v>
      </c>
      <c r="D1252" s="62" t="s">
        <v>4423</v>
      </c>
      <c r="E1252" s="63" t="s">
        <v>4214</v>
      </c>
      <c r="F1252" s="64">
        <v>46153</v>
      </c>
      <c r="G1252" s="65">
        <v>46153</v>
      </c>
      <c r="H1252" s="66" t="str">
        <f>+TEXT(Derechos_peticion[[#This Row],[FECHA ASIGNACIÓN AL GESTOR (GFGS)]],"MMMM YYYY")</f>
        <v>mayo 2026</v>
      </c>
      <c r="I1252" s="67" t="s">
        <v>494</v>
      </c>
      <c r="J1252" s="59">
        <v>12</v>
      </c>
      <c r="K1252" s="68">
        <f>IFERROR(WORKDAY(Derechos_peticion[[#This Row],[FECHA RADICADO ENTRADA MME]],Derechos_peticion[[#This Row],[PLAZO (días)]],Desplegables!$G$2:$G$19),"Diligenciar plazo")</f>
        <v>46169</v>
      </c>
      <c r="L1252" s="64"/>
      <c r="M1252" s="67"/>
      <c r="N1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2" s="69" t="s">
        <v>4424</v>
      </c>
      <c r="P1252" s="65">
        <v>46155</v>
      </c>
      <c r="Q1252" s="69" t="s">
        <v>36</v>
      </c>
      <c r="R1252" s="65" t="s">
        <v>36</v>
      </c>
      <c r="S1252" s="71" t="s">
        <v>4425</v>
      </c>
      <c r="T1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2" s="73" t="str">
        <f>IF(Derechos_peticion[[#This Row],[DÍAS DE RESPUESTA]]="","SI",IF(ISNUMBER(Derechos_peticion[[#This Row],[PLAZO (días)]]),IF(Derechos_peticion[[#This Row],[DÍAS DE RESPUESTA]]&lt;=Derechos_peticion[[#This Row],[PLAZO (días)]],"SI","NO"),"Diligencia plazo"))</f>
        <v>SI</v>
      </c>
      <c r="V1252" s="74">
        <f>Derechos_peticion[[#This Row],[FECHA ASIGNACIÓN AL GESTOR (GFGS)]]-Derechos_peticion[[#This Row],[FECHA RADICADO ENTRADA MME]]</f>
        <v>3</v>
      </c>
      <c r="W1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2" s="18" t="s">
        <v>53</v>
      </c>
      <c r="AA1252" s="18">
        <f ca="1">+IF(Z1252=Derechos_peticion[[#This Row],[ESTADO]],1,0)</f>
        <v>1</v>
      </c>
    </row>
    <row r="1253" spans="1:27" hidden="1">
      <c r="A1253" s="59" t="s">
        <v>4426</v>
      </c>
      <c r="B1253" s="60">
        <v>46150</v>
      </c>
      <c r="C1253" s="61" t="s">
        <v>4427</v>
      </c>
      <c r="D1253" s="62" t="s">
        <v>632</v>
      </c>
      <c r="E1253" s="63" t="s">
        <v>34</v>
      </c>
      <c r="F1253" s="64">
        <v>46153</v>
      </c>
      <c r="G1253" s="65">
        <v>46153</v>
      </c>
      <c r="H1253" s="66" t="str">
        <f>+TEXT(Derechos_peticion[[#This Row],[FECHA ASIGNACIÓN AL GESTOR (GFGS)]],"MMMM YYYY")</f>
        <v>mayo 2026</v>
      </c>
      <c r="I1253" s="67" t="s">
        <v>125</v>
      </c>
      <c r="J1253" s="59">
        <v>12</v>
      </c>
      <c r="K1253" s="68">
        <f>IFERROR(WORKDAY(Derechos_peticion[[#This Row],[FECHA RADICADO ENTRADA MME]],Derechos_peticion[[#This Row],[PLAZO (días)]],Desplegables!$G$2:$G$19),"Diligenciar plazo")</f>
        <v>46169</v>
      </c>
      <c r="L1253" s="64"/>
      <c r="M1253" s="67"/>
      <c r="N1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3" s="69" t="s">
        <v>36</v>
      </c>
      <c r="P1253" s="65">
        <v>46154</v>
      </c>
      <c r="Q1253" s="69" t="s">
        <v>36</v>
      </c>
      <c r="R1253" s="65" t="s">
        <v>36</v>
      </c>
      <c r="S1253" s="71" t="s">
        <v>4417</v>
      </c>
      <c r="T1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3" s="73" t="str">
        <f>IF(Derechos_peticion[[#This Row],[DÍAS DE RESPUESTA]]="","SI",IF(ISNUMBER(Derechos_peticion[[#This Row],[PLAZO (días)]]),IF(Derechos_peticion[[#This Row],[DÍAS DE RESPUESTA]]&lt;=Derechos_peticion[[#This Row],[PLAZO (días)]],"SI","NO"),"Diligencia plazo"))</f>
        <v>SI</v>
      </c>
      <c r="V1253" s="74">
        <f>Derechos_peticion[[#This Row],[FECHA ASIGNACIÓN AL GESTOR (GFGS)]]-Derechos_peticion[[#This Row],[FECHA RADICADO ENTRADA MME]]</f>
        <v>3</v>
      </c>
      <c r="W1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3" s="18" t="s">
        <v>38</v>
      </c>
      <c r="AA1253" s="18">
        <f ca="1">+IF(Z1253=Derechos_peticion[[#This Row],[ESTADO]],1,0)</f>
        <v>1</v>
      </c>
    </row>
    <row r="1254" spans="1:27" hidden="1">
      <c r="A1254" s="59" t="s">
        <v>4428</v>
      </c>
      <c r="B1254" s="60">
        <v>46153</v>
      </c>
      <c r="C1254" s="61" t="s">
        <v>4429</v>
      </c>
      <c r="D1254" s="62" t="s">
        <v>4430</v>
      </c>
      <c r="E1254" s="63" t="s">
        <v>34</v>
      </c>
      <c r="F1254" s="64">
        <v>46153</v>
      </c>
      <c r="G1254" s="65">
        <v>46153</v>
      </c>
      <c r="H1254" s="66" t="str">
        <f>+TEXT(Derechos_peticion[[#This Row],[FECHA ASIGNACIÓN AL GESTOR (GFGS)]],"MMMM YYYY")</f>
        <v>mayo 2026</v>
      </c>
      <c r="I1254" s="67" t="s">
        <v>125</v>
      </c>
      <c r="J1254" s="59">
        <v>12</v>
      </c>
      <c r="K1254" s="68">
        <f>IFERROR(WORKDAY(Derechos_peticion[[#This Row],[FECHA RADICADO ENTRADA MME]],Derechos_peticion[[#This Row],[PLAZO (días)]],Desplegables!$G$2:$G$19),"Diligenciar plazo")</f>
        <v>46170</v>
      </c>
      <c r="L1254" s="64"/>
      <c r="M1254" s="67"/>
      <c r="N1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4" s="69" t="s">
        <v>36</v>
      </c>
      <c r="P1254" s="65">
        <v>46154</v>
      </c>
      <c r="Q1254" s="69" t="s">
        <v>36</v>
      </c>
      <c r="R1254" s="65" t="s">
        <v>36</v>
      </c>
      <c r="S1254" s="71" t="s">
        <v>4420</v>
      </c>
      <c r="T1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4" s="73" t="str">
        <f>IF(Derechos_peticion[[#This Row],[DÍAS DE RESPUESTA]]="","SI",IF(ISNUMBER(Derechos_peticion[[#This Row],[PLAZO (días)]]),IF(Derechos_peticion[[#This Row],[DÍAS DE RESPUESTA]]&lt;=Derechos_peticion[[#This Row],[PLAZO (días)]],"SI","NO"),"Diligencia plazo"))</f>
        <v>SI</v>
      </c>
      <c r="V1254" s="74">
        <f>Derechos_peticion[[#This Row],[FECHA ASIGNACIÓN AL GESTOR (GFGS)]]-Derechos_peticion[[#This Row],[FECHA RADICADO ENTRADA MME]]</f>
        <v>0</v>
      </c>
      <c r="W1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4" s="18" t="s">
        <v>38</v>
      </c>
      <c r="AA1254" s="18">
        <f ca="1">+IF(Z1254=Derechos_peticion[[#This Row],[ESTADO]],1,0)</f>
        <v>1</v>
      </c>
    </row>
    <row r="1255" spans="1:27" hidden="1">
      <c r="A1255" s="59" t="s">
        <v>4431</v>
      </c>
      <c r="B1255" s="60">
        <v>46153</v>
      </c>
      <c r="C1255" s="61" t="s">
        <v>4432</v>
      </c>
      <c r="D1255" s="62" t="s">
        <v>4433</v>
      </c>
      <c r="E1255" s="63" t="s">
        <v>299</v>
      </c>
      <c r="F1255" s="64">
        <v>46153</v>
      </c>
      <c r="G1255" s="65">
        <v>46153</v>
      </c>
      <c r="H1255" s="66" t="str">
        <f>+TEXT(Derechos_peticion[[#This Row],[FECHA ASIGNACIÓN AL GESTOR (GFGS)]],"MMMM YYYY")</f>
        <v>mayo 2026</v>
      </c>
      <c r="I1255" s="67" t="s">
        <v>566</v>
      </c>
      <c r="J1255" s="59">
        <v>12</v>
      </c>
      <c r="K1255" s="68">
        <f>IFERROR(WORKDAY(Derechos_peticion[[#This Row],[FECHA RADICADO ENTRADA MME]],Derechos_peticion[[#This Row],[PLAZO (días)]],Desplegables!$G$2:$G$19),"Diligenciar plazo")</f>
        <v>46170</v>
      </c>
      <c r="L1255" s="64"/>
      <c r="M1255" s="67"/>
      <c r="N1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5" s="69" t="s">
        <v>4434</v>
      </c>
      <c r="P1255" s="65">
        <v>46155</v>
      </c>
      <c r="Q1255" s="69" t="s">
        <v>4435</v>
      </c>
      <c r="R1255" s="65">
        <v>46154</v>
      </c>
      <c r="S1255" s="71" t="s">
        <v>3014</v>
      </c>
      <c r="T1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5" s="73" t="str">
        <f>IF(Derechos_peticion[[#This Row],[DÍAS DE RESPUESTA]]="","SI",IF(ISNUMBER(Derechos_peticion[[#This Row],[PLAZO (días)]]),IF(Derechos_peticion[[#This Row],[DÍAS DE RESPUESTA]]&lt;=Derechos_peticion[[#This Row],[PLAZO (días)]],"SI","NO"),"Diligencia plazo"))</f>
        <v>SI</v>
      </c>
      <c r="V1255" s="74">
        <f>Derechos_peticion[[#This Row],[FECHA ASIGNACIÓN AL GESTOR (GFGS)]]-Derechos_peticion[[#This Row],[FECHA RADICADO ENTRADA MME]]</f>
        <v>0</v>
      </c>
      <c r="W1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55" s="18" t="s">
        <v>53</v>
      </c>
      <c r="AA1255" s="18">
        <f ca="1">+IF(Z1255=Derechos_peticion[[#This Row],[ESTADO]],1,0)</f>
        <v>1</v>
      </c>
    </row>
    <row r="1256" spans="1:27" hidden="1">
      <c r="A1256" s="59" t="s">
        <v>4436</v>
      </c>
      <c r="B1256" s="60">
        <v>46153</v>
      </c>
      <c r="C1256" s="61" t="s">
        <v>4437</v>
      </c>
      <c r="D1256" s="62" t="s">
        <v>4438</v>
      </c>
      <c r="E1256" s="63" t="s">
        <v>299</v>
      </c>
      <c r="F1256" s="64">
        <v>46153</v>
      </c>
      <c r="G1256" s="65">
        <v>46153</v>
      </c>
      <c r="H1256" s="66" t="str">
        <f>+TEXT(Derechos_peticion[[#This Row],[FECHA ASIGNACIÓN AL GESTOR (GFGS)]],"MMMM YYYY")</f>
        <v>mayo 2026</v>
      </c>
      <c r="I1256" s="67" t="s">
        <v>572</v>
      </c>
      <c r="J1256" s="59">
        <v>12</v>
      </c>
      <c r="K1256" s="68">
        <f>IFERROR(WORKDAY(Derechos_peticion[[#This Row],[FECHA RADICADO ENTRADA MME]],Derechos_peticion[[#This Row],[PLAZO (días)]],Desplegables!$G$2:$G$19),"Diligenciar plazo")</f>
        <v>46170</v>
      </c>
      <c r="L1256" s="64"/>
      <c r="M1256" s="67"/>
      <c r="N1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6" s="136" t="s">
        <v>4439</v>
      </c>
      <c r="P1256" s="65">
        <v>46170</v>
      </c>
      <c r="Q1256" s="69" t="s">
        <v>4440</v>
      </c>
      <c r="R1256" s="65">
        <v>46169</v>
      </c>
      <c r="S1256" s="71" t="s">
        <v>4441</v>
      </c>
      <c r="T1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56" s="73" t="str">
        <f>IF(Derechos_peticion[[#This Row],[DÍAS DE RESPUESTA]]="","SI",IF(ISNUMBER(Derechos_peticion[[#This Row],[PLAZO (días)]]),IF(Derechos_peticion[[#This Row],[DÍAS DE RESPUESTA]]&lt;=Derechos_peticion[[#This Row],[PLAZO (días)]],"SI","NO"),"Diligencia plazo"))</f>
        <v>NO</v>
      </c>
      <c r="V1256" s="74">
        <f>Derechos_peticion[[#This Row],[FECHA ASIGNACIÓN AL GESTOR (GFGS)]]-Derechos_peticion[[#This Row],[FECHA RADICADO ENTRADA MME]]</f>
        <v>0</v>
      </c>
      <c r="W1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56" s="18" t="s">
        <v>53</v>
      </c>
      <c r="AA1256" s="18">
        <f ca="1">+IF(Z1256=Derechos_peticion[[#This Row],[ESTADO]],1,0)</f>
        <v>1</v>
      </c>
    </row>
    <row r="1257" spans="1:27" hidden="1">
      <c r="A1257" s="59" t="s">
        <v>4442</v>
      </c>
      <c r="B1257" s="60">
        <v>46146</v>
      </c>
      <c r="C1257" s="61" t="s">
        <v>4443</v>
      </c>
      <c r="D1257" s="62" t="s">
        <v>298</v>
      </c>
      <c r="E1257" s="63" t="s">
        <v>34</v>
      </c>
      <c r="F1257" s="64">
        <v>46154</v>
      </c>
      <c r="G1257" s="65">
        <v>46154</v>
      </c>
      <c r="H1257" s="66" t="str">
        <f>+TEXT(Derechos_peticion[[#This Row],[FECHA ASIGNACIÓN AL GESTOR (GFGS)]],"MMMM YYYY")</f>
        <v>mayo 2026</v>
      </c>
      <c r="I1257" s="67" t="s">
        <v>125</v>
      </c>
      <c r="J1257" s="59">
        <v>12</v>
      </c>
      <c r="K1257" s="68">
        <f>IFERROR(WORKDAY(Derechos_peticion[[#This Row],[FECHA RADICADO ENTRADA MME]],Derechos_peticion[[#This Row],[PLAZO (días)]],Desplegables!$G$2:$G$19),"Diligenciar plazo")</f>
        <v>46163</v>
      </c>
      <c r="L1257" s="64"/>
      <c r="M1257" s="67"/>
      <c r="N1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7" s="69" t="s">
        <v>36</v>
      </c>
      <c r="P1257" s="65">
        <v>46154</v>
      </c>
      <c r="Q1257" s="69" t="s">
        <v>36</v>
      </c>
      <c r="R1257" s="65" t="s">
        <v>36</v>
      </c>
      <c r="S1257" s="71" t="s">
        <v>4444</v>
      </c>
      <c r="T1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57" s="73" t="str">
        <f>IF(Derechos_peticion[[#This Row],[DÍAS DE RESPUESTA]]="","SI",IF(ISNUMBER(Derechos_peticion[[#This Row],[PLAZO (días)]]),IF(Derechos_peticion[[#This Row],[DÍAS DE RESPUESTA]]&lt;=Derechos_peticion[[#This Row],[PLAZO (días)]],"SI","NO"),"Diligencia plazo"))</f>
        <v>SI</v>
      </c>
      <c r="V1257" s="74">
        <f>Derechos_peticion[[#This Row],[FECHA ASIGNACIÓN AL GESTOR (GFGS)]]-Derechos_peticion[[#This Row],[FECHA RADICADO ENTRADA MME]]</f>
        <v>8</v>
      </c>
      <c r="W1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7" s="18" t="s">
        <v>38</v>
      </c>
      <c r="AA1257" s="18">
        <f ca="1">+IF(Z1257=Derechos_peticion[[#This Row],[ESTADO]],1,0)</f>
        <v>1</v>
      </c>
    </row>
    <row r="1258" spans="1:27" hidden="1">
      <c r="A1258" s="59" t="s">
        <v>712</v>
      </c>
      <c r="B1258" s="60">
        <v>46136</v>
      </c>
      <c r="C1258" s="61" t="s">
        <v>4445</v>
      </c>
      <c r="D1258" s="62" t="s">
        <v>2458</v>
      </c>
      <c r="E1258" s="63" t="s">
        <v>4390</v>
      </c>
      <c r="F1258" s="64">
        <v>46154</v>
      </c>
      <c r="G1258" s="65">
        <v>46154</v>
      </c>
      <c r="H1258" s="66" t="str">
        <f>+TEXT(Derechos_peticion[[#This Row],[FECHA ASIGNACIÓN AL GESTOR (GFGS)]],"MMMM YYYY")</f>
        <v>mayo 2026</v>
      </c>
      <c r="I1258" s="67" t="s">
        <v>2447</v>
      </c>
      <c r="J1258" s="59">
        <v>12</v>
      </c>
      <c r="K1258" s="68">
        <f>IFERROR(WORKDAY(Derechos_peticion[[#This Row],[FECHA RADICADO ENTRADA MME]],Derechos_peticion[[#This Row],[PLAZO (días)]],Desplegables!$G$2:$G$19),"Diligenciar plazo")</f>
        <v>46155</v>
      </c>
      <c r="L1258" s="64"/>
      <c r="M1258" s="67"/>
      <c r="N1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58" s="69" t="s">
        <v>4446</v>
      </c>
      <c r="P1258" s="65">
        <v>46157</v>
      </c>
      <c r="Q1258" s="69" t="s">
        <v>36</v>
      </c>
      <c r="R1258" s="65" t="s">
        <v>36</v>
      </c>
      <c r="S1258" s="71"/>
      <c r="T1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58" s="73" t="str">
        <f>IF(Derechos_peticion[[#This Row],[DÍAS DE RESPUESTA]]="","SI",IF(ISNUMBER(Derechos_peticion[[#This Row],[PLAZO (días)]]),IF(Derechos_peticion[[#This Row],[DÍAS DE RESPUESTA]]&lt;=Derechos_peticion[[#This Row],[PLAZO (días)]],"SI","NO"),"Diligencia plazo"))</f>
        <v>NO</v>
      </c>
      <c r="V1258" s="74">
        <f>Derechos_peticion[[#This Row],[FECHA ASIGNACIÓN AL GESTOR (GFGS)]]-Derechos_peticion[[#This Row],[FECHA RADICADO ENTRADA MME]]</f>
        <v>18</v>
      </c>
      <c r="W1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8" s="18" t="s">
        <v>4161</v>
      </c>
      <c r="AA1258" s="18">
        <f ca="1">+IF(Z1258=Derechos_peticion[[#This Row],[ESTADO]],1,0)</f>
        <v>0</v>
      </c>
    </row>
    <row r="1259" spans="1:27" hidden="1">
      <c r="A1259" s="59" t="s">
        <v>4447</v>
      </c>
      <c r="B1259" s="60">
        <v>46153</v>
      </c>
      <c r="C1259" s="61" t="s">
        <v>4448</v>
      </c>
      <c r="D1259" s="62" t="s">
        <v>2651</v>
      </c>
      <c r="E1259" s="63" t="s">
        <v>34</v>
      </c>
      <c r="F1259" s="64">
        <v>46154</v>
      </c>
      <c r="G1259" s="65">
        <v>46154</v>
      </c>
      <c r="H1259" s="66" t="str">
        <f>+TEXT(Derechos_peticion[[#This Row],[FECHA ASIGNACIÓN AL GESTOR (GFGS)]],"MMMM YYYY")</f>
        <v>mayo 2026</v>
      </c>
      <c r="I1259" s="67" t="s">
        <v>125</v>
      </c>
      <c r="J1259" s="59">
        <v>12</v>
      </c>
      <c r="K1259" s="68">
        <f>IFERROR(WORKDAY(Derechos_peticion[[#This Row],[FECHA RADICADO ENTRADA MME]],Derechos_peticion[[#This Row],[PLAZO (días)]],Desplegables!$G$2:$G$19),"Diligenciar plazo")</f>
        <v>46170</v>
      </c>
      <c r="L1259" s="64"/>
      <c r="M1259" s="67"/>
      <c r="N1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59" s="69" t="s">
        <v>36</v>
      </c>
      <c r="P1259" s="65">
        <v>46154</v>
      </c>
      <c r="Q1259" s="69" t="s">
        <v>36</v>
      </c>
      <c r="R1259" s="65" t="s">
        <v>36</v>
      </c>
      <c r="S1259" s="71" t="s">
        <v>4417</v>
      </c>
      <c r="T1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9" s="73" t="str">
        <f>IF(Derechos_peticion[[#This Row],[DÍAS DE RESPUESTA]]="","SI",IF(ISNUMBER(Derechos_peticion[[#This Row],[PLAZO (días)]]),IF(Derechos_peticion[[#This Row],[DÍAS DE RESPUESTA]]&lt;=Derechos_peticion[[#This Row],[PLAZO (días)]],"SI","NO"),"Diligencia plazo"))</f>
        <v>SI</v>
      </c>
      <c r="V1259" s="74">
        <f>Derechos_peticion[[#This Row],[FECHA ASIGNACIÓN AL GESTOR (GFGS)]]-Derechos_peticion[[#This Row],[FECHA RADICADO ENTRADA MME]]</f>
        <v>1</v>
      </c>
      <c r="W1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9" s="18" t="s">
        <v>38</v>
      </c>
      <c r="AA1259" s="18">
        <f ca="1">+IF(Z1259=Derechos_peticion[[#This Row],[ESTADO]],1,0)</f>
        <v>1</v>
      </c>
    </row>
    <row r="1260" spans="1:27" hidden="1">
      <c r="A1260" s="59" t="s">
        <v>716</v>
      </c>
      <c r="B1260" s="60">
        <v>46153</v>
      </c>
      <c r="C1260" s="61" t="s">
        <v>4449</v>
      </c>
      <c r="D1260" s="62" t="s">
        <v>4450</v>
      </c>
      <c r="E1260" s="63" t="s">
        <v>4390</v>
      </c>
      <c r="F1260" s="64">
        <v>46154</v>
      </c>
      <c r="G1260" s="65">
        <v>46154</v>
      </c>
      <c r="H1260" s="66" t="str">
        <f>+TEXT(Derechos_peticion[[#This Row],[FECHA ASIGNACIÓN AL GESTOR (GFGS)]],"MMMM YYYY")</f>
        <v>mayo 2026</v>
      </c>
      <c r="I1260" s="67" t="s">
        <v>125</v>
      </c>
      <c r="J1260" s="59">
        <v>12</v>
      </c>
      <c r="K1260" s="68">
        <f>IFERROR(WORKDAY(Derechos_peticion[[#This Row],[FECHA RADICADO ENTRADA MME]],Derechos_peticion[[#This Row],[PLAZO (días)]],Desplegables!$G$2:$G$19),"Diligenciar plazo")</f>
        <v>46170</v>
      </c>
      <c r="L1260" s="64"/>
      <c r="M1260" s="67"/>
      <c r="N1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0" s="69" t="s">
        <v>36</v>
      </c>
      <c r="P1260" s="65">
        <v>46154</v>
      </c>
      <c r="Q1260" s="69" t="s">
        <v>36</v>
      </c>
      <c r="R1260" s="65" t="s">
        <v>36</v>
      </c>
      <c r="S1260" s="71" t="s">
        <v>4417</v>
      </c>
      <c r="T1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0" s="73" t="str">
        <f>IF(Derechos_peticion[[#This Row],[DÍAS DE RESPUESTA]]="","SI",IF(ISNUMBER(Derechos_peticion[[#This Row],[PLAZO (días)]]),IF(Derechos_peticion[[#This Row],[DÍAS DE RESPUESTA]]&lt;=Derechos_peticion[[#This Row],[PLAZO (días)]],"SI","NO"),"Diligencia plazo"))</f>
        <v>SI</v>
      </c>
      <c r="V1260" s="74">
        <f>Derechos_peticion[[#This Row],[FECHA ASIGNACIÓN AL GESTOR (GFGS)]]-Derechos_peticion[[#This Row],[FECHA RADICADO ENTRADA MME]]</f>
        <v>1</v>
      </c>
      <c r="W1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0" s="18" t="s">
        <v>38</v>
      </c>
      <c r="AA1260" s="18">
        <f ca="1">+IF(Z1260=Derechos_peticion[[#This Row],[ESTADO]],1,0)</f>
        <v>1</v>
      </c>
    </row>
    <row r="1261" spans="1:27" hidden="1">
      <c r="A1261" s="59" t="s">
        <v>720</v>
      </c>
      <c r="B1261" s="60">
        <v>46153</v>
      </c>
      <c r="C1261" s="61" t="s">
        <v>4451</v>
      </c>
      <c r="D1261" s="62" t="s">
        <v>2737</v>
      </c>
      <c r="E1261" s="63" t="s">
        <v>4390</v>
      </c>
      <c r="F1261" s="64">
        <v>46154</v>
      </c>
      <c r="G1261" s="65">
        <v>46154</v>
      </c>
      <c r="H1261" s="66" t="str">
        <f>+TEXT(Derechos_peticion[[#This Row],[FECHA ASIGNACIÓN AL GESTOR (GFGS)]],"MMMM YYYY")</f>
        <v>mayo 2026</v>
      </c>
      <c r="I1261" s="67" t="s">
        <v>244</v>
      </c>
      <c r="J1261" s="59">
        <v>12</v>
      </c>
      <c r="K1261" s="68">
        <f>IFERROR(WORKDAY(Derechos_peticion[[#This Row],[FECHA RADICADO ENTRADA MME]],Derechos_peticion[[#This Row],[PLAZO (días)]],Desplegables!$G$2:$G$19),"Diligenciar plazo")</f>
        <v>46170</v>
      </c>
      <c r="L1261" s="64"/>
      <c r="M1261" s="67" t="s">
        <v>125</v>
      </c>
      <c r="N1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1" s="69" t="s">
        <v>720</v>
      </c>
      <c r="P1261" s="65">
        <v>46361</v>
      </c>
      <c r="Q1261" s="69" t="s">
        <v>36</v>
      </c>
      <c r="R1261" s="65" t="s">
        <v>36</v>
      </c>
      <c r="S1261" s="71" t="s">
        <v>4452</v>
      </c>
      <c r="T1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140</v>
      </c>
      <c r="U1261" s="73" t="str">
        <f>IF(Derechos_peticion[[#This Row],[DÍAS DE RESPUESTA]]="","SI",IF(ISNUMBER(Derechos_peticion[[#This Row],[PLAZO (días)]]),IF(Derechos_peticion[[#This Row],[DÍAS DE RESPUESTA]]&lt;=Derechos_peticion[[#This Row],[PLAZO (días)]],"SI","NO"),"Diligencia plazo"))</f>
        <v>NO</v>
      </c>
      <c r="V1261" s="74">
        <f>Derechos_peticion[[#This Row],[FECHA ASIGNACIÓN AL GESTOR (GFGS)]]-Derechos_peticion[[#This Row],[FECHA RADICADO ENTRADA MME]]</f>
        <v>1</v>
      </c>
      <c r="W1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1" s="18" t="s">
        <v>53</v>
      </c>
      <c r="AA1261" s="18">
        <f ca="1">+IF(Z1261=Derechos_peticion[[#This Row],[ESTADO]],1,0)</f>
        <v>1</v>
      </c>
    </row>
    <row r="1262" spans="1:27" hidden="1">
      <c r="A1262" s="59" t="s">
        <v>4453</v>
      </c>
      <c r="B1262" s="60">
        <v>46153</v>
      </c>
      <c r="C1262" s="61" t="s">
        <v>4448</v>
      </c>
      <c r="D1262" s="62" t="s">
        <v>2651</v>
      </c>
      <c r="E1262" s="63" t="s">
        <v>34</v>
      </c>
      <c r="F1262" s="64">
        <v>46154</v>
      </c>
      <c r="G1262" s="65">
        <v>46154</v>
      </c>
      <c r="H1262" s="66" t="str">
        <f>+TEXT(Derechos_peticion[[#This Row],[FECHA ASIGNACIÓN AL GESTOR (GFGS)]],"MMMM YYYY")</f>
        <v>mayo 2026</v>
      </c>
      <c r="I1262" s="67" t="s">
        <v>125</v>
      </c>
      <c r="J1262" s="59">
        <v>12</v>
      </c>
      <c r="K1262" s="68">
        <f>IFERROR(WORKDAY(Derechos_peticion[[#This Row],[FECHA RADICADO ENTRADA MME]],Derechos_peticion[[#This Row],[PLAZO (días)]],Desplegables!$G$2:$G$19),"Diligenciar plazo")</f>
        <v>46170</v>
      </c>
      <c r="L1262" s="64"/>
      <c r="M1262" s="67"/>
      <c r="N1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2" s="69" t="s">
        <v>36</v>
      </c>
      <c r="P1262" s="65">
        <v>46154</v>
      </c>
      <c r="Q1262" s="69" t="s">
        <v>36</v>
      </c>
      <c r="R1262" s="65" t="s">
        <v>36</v>
      </c>
      <c r="S1262" s="71" t="s">
        <v>4417</v>
      </c>
      <c r="T1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2" s="73" t="str">
        <f>IF(Derechos_peticion[[#This Row],[DÍAS DE RESPUESTA]]="","SI",IF(ISNUMBER(Derechos_peticion[[#This Row],[PLAZO (días)]]),IF(Derechos_peticion[[#This Row],[DÍAS DE RESPUESTA]]&lt;=Derechos_peticion[[#This Row],[PLAZO (días)]],"SI","NO"),"Diligencia plazo"))</f>
        <v>SI</v>
      </c>
      <c r="V1262" s="74">
        <f>Derechos_peticion[[#This Row],[FECHA ASIGNACIÓN AL GESTOR (GFGS)]]-Derechos_peticion[[#This Row],[FECHA RADICADO ENTRADA MME]]</f>
        <v>1</v>
      </c>
      <c r="W1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2" s="18" t="s">
        <v>38</v>
      </c>
      <c r="AA1262" s="18">
        <f ca="1">+IF(Z1262=Derechos_peticion[[#This Row],[ESTADO]],1,0)</f>
        <v>1</v>
      </c>
    </row>
    <row r="1263" spans="1:27" hidden="1">
      <c r="A1263" s="59" t="s">
        <v>4454</v>
      </c>
      <c r="B1263" s="60">
        <v>46153</v>
      </c>
      <c r="C1263" s="61" t="s">
        <v>4455</v>
      </c>
      <c r="D1263" s="62" t="s">
        <v>4456</v>
      </c>
      <c r="E1263" s="63" t="s">
        <v>34</v>
      </c>
      <c r="F1263" s="64">
        <v>46154</v>
      </c>
      <c r="G1263" s="65">
        <v>46154</v>
      </c>
      <c r="H1263" s="66" t="str">
        <f>+TEXT(Derechos_peticion[[#This Row],[FECHA ASIGNACIÓN AL GESTOR (GFGS)]],"MMMM YYYY")</f>
        <v>mayo 2026</v>
      </c>
      <c r="I1263" s="67" t="s">
        <v>556</v>
      </c>
      <c r="J1263" s="59">
        <v>12</v>
      </c>
      <c r="K1263" s="68">
        <f>IFERROR(WORKDAY(Derechos_peticion[[#This Row],[FECHA RADICADO ENTRADA MME]],Derechos_peticion[[#This Row],[PLAZO (días)]],Desplegables!$G$2:$G$19),"Diligenciar plazo")</f>
        <v>46170</v>
      </c>
      <c r="L1263" s="64">
        <v>46155</v>
      </c>
      <c r="M1263" s="67" t="s">
        <v>125</v>
      </c>
      <c r="N1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3" s="69" t="s">
        <v>36</v>
      </c>
      <c r="P1263" s="69" t="s">
        <v>36</v>
      </c>
      <c r="Q1263" s="69" t="s">
        <v>36</v>
      </c>
      <c r="R1263" s="69" t="s">
        <v>36</v>
      </c>
      <c r="S1263" s="71" t="s">
        <v>4420</v>
      </c>
      <c r="T1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3" s="73" t="str">
        <f>IF(Derechos_peticion[[#This Row],[DÍAS DE RESPUESTA]]="","SI",IF(ISNUMBER(Derechos_peticion[[#This Row],[PLAZO (días)]]),IF(Derechos_peticion[[#This Row],[DÍAS DE RESPUESTA]]&lt;=Derechos_peticion[[#This Row],[PLAZO (días)]],"SI","NO"),"Diligencia plazo"))</f>
        <v>SI</v>
      </c>
      <c r="V1263" s="74">
        <f>Derechos_peticion[[#This Row],[FECHA ASIGNACIÓN AL GESTOR (GFGS)]]-Derechos_peticion[[#This Row],[FECHA RADICADO ENTRADA MME]]</f>
        <v>1</v>
      </c>
      <c r="W1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3" s="18" t="s">
        <v>53</v>
      </c>
      <c r="AA1263" s="18">
        <f ca="1">+IF(Z1263=Derechos_peticion[[#This Row],[ESTADO]],1,0)</f>
        <v>0</v>
      </c>
    </row>
    <row r="1264" spans="1:27" hidden="1">
      <c r="A1264" s="59" t="s">
        <v>4457</v>
      </c>
      <c r="B1264" s="60">
        <v>46153</v>
      </c>
      <c r="C1264" s="61" t="s">
        <v>4458</v>
      </c>
      <c r="D1264" s="62" t="s">
        <v>248</v>
      </c>
      <c r="E1264" s="63" t="s">
        <v>34</v>
      </c>
      <c r="F1264" s="64">
        <v>46154</v>
      </c>
      <c r="G1264" s="65">
        <v>46154</v>
      </c>
      <c r="H1264" s="66" t="str">
        <f>+TEXT(Derechos_peticion[[#This Row],[FECHA ASIGNACIÓN AL GESTOR (GFGS)]],"MMMM YYYY")</f>
        <v>mayo 2026</v>
      </c>
      <c r="I1264" s="67" t="s">
        <v>566</v>
      </c>
      <c r="J1264" s="59">
        <v>12</v>
      </c>
      <c r="K1264" s="68">
        <f>IFERROR(WORKDAY(Derechos_peticion[[#This Row],[FECHA RADICADO ENTRADA MME]],Derechos_peticion[[#This Row],[PLAZO (días)]],Desplegables!$G$2:$G$19),"Diligenciar plazo")</f>
        <v>46170</v>
      </c>
      <c r="L1264" s="64"/>
      <c r="M1264" s="67" t="s">
        <v>125</v>
      </c>
      <c r="N1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264" s="69" t="s">
        <v>36</v>
      </c>
      <c r="P1264" s="69" t="s">
        <v>36</v>
      </c>
      <c r="Q1264" s="69" t="s">
        <v>36</v>
      </c>
      <c r="R1264" s="69" t="s">
        <v>36</v>
      </c>
      <c r="S1264" s="71" t="s">
        <v>4459</v>
      </c>
      <c r="T1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4" s="73" t="str">
        <f>IF(Derechos_peticion[[#This Row],[DÍAS DE RESPUESTA]]="","SI",IF(ISNUMBER(Derechos_peticion[[#This Row],[PLAZO (días)]]),IF(Derechos_peticion[[#This Row],[DÍAS DE RESPUESTA]]&lt;=Derechos_peticion[[#This Row],[PLAZO (días)]],"SI","NO"),"Diligencia plazo"))</f>
        <v>SI</v>
      </c>
      <c r="V1264" s="74">
        <f>Derechos_peticion[[#This Row],[FECHA ASIGNACIÓN AL GESTOR (GFGS)]]-Derechos_peticion[[#This Row],[FECHA RADICADO ENTRADA MME]]</f>
        <v>1</v>
      </c>
      <c r="W1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4" s="18" t="s">
        <v>53</v>
      </c>
      <c r="AA1264" s="18">
        <f ca="1">+IF(Z1264=Derechos_peticion[[#This Row],[ESTADO]],1,0)</f>
        <v>0</v>
      </c>
    </row>
    <row r="1265" spans="1:27" hidden="1">
      <c r="A1265" s="59" t="s">
        <v>4460</v>
      </c>
      <c r="B1265" s="60">
        <v>46153</v>
      </c>
      <c r="C1265" s="61" t="s">
        <v>4461</v>
      </c>
      <c r="D1265" s="62" t="s">
        <v>4462</v>
      </c>
      <c r="E1265" s="63" t="s">
        <v>34</v>
      </c>
      <c r="F1265" s="64">
        <v>46154</v>
      </c>
      <c r="G1265" s="65">
        <v>46154</v>
      </c>
      <c r="H1265" s="66" t="str">
        <f>+TEXT(Derechos_peticion[[#This Row],[FECHA ASIGNACIÓN AL GESTOR (GFGS)]],"MMMM YYYY")</f>
        <v>mayo 2026</v>
      </c>
      <c r="I1265" s="67" t="s">
        <v>572</v>
      </c>
      <c r="J1265" s="59">
        <v>12</v>
      </c>
      <c r="K1265" s="68">
        <f>IFERROR(WORKDAY(Derechos_peticion[[#This Row],[FECHA RADICADO ENTRADA MME]],Derechos_peticion[[#This Row],[PLAZO (días)]],Desplegables!$G$2:$G$19),"Diligenciar plazo")</f>
        <v>46170</v>
      </c>
      <c r="L1265" s="64"/>
      <c r="M1265" s="67"/>
      <c r="N1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65" s="69" t="s">
        <v>4463</v>
      </c>
      <c r="P1265" s="65">
        <v>46155</v>
      </c>
      <c r="Q1265" s="69"/>
      <c r="R1265" s="65"/>
      <c r="S1265" s="71"/>
      <c r="T1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5" s="73" t="str">
        <f>IF(Derechos_peticion[[#This Row],[DÍAS DE RESPUESTA]]="","SI",IF(ISNUMBER(Derechos_peticion[[#This Row],[PLAZO (días)]]),IF(Derechos_peticion[[#This Row],[DÍAS DE RESPUESTA]]&lt;=Derechos_peticion[[#This Row],[PLAZO (días)]],"SI","NO"),"Diligencia plazo"))</f>
        <v>SI</v>
      </c>
      <c r="V1265" s="74">
        <f>Derechos_peticion[[#This Row],[FECHA ASIGNACIÓN AL GESTOR (GFGS)]]-Derechos_peticion[[#This Row],[FECHA RADICADO ENTRADA MME]]</f>
        <v>1</v>
      </c>
      <c r="W1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5" s="18" t="s">
        <v>53</v>
      </c>
      <c r="AA1265" s="18">
        <f ca="1">+IF(Z1265=Derechos_peticion[[#This Row],[ESTADO]],1,0)</f>
        <v>1</v>
      </c>
    </row>
    <row r="1266" spans="1:27" hidden="1">
      <c r="A1266" s="59" t="s">
        <v>4464</v>
      </c>
      <c r="B1266" s="60">
        <v>46153</v>
      </c>
      <c r="C1266" s="61" t="s">
        <v>4465</v>
      </c>
      <c r="D1266" s="62" t="s">
        <v>632</v>
      </c>
      <c r="E1266" s="63" t="s">
        <v>34</v>
      </c>
      <c r="F1266" s="64">
        <v>46154</v>
      </c>
      <c r="G1266" s="65">
        <v>46154</v>
      </c>
      <c r="H1266" s="66" t="str">
        <f>+TEXT(Derechos_peticion[[#This Row],[FECHA ASIGNACIÓN AL GESTOR (GFGS)]],"MMMM YYYY")</f>
        <v>mayo 2026</v>
      </c>
      <c r="I1266" s="67" t="s">
        <v>125</v>
      </c>
      <c r="J1266" s="59">
        <v>12</v>
      </c>
      <c r="K1266" s="68">
        <f>IFERROR(WORKDAY(Derechos_peticion[[#This Row],[FECHA RADICADO ENTRADA MME]],Derechos_peticion[[#This Row],[PLAZO (días)]],Desplegables!$G$2:$G$19),"Diligenciar plazo")</f>
        <v>46170</v>
      </c>
      <c r="L1266" s="64"/>
      <c r="M1266" s="67"/>
      <c r="N1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6" s="69" t="s">
        <v>36</v>
      </c>
      <c r="P1266" s="65">
        <v>46155</v>
      </c>
      <c r="Q1266" s="69" t="s">
        <v>36</v>
      </c>
      <c r="R1266" s="65" t="s">
        <v>36</v>
      </c>
      <c r="S1266" s="71" t="s">
        <v>4417</v>
      </c>
      <c r="T1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6" s="73" t="str">
        <f>IF(Derechos_peticion[[#This Row],[DÍAS DE RESPUESTA]]="","SI",IF(ISNUMBER(Derechos_peticion[[#This Row],[PLAZO (días)]]),IF(Derechos_peticion[[#This Row],[DÍAS DE RESPUESTA]]&lt;=Derechos_peticion[[#This Row],[PLAZO (días)]],"SI","NO"),"Diligencia plazo"))</f>
        <v>SI</v>
      </c>
      <c r="V1266" s="74">
        <f>Derechos_peticion[[#This Row],[FECHA ASIGNACIÓN AL GESTOR (GFGS)]]-Derechos_peticion[[#This Row],[FECHA RADICADO ENTRADA MME]]</f>
        <v>1</v>
      </c>
      <c r="W1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6" s="18" t="s">
        <v>38</v>
      </c>
      <c r="AA1266" s="18">
        <f ca="1">+IF(Z1266=Derechos_peticion[[#This Row],[ESTADO]],1,0)</f>
        <v>1</v>
      </c>
    </row>
    <row r="1267" spans="1:27" hidden="1">
      <c r="A1267" s="59" t="s">
        <v>4466</v>
      </c>
      <c r="B1267" s="60">
        <v>46153</v>
      </c>
      <c r="C1267" s="61" t="s">
        <v>4467</v>
      </c>
      <c r="D1267" s="62" t="s">
        <v>632</v>
      </c>
      <c r="E1267" s="63" t="s">
        <v>34</v>
      </c>
      <c r="F1267" s="64">
        <v>46154</v>
      </c>
      <c r="G1267" s="65">
        <v>46154</v>
      </c>
      <c r="H1267" s="66" t="str">
        <f>+TEXT(Derechos_peticion[[#This Row],[FECHA ASIGNACIÓN AL GESTOR (GFGS)]],"MMMM YYYY")</f>
        <v>mayo 2026</v>
      </c>
      <c r="I1267" s="67" t="s">
        <v>1705</v>
      </c>
      <c r="J1267" s="59">
        <v>12</v>
      </c>
      <c r="K1267" s="68">
        <f>IFERROR(WORKDAY(Derechos_peticion[[#This Row],[FECHA RADICADO ENTRADA MME]],Derechos_peticion[[#This Row],[PLAZO (días)]],Desplegables!$G$2:$G$19),"Diligenciar plazo")</f>
        <v>46170</v>
      </c>
      <c r="L1267" s="64"/>
      <c r="M1267" s="67"/>
      <c r="N1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7" s="69" t="s">
        <v>36</v>
      </c>
      <c r="P1267" s="65">
        <v>46163</v>
      </c>
      <c r="Q1267" s="69" t="s">
        <v>36</v>
      </c>
      <c r="R1267" s="65" t="s">
        <v>36</v>
      </c>
      <c r="S1267" s="71" t="s">
        <v>4468</v>
      </c>
      <c r="T1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7" s="73" t="str">
        <f>IF(Derechos_peticion[[#This Row],[DÍAS DE RESPUESTA]]="","SI",IF(ISNUMBER(Derechos_peticion[[#This Row],[PLAZO (días)]]),IF(Derechos_peticion[[#This Row],[DÍAS DE RESPUESTA]]&lt;=Derechos_peticion[[#This Row],[PLAZO (días)]],"SI","NO"),"Diligencia plazo"))</f>
        <v>SI</v>
      </c>
      <c r="V1267" s="74">
        <f>Derechos_peticion[[#This Row],[FECHA ASIGNACIÓN AL GESTOR (GFGS)]]-Derechos_peticion[[#This Row],[FECHA RADICADO ENTRADA MME]]</f>
        <v>1</v>
      </c>
      <c r="W1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7" s="18" t="s">
        <v>4161</v>
      </c>
      <c r="AA1267" s="18">
        <f ca="1">+IF(Z1267=Derechos_peticion[[#This Row],[ESTADO]],1,0)</f>
        <v>0</v>
      </c>
    </row>
    <row r="1268" spans="1:27" hidden="1">
      <c r="A1268" s="59" t="s">
        <v>4469</v>
      </c>
      <c r="B1268" s="60">
        <v>46153</v>
      </c>
      <c r="C1268" s="61" t="s">
        <v>4467</v>
      </c>
      <c r="D1268" s="62" t="s">
        <v>632</v>
      </c>
      <c r="E1268" s="63" t="s">
        <v>34</v>
      </c>
      <c r="F1268" s="64">
        <v>46154</v>
      </c>
      <c r="G1268" s="65">
        <v>46154</v>
      </c>
      <c r="H1268" s="66" t="str">
        <f>+TEXT(Derechos_peticion[[#This Row],[FECHA ASIGNACIÓN AL GESTOR (GFGS)]],"MMMM YYYY")</f>
        <v>mayo 2026</v>
      </c>
      <c r="I1268" s="67" t="s">
        <v>1705</v>
      </c>
      <c r="J1268" s="59">
        <v>12</v>
      </c>
      <c r="K1268" s="68">
        <f>IFERROR(WORKDAY(Derechos_peticion[[#This Row],[FECHA RADICADO ENTRADA MME]],Derechos_peticion[[#This Row],[PLAZO (días)]],Desplegables!$G$2:$G$19),"Diligenciar plazo")</f>
        <v>46170</v>
      </c>
      <c r="L1268" s="64"/>
      <c r="M1268" s="67"/>
      <c r="N1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8" s="69" t="s">
        <v>36</v>
      </c>
      <c r="P1268" s="65">
        <v>46163</v>
      </c>
      <c r="Q1268" s="69" t="s">
        <v>36</v>
      </c>
      <c r="R1268" s="65" t="s">
        <v>36</v>
      </c>
      <c r="S1268" s="71" t="s">
        <v>4468</v>
      </c>
      <c r="T1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8" s="73" t="str">
        <f>IF(Derechos_peticion[[#This Row],[DÍAS DE RESPUESTA]]="","SI",IF(ISNUMBER(Derechos_peticion[[#This Row],[PLAZO (días)]]),IF(Derechos_peticion[[#This Row],[DÍAS DE RESPUESTA]]&lt;=Derechos_peticion[[#This Row],[PLAZO (días)]],"SI","NO"),"Diligencia plazo"))</f>
        <v>SI</v>
      </c>
      <c r="V1268" s="74">
        <f>Derechos_peticion[[#This Row],[FECHA ASIGNACIÓN AL GESTOR (GFGS)]]-Derechos_peticion[[#This Row],[FECHA RADICADO ENTRADA MME]]</f>
        <v>1</v>
      </c>
      <c r="W1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8" s="18" t="s">
        <v>4161</v>
      </c>
      <c r="AA1268" s="18">
        <f ca="1">+IF(Z1268=Derechos_peticion[[#This Row],[ESTADO]],1,0)</f>
        <v>0</v>
      </c>
    </row>
    <row r="1269" spans="1:27" hidden="1">
      <c r="A1269" s="59" t="s">
        <v>4470</v>
      </c>
      <c r="B1269" s="60">
        <v>46153</v>
      </c>
      <c r="C1269" s="61" t="s">
        <v>4467</v>
      </c>
      <c r="D1269" s="62" t="s">
        <v>632</v>
      </c>
      <c r="E1269" s="63" t="s">
        <v>34</v>
      </c>
      <c r="F1269" s="64">
        <v>46154</v>
      </c>
      <c r="G1269" s="65">
        <v>46154</v>
      </c>
      <c r="H1269" s="66" t="str">
        <f>+TEXT(Derechos_peticion[[#This Row],[FECHA ASIGNACIÓN AL GESTOR (GFGS)]],"MMMM YYYY")</f>
        <v>mayo 2026</v>
      </c>
      <c r="I1269" s="67" t="s">
        <v>1705</v>
      </c>
      <c r="J1269" s="59">
        <v>12</v>
      </c>
      <c r="K1269" s="68">
        <f>IFERROR(WORKDAY(Derechos_peticion[[#This Row],[FECHA RADICADO ENTRADA MME]],Derechos_peticion[[#This Row],[PLAZO (días)]],Desplegables!$G$2:$G$19),"Diligenciar plazo")</f>
        <v>46170</v>
      </c>
      <c r="L1269" s="64"/>
      <c r="M1269" s="67"/>
      <c r="N1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69" s="69" t="s">
        <v>36</v>
      </c>
      <c r="P1269" s="65">
        <v>46163</v>
      </c>
      <c r="Q1269" s="69" t="s">
        <v>36</v>
      </c>
      <c r="R1269" s="65" t="s">
        <v>36</v>
      </c>
      <c r="S1269" s="71" t="s">
        <v>4468</v>
      </c>
      <c r="T1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9" s="73" t="str">
        <f>IF(Derechos_peticion[[#This Row],[DÍAS DE RESPUESTA]]="","SI",IF(ISNUMBER(Derechos_peticion[[#This Row],[PLAZO (días)]]),IF(Derechos_peticion[[#This Row],[DÍAS DE RESPUESTA]]&lt;=Derechos_peticion[[#This Row],[PLAZO (días)]],"SI","NO"),"Diligencia plazo"))</f>
        <v>SI</v>
      </c>
      <c r="V1269" s="74">
        <f>Derechos_peticion[[#This Row],[FECHA ASIGNACIÓN AL GESTOR (GFGS)]]-Derechos_peticion[[#This Row],[FECHA RADICADO ENTRADA MME]]</f>
        <v>1</v>
      </c>
      <c r="W1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9" s="18" t="s">
        <v>4161</v>
      </c>
      <c r="AA1269" s="18">
        <f ca="1">+IF(Z1269=Derechos_peticion[[#This Row],[ESTADO]],1,0)</f>
        <v>0</v>
      </c>
    </row>
    <row r="1270" spans="1:27" hidden="1">
      <c r="A1270" s="59" t="s">
        <v>4471</v>
      </c>
      <c r="B1270" s="60">
        <v>46153</v>
      </c>
      <c r="C1270" s="61" t="s">
        <v>4472</v>
      </c>
      <c r="D1270" s="62" t="s">
        <v>632</v>
      </c>
      <c r="E1270" s="63" t="s">
        <v>34</v>
      </c>
      <c r="F1270" s="64">
        <v>46154</v>
      </c>
      <c r="G1270" s="65">
        <v>46154</v>
      </c>
      <c r="H1270" s="66" t="str">
        <f>+TEXT(Derechos_peticion[[#This Row],[FECHA ASIGNACIÓN AL GESTOR (GFGS)]],"MMMM YYYY")</f>
        <v>mayo 2026</v>
      </c>
      <c r="I1270" s="67" t="s">
        <v>950</v>
      </c>
      <c r="J1270" s="59">
        <v>12</v>
      </c>
      <c r="K1270" s="68">
        <f>IFERROR(WORKDAY(Derechos_peticion[[#This Row],[FECHA RADICADO ENTRADA MME]],Derechos_peticion[[#This Row],[PLAZO (días)]],Desplegables!$G$2:$G$19),"Diligenciar plazo")</f>
        <v>46170</v>
      </c>
      <c r="L1270" s="64"/>
      <c r="M1270" s="67"/>
      <c r="N1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0" s="69" t="s">
        <v>36</v>
      </c>
      <c r="P1270" s="65">
        <v>46163</v>
      </c>
      <c r="Q1270" s="69" t="s">
        <v>36</v>
      </c>
      <c r="R1270" s="65" t="s">
        <v>36</v>
      </c>
      <c r="S1270" s="71" t="s">
        <v>4353</v>
      </c>
      <c r="T1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70" s="73" t="str">
        <f>IF(Derechos_peticion[[#This Row],[DÍAS DE RESPUESTA]]="","SI",IF(ISNUMBER(Derechos_peticion[[#This Row],[PLAZO (días)]]),IF(Derechos_peticion[[#This Row],[DÍAS DE RESPUESTA]]&lt;=Derechos_peticion[[#This Row],[PLAZO (días)]],"SI","NO"),"Diligencia plazo"))</f>
        <v>SI</v>
      </c>
      <c r="V1270" s="74">
        <f>Derechos_peticion[[#This Row],[FECHA ASIGNACIÓN AL GESTOR (GFGS)]]-Derechos_peticion[[#This Row],[FECHA RADICADO ENTRADA MME]]</f>
        <v>1</v>
      </c>
      <c r="W1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0" s="18" t="s">
        <v>4161</v>
      </c>
      <c r="AA1270" s="18">
        <f ca="1">+IF(Z1270=Derechos_peticion[[#This Row],[ESTADO]],1,0)</f>
        <v>0</v>
      </c>
    </row>
    <row r="1271" spans="1:27" hidden="1">
      <c r="A1271" s="59" t="s">
        <v>4473</v>
      </c>
      <c r="B1271" s="60">
        <v>46153</v>
      </c>
      <c r="C1271" s="61" t="s">
        <v>4474</v>
      </c>
      <c r="D1271" s="62" t="s">
        <v>4475</v>
      </c>
      <c r="E1271" s="63" t="s">
        <v>34</v>
      </c>
      <c r="F1271" s="64">
        <v>46154</v>
      </c>
      <c r="G1271" s="65">
        <v>46154</v>
      </c>
      <c r="H1271" s="66" t="str">
        <f>+TEXT(Derechos_peticion[[#This Row],[FECHA ASIGNACIÓN AL GESTOR (GFGS)]],"MMMM YYYY")</f>
        <v>mayo 2026</v>
      </c>
      <c r="I1271" s="67" t="s">
        <v>961</v>
      </c>
      <c r="J1271" s="59">
        <v>12</v>
      </c>
      <c r="K1271" s="68">
        <f>IFERROR(WORKDAY(Derechos_peticion[[#This Row],[FECHA RADICADO ENTRADA MME]],Derechos_peticion[[#This Row],[PLAZO (días)]],Desplegables!$G$2:$G$19),"Diligenciar plazo")</f>
        <v>46170</v>
      </c>
      <c r="L1271" s="64"/>
      <c r="M1271" s="67"/>
      <c r="N1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1" s="69" t="s">
        <v>4476</v>
      </c>
      <c r="P1271" s="65">
        <v>46162</v>
      </c>
      <c r="Q1271" s="69" t="s">
        <v>36</v>
      </c>
      <c r="R1271" s="65" t="s">
        <v>36</v>
      </c>
      <c r="S1271" s="71"/>
      <c r="T1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71" s="73" t="str">
        <f>IF(Derechos_peticion[[#This Row],[DÍAS DE RESPUESTA]]="","SI",IF(ISNUMBER(Derechos_peticion[[#This Row],[PLAZO (días)]]),IF(Derechos_peticion[[#This Row],[DÍAS DE RESPUESTA]]&lt;=Derechos_peticion[[#This Row],[PLAZO (días)]],"SI","NO"),"Diligencia plazo"))</f>
        <v>SI</v>
      </c>
      <c r="V1271" s="74">
        <f>Derechos_peticion[[#This Row],[FECHA ASIGNACIÓN AL GESTOR (GFGS)]]-Derechos_peticion[[#This Row],[FECHA RADICADO ENTRADA MME]]</f>
        <v>1</v>
      </c>
      <c r="W1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1" s="18" t="s">
        <v>53</v>
      </c>
      <c r="AA1271" s="18">
        <f ca="1">+IF(Z1271=Derechos_peticion[[#This Row],[ESTADO]],1,0)</f>
        <v>1</v>
      </c>
    </row>
    <row r="1272" spans="1:27" hidden="1">
      <c r="A1272" s="59" t="s">
        <v>4477</v>
      </c>
      <c r="B1272" s="60">
        <v>46153</v>
      </c>
      <c r="C1272" s="61" t="s">
        <v>4478</v>
      </c>
      <c r="D1272" s="62" t="s">
        <v>1328</v>
      </c>
      <c r="E1272" s="63" t="s">
        <v>34</v>
      </c>
      <c r="F1272" s="64">
        <v>46154</v>
      </c>
      <c r="G1272" s="65">
        <v>46154</v>
      </c>
      <c r="H1272" s="66" t="str">
        <f>+TEXT(Derechos_peticion[[#This Row],[FECHA ASIGNACIÓN AL GESTOR (GFGS)]],"MMMM YYYY")</f>
        <v>mayo 2026</v>
      </c>
      <c r="I1272" s="67" t="s">
        <v>125</v>
      </c>
      <c r="J1272" s="59">
        <v>12</v>
      </c>
      <c r="K1272" s="68">
        <f>IFERROR(WORKDAY(Derechos_peticion[[#This Row],[FECHA RADICADO ENTRADA MME]],Derechos_peticion[[#This Row],[PLAZO (días)]],Desplegables!$G$2:$G$19),"Diligenciar plazo")</f>
        <v>46170</v>
      </c>
      <c r="L1272" s="64"/>
      <c r="M1272" s="67"/>
      <c r="N1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2" s="69" t="s">
        <v>36</v>
      </c>
      <c r="P1272" s="65">
        <v>46154</v>
      </c>
      <c r="Q1272" s="69" t="s">
        <v>36</v>
      </c>
      <c r="R1272" s="65" t="s">
        <v>36</v>
      </c>
      <c r="S1272" s="71" t="s">
        <v>4420</v>
      </c>
      <c r="T1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2" s="73" t="str">
        <f>IF(Derechos_peticion[[#This Row],[DÍAS DE RESPUESTA]]="","SI",IF(ISNUMBER(Derechos_peticion[[#This Row],[PLAZO (días)]]),IF(Derechos_peticion[[#This Row],[DÍAS DE RESPUESTA]]&lt;=Derechos_peticion[[#This Row],[PLAZO (días)]],"SI","NO"),"Diligencia plazo"))</f>
        <v>SI</v>
      </c>
      <c r="V1272" s="74">
        <f>Derechos_peticion[[#This Row],[FECHA ASIGNACIÓN AL GESTOR (GFGS)]]-Derechos_peticion[[#This Row],[FECHA RADICADO ENTRADA MME]]</f>
        <v>1</v>
      </c>
      <c r="W1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2" s="18" t="s">
        <v>38</v>
      </c>
      <c r="AA1272" s="18">
        <f ca="1">+IF(Z1272=Derechos_peticion[[#This Row],[ESTADO]],1,0)</f>
        <v>1</v>
      </c>
    </row>
    <row r="1273" spans="1:27" hidden="1">
      <c r="A1273" s="59" t="s">
        <v>4479</v>
      </c>
      <c r="B1273" s="60">
        <v>46154</v>
      </c>
      <c r="C1273" s="61" t="s">
        <v>4480</v>
      </c>
      <c r="D1273" s="62" t="s">
        <v>4481</v>
      </c>
      <c r="E1273" s="63" t="s">
        <v>299</v>
      </c>
      <c r="F1273" s="64">
        <v>46154</v>
      </c>
      <c r="G1273" s="65">
        <v>46154</v>
      </c>
      <c r="H1273" s="66" t="str">
        <f>+TEXT(Derechos_peticion[[#This Row],[FECHA ASIGNACIÓN AL GESTOR (GFGS)]],"MMMM YYYY")</f>
        <v>mayo 2026</v>
      </c>
      <c r="I1273" s="67" t="s">
        <v>556</v>
      </c>
      <c r="J1273" s="59">
        <v>12</v>
      </c>
      <c r="K1273" s="68">
        <f>IFERROR(WORKDAY(Derechos_peticion[[#This Row],[FECHA RADICADO ENTRADA MME]],Derechos_peticion[[#This Row],[PLAZO (días)]],Desplegables!$G$2:$G$19),"Diligenciar plazo")</f>
        <v>46171</v>
      </c>
      <c r="L1273" s="64"/>
      <c r="M1273" s="67"/>
      <c r="N1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3" s="69" t="s">
        <v>4482</v>
      </c>
      <c r="P1273" s="65">
        <v>46156</v>
      </c>
      <c r="Q1273" s="69" t="s">
        <v>4483</v>
      </c>
      <c r="R1273" s="65">
        <v>46155</v>
      </c>
      <c r="S1273" s="71"/>
      <c r="T1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3" s="73" t="str">
        <f>IF(Derechos_peticion[[#This Row],[DÍAS DE RESPUESTA]]="","SI",IF(ISNUMBER(Derechos_peticion[[#This Row],[PLAZO (días)]]),IF(Derechos_peticion[[#This Row],[DÍAS DE RESPUESTA]]&lt;=Derechos_peticion[[#This Row],[PLAZO (días)]],"SI","NO"),"Diligencia plazo"))</f>
        <v>SI</v>
      </c>
      <c r="V1273" s="74">
        <f>Derechos_peticion[[#This Row],[FECHA ASIGNACIÓN AL GESTOR (GFGS)]]-Derechos_peticion[[#This Row],[FECHA RADICADO ENTRADA MME]]</f>
        <v>0</v>
      </c>
      <c r="W1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3" s="18" t="s">
        <v>53</v>
      </c>
      <c r="AA1273" s="18">
        <f ca="1">+IF(Z1273=Derechos_peticion[[#This Row],[ESTADO]],1,0)</f>
        <v>1</v>
      </c>
    </row>
    <row r="1274" spans="1:27" hidden="1">
      <c r="A1274" s="59" t="s">
        <v>4484</v>
      </c>
      <c r="B1274" s="60">
        <v>46154</v>
      </c>
      <c r="C1274" s="61" t="s">
        <v>4485</v>
      </c>
      <c r="D1274" s="62" t="s">
        <v>632</v>
      </c>
      <c r="E1274" s="63" t="s">
        <v>34</v>
      </c>
      <c r="F1274" s="64">
        <v>46154</v>
      </c>
      <c r="G1274" s="65">
        <v>46154</v>
      </c>
      <c r="H1274" s="66" t="str">
        <f>+TEXT(Derechos_peticion[[#This Row],[FECHA ASIGNACIÓN AL GESTOR (GFGS)]],"MMMM YYYY")</f>
        <v>mayo 2026</v>
      </c>
      <c r="I1274" s="67" t="s">
        <v>125</v>
      </c>
      <c r="J1274" s="59">
        <v>12</v>
      </c>
      <c r="K1274" s="68">
        <f>IFERROR(WORKDAY(Derechos_peticion[[#This Row],[FECHA RADICADO ENTRADA MME]],Derechos_peticion[[#This Row],[PLAZO (días)]],Desplegables!$G$2:$G$19),"Diligenciar plazo")</f>
        <v>46171</v>
      </c>
      <c r="L1274" s="64"/>
      <c r="M1274" s="67"/>
      <c r="N1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4" s="69" t="s">
        <v>36</v>
      </c>
      <c r="P1274" s="65">
        <v>46154</v>
      </c>
      <c r="Q1274" s="69" t="s">
        <v>36</v>
      </c>
      <c r="R1274" s="65" t="s">
        <v>36</v>
      </c>
      <c r="S1274" s="71" t="s">
        <v>4486</v>
      </c>
      <c r="T1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4" s="73" t="str">
        <f>IF(Derechos_peticion[[#This Row],[DÍAS DE RESPUESTA]]="","SI",IF(ISNUMBER(Derechos_peticion[[#This Row],[PLAZO (días)]]),IF(Derechos_peticion[[#This Row],[DÍAS DE RESPUESTA]]&lt;=Derechos_peticion[[#This Row],[PLAZO (días)]],"SI","NO"),"Diligencia plazo"))</f>
        <v>SI</v>
      </c>
      <c r="V1274" s="74">
        <f>Derechos_peticion[[#This Row],[FECHA ASIGNACIÓN AL GESTOR (GFGS)]]-Derechos_peticion[[#This Row],[FECHA RADICADO ENTRADA MME]]</f>
        <v>0</v>
      </c>
      <c r="W1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4" s="18" t="s">
        <v>38</v>
      </c>
      <c r="AA1274" s="18">
        <f ca="1">+IF(Z1274=Derechos_peticion[[#This Row],[ESTADO]],1,0)</f>
        <v>1</v>
      </c>
    </row>
    <row r="1275" spans="1:27" hidden="1">
      <c r="A1275" s="59" t="s">
        <v>4487</v>
      </c>
      <c r="B1275" s="60">
        <v>46154</v>
      </c>
      <c r="C1275" s="61" t="s">
        <v>4488</v>
      </c>
      <c r="D1275" s="62" t="s">
        <v>4475</v>
      </c>
      <c r="E1275" s="63" t="s">
        <v>34</v>
      </c>
      <c r="F1275" s="64">
        <v>46154</v>
      </c>
      <c r="G1275" s="65">
        <v>46154</v>
      </c>
      <c r="H1275" s="66" t="str">
        <f>+TEXT(Derechos_peticion[[#This Row],[FECHA ASIGNACIÓN AL GESTOR (GFGS)]],"MMMM YYYY")</f>
        <v>mayo 2026</v>
      </c>
      <c r="I1275" s="67" t="s">
        <v>105</v>
      </c>
      <c r="J1275" s="59">
        <v>12</v>
      </c>
      <c r="K1275" s="68">
        <f>IFERROR(WORKDAY(Derechos_peticion[[#This Row],[FECHA RADICADO ENTRADA MME]],Derechos_peticion[[#This Row],[PLAZO (días)]],Desplegables!$G$2:$G$19),"Diligenciar plazo")</f>
        <v>46171</v>
      </c>
      <c r="L1275" s="64"/>
      <c r="M1275" s="67"/>
      <c r="N1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5" s="69" t="s">
        <v>4489</v>
      </c>
      <c r="P1275" s="65">
        <v>46156</v>
      </c>
      <c r="Q1275" s="69" t="s">
        <v>36</v>
      </c>
      <c r="R1275" s="65" t="s">
        <v>36</v>
      </c>
      <c r="S1275" s="71" t="s">
        <v>4490</v>
      </c>
      <c r="T1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5" s="73" t="str">
        <f>IF(Derechos_peticion[[#This Row],[DÍAS DE RESPUESTA]]="","SI",IF(ISNUMBER(Derechos_peticion[[#This Row],[PLAZO (días)]]),IF(Derechos_peticion[[#This Row],[DÍAS DE RESPUESTA]]&lt;=Derechos_peticion[[#This Row],[PLAZO (días)]],"SI","NO"),"Diligencia plazo"))</f>
        <v>SI</v>
      </c>
      <c r="V1275" s="74">
        <f>Derechos_peticion[[#This Row],[FECHA ASIGNACIÓN AL GESTOR (GFGS)]]-Derechos_peticion[[#This Row],[FECHA RADICADO ENTRADA MME]]</f>
        <v>0</v>
      </c>
      <c r="W1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5" s="18" t="s">
        <v>4161</v>
      </c>
      <c r="AA1275" s="18">
        <f ca="1">+IF(Z1275=Derechos_peticion[[#This Row],[ESTADO]],1,0)</f>
        <v>0</v>
      </c>
    </row>
    <row r="1276" spans="1:27" hidden="1">
      <c r="A1276" s="59" t="s">
        <v>4491</v>
      </c>
      <c r="B1276" s="60">
        <v>46154</v>
      </c>
      <c r="C1276" s="61" t="s">
        <v>4492</v>
      </c>
      <c r="D1276" s="62" t="s">
        <v>4493</v>
      </c>
      <c r="E1276" s="63" t="s">
        <v>34</v>
      </c>
      <c r="F1276" s="64">
        <v>46154</v>
      </c>
      <c r="G1276" s="65">
        <v>46154</v>
      </c>
      <c r="H1276" s="66" t="str">
        <f>+TEXT(Derechos_peticion[[#This Row],[FECHA ASIGNACIÓN AL GESTOR (GFGS)]],"MMMM YYYY")</f>
        <v>mayo 2026</v>
      </c>
      <c r="I1276" s="67" t="s">
        <v>1638</v>
      </c>
      <c r="J1276" s="59">
        <v>12</v>
      </c>
      <c r="K1276" s="68">
        <f>IFERROR(WORKDAY(Derechos_peticion[[#This Row],[FECHA RADICADO ENTRADA MME]],Derechos_peticion[[#This Row],[PLAZO (días)]],Desplegables!$G$2:$G$19),"Diligenciar plazo")</f>
        <v>46171</v>
      </c>
      <c r="L1276" s="64"/>
      <c r="M1276" s="67"/>
      <c r="N1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6" s="69" t="s">
        <v>36</v>
      </c>
      <c r="P1276" s="65">
        <v>46155</v>
      </c>
      <c r="Q1276" s="69" t="s">
        <v>36</v>
      </c>
      <c r="R1276" s="65" t="s">
        <v>36</v>
      </c>
      <c r="S1276" s="71" t="s">
        <v>4494</v>
      </c>
      <c r="T1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6" s="73" t="str">
        <f>IF(Derechos_peticion[[#This Row],[DÍAS DE RESPUESTA]]="","SI",IF(ISNUMBER(Derechos_peticion[[#This Row],[PLAZO (días)]]),IF(Derechos_peticion[[#This Row],[DÍAS DE RESPUESTA]]&lt;=Derechos_peticion[[#This Row],[PLAZO (días)]],"SI","NO"),"Diligencia plazo"))</f>
        <v>SI</v>
      </c>
      <c r="V1276" s="74">
        <f>Derechos_peticion[[#This Row],[FECHA ASIGNACIÓN AL GESTOR (GFGS)]]-Derechos_peticion[[#This Row],[FECHA RADICADO ENTRADA MME]]</f>
        <v>0</v>
      </c>
      <c r="W1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6" s="18" t="s">
        <v>38</v>
      </c>
      <c r="AA1276" s="18">
        <f ca="1">+IF(Z1276=Derechos_peticion[[#This Row],[ESTADO]],1,0)</f>
        <v>1</v>
      </c>
    </row>
    <row r="1277" spans="1:27" hidden="1">
      <c r="A1277" s="59" t="s">
        <v>4495</v>
      </c>
      <c r="B1277" s="60">
        <v>46154</v>
      </c>
      <c r="C1277" s="61" t="s">
        <v>4496</v>
      </c>
      <c r="D1277" s="62" t="s">
        <v>632</v>
      </c>
      <c r="E1277" s="63" t="s">
        <v>34</v>
      </c>
      <c r="F1277" s="64">
        <v>46154</v>
      </c>
      <c r="G1277" s="65">
        <v>46154</v>
      </c>
      <c r="H1277" s="66" t="str">
        <f>+TEXT(Derechos_peticion[[#This Row],[FECHA ASIGNACIÓN AL GESTOR (GFGS)]],"MMMM YYYY")</f>
        <v>mayo 2026</v>
      </c>
      <c r="I1277" s="67" t="s">
        <v>125</v>
      </c>
      <c r="J1277" s="59">
        <v>12</v>
      </c>
      <c r="K1277" s="68">
        <f>IFERROR(WORKDAY(Derechos_peticion[[#This Row],[FECHA RADICADO ENTRADA MME]],Derechos_peticion[[#This Row],[PLAZO (días)]],Desplegables!$G$2:$G$19),"Diligenciar plazo")</f>
        <v>46171</v>
      </c>
      <c r="L1277" s="64"/>
      <c r="M1277" s="67"/>
      <c r="N1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77" s="69" t="s">
        <v>36</v>
      </c>
      <c r="P1277" s="65">
        <v>46154</v>
      </c>
      <c r="Q1277" s="69" t="s">
        <v>36</v>
      </c>
      <c r="R1277" s="65" t="s">
        <v>36</v>
      </c>
      <c r="S1277" s="71" t="s">
        <v>4497</v>
      </c>
      <c r="T1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7" s="73" t="str">
        <f>IF(Derechos_peticion[[#This Row],[DÍAS DE RESPUESTA]]="","SI",IF(ISNUMBER(Derechos_peticion[[#This Row],[PLAZO (días)]]),IF(Derechos_peticion[[#This Row],[DÍAS DE RESPUESTA]]&lt;=Derechos_peticion[[#This Row],[PLAZO (días)]],"SI","NO"),"Diligencia plazo"))</f>
        <v>SI</v>
      </c>
      <c r="V1277" s="74">
        <f>Derechos_peticion[[#This Row],[FECHA ASIGNACIÓN AL GESTOR (GFGS)]]-Derechos_peticion[[#This Row],[FECHA RADICADO ENTRADA MME]]</f>
        <v>0</v>
      </c>
      <c r="W1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7" s="18" t="s">
        <v>38</v>
      </c>
      <c r="AA1277" s="18">
        <f ca="1">+IF(Z1277=Derechos_peticion[[#This Row],[ESTADO]],1,0)</f>
        <v>1</v>
      </c>
    </row>
    <row r="1278" spans="1:27" hidden="1">
      <c r="A1278" s="59" t="s">
        <v>4498</v>
      </c>
      <c r="B1278" s="60">
        <v>46154</v>
      </c>
      <c r="C1278" s="61" t="s">
        <v>4499</v>
      </c>
      <c r="D1278" s="62" t="s">
        <v>4500</v>
      </c>
      <c r="E1278" s="63" t="s">
        <v>299</v>
      </c>
      <c r="F1278" s="64">
        <v>46154</v>
      </c>
      <c r="G1278" s="65">
        <v>46154</v>
      </c>
      <c r="H1278" s="66" t="str">
        <f>+TEXT(Derechos_peticion[[#This Row],[FECHA ASIGNACIÓN AL GESTOR (GFGS)]],"MMMM YYYY")</f>
        <v>mayo 2026</v>
      </c>
      <c r="I1278" s="67" t="s">
        <v>566</v>
      </c>
      <c r="J1278" s="59">
        <v>12</v>
      </c>
      <c r="K1278" s="68">
        <f>IFERROR(WORKDAY(Derechos_peticion[[#This Row],[FECHA RADICADO ENTRADA MME]],Derechos_peticion[[#This Row],[PLAZO (días)]],Desplegables!$G$2:$G$19),"Diligenciar plazo")</f>
        <v>46171</v>
      </c>
      <c r="L1278" s="64"/>
      <c r="M1278" s="67"/>
      <c r="N1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8" s="69" t="s">
        <v>4501</v>
      </c>
      <c r="P1278" s="65">
        <v>46155</v>
      </c>
      <c r="Q1278" s="69" t="s">
        <v>4502</v>
      </c>
      <c r="R1278" s="65">
        <v>46155</v>
      </c>
      <c r="S1278" s="71" t="s">
        <v>3014</v>
      </c>
      <c r="T1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8" s="73" t="str">
        <f>IF(Derechos_peticion[[#This Row],[DÍAS DE RESPUESTA]]="","SI",IF(ISNUMBER(Derechos_peticion[[#This Row],[PLAZO (días)]]),IF(Derechos_peticion[[#This Row],[DÍAS DE RESPUESTA]]&lt;=Derechos_peticion[[#This Row],[PLAZO (días)]],"SI","NO"),"Diligencia plazo"))</f>
        <v>SI</v>
      </c>
      <c r="V1278" s="74">
        <f>Derechos_peticion[[#This Row],[FECHA ASIGNACIÓN AL GESTOR (GFGS)]]-Derechos_peticion[[#This Row],[FECHA RADICADO ENTRADA MME]]</f>
        <v>0</v>
      </c>
      <c r="W1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8" s="18" t="s">
        <v>53</v>
      </c>
      <c r="AA1278" s="18">
        <f ca="1">+IF(Z1278=Derechos_peticion[[#This Row],[ESTADO]],1,0)</f>
        <v>1</v>
      </c>
    </row>
    <row r="1279" spans="1:27" hidden="1">
      <c r="A1279" s="59" t="s">
        <v>4503</v>
      </c>
      <c r="B1279" s="60">
        <v>46154</v>
      </c>
      <c r="C1279" s="61" t="s">
        <v>4504</v>
      </c>
      <c r="D1279" s="62" t="s">
        <v>4505</v>
      </c>
      <c r="E1279" s="63" t="s">
        <v>34</v>
      </c>
      <c r="F1279" s="64">
        <v>46154</v>
      </c>
      <c r="G1279" s="65">
        <v>46154</v>
      </c>
      <c r="H1279" s="66" t="str">
        <f>+TEXT(Derechos_peticion[[#This Row],[FECHA ASIGNACIÓN AL GESTOR (GFGS)]],"MMMM YYYY")</f>
        <v>mayo 2026</v>
      </c>
      <c r="I1279" s="67" t="s">
        <v>572</v>
      </c>
      <c r="J1279" s="59">
        <v>12</v>
      </c>
      <c r="K1279" s="68">
        <f>IFERROR(WORKDAY(Derechos_peticion[[#This Row],[FECHA RADICADO ENTRADA MME]],Derechos_peticion[[#This Row],[PLAZO (días)]],Desplegables!$G$2:$G$19),"Diligenciar plazo")</f>
        <v>46171</v>
      </c>
      <c r="L1279" s="64"/>
      <c r="M1279" s="67" t="s">
        <v>125</v>
      </c>
      <c r="N1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79" s="69" t="s">
        <v>36</v>
      </c>
      <c r="P1279" s="65">
        <v>46156</v>
      </c>
      <c r="Q1279" s="69" t="s">
        <v>36</v>
      </c>
      <c r="R1279" s="65" t="s">
        <v>36</v>
      </c>
      <c r="S1279" s="71" t="s">
        <v>4417</v>
      </c>
      <c r="T1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9" s="73" t="str">
        <f>IF(Derechos_peticion[[#This Row],[DÍAS DE RESPUESTA]]="","SI",IF(ISNUMBER(Derechos_peticion[[#This Row],[PLAZO (días)]]),IF(Derechos_peticion[[#This Row],[DÍAS DE RESPUESTA]]&lt;=Derechos_peticion[[#This Row],[PLAZO (días)]],"SI","NO"),"Diligencia plazo"))</f>
        <v>SI</v>
      </c>
      <c r="V1279" s="74">
        <f>Derechos_peticion[[#This Row],[FECHA ASIGNACIÓN AL GESTOR (GFGS)]]-Derechos_peticion[[#This Row],[FECHA RADICADO ENTRADA MME]]</f>
        <v>0</v>
      </c>
      <c r="W1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9" s="18" t="s">
        <v>53</v>
      </c>
      <c r="AA1279" s="18">
        <f ca="1">+IF(Z1279=Derechos_peticion[[#This Row],[ESTADO]],1,0)</f>
        <v>1</v>
      </c>
    </row>
    <row r="1280" spans="1:27" hidden="1">
      <c r="A1280" s="59" t="s">
        <v>4506</v>
      </c>
      <c r="B1280" s="60">
        <v>46154</v>
      </c>
      <c r="C1280" s="61" t="s">
        <v>4507</v>
      </c>
      <c r="D1280" s="62" t="s">
        <v>4508</v>
      </c>
      <c r="E1280" s="63" t="s">
        <v>34</v>
      </c>
      <c r="F1280" s="64">
        <v>46154</v>
      </c>
      <c r="G1280" s="65">
        <v>46154</v>
      </c>
      <c r="H1280" s="66" t="str">
        <f>+TEXT(Derechos_peticion[[#This Row],[FECHA ASIGNACIÓN AL GESTOR (GFGS)]],"MMMM YYYY")</f>
        <v>mayo 2026</v>
      </c>
      <c r="I1280" s="67" t="s">
        <v>556</v>
      </c>
      <c r="J1280" s="59">
        <v>12</v>
      </c>
      <c r="K1280" s="68">
        <f>IFERROR(WORKDAY(Derechos_peticion[[#This Row],[FECHA RADICADO ENTRADA MME]],Derechos_peticion[[#This Row],[PLAZO (días)]],Desplegables!$G$2:$G$19),"Diligenciar plazo")</f>
        <v>46171</v>
      </c>
      <c r="L1280" s="64"/>
      <c r="M1280" s="67" t="s">
        <v>125</v>
      </c>
      <c r="N1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0" s="69" t="s">
        <v>36</v>
      </c>
      <c r="P1280" s="65">
        <v>46156</v>
      </c>
      <c r="Q1280" s="69" t="s">
        <v>36</v>
      </c>
      <c r="R1280" s="65" t="s">
        <v>36</v>
      </c>
      <c r="S1280" s="71" t="s">
        <v>4509</v>
      </c>
      <c r="T1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0" s="73" t="str">
        <f>IF(Derechos_peticion[[#This Row],[DÍAS DE RESPUESTA]]="","SI",IF(ISNUMBER(Derechos_peticion[[#This Row],[PLAZO (días)]]),IF(Derechos_peticion[[#This Row],[DÍAS DE RESPUESTA]]&lt;=Derechos_peticion[[#This Row],[PLAZO (días)]],"SI","NO"),"Diligencia plazo"))</f>
        <v>SI</v>
      </c>
      <c r="V1280" s="74">
        <f>Derechos_peticion[[#This Row],[FECHA ASIGNACIÓN AL GESTOR (GFGS)]]-Derechos_peticion[[#This Row],[FECHA RADICADO ENTRADA MME]]</f>
        <v>0</v>
      </c>
      <c r="W1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0" s="18" t="s">
        <v>53</v>
      </c>
      <c r="AA1280" s="18">
        <f ca="1">+IF(Z1280=Derechos_peticion[[#This Row],[ESTADO]],1,0)</f>
        <v>1</v>
      </c>
    </row>
    <row r="1281" spans="1:27" hidden="1">
      <c r="A1281" s="59" t="s">
        <v>724</v>
      </c>
      <c r="B1281" s="60">
        <v>46155</v>
      </c>
      <c r="C1281" s="61" t="s">
        <v>4510</v>
      </c>
      <c r="D1281" s="62" t="s">
        <v>1298</v>
      </c>
      <c r="E1281" s="63" t="s">
        <v>4214</v>
      </c>
      <c r="F1281" s="64">
        <v>46155</v>
      </c>
      <c r="G1281" s="65">
        <v>46155</v>
      </c>
      <c r="H1281" s="66" t="str">
        <f>+TEXT(Derechos_peticion[[#This Row],[FECHA ASIGNACIÓN AL GESTOR (GFGS)]],"MMMM YYYY")</f>
        <v>mayo 2026</v>
      </c>
      <c r="I1281" s="67" t="s">
        <v>494</v>
      </c>
      <c r="J1281" s="59">
        <v>12</v>
      </c>
      <c r="K1281" s="68">
        <f>IFERROR(WORKDAY(Derechos_peticion[[#This Row],[FECHA RADICADO ENTRADA MME]],Derechos_peticion[[#This Row],[PLAZO (días)]],Desplegables!$G$2:$G$19),"Diligenciar plazo")</f>
        <v>46174</v>
      </c>
      <c r="L1281" s="64"/>
      <c r="M1281" s="67"/>
      <c r="N1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1" s="69" t="s">
        <v>4511</v>
      </c>
      <c r="P1281" s="65">
        <v>46157</v>
      </c>
      <c r="Q1281" s="69" t="s">
        <v>36</v>
      </c>
      <c r="R1281" s="65" t="s">
        <v>36</v>
      </c>
      <c r="S1281" s="71" t="s">
        <v>4512</v>
      </c>
      <c r="T1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1" s="73" t="str">
        <f>IF(Derechos_peticion[[#This Row],[DÍAS DE RESPUESTA]]="","SI",IF(ISNUMBER(Derechos_peticion[[#This Row],[PLAZO (días)]]),IF(Derechos_peticion[[#This Row],[DÍAS DE RESPUESTA]]&lt;=Derechos_peticion[[#This Row],[PLAZO (días)]],"SI","NO"),"Diligencia plazo"))</f>
        <v>SI</v>
      </c>
      <c r="V1281" s="74">
        <f>Derechos_peticion[[#This Row],[FECHA ASIGNACIÓN AL GESTOR (GFGS)]]-Derechos_peticion[[#This Row],[FECHA RADICADO ENTRADA MME]]</f>
        <v>0</v>
      </c>
      <c r="W1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1" s="18" t="s">
        <v>4161</v>
      </c>
      <c r="AA1281" s="18">
        <f ca="1">+IF(Z1281=Derechos_peticion[[#This Row],[ESTADO]],1,0)</f>
        <v>0</v>
      </c>
    </row>
    <row r="1282" spans="1:27" hidden="1">
      <c r="A1282" s="59" t="s">
        <v>729</v>
      </c>
      <c r="B1282" s="60">
        <v>46155</v>
      </c>
      <c r="C1282" s="61" t="s">
        <v>4513</v>
      </c>
      <c r="D1282" s="62" t="s">
        <v>1298</v>
      </c>
      <c r="E1282" s="63" t="s">
        <v>4214</v>
      </c>
      <c r="F1282" s="64">
        <v>46155</v>
      </c>
      <c r="G1282" s="65">
        <v>46155</v>
      </c>
      <c r="H1282" s="66" t="str">
        <f>+TEXT(Derechos_peticion[[#This Row],[FECHA ASIGNACIÓN AL GESTOR (GFGS)]],"MMMM YYYY")</f>
        <v>mayo 2026</v>
      </c>
      <c r="I1282" s="67" t="s">
        <v>494</v>
      </c>
      <c r="J1282" s="59">
        <v>12</v>
      </c>
      <c r="K1282" s="68">
        <f>IFERROR(WORKDAY(Derechos_peticion[[#This Row],[FECHA RADICADO ENTRADA MME]],Derechos_peticion[[#This Row],[PLAZO (días)]],Desplegables!$G$2:$G$19),"Diligenciar plazo")</f>
        <v>46174</v>
      </c>
      <c r="L1282" s="64"/>
      <c r="M1282" s="67"/>
      <c r="N1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2" s="69" t="s">
        <v>4514</v>
      </c>
      <c r="P1282" s="65">
        <v>46157</v>
      </c>
      <c r="Q1282" s="69" t="s">
        <v>36</v>
      </c>
      <c r="R1282" s="65" t="s">
        <v>36</v>
      </c>
      <c r="S1282" s="71" t="s">
        <v>4515</v>
      </c>
      <c r="T1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2" s="73" t="str">
        <f>IF(Derechos_peticion[[#This Row],[DÍAS DE RESPUESTA]]="","SI",IF(ISNUMBER(Derechos_peticion[[#This Row],[PLAZO (días)]]),IF(Derechos_peticion[[#This Row],[DÍAS DE RESPUESTA]]&lt;=Derechos_peticion[[#This Row],[PLAZO (días)]],"SI","NO"),"Diligencia plazo"))</f>
        <v>SI</v>
      </c>
      <c r="V1282" s="74">
        <f>Derechos_peticion[[#This Row],[FECHA ASIGNACIÓN AL GESTOR (GFGS)]]-Derechos_peticion[[#This Row],[FECHA RADICADO ENTRADA MME]]</f>
        <v>0</v>
      </c>
      <c r="W1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2" s="18" t="s">
        <v>4161</v>
      </c>
      <c r="AA1282" s="18">
        <f ca="1">+IF(Z1282=Derechos_peticion[[#This Row],[ESTADO]],1,0)</f>
        <v>0</v>
      </c>
    </row>
    <row r="1283" spans="1:27" hidden="1">
      <c r="A1283" s="59" t="s">
        <v>733</v>
      </c>
      <c r="B1283" s="60">
        <v>46155</v>
      </c>
      <c r="C1283" s="61" t="s">
        <v>4516</v>
      </c>
      <c r="D1283" s="62" t="s">
        <v>1298</v>
      </c>
      <c r="E1283" s="63" t="s">
        <v>4214</v>
      </c>
      <c r="F1283" s="64">
        <v>46155</v>
      </c>
      <c r="G1283" s="65">
        <v>46155</v>
      </c>
      <c r="H1283" s="66" t="str">
        <f>+TEXT(Derechos_peticion[[#This Row],[FECHA ASIGNACIÓN AL GESTOR (GFGS)]],"MMMM YYYY")</f>
        <v>mayo 2026</v>
      </c>
      <c r="I1283" s="67" t="s">
        <v>494</v>
      </c>
      <c r="J1283" s="59">
        <v>12</v>
      </c>
      <c r="K1283" s="68">
        <f>IFERROR(WORKDAY(Derechos_peticion[[#This Row],[FECHA RADICADO ENTRADA MME]],Derechos_peticion[[#This Row],[PLAZO (días)]],Desplegables!$G$2:$G$19),"Diligenciar plazo")</f>
        <v>46174</v>
      </c>
      <c r="L1283" s="64"/>
      <c r="M1283" s="67"/>
      <c r="N1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3" s="69" t="s">
        <v>4511</v>
      </c>
      <c r="P1283" s="65">
        <v>46157</v>
      </c>
      <c r="Q1283" s="69" t="s">
        <v>36</v>
      </c>
      <c r="R1283" s="65" t="s">
        <v>36</v>
      </c>
      <c r="S1283" s="71" t="s">
        <v>4512</v>
      </c>
      <c r="T1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3" s="73" t="str">
        <f>IF(Derechos_peticion[[#This Row],[DÍAS DE RESPUESTA]]="","SI",IF(ISNUMBER(Derechos_peticion[[#This Row],[PLAZO (días)]]),IF(Derechos_peticion[[#This Row],[DÍAS DE RESPUESTA]]&lt;=Derechos_peticion[[#This Row],[PLAZO (días)]],"SI","NO"),"Diligencia plazo"))</f>
        <v>SI</v>
      </c>
      <c r="V1283" s="74">
        <f>Derechos_peticion[[#This Row],[FECHA ASIGNACIÓN AL GESTOR (GFGS)]]-Derechos_peticion[[#This Row],[FECHA RADICADO ENTRADA MME]]</f>
        <v>0</v>
      </c>
      <c r="W1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3" s="18" t="s">
        <v>4161</v>
      </c>
      <c r="AA1283" s="18">
        <f ca="1">+IF(Z1283=Derechos_peticion[[#This Row],[ESTADO]],1,0)</f>
        <v>0</v>
      </c>
    </row>
    <row r="1284" spans="1:27" hidden="1">
      <c r="A1284" s="59" t="s">
        <v>739</v>
      </c>
      <c r="B1284" s="60">
        <v>46155</v>
      </c>
      <c r="C1284" s="61" t="s">
        <v>4516</v>
      </c>
      <c r="D1284" s="62" t="s">
        <v>1298</v>
      </c>
      <c r="E1284" s="63" t="s">
        <v>4214</v>
      </c>
      <c r="F1284" s="64">
        <v>46155</v>
      </c>
      <c r="G1284" s="65">
        <v>46155</v>
      </c>
      <c r="H1284" s="66" t="str">
        <f>+TEXT(Derechos_peticion[[#This Row],[FECHA ASIGNACIÓN AL GESTOR (GFGS)]],"MMMM YYYY")</f>
        <v>mayo 2026</v>
      </c>
      <c r="I1284" s="67" t="s">
        <v>494</v>
      </c>
      <c r="J1284" s="59">
        <v>12</v>
      </c>
      <c r="K1284" s="68">
        <f>IFERROR(WORKDAY(Derechos_peticion[[#This Row],[FECHA RADICADO ENTRADA MME]],Derechos_peticion[[#This Row],[PLAZO (días)]],Desplegables!$G$2:$G$19),"Diligenciar plazo")</f>
        <v>46174</v>
      </c>
      <c r="L1284" s="64"/>
      <c r="M1284" s="67"/>
      <c r="N1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4" s="69" t="s">
        <v>4514</v>
      </c>
      <c r="P1284" s="65">
        <v>46157</v>
      </c>
      <c r="Q1284" s="69" t="s">
        <v>36</v>
      </c>
      <c r="R1284" s="65" t="s">
        <v>36</v>
      </c>
      <c r="S1284" s="71" t="s">
        <v>4515</v>
      </c>
      <c r="T1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4" s="73" t="str">
        <f>IF(Derechos_peticion[[#This Row],[DÍAS DE RESPUESTA]]="","SI",IF(ISNUMBER(Derechos_peticion[[#This Row],[PLAZO (días)]]),IF(Derechos_peticion[[#This Row],[DÍAS DE RESPUESTA]]&lt;=Derechos_peticion[[#This Row],[PLAZO (días)]],"SI","NO"),"Diligencia plazo"))</f>
        <v>SI</v>
      </c>
      <c r="V1284" s="74">
        <f>Derechos_peticion[[#This Row],[FECHA ASIGNACIÓN AL GESTOR (GFGS)]]-Derechos_peticion[[#This Row],[FECHA RADICADO ENTRADA MME]]</f>
        <v>0</v>
      </c>
      <c r="W1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4" s="18" t="s">
        <v>4161</v>
      </c>
      <c r="AA1284" s="18">
        <f ca="1">+IF(Z1284=Derechos_peticion[[#This Row],[ESTADO]],1,0)</f>
        <v>0</v>
      </c>
    </row>
    <row r="1285" spans="1:27" hidden="1">
      <c r="A1285" s="59" t="s">
        <v>4517</v>
      </c>
      <c r="B1285" s="60">
        <v>46156</v>
      </c>
      <c r="C1285" s="61" t="s">
        <v>4518</v>
      </c>
      <c r="D1285" s="62" t="s">
        <v>80</v>
      </c>
      <c r="E1285" s="63" t="s">
        <v>299</v>
      </c>
      <c r="F1285" s="64">
        <v>46156</v>
      </c>
      <c r="G1285" s="65">
        <v>46156</v>
      </c>
      <c r="H1285" s="66" t="str">
        <f>+TEXT(Derechos_peticion[[#This Row],[FECHA ASIGNACIÓN AL GESTOR (GFGS)]],"MMMM YYYY")</f>
        <v>mayo 2026</v>
      </c>
      <c r="I1285" s="67" t="s">
        <v>950</v>
      </c>
      <c r="J1285" s="59">
        <v>12</v>
      </c>
      <c r="K1285" s="68">
        <f>IFERROR(WORKDAY(Derechos_peticion[[#This Row],[FECHA RADICADO ENTRADA MME]],Derechos_peticion[[#This Row],[PLAZO (días)]],Desplegables!$G$2:$G$19),"Diligenciar plazo")</f>
        <v>46175</v>
      </c>
      <c r="L1285" s="64"/>
      <c r="M1285" s="67"/>
      <c r="N1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5" s="69" t="s">
        <v>4519</v>
      </c>
      <c r="P1285" s="65">
        <v>46163</v>
      </c>
      <c r="Q1285" s="69" t="s">
        <v>4520</v>
      </c>
      <c r="R1285" s="65">
        <v>46157</v>
      </c>
      <c r="S1285" s="71"/>
      <c r="T1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5" s="73" t="str">
        <f>IF(Derechos_peticion[[#This Row],[DÍAS DE RESPUESTA]]="","SI",IF(ISNUMBER(Derechos_peticion[[#This Row],[PLAZO (días)]]),IF(Derechos_peticion[[#This Row],[DÍAS DE RESPUESTA]]&lt;=Derechos_peticion[[#This Row],[PLAZO (días)]],"SI","NO"),"Diligencia plazo"))</f>
        <v>SI</v>
      </c>
      <c r="V1285" s="74">
        <f>Derechos_peticion[[#This Row],[FECHA ASIGNACIÓN AL GESTOR (GFGS)]]-Derechos_peticion[[#This Row],[FECHA RADICADO ENTRADA MME]]</f>
        <v>0</v>
      </c>
      <c r="W1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5" s="18" t="s">
        <v>4161</v>
      </c>
      <c r="AA1285" s="18">
        <f ca="1">+IF(Z1285=Derechos_peticion[[#This Row],[ESTADO]],1,0)</f>
        <v>0</v>
      </c>
    </row>
    <row r="1286" spans="1:27" hidden="1">
      <c r="A1286" s="59" t="s">
        <v>4521</v>
      </c>
      <c r="B1286" s="60">
        <v>46149</v>
      </c>
      <c r="C1286" s="61" t="s">
        <v>4522</v>
      </c>
      <c r="D1286" s="62" t="s">
        <v>2623</v>
      </c>
      <c r="E1286" s="63" t="s">
        <v>34</v>
      </c>
      <c r="F1286" s="64">
        <v>46156</v>
      </c>
      <c r="G1286" s="65">
        <v>46156</v>
      </c>
      <c r="H1286" s="66" t="str">
        <f>+TEXT(Derechos_peticion[[#This Row],[FECHA ASIGNACIÓN AL GESTOR (GFGS)]],"MMMM YYYY")</f>
        <v>mayo 2026</v>
      </c>
      <c r="I1286" s="67" t="s">
        <v>950</v>
      </c>
      <c r="J1286" s="59">
        <v>12</v>
      </c>
      <c r="K1286" s="68">
        <f>IFERROR(WORKDAY(Derechos_peticion[[#This Row],[FECHA RADICADO ENTRADA MME]],Derechos_peticion[[#This Row],[PLAZO (días)]],Desplegables!$G$2:$G$19),"Diligenciar plazo")</f>
        <v>46168</v>
      </c>
      <c r="L1286" s="64"/>
      <c r="M1286" s="67"/>
      <c r="N1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6" s="69" t="s">
        <v>4523</v>
      </c>
      <c r="P1286" s="65">
        <v>46161</v>
      </c>
      <c r="Q1286" s="69" t="s">
        <v>4520</v>
      </c>
      <c r="R1286" s="65">
        <v>46157</v>
      </c>
      <c r="S1286" s="71"/>
      <c r="T1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6" s="73" t="str">
        <f>IF(Derechos_peticion[[#This Row],[DÍAS DE RESPUESTA]]="","SI",IF(ISNUMBER(Derechos_peticion[[#This Row],[PLAZO (días)]]),IF(Derechos_peticion[[#This Row],[DÍAS DE RESPUESTA]]&lt;=Derechos_peticion[[#This Row],[PLAZO (días)]],"SI","NO"),"Diligencia plazo"))</f>
        <v>SI</v>
      </c>
      <c r="V1286" s="74">
        <f>Derechos_peticion[[#This Row],[FECHA ASIGNACIÓN AL GESTOR (GFGS)]]-Derechos_peticion[[#This Row],[FECHA RADICADO ENTRADA MME]]</f>
        <v>7</v>
      </c>
      <c r="W1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86" s="18" t="s">
        <v>4161</v>
      </c>
      <c r="AA1286" s="18">
        <f ca="1">+IF(Z1286=Derechos_peticion[[#This Row],[ESTADO]],1,0)</f>
        <v>0</v>
      </c>
    </row>
    <row r="1287" spans="1:27" hidden="1">
      <c r="A1287" s="59" t="s">
        <v>4524</v>
      </c>
      <c r="B1287" s="60">
        <v>46154</v>
      </c>
      <c r="C1287" s="61" t="s">
        <v>4525</v>
      </c>
      <c r="D1287" s="62" t="s">
        <v>1395</v>
      </c>
      <c r="E1287" s="63" t="s">
        <v>34</v>
      </c>
      <c r="F1287" s="64">
        <v>46156</v>
      </c>
      <c r="G1287" s="65">
        <v>46156</v>
      </c>
      <c r="H1287" s="66" t="str">
        <f>+TEXT(Derechos_peticion[[#This Row],[FECHA ASIGNACIÓN AL GESTOR (GFGS)]],"MMMM YYYY")</f>
        <v>mayo 2026</v>
      </c>
      <c r="I1287" s="67" t="s">
        <v>1699</v>
      </c>
      <c r="J1287" s="59">
        <v>12</v>
      </c>
      <c r="K1287" s="68">
        <f>IFERROR(WORKDAY(Derechos_peticion[[#This Row],[FECHA RADICADO ENTRADA MME]],Derechos_peticion[[#This Row],[PLAZO (días)]],Desplegables!$G$2:$G$19),"Diligenciar plazo")</f>
        <v>46171</v>
      </c>
      <c r="L1287" s="64"/>
      <c r="M1287" s="67"/>
      <c r="N1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7" s="69" t="s">
        <v>4526</v>
      </c>
      <c r="P1287" s="65">
        <v>46161</v>
      </c>
      <c r="Q1287" s="69"/>
      <c r="R1287" s="65"/>
      <c r="S1287" s="71"/>
      <c r="T1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7" s="73" t="str">
        <f>IF(Derechos_peticion[[#This Row],[DÍAS DE RESPUESTA]]="","SI",IF(ISNUMBER(Derechos_peticion[[#This Row],[PLAZO (días)]]),IF(Derechos_peticion[[#This Row],[DÍAS DE RESPUESTA]]&lt;=Derechos_peticion[[#This Row],[PLAZO (días)]],"SI","NO"),"Diligencia plazo"))</f>
        <v>SI</v>
      </c>
      <c r="V1287" s="74">
        <f>Derechos_peticion[[#This Row],[FECHA ASIGNACIÓN AL GESTOR (GFGS)]]-Derechos_peticion[[#This Row],[FECHA RADICADO ENTRADA MME]]</f>
        <v>2</v>
      </c>
      <c r="W1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7" s="18" t="s">
        <v>4161</v>
      </c>
      <c r="AA1287" s="18">
        <f ca="1">+IF(Z1287=Derechos_peticion[[#This Row],[ESTADO]],1,0)</f>
        <v>0</v>
      </c>
    </row>
    <row r="1288" spans="1:27" hidden="1">
      <c r="A1288" s="59" t="s">
        <v>4527</v>
      </c>
      <c r="B1288" s="60">
        <v>46154</v>
      </c>
      <c r="C1288" s="61" t="s">
        <v>4528</v>
      </c>
      <c r="D1288" s="62" t="s">
        <v>4529</v>
      </c>
      <c r="E1288" s="63" t="s">
        <v>299</v>
      </c>
      <c r="F1288" s="64">
        <v>46156</v>
      </c>
      <c r="G1288" s="65">
        <v>46156</v>
      </c>
      <c r="H1288" s="66" t="str">
        <f>+TEXT(Derechos_peticion[[#This Row],[FECHA ASIGNACIÓN AL GESTOR (GFGS)]],"MMMM YYYY")</f>
        <v>mayo 2026</v>
      </c>
      <c r="I1288" s="67" t="s">
        <v>566</v>
      </c>
      <c r="J1288" s="59">
        <v>12</v>
      </c>
      <c r="K1288" s="68">
        <f>IFERROR(WORKDAY(Derechos_peticion[[#This Row],[FECHA RADICADO ENTRADA MME]],Derechos_peticion[[#This Row],[PLAZO (días)]],Desplegables!$G$2:$G$19),"Diligenciar plazo")</f>
        <v>46171</v>
      </c>
      <c r="L1288" s="64"/>
      <c r="M1288" s="67"/>
      <c r="N1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8" s="69" t="s">
        <v>4530</v>
      </c>
      <c r="P1288" s="65">
        <v>46161</v>
      </c>
      <c r="Q1288" s="69" t="s">
        <v>4531</v>
      </c>
      <c r="R1288" s="65">
        <v>46161</v>
      </c>
      <c r="S1288" s="71" t="s">
        <v>3014</v>
      </c>
      <c r="T1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8" s="73" t="str">
        <f>IF(Derechos_peticion[[#This Row],[DÍAS DE RESPUESTA]]="","SI",IF(ISNUMBER(Derechos_peticion[[#This Row],[PLAZO (días)]]),IF(Derechos_peticion[[#This Row],[DÍAS DE RESPUESTA]]&lt;=Derechos_peticion[[#This Row],[PLAZO (días)]],"SI","NO"),"Diligencia plazo"))</f>
        <v>SI</v>
      </c>
      <c r="V1288" s="74">
        <f>Derechos_peticion[[#This Row],[FECHA ASIGNACIÓN AL GESTOR (GFGS)]]-Derechos_peticion[[#This Row],[FECHA RADICADO ENTRADA MME]]</f>
        <v>2</v>
      </c>
      <c r="W1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8" s="18" t="s">
        <v>53</v>
      </c>
      <c r="AA1288" s="18">
        <f ca="1">+IF(Z1288=Derechos_peticion[[#This Row],[ESTADO]],1,0)</f>
        <v>1</v>
      </c>
    </row>
    <row r="1289" spans="1:27" hidden="1">
      <c r="A1289" s="59" t="s">
        <v>4532</v>
      </c>
      <c r="B1289" s="60">
        <v>46154</v>
      </c>
      <c r="C1289" s="61" t="s">
        <v>4533</v>
      </c>
      <c r="D1289" s="62" t="s">
        <v>1913</v>
      </c>
      <c r="E1289" s="63" t="s">
        <v>34</v>
      </c>
      <c r="F1289" s="64">
        <v>46156</v>
      </c>
      <c r="G1289" s="65">
        <v>46156</v>
      </c>
      <c r="H1289" s="66" t="str">
        <f>+TEXT(Derechos_peticion[[#This Row],[FECHA ASIGNACIÓN AL GESTOR (GFGS)]],"MMMM YYYY")</f>
        <v>mayo 2026</v>
      </c>
      <c r="I1289" s="67" t="s">
        <v>125</v>
      </c>
      <c r="J1289" s="59">
        <v>12</v>
      </c>
      <c r="K1289" s="68">
        <f>IFERROR(WORKDAY(Derechos_peticion[[#This Row],[FECHA RADICADO ENTRADA MME]],Derechos_peticion[[#This Row],[PLAZO (días)]],Desplegables!$G$2:$G$19),"Diligenciar plazo")</f>
        <v>46171</v>
      </c>
      <c r="L1289" s="64"/>
      <c r="M1289" s="67"/>
      <c r="N1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89" s="69" t="s">
        <v>4534</v>
      </c>
      <c r="P1289" s="65">
        <v>46161</v>
      </c>
      <c r="Q1289" s="69" t="s">
        <v>4535</v>
      </c>
      <c r="R1289" s="65">
        <v>46161</v>
      </c>
      <c r="S1289" s="71" t="s">
        <v>3014</v>
      </c>
      <c r="T1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9" s="73" t="str">
        <f>IF(Derechos_peticion[[#This Row],[DÍAS DE RESPUESTA]]="","SI",IF(ISNUMBER(Derechos_peticion[[#This Row],[PLAZO (días)]]),IF(Derechos_peticion[[#This Row],[DÍAS DE RESPUESTA]]&lt;=Derechos_peticion[[#This Row],[PLAZO (días)]],"SI","NO"),"Diligencia plazo"))</f>
        <v>SI</v>
      </c>
      <c r="V1289" s="74">
        <f>Derechos_peticion[[#This Row],[FECHA ASIGNACIÓN AL GESTOR (GFGS)]]-Derechos_peticion[[#This Row],[FECHA RADICADO ENTRADA MME]]</f>
        <v>2</v>
      </c>
      <c r="W1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9" s="18" t="s">
        <v>53</v>
      </c>
      <c r="AA1289" s="18">
        <f ca="1">+IF(Z1289=Derechos_peticion[[#This Row],[ESTADO]],1,0)</f>
        <v>1</v>
      </c>
    </row>
    <row r="1290" spans="1:27" hidden="1">
      <c r="A1290" s="59" t="s">
        <v>4536</v>
      </c>
      <c r="B1290" s="60">
        <v>46154</v>
      </c>
      <c r="C1290" s="61" t="s">
        <v>4537</v>
      </c>
      <c r="D1290" s="62" t="s">
        <v>2651</v>
      </c>
      <c r="E1290" s="63" t="s">
        <v>34</v>
      </c>
      <c r="F1290" s="64">
        <v>46156</v>
      </c>
      <c r="G1290" s="65">
        <v>46156</v>
      </c>
      <c r="H1290" s="66" t="str">
        <f>+TEXT(Derechos_peticion[[#This Row],[FECHA ASIGNACIÓN AL GESTOR (GFGS)]],"MMMM YYYY")</f>
        <v>mayo 2026</v>
      </c>
      <c r="I1290" s="67" t="s">
        <v>125</v>
      </c>
      <c r="J1290" s="59">
        <v>12</v>
      </c>
      <c r="K1290" s="68">
        <f>IFERROR(WORKDAY(Derechos_peticion[[#This Row],[FECHA RADICADO ENTRADA MME]],Derechos_peticion[[#This Row],[PLAZO (días)]],Desplegables!$G$2:$G$19),"Diligenciar plazo")</f>
        <v>46171</v>
      </c>
      <c r="L1290" s="64"/>
      <c r="M1290" s="67"/>
      <c r="N1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0" s="69" t="s">
        <v>4538</v>
      </c>
      <c r="P1290" s="65">
        <v>46161</v>
      </c>
      <c r="Q1290" s="69" t="s">
        <v>4539</v>
      </c>
      <c r="R1290" s="65">
        <v>46161</v>
      </c>
      <c r="S1290" s="71" t="s">
        <v>3014</v>
      </c>
      <c r="T1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0" s="73" t="str">
        <f>IF(Derechos_peticion[[#This Row],[DÍAS DE RESPUESTA]]="","SI",IF(ISNUMBER(Derechos_peticion[[#This Row],[PLAZO (días)]]),IF(Derechos_peticion[[#This Row],[DÍAS DE RESPUESTA]]&lt;=Derechos_peticion[[#This Row],[PLAZO (días)]],"SI","NO"),"Diligencia plazo"))</f>
        <v>SI</v>
      </c>
      <c r="V1290" s="74">
        <f>Derechos_peticion[[#This Row],[FECHA ASIGNACIÓN AL GESTOR (GFGS)]]-Derechos_peticion[[#This Row],[FECHA RADICADO ENTRADA MME]]</f>
        <v>2</v>
      </c>
      <c r="W1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0" s="18" t="s">
        <v>53</v>
      </c>
      <c r="AA1290" s="18">
        <f ca="1">+IF(Z1290=Derechos_peticion[[#This Row],[ESTADO]],1,0)</f>
        <v>1</v>
      </c>
    </row>
    <row r="1291" spans="1:27" hidden="1">
      <c r="A1291" s="59" t="s">
        <v>4540</v>
      </c>
      <c r="B1291" s="60">
        <v>46156</v>
      </c>
      <c r="C1291" s="61" t="s">
        <v>4541</v>
      </c>
      <c r="D1291" s="62" t="s">
        <v>4542</v>
      </c>
      <c r="E1291" s="63" t="s">
        <v>34</v>
      </c>
      <c r="F1291" s="64">
        <v>46156</v>
      </c>
      <c r="G1291" s="65">
        <v>46156</v>
      </c>
      <c r="H1291" s="66" t="str">
        <f>+TEXT(Derechos_peticion[[#This Row],[FECHA ASIGNACIÓN AL GESTOR (GFGS)]],"MMMM YYYY")</f>
        <v>mayo 2026</v>
      </c>
      <c r="I1291" s="67" t="s">
        <v>950</v>
      </c>
      <c r="J1291" s="59">
        <v>12</v>
      </c>
      <c r="K1291" s="68">
        <f>IFERROR(WORKDAY(Derechos_peticion[[#This Row],[FECHA RADICADO ENTRADA MME]],Derechos_peticion[[#This Row],[PLAZO (días)]],Desplegables!$G$2:$G$19),"Diligenciar plazo")</f>
        <v>46175</v>
      </c>
      <c r="L1291" s="64"/>
      <c r="M1291" s="67"/>
      <c r="N1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1" s="69" t="s">
        <v>36</v>
      </c>
      <c r="P1291" s="65">
        <v>46163</v>
      </c>
      <c r="Q1291" s="69" t="s">
        <v>36</v>
      </c>
      <c r="R1291" s="65" t="s">
        <v>36</v>
      </c>
      <c r="S1291" s="71" t="s">
        <v>4353</v>
      </c>
      <c r="T1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1" s="73" t="str">
        <f>IF(Derechos_peticion[[#This Row],[DÍAS DE RESPUESTA]]="","SI",IF(ISNUMBER(Derechos_peticion[[#This Row],[PLAZO (días)]]),IF(Derechos_peticion[[#This Row],[DÍAS DE RESPUESTA]]&lt;=Derechos_peticion[[#This Row],[PLAZO (días)]],"SI","NO"),"Diligencia plazo"))</f>
        <v>SI</v>
      </c>
      <c r="V1291" s="74">
        <f>Derechos_peticion[[#This Row],[FECHA ASIGNACIÓN AL GESTOR (GFGS)]]-Derechos_peticion[[#This Row],[FECHA RADICADO ENTRADA MME]]</f>
        <v>0</v>
      </c>
      <c r="W1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1" s="18" t="s">
        <v>53</v>
      </c>
      <c r="AA1291" s="18">
        <f ca="1">+IF(Z1291=Derechos_peticion[[#This Row],[ESTADO]],1,0)</f>
        <v>0</v>
      </c>
    </row>
    <row r="1292" spans="1:27" hidden="1">
      <c r="A1292" s="59" t="s">
        <v>4543</v>
      </c>
      <c r="B1292" s="60">
        <v>46156</v>
      </c>
      <c r="C1292" s="61" t="s">
        <v>4544</v>
      </c>
      <c r="D1292" s="62" t="s">
        <v>2723</v>
      </c>
      <c r="E1292" s="63" t="s">
        <v>34</v>
      </c>
      <c r="F1292" s="64">
        <v>46156</v>
      </c>
      <c r="G1292" s="65">
        <v>46156</v>
      </c>
      <c r="H1292" s="66" t="str">
        <f>+TEXT(Derechos_peticion[[#This Row],[FECHA ASIGNACIÓN AL GESTOR (GFGS)]],"MMMM YYYY")</f>
        <v>mayo 2026</v>
      </c>
      <c r="I1292" s="67" t="s">
        <v>67</v>
      </c>
      <c r="J1292" s="59">
        <v>12</v>
      </c>
      <c r="K1292" s="68">
        <f>IFERROR(WORKDAY(Derechos_peticion[[#This Row],[FECHA RADICADO ENTRADA MME]],Derechos_peticion[[#This Row],[PLAZO (días)]],Desplegables!$G$2:$G$19),"Diligenciar plazo")</f>
        <v>46175</v>
      </c>
      <c r="L1292" s="64"/>
      <c r="M1292" s="67"/>
      <c r="N1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2" s="69" t="s">
        <v>36</v>
      </c>
      <c r="P1292" s="65">
        <v>46163</v>
      </c>
      <c r="Q1292" s="69" t="s">
        <v>36</v>
      </c>
      <c r="R1292" s="65" t="s">
        <v>36</v>
      </c>
      <c r="S1292" s="71"/>
      <c r="T1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2" s="73" t="str">
        <f>IF(Derechos_peticion[[#This Row],[DÍAS DE RESPUESTA]]="","SI",IF(ISNUMBER(Derechos_peticion[[#This Row],[PLAZO (días)]]),IF(Derechos_peticion[[#This Row],[DÍAS DE RESPUESTA]]&lt;=Derechos_peticion[[#This Row],[PLAZO (días)]],"SI","NO"),"Diligencia plazo"))</f>
        <v>SI</v>
      </c>
      <c r="V1292" s="74">
        <f>Derechos_peticion[[#This Row],[FECHA ASIGNACIÓN AL GESTOR (GFGS)]]-Derechos_peticion[[#This Row],[FECHA RADICADO ENTRADA MME]]</f>
        <v>0</v>
      </c>
      <c r="W1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2" s="18" t="s">
        <v>4161</v>
      </c>
      <c r="AA1292" s="18">
        <f ca="1">+IF(Z1292=Derechos_peticion[[#This Row],[ESTADO]],1,0)</f>
        <v>0</v>
      </c>
    </row>
    <row r="1293" spans="1:27" hidden="1">
      <c r="A1293" s="59" t="s">
        <v>4545</v>
      </c>
      <c r="B1293" s="60">
        <v>46156</v>
      </c>
      <c r="C1293" s="61" t="s">
        <v>4546</v>
      </c>
      <c r="D1293" s="62" t="s">
        <v>2723</v>
      </c>
      <c r="E1293" s="63" t="s">
        <v>34</v>
      </c>
      <c r="F1293" s="64">
        <v>46156</v>
      </c>
      <c r="G1293" s="65">
        <v>46156</v>
      </c>
      <c r="H1293" s="66" t="str">
        <f>+TEXT(Derechos_peticion[[#This Row],[FECHA ASIGNACIÓN AL GESTOR (GFGS)]],"MMMM YYYY")</f>
        <v>mayo 2026</v>
      </c>
      <c r="I1293" s="67" t="s">
        <v>67</v>
      </c>
      <c r="J1293" s="59">
        <v>12</v>
      </c>
      <c r="K1293" s="68">
        <f>IFERROR(WORKDAY(Derechos_peticion[[#This Row],[FECHA RADICADO ENTRADA MME]],Derechos_peticion[[#This Row],[PLAZO (días)]],Desplegables!$G$2:$G$19),"Diligenciar plazo")</f>
        <v>46175</v>
      </c>
      <c r="L1293" s="64"/>
      <c r="M1293" s="67"/>
      <c r="N1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3" s="69" t="s">
        <v>4547</v>
      </c>
      <c r="P1293" s="65">
        <v>46163</v>
      </c>
      <c r="Q1293" s="69" t="s">
        <v>36</v>
      </c>
      <c r="R1293" s="65" t="s">
        <v>36</v>
      </c>
      <c r="S1293" s="71"/>
      <c r="T1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3" s="73" t="str">
        <f>IF(Derechos_peticion[[#This Row],[DÍAS DE RESPUESTA]]="","SI",IF(ISNUMBER(Derechos_peticion[[#This Row],[PLAZO (días)]]),IF(Derechos_peticion[[#This Row],[DÍAS DE RESPUESTA]]&lt;=Derechos_peticion[[#This Row],[PLAZO (días)]],"SI","NO"),"Diligencia plazo"))</f>
        <v>SI</v>
      </c>
      <c r="V1293" s="74">
        <f>Derechos_peticion[[#This Row],[FECHA ASIGNACIÓN AL GESTOR (GFGS)]]-Derechos_peticion[[#This Row],[FECHA RADICADO ENTRADA MME]]</f>
        <v>0</v>
      </c>
      <c r="W1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3" s="18" t="s">
        <v>4161</v>
      </c>
      <c r="AA1293" s="18">
        <f ca="1">+IF(Z1293=Derechos_peticion[[#This Row],[ESTADO]],1,0)</f>
        <v>0</v>
      </c>
    </row>
    <row r="1294" spans="1:27" hidden="1">
      <c r="A1294" s="59" t="s">
        <v>4548</v>
      </c>
      <c r="B1294" s="60">
        <v>46154</v>
      </c>
      <c r="C1294" s="61" t="s">
        <v>4549</v>
      </c>
      <c r="D1294" s="62" t="s">
        <v>4550</v>
      </c>
      <c r="E1294" s="63" t="s">
        <v>34</v>
      </c>
      <c r="F1294" s="64">
        <v>46156</v>
      </c>
      <c r="G1294" s="65">
        <v>46156</v>
      </c>
      <c r="H1294" s="66" t="str">
        <f>+TEXT(Derechos_peticion[[#This Row],[FECHA ASIGNACIÓN AL GESTOR (GFGS)]],"MMMM YYYY")</f>
        <v>mayo 2026</v>
      </c>
      <c r="I1294" s="67" t="s">
        <v>125</v>
      </c>
      <c r="J1294" s="59">
        <v>12</v>
      </c>
      <c r="K1294" s="68">
        <f>IFERROR(WORKDAY(Derechos_peticion[[#This Row],[FECHA RADICADO ENTRADA MME]],Derechos_peticion[[#This Row],[PLAZO (días)]],Desplegables!$G$2:$G$19),"Diligenciar plazo")</f>
        <v>46171</v>
      </c>
      <c r="L1294" s="64"/>
      <c r="M1294" s="67"/>
      <c r="N1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4" s="69" t="s">
        <v>36</v>
      </c>
      <c r="P1294" s="65">
        <v>46156</v>
      </c>
      <c r="Q1294" s="69" t="s">
        <v>36</v>
      </c>
      <c r="R1294" s="65" t="s">
        <v>36</v>
      </c>
      <c r="S1294" s="71" t="s">
        <v>4417</v>
      </c>
      <c r="T1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4" s="73" t="str">
        <f>IF(Derechos_peticion[[#This Row],[DÍAS DE RESPUESTA]]="","SI",IF(ISNUMBER(Derechos_peticion[[#This Row],[PLAZO (días)]]),IF(Derechos_peticion[[#This Row],[DÍAS DE RESPUESTA]]&lt;=Derechos_peticion[[#This Row],[PLAZO (días)]],"SI","NO"),"Diligencia plazo"))</f>
        <v>SI</v>
      </c>
      <c r="V1294" s="74">
        <f>Derechos_peticion[[#This Row],[FECHA ASIGNACIÓN AL GESTOR (GFGS)]]-Derechos_peticion[[#This Row],[FECHA RADICADO ENTRADA MME]]</f>
        <v>2</v>
      </c>
      <c r="W1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4" s="18" t="s">
        <v>38</v>
      </c>
      <c r="AA1294" s="18">
        <f ca="1">+IF(Z1294=Derechos_peticion[[#This Row],[ESTADO]],1,0)</f>
        <v>1</v>
      </c>
    </row>
    <row r="1295" spans="1:27" hidden="1">
      <c r="A1295" s="59" t="s">
        <v>4551</v>
      </c>
      <c r="B1295" s="60">
        <v>46156</v>
      </c>
      <c r="C1295" s="61" t="s">
        <v>4552</v>
      </c>
      <c r="D1295" s="62" t="s">
        <v>4553</v>
      </c>
      <c r="E1295" s="63" t="s">
        <v>34</v>
      </c>
      <c r="F1295" s="64">
        <v>46156</v>
      </c>
      <c r="G1295" s="65">
        <v>46156</v>
      </c>
      <c r="H1295" s="66" t="str">
        <f>+TEXT(Derechos_peticion[[#This Row],[FECHA ASIGNACIÓN AL GESTOR (GFGS)]],"MMMM YYYY")</f>
        <v>mayo 2026</v>
      </c>
      <c r="I1295" s="67" t="s">
        <v>2447</v>
      </c>
      <c r="J1295" s="59">
        <v>12</v>
      </c>
      <c r="K1295" s="68">
        <f>IFERROR(WORKDAY(Derechos_peticion[[#This Row],[FECHA RADICADO ENTRADA MME]],Derechos_peticion[[#This Row],[PLAZO (días)]],Desplegables!$G$2:$G$19),"Diligenciar plazo")</f>
        <v>46175</v>
      </c>
      <c r="L1295" s="64"/>
      <c r="M1295" s="67"/>
      <c r="N1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5" s="69" t="s">
        <v>4554</v>
      </c>
      <c r="P1295" s="65">
        <v>46177</v>
      </c>
      <c r="Q1295" s="69" t="s">
        <v>36</v>
      </c>
      <c r="R1295" s="65" t="s">
        <v>36</v>
      </c>
      <c r="S1295" s="71"/>
      <c r="T1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95" s="73" t="str">
        <f>IF(Derechos_peticion[[#This Row],[DÍAS DE RESPUESTA]]="","SI",IF(ISNUMBER(Derechos_peticion[[#This Row],[PLAZO (días)]]),IF(Derechos_peticion[[#This Row],[DÍAS DE RESPUESTA]]&lt;=Derechos_peticion[[#This Row],[PLAZO (días)]],"SI","NO"),"Diligencia plazo"))</f>
        <v>NO</v>
      </c>
      <c r="V1295" s="74">
        <f>Derechos_peticion[[#This Row],[FECHA ASIGNACIÓN AL GESTOR (GFGS)]]-Derechos_peticion[[#This Row],[FECHA RADICADO ENTRADA MME]]</f>
        <v>0</v>
      </c>
      <c r="W1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5" s="18" t="s">
        <v>4161</v>
      </c>
      <c r="AA1295" s="18">
        <f ca="1">+IF(Z1295=Derechos_peticion[[#This Row],[ESTADO]],1,0)</f>
        <v>0</v>
      </c>
    </row>
    <row r="1296" spans="1:27" hidden="1">
      <c r="A1296" s="59" t="s">
        <v>4555</v>
      </c>
      <c r="B1296" s="60">
        <v>46156</v>
      </c>
      <c r="C1296" s="61" t="s">
        <v>4556</v>
      </c>
      <c r="D1296" s="62" t="s">
        <v>4557</v>
      </c>
      <c r="E1296" s="63" t="s">
        <v>34</v>
      </c>
      <c r="F1296" s="64">
        <v>46156</v>
      </c>
      <c r="G1296" s="65">
        <v>46156</v>
      </c>
      <c r="H1296" s="66" t="str">
        <f>+TEXT(Derechos_peticion[[#This Row],[FECHA ASIGNACIÓN AL GESTOR (GFGS)]],"MMMM YYYY")</f>
        <v>mayo 2026</v>
      </c>
      <c r="I1296" s="67" t="s">
        <v>125</v>
      </c>
      <c r="J1296" s="59">
        <v>12</v>
      </c>
      <c r="K1296" s="68">
        <f>IFERROR(WORKDAY(Derechos_peticion[[#This Row],[FECHA RADICADO ENTRADA MME]],Derechos_peticion[[#This Row],[PLAZO (días)]],Desplegables!$G$2:$G$19),"Diligenciar plazo")</f>
        <v>46175</v>
      </c>
      <c r="L1296" s="64"/>
      <c r="M1296" s="67"/>
      <c r="N1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6" s="69" t="s">
        <v>36</v>
      </c>
      <c r="P1296" s="65">
        <v>46156</v>
      </c>
      <c r="Q1296" s="69" t="s">
        <v>36</v>
      </c>
      <c r="R1296" s="65" t="s">
        <v>36</v>
      </c>
      <c r="S1296" s="71" t="s">
        <v>4558</v>
      </c>
      <c r="T1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6" s="73" t="str">
        <f>IF(Derechos_peticion[[#This Row],[DÍAS DE RESPUESTA]]="","SI",IF(ISNUMBER(Derechos_peticion[[#This Row],[PLAZO (días)]]),IF(Derechos_peticion[[#This Row],[DÍAS DE RESPUESTA]]&lt;=Derechos_peticion[[#This Row],[PLAZO (días)]],"SI","NO"),"Diligencia plazo"))</f>
        <v>SI</v>
      </c>
      <c r="V1296" s="74">
        <f>Derechos_peticion[[#This Row],[FECHA ASIGNACIÓN AL GESTOR (GFGS)]]-Derechos_peticion[[#This Row],[FECHA RADICADO ENTRADA MME]]</f>
        <v>0</v>
      </c>
      <c r="W1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6" s="18" t="s">
        <v>38</v>
      </c>
      <c r="AA1296" s="18">
        <f ca="1">+IF(Z1296=Derechos_peticion[[#This Row],[ESTADO]],1,0)</f>
        <v>1</v>
      </c>
    </row>
    <row r="1297" spans="1:27" hidden="1">
      <c r="A1297" s="59" t="s">
        <v>4559</v>
      </c>
      <c r="B1297" s="60">
        <v>46156</v>
      </c>
      <c r="C1297" s="61" t="s">
        <v>4560</v>
      </c>
      <c r="D1297" s="62" t="s">
        <v>2597</v>
      </c>
      <c r="E1297" s="63" t="s">
        <v>34</v>
      </c>
      <c r="F1297" s="64">
        <v>46156</v>
      </c>
      <c r="G1297" s="65">
        <v>46156</v>
      </c>
      <c r="H1297" s="66" t="str">
        <f>+TEXT(Derechos_peticion[[#This Row],[FECHA ASIGNACIÓN AL GESTOR (GFGS)]],"MMMM YYYY")</f>
        <v>mayo 2026</v>
      </c>
      <c r="I1297" s="67" t="s">
        <v>125</v>
      </c>
      <c r="J1297" s="59">
        <v>12</v>
      </c>
      <c r="K1297" s="68">
        <f>IFERROR(WORKDAY(Derechos_peticion[[#This Row],[FECHA RADICADO ENTRADA MME]],Derechos_peticion[[#This Row],[PLAZO (días)]],Desplegables!$G$2:$G$19),"Diligenciar plazo")</f>
        <v>46175</v>
      </c>
      <c r="L1297" s="64"/>
      <c r="M1297" s="67"/>
      <c r="N1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7" s="69" t="s">
        <v>36</v>
      </c>
      <c r="P1297" s="65">
        <v>46156</v>
      </c>
      <c r="Q1297" s="69" t="s">
        <v>36</v>
      </c>
      <c r="R1297" s="65" t="s">
        <v>36</v>
      </c>
      <c r="S1297" s="71" t="s">
        <v>4561</v>
      </c>
      <c r="T1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7" s="73" t="str">
        <f>IF(Derechos_peticion[[#This Row],[DÍAS DE RESPUESTA]]="","SI",IF(ISNUMBER(Derechos_peticion[[#This Row],[PLAZO (días)]]),IF(Derechos_peticion[[#This Row],[DÍAS DE RESPUESTA]]&lt;=Derechos_peticion[[#This Row],[PLAZO (días)]],"SI","NO"),"Diligencia plazo"))</f>
        <v>SI</v>
      </c>
      <c r="V1297" s="74">
        <f>Derechos_peticion[[#This Row],[FECHA ASIGNACIÓN AL GESTOR (GFGS)]]-Derechos_peticion[[#This Row],[FECHA RADICADO ENTRADA MME]]</f>
        <v>0</v>
      </c>
      <c r="W1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7" s="18" t="s">
        <v>38</v>
      </c>
      <c r="AA1297" s="18">
        <f ca="1">+IF(Z1297=Derechos_peticion[[#This Row],[ESTADO]],1,0)</f>
        <v>1</v>
      </c>
    </row>
    <row r="1298" spans="1:27" hidden="1">
      <c r="A1298" s="59" t="s">
        <v>4562</v>
      </c>
      <c r="B1298" s="60">
        <v>46156</v>
      </c>
      <c r="C1298" s="61" t="s">
        <v>4563</v>
      </c>
      <c r="D1298" s="62" t="s">
        <v>4564</v>
      </c>
      <c r="E1298" s="63" t="s">
        <v>299</v>
      </c>
      <c r="F1298" s="64">
        <v>46156</v>
      </c>
      <c r="G1298" s="65">
        <v>46156</v>
      </c>
      <c r="H1298" s="66" t="str">
        <f>+TEXT(Derechos_peticion[[#This Row],[FECHA ASIGNACIÓN AL GESTOR (GFGS)]],"MMMM YYYY")</f>
        <v>mayo 2026</v>
      </c>
      <c r="I1298" s="67" t="s">
        <v>950</v>
      </c>
      <c r="J1298" s="59">
        <v>12</v>
      </c>
      <c r="K1298" s="68">
        <f>IFERROR(WORKDAY(Derechos_peticion[[#This Row],[FECHA RADICADO ENTRADA MME]],Derechos_peticion[[#This Row],[PLAZO (días)]],Desplegables!$G$2:$G$19),"Diligenciar plazo")</f>
        <v>46175</v>
      </c>
      <c r="L1298" s="64"/>
      <c r="M1298" s="67"/>
      <c r="N1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298" s="69" t="s">
        <v>4565</v>
      </c>
      <c r="P1298" s="65">
        <v>46163</v>
      </c>
      <c r="Q1298" s="69" t="s">
        <v>4566</v>
      </c>
      <c r="R1298" s="65">
        <v>46163</v>
      </c>
      <c r="S1298" s="71"/>
      <c r="T1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8" s="73" t="str">
        <f>IF(Derechos_peticion[[#This Row],[DÍAS DE RESPUESTA]]="","SI",IF(ISNUMBER(Derechos_peticion[[#This Row],[PLAZO (días)]]),IF(Derechos_peticion[[#This Row],[DÍAS DE RESPUESTA]]&lt;=Derechos_peticion[[#This Row],[PLAZO (días)]],"SI","NO"),"Diligencia plazo"))</f>
        <v>SI</v>
      </c>
      <c r="V1298" s="74">
        <f>Derechos_peticion[[#This Row],[FECHA ASIGNACIÓN AL GESTOR (GFGS)]]-Derechos_peticion[[#This Row],[FECHA RADICADO ENTRADA MME]]</f>
        <v>0</v>
      </c>
      <c r="W1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8" s="18" t="s">
        <v>4161</v>
      </c>
      <c r="AA1298" s="18">
        <f ca="1">+IF(Z1298=Derechos_peticion[[#This Row],[ESTADO]],1,0)</f>
        <v>0</v>
      </c>
    </row>
    <row r="1299" spans="1:27" hidden="1">
      <c r="A1299" s="59" t="s">
        <v>4567</v>
      </c>
      <c r="B1299" s="60">
        <v>46155</v>
      </c>
      <c r="C1299" s="61" t="s">
        <v>4568</v>
      </c>
      <c r="D1299" s="62" t="s">
        <v>4569</v>
      </c>
      <c r="E1299" s="63" t="s">
        <v>34</v>
      </c>
      <c r="F1299" s="64">
        <v>46156</v>
      </c>
      <c r="G1299" s="65">
        <v>46156</v>
      </c>
      <c r="H1299" s="66" t="str">
        <f>+TEXT(Derechos_peticion[[#This Row],[FECHA ASIGNACIÓN AL GESTOR (GFGS)]],"MMMM YYYY")</f>
        <v>mayo 2026</v>
      </c>
      <c r="I1299" s="67" t="s">
        <v>125</v>
      </c>
      <c r="J1299" s="59">
        <v>12</v>
      </c>
      <c r="K1299" s="68">
        <f>IFERROR(WORKDAY(Derechos_peticion[[#This Row],[FECHA RADICADO ENTRADA MME]],Derechos_peticion[[#This Row],[PLAZO (días)]],Desplegables!$G$2:$G$19),"Diligenciar plazo")</f>
        <v>46174</v>
      </c>
      <c r="L1299" s="64"/>
      <c r="M1299" s="67"/>
      <c r="N1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299" s="69" t="s">
        <v>36</v>
      </c>
      <c r="P1299" s="65">
        <v>46156</v>
      </c>
      <c r="Q1299" s="69" t="s">
        <v>36</v>
      </c>
      <c r="R1299" s="65" t="s">
        <v>36</v>
      </c>
      <c r="S1299" s="71" t="s">
        <v>4570</v>
      </c>
      <c r="T1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99" s="73" t="str">
        <f>IF(Derechos_peticion[[#This Row],[DÍAS DE RESPUESTA]]="","SI",IF(ISNUMBER(Derechos_peticion[[#This Row],[PLAZO (días)]]),IF(Derechos_peticion[[#This Row],[DÍAS DE RESPUESTA]]&lt;=Derechos_peticion[[#This Row],[PLAZO (días)]],"SI","NO"),"Diligencia plazo"))</f>
        <v>SI</v>
      </c>
      <c r="V1299" s="74">
        <f>Derechos_peticion[[#This Row],[FECHA ASIGNACIÓN AL GESTOR (GFGS)]]-Derechos_peticion[[#This Row],[FECHA RADICADO ENTRADA MME]]</f>
        <v>1</v>
      </c>
      <c r="W1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9" s="18" t="s">
        <v>38</v>
      </c>
      <c r="AA1299" s="18">
        <f ca="1">+IF(Z1299=Derechos_peticion[[#This Row],[ESTADO]],1,0)</f>
        <v>1</v>
      </c>
    </row>
    <row r="1300" spans="1:27" hidden="1">
      <c r="A1300" s="59" t="s">
        <v>4571</v>
      </c>
      <c r="B1300" s="60">
        <v>46155</v>
      </c>
      <c r="C1300" s="61" t="s">
        <v>4572</v>
      </c>
      <c r="D1300" s="62" t="s">
        <v>571</v>
      </c>
      <c r="E1300" s="63" t="s">
        <v>34</v>
      </c>
      <c r="F1300" s="64">
        <v>46156</v>
      </c>
      <c r="G1300" s="65">
        <v>46156</v>
      </c>
      <c r="H1300" s="66" t="str">
        <f>+TEXT(Derechos_peticion[[#This Row],[FECHA ASIGNACIÓN AL GESTOR (GFGS)]],"MMMM YYYY")</f>
        <v>mayo 2026</v>
      </c>
      <c r="I1300" s="67" t="s">
        <v>572</v>
      </c>
      <c r="J1300" s="59">
        <v>12</v>
      </c>
      <c r="K1300" s="68">
        <f>IFERROR(WORKDAY(Derechos_peticion[[#This Row],[FECHA RADICADO ENTRADA MME]],Derechos_peticion[[#This Row],[PLAZO (días)]],Desplegables!$G$2:$G$19),"Diligenciar plazo")</f>
        <v>46174</v>
      </c>
      <c r="L1300" s="64"/>
      <c r="M1300" s="67" t="s">
        <v>125</v>
      </c>
      <c r="N1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0" s="69" t="s">
        <v>36</v>
      </c>
      <c r="P1300" s="65">
        <v>46161</v>
      </c>
      <c r="Q1300" s="69" t="s">
        <v>36</v>
      </c>
      <c r="R1300" s="65" t="s">
        <v>36</v>
      </c>
      <c r="S1300" s="71" t="s">
        <v>4573</v>
      </c>
      <c r="T1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0" s="73" t="str">
        <f>IF(Derechos_peticion[[#This Row],[DÍAS DE RESPUESTA]]="","SI",IF(ISNUMBER(Derechos_peticion[[#This Row],[PLAZO (días)]]),IF(Derechos_peticion[[#This Row],[DÍAS DE RESPUESTA]]&lt;=Derechos_peticion[[#This Row],[PLAZO (días)]],"SI","NO"),"Diligencia plazo"))</f>
        <v>SI</v>
      </c>
      <c r="V1300" s="74">
        <f>Derechos_peticion[[#This Row],[FECHA ASIGNACIÓN AL GESTOR (GFGS)]]-Derechos_peticion[[#This Row],[FECHA RADICADO ENTRADA MME]]</f>
        <v>1</v>
      </c>
      <c r="W1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0" s="18" t="s">
        <v>53</v>
      </c>
      <c r="AA1300" s="18">
        <f ca="1">+IF(Z1300=Derechos_peticion[[#This Row],[ESTADO]],1,0)</f>
        <v>1</v>
      </c>
    </row>
    <row r="1301" spans="1:27" hidden="1">
      <c r="A1301" s="59" t="s">
        <v>4574</v>
      </c>
      <c r="B1301" s="60">
        <v>46156</v>
      </c>
      <c r="C1301" s="61" t="s">
        <v>4575</v>
      </c>
      <c r="D1301" s="62" t="s">
        <v>640</v>
      </c>
      <c r="E1301" s="63" t="s">
        <v>34</v>
      </c>
      <c r="F1301" s="64">
        <v>46156</v>
      </c>
      <c r="G1301" s="65">
        <v>46156</v>
      </c>
      <c r="H1301" s="66" t="str">
        <f>+TEXT(Derechos_peticion[[#This Row],[FECHA ASIGNACIÓN AL GESTOR (GFGS)]],"MMMM YYYY")</f>
        <v>mayo 2026</v>
      </c>
      <c r="I1301" s="67" t="s">
        <v>125</v>
      </c>
      <c r="J1301" s="59">
        <v>12</v>
      </c>
      <c r="K1301" s="68">
        <f>IFERROR(WORKDAY(Derechos_peticion[[#This Row],[FECHA RADICADO ENTRADA MME]],Derechos_peticion[[#This Row],[PLAZO (días)]],Desplegables!$G$2:$G$19),"Diligenciar plazo")</f>
        <v>46175</v>
      </c>
      <c r="L1301" s="64"/>
      <c r="M1301" s="67"/>
      <c r="N1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1" s="69" t="s">
        <v>36</v>
      </c>
      <c r="P1301" s="65">
        <v>46156</v>
      </c>
      <c r="Q1301" s="69" t="s">
        <v>36</v>
      </c>
      <c r="R1301" s="65" t="s">
        <v>36</v>
      </c>
      <c r="S1301" s="71" t="s">
        <v>4561</v>
      </c>
      <c r="T1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1" s="73" t="str">
        <f>IF(Derechos_peticion[[#This Row],[DÍAS DE RESPUESTA]]="","SI",IF(ISNUMBER(Derechos_peticion[[#This Row],[PLAZO (días)]]),IF(Derechos_peticion[[#This Row],[DÍAS DE RESPUESTA]]&lt;=Derechos_peticion[[#This Row],[PLAZO (días)]],"SI","NO"),"Diligencia plazo"))</f>
        <v>SI</v>
      </c>
      <c r="V1301" s="74">
        <f>Derechos_peticion[[#This Row],[FECHA ASIGNACIÓN AL GESTOR (GFGS)]]-Derechos_peticion[[#This Row],[FECHA RADICADO ENTRADA MME]]</f>
        <v>0</v>
      </c>
      <c r="W1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1" s="18" t="s">
        <v>38</v>
      </c>
      <c r="AA1301" s="18">
        <f ca="1">+IF(Z1301=Derechos_peticion[[#This Row],[ESTADO]],1,0)</f>
        <v>1</v>
      </c>
    </row>
    <row r="1302" spans="1:27" hidden="1">
      <c r="A1302" s="59" t="s">
        <v>4576</v>
      </c>
      <c r="B1302" s="60">
        <v>46156</v>
      </c>
      <c r="C1302" s="61" t="s">
        <v>4577</v>
      </c>
      <c r="D1302" s="62" t="s">
        <v>4578</v>
      </c>
      <c r="E1302" s="63" t="s">
        <v>299</v>
      </c>
      <c r="F1302" s="64">
        <v>46156</v>
      </c>
      <c r="G1302" s="65">
        <v>46156</v>
      </c>
      <c r="H1302" s="66" t="str">
        <f>+TEXT(Derechos_peticion[[#This Row],[FECHA ASIGNACIÓN AL GESTOR (GFGS)]],"MMMM YYYY")</f>
        <v>mayo 2026</v>
      </c>
      <c r="I1302" s="67" t="s">
        <v>556</v>
      </c>
      <c r="J1302" s="59">
        <v>12</v>
      </c>
      <c r="K1302" s="68">
        <f>IFERROR(WORKDAY(Derechos_peticion[[#This Row],[FECHA RADICADO ENTRADA MME]],Derechos_peticion[[#This Row],[PLAZO (días)]],Desplegables!$G$2:$G$19),"Diligenciar plazo")</f>
        <v>46175</v>
      </c>
      <c r="L1302" s="64"/>
      <c r="M1302" s="67"/>
      <c r="N1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2" s="69" t="s">
        <v>4579</v>
      </c>
      <c r="P1302" s="65">
        <v>46163</v>
      </c>
      <c r="Q1302" s="69" t="s">
        <v>4580</v>
      </c>
      <c r="R1302" s="65">
        <v>46162</v>
      </c>
      <c r="S1302" s="71"/>
      <c r="T1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2" s="73" t="str">
        <f>IF(Derechos_peticion[[#This Row],[DÍAS DE RESPUESTA]]="","SI",IF(ISNUMBER(Derechos_peticion[[#This Row],[PLAZO (días)]]),IF(Derechos_peticion[[#This Row],[DÍAS DE RESPUESTA]]&lt;=Derechos_peticion[[#This Row],[PLAZO (días)]],"SI","NO"),"Diligencia plazo"))</f>
        <v>SI</v>
      </c>
      <c r="V1302" s="74">
        <f>Derechos_peticion[[#This Row],[FECHA ASIGNACIÓN AL GESTOR (GFGS)]]-Derechos_peticion[[#This Row],[FECHA RADICADO ENTRADA MME]]</f>
        <v>0</v>
      </c>
      <c r="W1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2" s="18" t="s">
        <v>4161</v>
      </c>
      <c r="AA1302" s="18">
        <f ca="1">+IF(Z1302=Derechos_peticion[[#This Row],[ESTADO]],1,0)</f>
        <v>0</v>
      </c>
    </row>
    <row r="1303" spans="1:27" hidden="1">
      <c r="A1303" s="59" t="s">
        <v>4581</v>
      </c>
      <c r="B1303" s="60">
        <v>46156</v>
      </c>
      <c r="C1303" s="61" t="s">
        <v>4582</v>
      </c>
      <c r="D1303" s="62" t="s">
        <v>4583</v>
      </c>
      <c r="E1303" s="63" t="s">
        <v>299</v>
      </c>
      <c r="F1303" s="64">
        <v>46156</v>
      </c>
      <c r="G1303" s="65">
        <v>46156</v>
      </c>
      <c r="H1303" s="66" t="str">
        <f>+TEXT(Derechos_peticion[[#This Row],[FECHA ASIGNACIÓN AL GESTOR (GFGS)]],"MMMM YYYY")</f>
        <v>mayo 2026</v>
      </c>
      <c r="I1303" s="67" t="s">
        <v>566</v>
      </c>
      <c r="J1303" s="59">
        <v>12</v>
      </c>
      <c r="K1303" s="68">
        <f>IFERROR(WORKDAY(Derechos_peticion[[#This Row],[FECHA RADICADO ENTRADA MME]],Derechos_peticion[[#This Row],[PLAZO (días)]],Desplegables!$G$2:$G$19),"Diligenciar plazo")</f>
        <v>46175</v>
      </c>
      <c r="L1303" s="64"/>
      <c r="M1303" s="67"/>
      <c r="N1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3" s="69" t="s">
        <v>4534</v>
      </c>
      <c r="P1303" s="65">
        <v>46161</v>
      </c>
      <c r="Q1303" s="69" t="s">
        <v>4535</v>
      </c>
      <c r="R1303" s="65">
        <v>46161</v>
      </c>
      <c r="S1303" s="71" t="s">
        <v>3014</v>
      </c>
      <c r="T1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3" s="73" t="str">
        <f>IF(Derechos_peticion[[#This Row],[DÍAS DE RESPUESTA]]="","SI",IF(ISNUMBER(Derechos_peticion[[#This Row],[PLAZO (días)]]),IF(Derechos_peticion[[#This Row],[DÍAS DE RESPUESTA]]&lt;=Derechos_peticion[[#This Row],[PLAZO (días)]],"SI","NO"),"Diligencia plazo"))</f>
        <v>SI</v>
      </c>
      <c r="V1303" s="74">
        <f>Derechos_peticion[[#This Row],[FECHA ASIGNACIÓN AL GESTOR (GFGS)]]-Derechos_peticion[[#This Row],[FECHA RADICADO ENTRADA MME]]</f>
        <v>0</v>
      </c>
      <c r="W1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3" s="18" t="s">
        <v>53</v>
      </c>
      <c r="AA1303" s="18">
        <f ca="1">+IF(Z1303=Derechos_peticion[[#This Row],[ESTADO]],1,0)</f>
        <v>1</v>
      </c>
    </row>
    <row r="1304" spans="1:27" hidden="1">
      <c r="A1304" s="59" t="s">
        <v>4584</v>
      </c>
      <c r="B1304" s="60">
        <v>46156</v>
      </c>
      <c r="C1304" s="61" t="s">
        <v>4582</v>
      </c>
      <c r="D1304" s="62" t="s">
        <v>4583</v>
      </c>
      <c r="E1304" s="63" t="s">
        <v>299</v>
      </c>
      <c r="F1304" s="64">
        <v>46156</v>
      </c>
      <c r="G1304" s="65">
        <v>46156</v>
      </c>
      <c r="H1304" s="66" t="str">
        <f>+TEXT(Derechos_peticion[[#This Row],[FECHA ASIGNACIÓN AL GESTOR (GFGS)]],"MMMM YYYY")</f>
        <v>mayo 2026</v>
      </c>
      <c r="I1304" s="67" t="s">
        <v>566</v>
      </c>
      <c r="J1304" s="59">
        <v>12</v>
      </c>
      <c r="K1304" s="68">
        <f>IFERROR(WORKDAY(Derechos_peticion[[#This Row],[FECHA RADICADO ENTRADA MME]],Derechos_peticion[[#This Row],[PLAZO (días)]],Desplegables!$G$2:$G$19),"Diligenciar plazo")</f>
        <v>46175</v>
      </c>
      <c r="L1304" s="64"/>
      <c r="M1304" s="67"/>
      <c r="N1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4" s="69" t="s">
        <v>4538</v>
      </c>
      <c r="P1304" s="65">
        <v>46161</v>
      </c>
      <c r="Q1304" s="69" t="s">
        <v>4539</v>
      </c>
      <c r="R1304" s="65">
        <v>46161</v>
      </c>
      <c r="S1304" s="71" t="s">
        <v>3014</v>
      </c>
      <c r="T1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4" s="73" t="str">
        <f>IF(Derechos_peticion[[#This Row],[DÍAS DE RESPUESTA]]="","SI",IF(ISNUMBER(Derechos_peticion[[#This Row],[PLAZO (días)]]),IF(Derechos_peticion[[#This Row],[DÍAS DE RESPUESTA]]&lt;=Derechos_peticion[[#This Row],[PLAZO (días)]],"SI","NO"),"Diligencia plazo"))</f>
        <v>SI</v>
      </c>
      <c r="V1304" s="74">
        <f>Derechos_peticion[[#This Row],[FECHA ASIGNACIÓN AL GESTOR (GFGS)]]-Derechos_peticion[[#This Row],[FECHA RADICADO ENTRADA MME]]</f>
        <v>0</v>
      </c>
      <c r="W1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4" s="18" t="s">
        <v>53</v>
      </c>
      <c r="AA1304" s="18">
        <f ca="1">+IF(Z1304=Derechos_peticion[[#This Row],[ESTADO]],1,0)</f>
        <v>1</v>
      </c>
    </row>
    <row r="1305" spans="1:27" hidden="1">
      <c r="A1305" s="59" t="s">
        <v>4585</v>
      </c>
      <c r="B1305" s="60">
        <v>46156</v>
      </c>
      <c r="C1305" s="61" t="s">
        <v>4586</v>
      </c>
      <c r="D1305" s="62" t="s">
        <v>4587</v>
      </c>
      <c r="E1305" s="63" t="s">
        <v>34</v>
      </c>
      <c r="F1305" s="64">
        <v>46156</v>
      </c>
      <c r="G1305" s="65">
        <v>46156</v>
      </c>
      <c r="H1305" s="66" t="str">
        <f>+TEXT(Derechos_peticion[[#This Row],[FECHA ASIGNACIÓN AL GESTOR (GFGS)]],"MMMM YYYY")</f>
        <v>mayo 2026</v>
      </c>
      <c r="I1305" s="67" t="s">
        <v>566</v>
      </c>
      <c r="J1305" s="59">
        <v>12</v>
      </c>
      <c r="K1305" s="68">
        <f>IFERROR(WORKDAY(Derechos_peticion[[#This Row],[FECHA RADICADO ENTRADA MME]],Derechos_peticion[[#This Row],[PLAZO (días)]],Desplegables!$G$2:$G$19),"Diligenciar plazo")</f>
        <v>46175</v>
      </c>
      <c r="L1305" s="64"/>
      <c r="M1305" s="67"/>
      <c r="N1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5" s="69" t="s">
        <v>4588</v>
      </c>
      <c r="P1305" s="65">
        <v>46161</v>
      </c>
      <c r="Q1305" s="69" t="s">
        <v>36</v>
      </c>
      <c r="R1305" s="65" t="s">
        <v>36</v>
      </c>
      <c r="S1305" s="71" t="s">
        <v>4589</v>
      </c>
      <c r="T1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5" s="73" t="str">
        <f>IF(Derechos_peticion[[#This Row],[DÍAS DE RESPUESTA]]="","SI",IF(ISNUMBER(Derechos_peticion[[#This Row],[PLAZO (días)]]),IF(Derechos_peticion[[#This Row],[DÍAS DE RESPUESTA]]&lt;=Derechos_peticion[[#This Row],[PLAZO (días)]],"SI","NO"),"Diligencia plazo"))</f>
        <v>SI</v>
      </c>
      <c r="V1305" s="74">
        <f>Derechos_peticion[[#This Row],[FECHA ASIGNACIÓN AL GESTOR (GFGS)]]-Derechos_peticion[[#This Row],[FECHA RADICADO ENTRADA MME]]</f>
        <v>0</v>
      </c>
      <c r="W1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5" s="18" t="s">
        <v>53</v>
      </c>
      <c r="AA1305" s="18">
        <f ca="1">+IF(Z1305=Derechos_peticion[[#This Row],[ESTADO]],1,0)</f>
        <v>1</v>
      </c>
    </row>
    <row r="1306" spans="1:27" hidden="1">
      <c r="A1306" s="59" t="s">
        <v>4590</v>
      </c>
      <c r="B1306" s="60">
        <v>46156</v>
      </c>
      <c r="C1306" s="61" t="s">
        <v>4591</v>
      </c>
      <c r="D1306" s="62" t="s">
        <v>4592</v>
      </c>
      <c r="E1306" s="63" t="s">
        <v>299</v>
      </c>
      <c r="F1306" s="64">
        <v>46156</v>
      </c>
      <c r="G1306" s="65">
        <v>46156</v>
      </c>
      <c r="H1306" s="66" t="str">
        <f>+TEXT(Derechos_peticion[[#This Row],[FECHA ASIGNACIÓN AL GESTOR (GFGS)]],"MMMM YYYY")</f>
        <v>mayo 2026</v>
      </c>
      <c r="I1306" s="67" t="s">
        <v>572</v>
      </c>
      <c r="J1306" s="59">
        <v>12</v>
      </c>
      <c r="K1306" s="68">
        <f>IFERROR(WORKDAY(Derechos_peticion[[#This Row],[FECHA RADICADO ENTRADA MME]],Derechos_peticion[[#This Row],[PLAZO (días)]],Desplegables!$G$2:$G$19),"Diligenciar plazo")</f>
        <v>46175</v>
      </c>
      <c r="L1306" s="64"/>
      <c r="M1306" s="67"/>
      <c r="N1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6" s="69" t="s">
        <v>4593</v>
      </c>
      <c r="P1306" s="65">
        <v>46163</v>
      </c>
      <c r="Q1306" s="69" t="s">
        <v>4594</v>
      </c>
      <c r="R1306" s="65">
        <v>46162</v>
      </c>
      <c r="S1306" s="71"/>
      <c r="T1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6" s="73" t="str">
        <f>IF(Derechos_peticion[[#This Row],[DÍAS DE RESPUESTA]]="","SI",IF(ISNUMBER(Derechos_peticion[[#This Row],[PLAZO (días)]]),IF(Derechos_peticion[[#This Row],[DÍAS DE RESPUESTA]]&lt;=Derechos_peticion[[#This Row],[PLAZO (días)]],"SI","NO"),"Diligencia plazo"))</f>
        <v>SI</v>
      </c>
      <c r="V1306" s="74">
        <f>Derechos_peticion[[#This Row],[FECHA ASIGNACIÓN AL GESTOR (GFGS)]]-Derechos_peticion[[#This Row],[FECHA RADICADO ENTRADA MME]]</f>
        <v>0</v>
      </c>
      <c r="W1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6" s="18" t="s">
        <v>4161</v>
      </c>
      <c r="AA1306" s="18">
        <f ca="1">+IF(Z1306=Derechos_peticion[[#This Row],[ESTADO]],1,0)</f>
        <v>0</v>
      </c>
    </row>
    <row r="1307" spans="1:27" hidden="1">
      <c r="A1307" s="59" t="s">
        <v>4595</v>
      </c>
      <c r="B1307" s="60">
        <v>46156</v>
      </c>
      <c r="C1307" s="61" t="s">
        <v>4596</v>
      </c>
      <c r="D1307" s="62" t="s">
        <v>4597</v>
      </c>
      <c r="E1307" s="63" t="s">
        <v>34</v>
      </c>
      <c r="F1307" s="64">
        <v>46156</v>
      </c>
      <c r="G1307" s="65">
        <v>46156</v>
      </c>
      <c r="H1307" s="66" t="str">
        <f>+TEXT(Derechos_peticion[[#This Row],[FECHA ASIGNACIÓN AL GESTOR (GFGS)]],"MMMM YYYY")</f>
        <v>mayo 2026</v>
      </c>
      <c r="I1307" s="67" t="s">
        <v>556</v>
      </c>
      <c r="J1307" s="59">
        <v>12</v>
      </c>
      <c r="K1307" s="68">
        <f>IFERROR(WORKDAY(Derechos_peticion[[#This Row],[FECHA RADICADO ENTRADA MME]],Derechos_peticion[[#This Row],[PLAZO (días)]],Desplegables!$G$2:$G$19),"Diligenciar plazo")</f>
        <v>46175</v>
      </c>
      <c r="L1307" s="64"/>
      <c r="M1307" s="67"/>
      <c r="N1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7" s="69" t="s">
        <v>4579</v>
      </c>
      <c r="P1307" s="65">
        <v>46163</v>
      </c>
      <c r="Q1307" s="69"/>
      <c r="R1307" s="65" t="s">
        <v>4594</v>
      </c>
      <c r="S1307" s="71"/>
      <c r="T1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7" s="73" t="str">
        <f>IF(Derechos_peticion[[#This Row],[DÍAS DE RESPUESTA]]="","SI",IF(ISNUMBER(Derechos_peticion[[#This Row],[PLAZO (días)]]),IF(Derechos_peticion[[#This Row],[DÍAS DE RESPUESTA]]&lt;=Derechos_peticion[[#This Row],[PLAZO (días)]],"SI","NO"),"Diligencia plazo"))</f>
        <v>SI</v>
      </c>
      <c r="V1307" s="74">
        <f>Derechos_peticion[[#This Row],[FECHA ASIGNACIÓN AL GESTOR (GFGS)]]-Derechos_peticion[[#This Row],[FECHA RADICADO ENTRADA MME]]</f>
        <v>0</v>
      </c>
      <c r="W1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7" s="18" t="s">
        <v>4161</v>
      </c>
      <c r="AA1307" s="18">
        <f ca="1">+IF(Z1307=Derechos_peticion[[#This Row],[ESTADO]],1,0)</f>
        <v>0</v>
      </c>
    </row>
    <row r="1308" spans="1:27" hidden="1">
      <c r="A1308" s="59" t="s">
        <v>4598</v>
      </c>
      <c r="B1308" s="60">
        <v>46156</v>
      </c>
      <c r="C1308" s="61" t="s">
        <v>4599</v>
      </c>
      <c r="D1308" s="62" t="s">
        <v>4048</v>
      </c>
      <c r="E1308" s="63" t="s">
        <v>299</v>
      </c>
      <c r="F1308" s="64">
        <v>46156</v>
      </c>
      <c r="G1308" s="65">
        <v>46156</v>
      </c>
      <c r="H1308" s="66" t="str">
        <f>+TEXT(Derechos_peticion[[#This Row],[FECHA ASIGNACIÓN AL GESTOR (GFGS)]],"MMMM YYYY")</f>
        <v>mayo 2026</v>
      </c>
      <c r="I1308" s="67" t="s">
        <v>556</v>
      </c>
      <c r="J1308" s="59">
        <v>12</v>
      </c>
      <c r="K1308" s="68">
        <f>IFERROR(WORKDAY(Derechos_peticion[[#This Row],[FECHA RADICADO ENTRADA MME]],Derechos_peticion[[#This Row],[PLAZO (días)]],Desplegables!$G$2:$G$19),"Diligenciar plazo")</f>
        <v>46175</v>
      </c>
      <c r="L1308" s="64"/>
      <c r="M1308" s="67"/>
      <c r="N1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08" s="69" t="s">
        <v>4600</v>
      </c>
      <c r="P1308" s="65">
        <v>46163</v>
      </c>
      <c r="Q1308" s="69" t="s">
        <v>4601</v>
      </c>
      <c r="R1308" s="65">
        <v>46163</v>
      </c>
      <c r="S1308" s="71"/>
      <c r="T1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8" s="73" t="str">
        <f>IF(Derechos_peticion[[#This Row],[DÍAS DE RESPUESTA]]="","SI",IF(ISNUMBER(Derechos_peticion[[#This Row],[PLAZO (días)]]),IF(Derechos_peticion[[#This Row],[DÍAS DE RESPUESTA]]&lt;=Derechos_peticion[[#This Row],[PLAZO (días)]],"SI","NO"),"Diligencia plazo"))</f>
        <v>SI</v>
      </c>
      <c r="V1308" s="74">
        <f>Derechos_peticion[[#This Row],[FECHA ASIGNACIÓN AL GESTOR (GFGS)]]-Derechos_peticion[[#This Row],[FECHA RADICADO ENTRADA MME]]</f>
        <v>0</v>
      </c>
      <c r="W1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8" s="18" t="s">
        <v>4161</v>
      </c>
      <c r="AA1308" s="18">
        <f ca="1">+IF(Z1308=Derechos_peticion[[#This Row],[ESTADO]],1,0)</f>
        <v>0</v>
      </c>
    </row>
    <row r="1309" spans="1:27" hidden="1">
      <c r="A1309" s="59" t="s">
        <v>4602</v>
      </c>
      <c r="B1309" s="60">
        <v>46156</v>
      </c>
      <c r="C1309" s="61" t="s">
        <v>4603</v>
      </c>
      <c r="D1309" s="62" t="s">
        <v>4604</v>
      </c>
      <c r="E1309" s="63" t="s">
        <v>34</v>
      </c>
      <c r="F1309" s="64">
        <v>46156</v>
      </c>
      <c r="G1309" s="65">
        <v>46156</v>
      </c>
      <c r="H1309" s="66" t="str">
        <f>+TEXT(Derechos_peticion[[#This Row],[FECHA ASIGNACIÓN AL GESTOR (GFGS)]],"MMMM YYYY")</f>
        <v>mayo 2026</v>
      </c>
      <c r="I1309" s="67" t="s">
        <v>125</v>
      </c>
      <c r="J1309" s="59">
        <v>12</v>
      </c>
      <c r="K1309" s="68">
        <f>IFERROR(WORKDAY(Derechos_peticion[[#This Row],[FECHA RADICADO ENTRADA MME]],Derechos_peticion[[#This Row],[PLAZO (días)]],Desplegables!$G$2:$G$19),"Diligenciar plazo")</f>
        <v>46175</v>
      </c>
      <c r="L1309" s="64"/>
      <c r="M1309" s="67"/>
      <c r="N1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09" s="69" t="s">
        <v>36</v>
      </c>
      <c r="P1309" s="65">
        <v>46156</v>
      </c>
      <c r="Q1309" s="69" t="s">
        <v>36</v>
      </c>
      <c r="R1309" s="65" t="s">
        <v>36</v>
      </c>
      <c r="S1309" s="71" t="s">
        <v>4605</v>
      </c>
      <c r="T1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9" s="73" t="str">
        <f>IF(Derechos_peticion[[#This Row],[DÍAS DE RESPUESTA]]="","SI",IF(ISNUMBER(Derechos_peticion[[#This Row],[PLAZO (días)]]),IF(Derechos_peticion[[#This Row],[DÍAS DE RESPUESTA]]&lt;=Derechos_peticion[[#This Row],[PLAZO (días)]],"SI","NO"),"Diligencia plazo"))</f>
        <v>SI</v>
      </c>
      <c r="V1309" s="74">
        <f>Derechos_peticion[[#This Row],[FECHA ASIGNACIÓN AL GESTOR (GFGS)]]-Derechos_peticion[[#This Row],[FECHA RADICADO ENTRADA MME]]</f>
        <v>0</v>
      </c>
      <c r="W1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9" s="18" t="s">
        <v>38</v>
      </c>
      <c r="AA1309" s="18">
        <f ca="1">+IF(Z1309=Derechos_peticion[[#This Row],[ESTADO]],1,0)</f>
        <v>1</v>
      </c>
    </row>
    <row r="1310" spans="1:27" hidden="1">
      <c r="A1310" s="59" t="s">
        <v>4606</v>
      </c>
      <c r="B1310" s="60">
        <v>46156</v>
      </c>
      <c r="C1310" s="61" t="s">
        <v>4607</v>
      </c>
      <c r="D1310" s="62" t="s">
        <v>4608</v>
      </c>
      <c r="E1310" s="63" t="s">
        <v>299</v>
      </c>
      <c r="F1310" s="64">
        <v>46156</v>
      </c>
      <c r="G1310" s="65">
        <v>46156</v>
      </c>
      <c r="H1310" s="66" t="str">
        <f>+TEXT(Derechos_peticion[[#This Row],[FECHA ASIGNACIÓN AL GESTOR (GFGS)]],"MMMM YYYY")</f>
        <v>mayo 2026</v>
      </c>
      <c r="I1310" s="67" t="s">
        <v>572</v>
      </c>
      <c r="J1310" s="59">
        <v>12</v>
      </c>
      <c r="K1310" s="68">
        <f>IFERROR(WORKDAY(Derechos_peticion[[#This Row],[FECHA RADICADO ENTRADA MME]],Derechos_peticion[[#This Row],[PLAZO (días)]],Desplegables!$G$2:$G$19),"Diligenciar plazo")</f>
        <v>46175</v>
      </c>
      <c r="L1310" s="64"/>
      <c r="M1310" s="67"/>
      <c r="N1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0" s="69" t="s">
        <v>4609</v>
      </c>
      <c r="P1310" s="65">
        <v>46163</v>
      </c>
      <c r="Q1310" s="69" t="s">
        <v>4610</v>
      </c>
      <c r="R1310" s="65">
        <v>46162</v>
      </c>
      <c r="S1310" s="71"/>
      <c r="T1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0" s="73" t="str">
        <f>IF(Derechos_peticion[[#This Row],[DÍAS DE RESPUESTA]]="","SI",IF(ISNUMBER(Derechos_peticion[[#This Row],[PLAZO (días)]]),IF(Derechos_peticion[[#This Row],[DÍAS DE RESPUESTA]]&lt;=Derechos_peticion[[#This Row],[PLAZO (días)]],"SI","NO"),"Diligencia plazo"))</f>
        <v>SI</v>
      </c>
      <c r="V1310" s="74">
        <f>Derechos_peticion[[#This Row],[FECHA ASIGNACIÓN AL GESTOR (GFGS)]]-Derechos_peticion[[#This Row],[FECHA RADICADO ENTRADA MME]]</f>
        <v>0</v>
      </c>
      <c r="W1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10" s="18" t="s">
        <v>4161</v>
      </c>
      <c r="AA1310" s="18">
        <f ca="1">+IF(Z1310=Derechos_peticion[[#This Row],[ESTADO]],1,0)</f>
        <v>0</v>
      </c>
    </row>
    <row r="1311" spans="1:27" hidden="1">
      <c r="A1311" s="59" t="s">
        <v>4611</v>
      </c>
      <c r="B1311" s="60">
        <v>46156</v>
      </c>
      <c r="C1311" s="61" t="s">
        <v>4612</v>
      </c>
      <c r="D1311" s="62" t="s">
        <v>4613</v>
      </c>
      <c r="E1311" s="63" t="s">
        <v>34</v>
      </c>
      <c r="F1311" s="64">
        <v>46156</v>
      </c>
      <c r="G1311" s="65">
        <v>46156</v>
      </c>
      <c r="H1311" s="66" t="str">
        <f>+TEXT(Derechos_peticion[[#This Row],[FECHA ASIGNACIÓN AL GESTOR (GFGS)]],"MMMM YYYY")</f>
        <v>mayo 2026</v>
      </c>
      <c r="I1311" s="67" t="s">
        <v>50</v>
      </c>
      <c r="J1311" s="59">
        <v>12</v>
      </c>
      <c r="K1311" s="68">
        <f>IFERROR(WORKDAY(Derechos_peticion[[#This Row],[FECHA RADICADO ENTRADA MME]],Derechos_peticion[[#This Row],[PLAZO (días)]],Desplegables!$G$2:$G$19),"Diligenciar plazo")</f>
        <v>46175</v>
      </c>
      <c r="L1311" s="64"/>
      <c r="M1311" s="67"/>
      <c r="N1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1" s="69" t="s">
        <v>36</v>
      </c>
      <c r="P1311" s="65">
        <v>46156</v>
      </c>
      <c r="Q1311" s="69" t="s">
        <v>36</v>
      </c>
      <c r="R1311" s="65" t="s">
        <v>36</v>
      </c>
      <c r="S1311" s="71" t="s">
        <v>4614</v>
      </c>
      <c r="T1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11" s="73" t="str">
        <f>IF(Derechos_peticion[[#This Row],[DÍAS DE RESPUESTA]]="","SI",IF(ISNUMBER(Derechos_peticion[[#This Row],[PLAZO (días)]]),IF(Derechos_peticion[[#This Row],[DÍAS DE RESPUESTA]]&lt;=Derechos_peticion[[#This Row],[PLAZO (días)]],"SI","NO"),"Diligencia plazo"))</f>
        <v>SI</v>
      </c>
      <c r="V1311" s="74">
        <f>Derechos_peticion[[#This Row],[FECHA ASIGNACIÓN AL GESTOR (GFGS)]]-Derechos_peticion[[#This Row],[FECHA RADICADO ENTRADA MME]]</f>
        <v>0</v>
      </c>
      <c r="W1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1" s="18" t="s">
        <v>4161</v>
      </c>
      <c r="AA1311" s="18">
        <f ca="1">+IF(Z1311=Derechos_peticion[[#This Row],[ESTADO]],1,0)</f>
        <v>0</v>
      </c>
    </row>
    <row r="1312" spans="1:27" ht="37.5" hidden="1">
      <c r="A1312" s="59" t="s">
        <v>4615</v>
      </c>
      <c r="B1312" s="60">
        <v>46156</v>
      </c>
      <c r="C1312" s="61" t="s">
        <v>4616</v>
      </c>
      <c r="D1312" s="62" t="s">
        <v>632</v>
      </c>
      <c r="E1312" s="63" t="s">
        <v>34</v>
      </c>
      <c r="F1312" s="64">
        <v>46156</v>
      </c>
      <c r="G1312" s="65">
        <v>46156</v>
      </c>
      <c r="H1312" s="66" t="str">
        <f>+TEXT(Derechos_peticion[[#This Row],[FECHA ASIGNACIÓN AL GESTOR (GFGS)]],"MMMM YYYY")</f>
        <v>mayo 2026</v>
      </c>
      <c r="I1312" s="67" t="s">
        <v>1902</v>
      </c>
      <c r="J1312" s="59">
        <v>12</v>
      </c>
      <c r="K1312" s="68">
        <f>IFERROR(WORKDAY(Derechos_peticion[[#This Row],[FECHA RADICADO ENTRADA MME]],Derechos_peticion[[#This Row],[PLAZO (días)]],Desplegables!$G$2:$G$19),"Diligenciar plazo")</f>
        <v>46175</v>
      </c>
      <c r="L1312" s="64"/>
      <c r="M1312" s="67"/>
      <c r="N1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2" s="70" t="s">
        <v>4617</v>
      </c>
      <c r="P1312" s="65">
        <v>46163</v>
      </c>
      <c r="Q1312" s="69"/>
      <c r="R1312" s="65"/>
      <c r="S1312" s="71" t="s">
        <v>4618</v>
      </c>
      <c r="T1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2" s="73" t="str">
        <f>IF(Derechos_peticion[[#This Row],[DÍAS DE RESPUESTA]]="","SI",IF(ISNUMBER(Derechos_peticion[[#This Row],[PLAZO (días)]]),IF(Derechos_peticion[[#This Row],[DÍAS DE RESPUESTA]]&lt;=Derechos_peticion[[#This Row],[PLAZO (días)]],"SI","NO"),"Diligencia plazo"))</f>
        <v>SI</v>
      </c>
      <c r="V1312" s="74">
        <f>Derechos_peticion[[#This Row],[FECHA ASIGNACIÓN AL GESTOR (GFGS)]]-Derechos_peticion[[#This Row],[FECHA RADICADO ENTRADA MME]]</f>
        <v>0</v>
      </c>
      <c r="W1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2" s="18" t="s">
        <v>4161</v>
      </c>
      <c r="AA1312" s="18">
        <f ca="1">+IF(Z1312=Derechos_peticion[[#This Row],[ESTADO]],1,0)</f>
        <v>0</v>
      </c>
    </row>
    <row r="1313" spans="1:27" ht="40.5" hidden="1">
      <c r="A1313" s="59" t="s">
        <v>4619</v>
      </c>
      <c r="B1313" s="60">
        <v>46154</v>
      </c>
      <c r="C1313" s="117" t="s">
        <v>4620</v>
      </c>
      <c r="D1313" s="62" t="s">
        <v>4621</v>
      </c>
      <c r="E1313" s="63" t="s">
        <v>299</v>
      </c>
      <c r="F1313" s="64">
        <v>46154</v>
      </c>
      <c r="G1313" s="65">
        <v>46162</v>
      </c>
      <c r="H1313" s="66" t="str">
        <f>+TEXT(Derechos_peticion[[#This Row],[FECHA ASIGNACIÓN AL GESTOR (GFGS)]],"MMMM YYYY")</f>
        <v>mayo 2026</v>
      </c>
      <c r="I1313" s="67" t="s">
        <v>35</v>
      </c>
      <c r="J1313" s="59">
        <f>+_xlfn.XLOOKUP(Derechos_peticion[[#This Row],[TIPO DE COMUNICACIÓN]],Desplegables!$A$2:$A$9,Desplegables!$C$2:$C$9)</f>
        <v>2</v>
      </c>
      <c r="K1313" s="68">
        <f>IFERROR(WORKDAY(Derechos_peticion[[#This Row],[FECHA RADICADO ENTRADA MME]],Derechos_peticion[[#This Row],[PLAZO (días)]],Desplegables!$G$2:$G$19),"Diligenciar plazo")</f>
        <v>46156</v>
      </c>
      <c r="L1313" s="64"/>
      <c r="M1313" s="67"/>
      <c r="N1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3" s="69" t="s">
        <v>4622</v>
      </c>
      <c r="P1313" s="65">
        <v>46163</v>
      </c>
      <c r="Q1313" s="69" t="s">
        <v>4623</v>
      </c>
      <c r="R1313" s="65">
        <v>46163</v>
      </c>
      <c r="S1313" s="71"/>
      <c r="T1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13" s="73" t="str">
        <f>IF(Derechos_peticion[[#This Row],[DÍAS DE RESPUESTA]]="","SI",IF(ISNUMBER(Derechos_peticion[[#This Row],[PLAZO (días)]]),IF(Derechos_peticion[[#This Row],[DÍAS DE RESPUESTA]]&lt;=Derechos_peticion[[#This Row],[PLAZO (días)]],"SI","NO"),"Diligencia plazo"))</f>
        <v>NO</v>
      </c>
      <c r="V1313" s="74">
        <f>Derechos_peticion[[#This Row],[FECHA ASIGNACIÓN AL GESTOR (GFGS)]]-Derechos_peticion[[#This Row],[FECHA RADICADO ENTRADA MME]]</f>
        <v>8</v>
      </c>
      <c r="W1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13" s="18" t="s">
        <v>4161</v>
      </c>
      <c r="AA1313" s="18">
        <f ca="1">+IF(Z1313=Derechos_peticion[[#This Row],[ESTADO]],1,0)</f>
        <v>0</v>
      </c>
    </row>
    <row r="1314" spans="1:27" hidden="1">
      <c r="A1314" s="59" t="s">
        <v>4624</v>
      </c>
      <c r="B1314" s="60">
        <v>46161</v>
      </c>
      <c r="C1314" s="61" t="s">
        <v>4625</v>
      </c>
      <c r="D1314" s="62" t="s">
        <v>4626</v>
      </c>
      <c r="E1314" s="63" t="s">
        <v>34</v>
      </c>
      <c r="F1314" s="64">
        <v>46161</v>
      </c>
      <c r="G1314" s="65">
        <v>46162</v>
      </c>
      <c r="H1314" s="66" t="str">
        <f>+TEXT(Derechos_peticion[[#This Row],[FECHA ASIGNACIÓN AL GESTOR (GFGS)]],"MMMM YYYY")</f>
        <v>mayo 2026</v>
      </c>
      <c r="I1314" s="67" t="s">
        <v>1699</v>
      </c>
      <c r="J1314" s="59">
        <f>+_xlfn.XLOOKUP(Derechos_peticion[[#This Row],[TIPO DE COMUNICACIÓN]],Desplegables!$A$2:$A$9,Desplegables!$C$2:$C$9)</f>
        <v>12</v>
      </c>
      <c r="K1314" s="68">
        <f>IFERROR(WORKDAY(Derechos_peticion[[#This Row],[FECHA RADICADO ENTRADA MME]],Derechos_peticion[[#This Row],[PLAZO (días)]],Desplegables!$G$2:$G$19),"Diligenciar plazo")</f>
        <v>46177</v>
      </c>
      <c r="L1314" s="64"/>
      <c r="M1314" s="67"/>
      <c r="N1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4" s="69" t="s">
        <v>4627</v>
      </c>
      <c r="P1314" s="65">
        <v>46163</v>
      </c>
      <c r="Q1314" s="69"/>
      <c r="R1314" s="65"/>
      <c r="S1314" s="71"/>
      <c r="T1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4" s="73" t="str">
        <f>IF(Derechos_peticion[[#This Row],[DÍAS DE RESPUESTA]]="","SI",IF(ISNUMBER(Derechos_peticion[[#This Row],[PLAZO (días)]]),IF(Derechos_peticion[[#This Row],[DÍAS DE RESPUESTA]]&lt;=Derechos_peticion[[#This Row],[PLAZO (días)]],"SI","NO"),"Diligencia plazo"))</f>
        <v>SI</v>
      </c>
      <c r="V1314" s="74">
        <f>Derechos_peticion[[#This Row],[FECHA ASIGNACIÓN AL GESTOR (GFGS)]]-Derechos_peticion[[#This Row],[FECHA RADICADO ENTRADA MME]]</f>
        <v>1</v>
      </c>
      <c r="W1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4" s="18" t="s">
        <v>4161</v>
      </c>
      <c r="AA1314" s="18">
        <f ca="1">+IF(Z1314=Derechos_peticion[[#This Row],[ESTADO]],1,0)</f>
        <v>0</v>
      </c>
    </row>
    <row r="1315" spans="1:27" hidden="1">
      <c r="A1315" s="59" t="s">
        <v>4628</v>
      </c>
      <c r="B1315" s="60">
        <v>46155</v>
      </c>
      <c r="C1315" s="61" t="s">
        <v>4629</v>
      </c>
      <c r="D1315" s="62" t="s">
        <v>2227</v>
      </c>
      <c r="E1315" s="63" t="s">
        <v>34</v>
      </c>
      <c r="F1315" s="64">
        <v>46155</v>
      </c>
      <c r="G1315" s="65">
        <v>46161</v>
      </c>
      <c r="H1315" s="66" t="str">
        <f>+TEXT(Derechos_peticion[[#This Row],[FECHA ASIGNACIÓN AL GESTOR (GFGS)]],"MMMM YYYY")</f>
        <v>mayo 2026</v>
      </c>
      <c r="I1315" s="67" t="s">
        <v>556</v>
      </c>
      <c r="J1315" s="59">
        <f>+_xlfn.XLOOKUP(Derechos_peticion[[#This Row],[TIPO DE COMUNICACIÓN]],Desplegables!$A$2:$A$9,Desplegables!$C$2:$C$9)</f>
        <v>12</v>
      </c>
      <c r="K1315" s="68">
        <f>IFERROR(WORKDAY(Derechos_peticion[[#This Row],[FECHA RADICADO ENTRADA MME]],Derechos_peticion[[#This Row],[PLAZO (días)]],Desplegables!$G$2:$G$19),"Diligenciar plazo")</f>
        <v>46174</v>
      </c>
      <c r="L1315" s="64">
        <v>46162</v>
      </c>
      <c r="M1315" s="67" t="s">
        <v>125</v>
      </c>
      <c r="N1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15" s="69" t="s">
        <v>36</v>
      </c>
      <c r="P1315" s="65">
        <v>46162</v>
      </c>
      <c r="Q1315" s="69" t="s">
        <v>36</v>
      </c>
      <c r="R1315" s="65" t="s">
        <v>36</v>
      </c>
      <c r="S1315" s="71" t="s">
        <v>4396</v>
      </c>
      <c r="T1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5" s="73" t="str">
        <f>IF(Derechos_peticion[[#This Row],[DÍAS DE RESPUESTA]]="","SI",IF(ISNUMBER(Derechos_peticion[[#This Row],[PLAZO (días)]]),IF(Derechos_peticion[[#This Row],[DÍAS DE RESPUESTA]]&lt;=Derechos_peticion[[#This Row],[PLAZO (días)]],"SI","NO"),"Diligencia plazo"))</f>
        <v>SI</v>
      </c>
      <c r="V1315" s="74">
        <f>Derechos_peticion[[#This Row],[FECHA ASIGNACIÓN AL GESTOR (GFGS)]]-Derechos_peticion[[#This Row],[FECHA RADICADO ENTRADA MME]]</f>
        <v>6</v>
      </c>
      <c r="W1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5" s="18" t="s">
        <v>53</v>
      </c>
      <c r="AA1315" s="18">
        <f ca="1">+IF(Z1315=Derechos_peticion[[#This Row],[ESTADO]],1,0)</f>
        <v>1</v>
      </c>
    </row>
    <row r="1316" spans="1:27" hidden="1">
      <c r="A1316" s="59" t="s">
        <v>4630</v>
      </c>
      <c r="B1316" s="60">
        <v>46149</v>
      </c>
      <c r="C1316" s="61" t="s">
        <v>4631</v>
      </c>
      <c r="D1316" s="62" t="s">
        <v>1200</v>
      </c>
      <c r="E1316" s="63" t="s">
        <v>34</v>
      </c>
      <c r="F1316" s="64">
        <v>46156</v>
      </c>
      <c r="G1316" s="65">
        <v>46156</v>
      </c>
      <c r="H1316" s="66" t="str">
        <f>+TEXT(Derechos_peticion[[#This Row],[FECHA ASIGNACIÓN AL GESTOR (GFGS)]],"MMMM YYYY")</f>
        <v>mayo 2026</v>
      </c>
      <c r="I1316" s="67" t="s">
        <v>125</v>
      </c>
      <c r="J1316" s="59">
        <f>+_xlfn.XLOOKUP(Derechos_peticion[[#This Row],[TIPO DE COMUNICACIÓN]],Desplegables!$A$2:$A$9,Desplegables!$C$2:$C$9)</f>
        <v>12</v>
      </c>
      <c r="K1316" s="68">
        <f>IFERROR(WORKDAY(Derechos_peticion[[#This Row],[FECHA RADICADO ENTRADA MME]],Derechos_peticion[[#This Row],[PLAZO (días)]],Desplegables!$G$2:$G$19),"Diligenciar plazo")</f>
        <v>46168</v>
      </c>
      <c r="L1316" s="64"/>
      <c r="M1316" s="67"/>
      <c r="N1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6" s="69" t="s">
        <v>36</v>
      </c>
      <c r="P1316" s="65">
        <v>46161</v>
      </c>
      <c r="Q1316" s="69" t="s">
        <v>36</v>
      </c>
      <c r="R1316" s="65" t="s">
        <v>36</v>
      </c>
      <c r="S1316" s="69" t="s">
        <v>4632</v>
      </c>
      <c r="T1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6" s="73" t="str">
        <f>IF(Derechos_peticion[[#This Row],[DÍAS DE RESPUESTA]]="","SI",IF(ISNUMBER(Derechos_peticion[[#This Row],[PLAZO (días)]]),IF(Derechos_peticion[[#This Row],[DÍAS DE RESPUESTA]]&lt;=Derechos_peticion[[#This Row],[PLAZO (días)]],"SI","NO"),"Diligencia plazo"))</f>
        <v>SI</v>
      </c>
      <c r="V1316" s="74">
        <f>Derechos_peticion[[#This Row],[FECHA ASIGNACIÓN AL GESTOR (GFGS)]]-Derechos_peticion[[#This Row],[FECHA RADICADO ENTRADA MME]]</f>
        <v>7</v>
      </c>
      <c r="W1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6" s="18" t="s">
        <v>38</v>
      </c>
      <c r="AA1316" s="18">
        <f ca="1">+IF(Z1316=Derechos_peticion[[#This Row],[ESTADO]],1,0)</f>
        <v>1</v>
      </c>
    </row>
    <row r="1317" spans="1:27" hidden="1">
      <c r="A1317" s="59" t="s">
        <v>4633</v>
      </c>
      <c r="B1317" s="60">
        <v>46156</v>
      </c>
      <c r="C1317" s="61" t="s">
        <v>4634</v>
      </c>
      <c r="D1317" s="62" t="s">
        <v>465</v>
      </c>
      <c r="E1317" s="63" t="s">
        <v>34</v>
      </c>
      <c r="F1317" s="64">
        <v>46156</v>
      </c>
      <c r="G1317" s="65">
        <v>46156</v>
      </c>
      <c r="H1317" s="66" t="str">
        <f>+TEXT(Derechos_peticion[[#This Row],[FECHA ASIGNACIÓN AL GESTOR (GFGS)]],"MMMM YYYY")</f>
        <v>mayo 2026</v>
      </c>
      <c r="I1317" s="67" t="s">
        <v>566</v>
      </c>
      <c r="J1317" s="59">
        <f>+_xlfn.XLOOKUP(Derechos_peticion[[#This Row],[TIPO DE COMUNICACIÓN]],Desplegables!$A$2:$A$9,Desplegables!$C$2:$C$9)</f>
        <v>12</v>
      </c>
      <c r="K1317" s="68">
        <f>IFERROR(WORKDAY(Derechos_peticion[[#This Row],[FECHA RADICADO ENTRADA MME]],Derechos_peticion[[#This Row],[PLAZO (días)]],Desplegables!$G$2:$G$19),"Diligenciar plazo")</f>
        <v>46175</v>
      </c>
      <c r="L1317" s="64"/>
      <c r="M1317" s="67"/>
      <c r="N1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7" s="69" t="s">
        <v>36</v>
      </c>
      <c r="P1317" s="65">
        <v>46161</v>
      </c>
      <c r="Q1317" s="69" t="s">
        <v>36</v>
      </c>
      <c r="R1317" s="65" t="s">
        <v>36</v>
      </c>
      <c r="S1317" s="71" t="s">
        <v>4635</v>
      </c>
      <c r="T1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7" s="73" t="str">
        <f>IF(Derechos_peticion[[#This Row],[DÍAS DE RESPUESTA]]="","SI",IF(ISNUMBER(Derechos_peticion[[#This Row],[PLAZO (días)]]),IF(Derechos_peticion[[#This Row],[DÍAS DE RESPUESTA]]&lt;=Derechos_peticion[[#This Row],[PLAZO (días)]],"SI","NO"),"Diligencia plazo"))</f>
        <v>SI</v>
      </c>
      <c r="V1317" s="74">
        <f>Derechos_peticion[[#This Row],[FECHA ASIGNACIÓN AL GESTOR (GFGS)]]-Derechos_peticion[[#This Row],[FECHA RADICADO ENTRADA MME]]</f>
        <v>0</v>
      </c>
      <c r="W1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7" s="18" t="s">
        <v>4161</v>
      </c>
      <c r="AA1317" s="18">
        <f ca="1">+IF(Z1317=Derechos_peticion[[#This Row],[ESTADO]],1,0)</f>
        <v>0</v>
      </c>
    </row>
    <row r="1318" spans="1:27" hidden="1">
      <c r="A1318" s="59" t="s">
        <v>4636</v>
      </c>
      <c r="B1318" s="60">
        <v>46149</v>
      </c>
      <c r="C1318" s="61" t="s">
        <v>4637</v>
      </c>
      <c r="D1318" s="62" t="s">
        <v>4638</v>
      </c>
      <c r="E1318" s="63" t="s">
        <v>34</v>
      </c>
      <c r="F1318" s="64">
        <v>46156</v>
      </c>
      <c r="G1318" s="65">
        <v>46156</v>
      </c>
      <c r="H1318" s="66" t="str">
        <f>+TEXT(Derechos_peticion[[#This Row],[FECHA ASIGNACIÓN AL GESTOR (GFGS)]],"MMMM YYYY")</f>
        <v>mayo 2026</v>
      </c>
      <c r="I1318" s="67" t="s">
        <v>125</v>
      </c>
      <c r="J1318" s="59">
        <f>+_xlfn.XLOOKUP(Derechos_peticion[[#This Row],[TIPO DE COMUNICACIÓN]],Desplegables!$A$2:$A$9,Desplegables!$C$2:$C$9)</f>
        <v>12</v>
      </c>
      <c r="K1318" s="68">
        <f>IFERROR(WORKDAY(Derechos_peticion[[#This Row],[FECHA RADICADO ENTRADA MME]],Derechos_peticion[[#This Row],[PLAZO (días)]],Desplegables!$G$2:$G$19),"Diligenciar plazo")</f>
        <v>46168</v>
      </c>
      <c r="L1318" s="64"/>
      <c r="M1318" s="67"/>
      <c r="N1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8" s="69" t="s">
        <v>36</v>
      </c>
      <c r="P1318" s="65">
        <v>46161</v>
      </c>
      <c r="Q1318" s="69" t="s">
        <v>36</v>
      </c>
      <c r="R1318" s="65" t="s">
        <v>36</v>
      </c>
      <c r="S1318" s="69" t="s">
        <v>4561</v>
      </c>
      <c r="T1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8" s="73" t="str">
        <f>IF(Derechos_peticion[[#This Row],[DÍAS DE RESPUESTA]]="","SI",IF(ISNUMBER(Derechos_peticion[[#This Row],[PLAZO (días)]]),IF(Derechos_peticion[[#This Row],[DÍAS DE RESPUESTA]]&lt;=Derechos_peticion[[#This Row],[PLAZO (días)]],"SI","NO"),"Diligencia plazo"))</f>
        <v>SI</v>
      </c>
      <c r="V1318" s="74">
        <f>Derechos_peticion[[#This Row],[FECHA ASIGNACIÓN AL GESTOR (GFGS)]]-Derechos_peticion[[#This Row],[FECHA RADICADO ENTRADA MME]]</f>
        <v>7</v>
      </c>
      <c r="W1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8" s="18" t="s">
        <v>38</v>
      </c>
      <c r="AA1318" s="18">
        <f ca="1">+IF(Z1318=Derechos_peticion[[#This Row],[ESTADO]],1,0)</f>
        <v>1</v>
      </c>
    </row>
    <row r="1319" spans="1:27" hidden="1">
      <c r="A1319" s="59" t="s">
        <v>4639</v>
      </c>
      <c r="B1319" s="60">
        <v>46149</v>
      </c>
      <c r="C1319" s="61" t="s">
        <v>4640</v>
      </c>
      <c r="D1319" s="62" t="s">
        <v>2651</v>
      </c>
      <c r="E1319" s="63" t="s">
        <v>34</v>
      </c>
      <c r="F1319" s="64">
        <v>46156</v>
      </c>
      <c r="G1319" s="65">
        <v>46156</v>
      </c>
      <c r="H1319" s="66" t="str">
        <f>+TEXT(Derechos_peticion[[#This Row],[FECHA ASIGNACIÓN AL GESTOR (GFGS)]],"MMMM YYYY")</f>
        <v>mayo 2026</v>
      </c>
      <c r="I1319" s="67" t="s">
        <v>125</v>
      </c>
      <c r="J1319" s="59">
        <f>+_xlfn.XLOOKUP(Derechos_peticion[[#This Row],[TIPO DE COMUNICACIÓN]],Desplegables!$A$2:$A$9,Desplegables!$C$2:$C$9)</f>
        <v>12</v>
      </c>
      <c r="K1319" s="68">
        <f>IFERROR(WORKDAY(Derechos_peticion[[#This Row],[FECHA RADICADO ENTRADA MME]],Derechos_peticion[[#This Row],[PLAZO (días)]],Desplegables!$G$2:$G$19),"Diligenciar plazo")</f>
        <v>46168</v>
      </c>
      <c r="L1319" s="64"/>
      <c r="M1319" s="67"/>
      <c r="N1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19" s="69" t="s">
        <v>36</v>
      </c>
      <c r="P1319" s="65">
        <v>46161</v>
      </c>
      <c r="Q1319" s="69" t="s">
        <v>36</v>
      </c>
      <c r="R1319" s="65" t="s">
        <v>36</v>
      </c>
      <c r="S1319" s="69" t="s">
        <v>4632</v>
      </c>
      <c r="T1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9" s="73" t="str">
        <f>IF(Derechos_peticion[[#This Row],[DÍAS DE RESPUESTA]]="","SI",IF(ISNUMBER(Derechos_peticion[[#This Row],[PLAZO (días)]]),IF(Derechos_peticion[[#This Row],[DÍAS DE RESPUESTA]]&lt;=Derechos_peticion[[#This Row],[PLAZO (días)]],"SI","NO"),"Diligencia plazo"))</f>
        <v>SI</v>
      </c>
      <c r="V1319" s="74">
        <f>Derechos_peticion[[#This Row],[FECHA ASIGNACIÓN AL GESTOR (GFGS)]]-Derechos_peticion[[#This Row],[FECHA RADICADO ENTRADA MME]]</f>
        <v>7</v>
      </c>
      <c r="W1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9" s="18" t="s">
        <v>38</v>
      </c>
      <c r="AA1319" s="18">
        <f ca="1">+IF(Z1319=Derechos_peticion[[#This Row],[ESTADO]],1,0)</f>
        <v>1</v>
      </c>
    </row>
    <row r="1320" spans="1:27" hidden="1">
      <c r="A1320" s="59" t="s">
        <v>4641</v>
      </c>
      <c r="B1320" s="60">
        <v>46149</v>
      </c>
      <c r="C1320" s="61" t="s">
        <v>4537</v>
      </c>
      <c r="D1320" s="62" t="s">
        <v>2651</v>
      </c>
      <c r="E1320" s="63" t="s">
        <v>34</v>
      </c>
      <c r="F1320" s="64">
        <v>46156</v>
      </c>
      <c r="G1320" s="65">
        <v>46156</v>
      </c>
      <c r="H1320" s="66" t="str">
        <f>+TEXT(Derechos_peticion[[#This Row],[FECHA ASIGNACIÓN AL GESTOR (GFGS)]],"MMMM YYYY")</f>
        <v>mayo 2026</v>
      </c>
      <c r="I1320" s="67" t="s">
        <v>125</v>
      </c>
      <c r="J1320" s="59">
        <f>+_xlfn.XLOOKUP(Derechos_peticion[[#This Row],[TIPO DE COMUNICACIÓN]],Desplegables!$A$2:$A$9,Desplegables!$C$2:$C$9)</f>
        <v>12</v>
      </c>
      <c r="K1320" s="68">
        <f>IFERROR(WORKDAY(Derechos_peticion[[#This Row],[FECHA RADICADO ENTRADA MME]],Derechos_peticion[[#This Row],[PLAZO (días)]],Desplegables!$G$2:$G$19),"Diligenciar plazo")</f>
        <v>46168</v>
      </c>
      <c r="L1320" s="64"/>
      <c r="M1320" s="67"/>
      <c r="N1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0" s="69" t="s">
        <v>36</v>
      </c>
      <c r="P1320" s="65">
        <v>46161</v>
      </c>
      <c r="Q1320" s="69" t="s">
        <v>36</v>
      </c>
      <c r="R1320" s="65" t="s">
        <v>36</v>
      </c>
      <c r="S1320" s="69" t="s">
        <v>4632</v>
      </c>
      <c r="T1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0" s="73" t="str">
        <f>IF(Derechos_peticion[[#This Row],[DÍAS DE RESPUESTA]]="","SI",IF(ISNUMBER(Derechos_peticion[[#This Row],[PLAZO (días)]]),IF(Derechos_peticion[[#This Row],[DÍAS DE RESPUESTA]]&lt;=Derechos_peticion[[#This Row],[PLAZO (días)]],"SI","NO"),"Diligencia plazo"))</f>
        <v>SI</v>
      </c>
      <c r="V1320" s="74">
        <f>Derechos_peticion[[#This Row],[FECHA ASIGNACIÓN AL GESTOR (GFGS)]]-Derechos_peticion[[#This Row],[FECHA RADICADO ENTRADA MME]]</f>
        <v>7</v>
      </c>
      <c r="W1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0" s="18" t="s">
        <v>38</v>
      </c>
      <c r="AA1320" s="18">
        <f ca="1">+IF(Z1320=Derechos_peticion[[#This Row],[ESTADO]],1,0)</f>
        <v>1</v>
      </c>
    </row>
    <row r="1321" spans="1:27" hidden="1">
      <c r="A1321" s="59" t="s">
        <v>4642</v>
      </c>
      <c r="B1321" s="60">
        <v>46149</v>
      </c>
      <c r="C1321" s="61" t="s">
        <v>4643</v>
      </c>
      <c r="D1321" s="62" t="s">
        <v>4644</v>
      </c>
      <c r="E1321" s="63" t="s">
        <v>34</v>
      </c>
      <c r="F1321" s="64">
        <v>46156</v>
      </c>
      <c r="G1321" s="65">
        <v>46156</v>
      </c>
      <c r="H1321" s="66" t="str">
        <f>+TEXT(Derechos_peticion[[#This Row],[FECHA ASIGNACIÓN AL GESTOR (GFGS)]],"MMMM YYYY")</f>
        <v>mayo 2026</v>
      </c>
      <c r="I1321" s="67" t="s">
        <v>125</v>
      </c>
      <c r="J1321" s="59">
        <f>+_xlfn.XLOOKUP(Derechos_peticion[[#This Row],[TIPO DE COMUNICACIÓN]],Desplegables!$A$2:$A$9,Desplegables!$C$2:$C$9)</f>
        <v>12</v>
      </c>
      <c r="K1321" s="68">
        <f>IFERROR(WORKDAY(Derechos_peticion[[#This Row],[FECHA RADICADO ENTRADA MME]],Derechos_peticion[[#This Row],[PLAZO (días)]],Desplegables!$G$2:$G$19),"Diligenciar plazo")</f>
        <v>46168</v>
      </c>
      <c r="L1321" s="64"/>
      <c r="M1321" s="67"/>
      <c r="N1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1" s="69" t="s">
        <v>36</v>
      </c>
      <c r="P1321" s="65">
        <v>46161</v>
      </c>
      <c r="Q1321" s="69" t="s">
        <v>36</v>
      </c>
      <c r="R1321" s="65" t="s">
        <v>36</v>
      </c>
      <c r="S1321" s="69" t="s">
        <v>4632</v>
      </c>
      <c r="T1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1" s="73" t="str">
        <f>IF(Derechos_peticion[[#This Row],[DÍAS DE RESPUESTA]]="","SI",IF(ISNUMBER(Derechos_peticion[[#This Row],[PLAZO (días)]]),IF(Derechos_peticion[[#This Row],[DÍAS DE RESPUESTA]]&lt;=Derechos_peticion[[#This Row],[PLAZO (días)]],"SI","NO"),"Diligencia plazo"))</f>
        <v>SI</v>
      </c>
      <c r="V1321" s="74">
        <f>Derechos_peticion[[#This Row],[FECHA ASIGNACIÓN AL GESTOR (GFGS)]]-Derechos_peticion[[#This Row],[FECHA RADICADO ENTRADA MME]]</f>
        <v>7</v>
      </c>
      <c r="W1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1" s="18" t="s">
        <v>38</v>
      </c>
      <c r="AA1321" s="18">
        <f ca="1">+IF(Z1321=Derechos_peticion[[#This Row],[ESTADO]],1,0)</f>
        <v>1</v>
      </c>
    </row>
    <row r="1322" spans="1:27" hidden="1">
      <c r="A1322" s="59" t="s">
        <v>4645</v>
      </c>
      <c r="B1322" s="60">
        <v>46150</v>
      </c>
      <c r="C1322" s="61" t="s">
        <v>4646</v>
      </c>
      <c r="D1322" s="62" t="s">
        <v>2651</v>
      </c>
      <c r="E1322" s="63" t="s">
        <v>34</v>
      </c>
      <c r="F1322" s="64">
        <v>46156</v>
      </c>
      <c r="G1322" s="65">
        <v>46156</v>
      </c>
      <c r="H1322" s="66" t="str">
        <f>+TEXT(Derechos_peticion[[#This Row],[FECHA ASIGNACIÓN AL GESTOR (GFGS)]],"MMMM YYYY")</f>
        <v>mayo 2026</v>
      </c>
      <c r="I1322" s="67" t="s">
        <v>125</v>
      </c>
      <c r="J1322" s="59">
        <f>+_xlfn.XLOOKUP(Derechos_peticion[[#This Row],[TIPO DE COMUNICACIÓN]],Desplegables!$A$2:$A$9,Desplegables!$C$2:$C$9)</f>
        <v>12</v>
      </c>
      <c r="K1322" s="68">
        <f>IFERROR(WORKDAY(Derechos_peticion[[#This Row],[FECHA RADICADO ENTRADA MME]],Derechos_peticion[[#This Row],[PLAZO (días)]],Desplegables!$G$2:$G$19),"Diligenciar plazo")</f>
        <v>46169</v>
      </c>
      <c r="L1322" s="64"/>
      <c r="M1322" s="67"/>
      <c r="N1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2" s="69" t="s">
        <v>36</v>
      </c>
      <c r="P1322" s="65">
        <v>46161</v>
      </c>
      <c r="Q1322" s="69" t="s">
        <v>36</v>
      </c>
      <c r="R1322" s="65" t="s">
        <v>36</v>
      </c>
      <c r="S1322" s="69" t="s">
        <v>4561</v>
      </c>
      <c r="T1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2" s="73" t="str">
        <f>IF(Derechos_peticion[[#This Row],[DÍAS DE RESPUESTA]]="","SI",IF(ISNUMBER(Derechos_peticion[[#This Row],[PLAZO (días)]]),IF(Derechos_peticion[[#This Row],[DÍAS DE RESPUESTA]]&lt;=Derechos_peticion[[#This Row],[PLAZO (días)]],"SI","NO"),"Diligencia plazo"))</f>
        <v>SI</v>
      </c>
      <c r="V1322" s="74">
        <f>Derechos_peticion[[#This Row],[FECHA ASIGNACIÓN AL GESTOR (GFGS)]]-Derechos_peticion[[#This Row],[FECHA RADICADO ENTRADA MME]]</f>
        <v>6</v>
      </c>
      <c r="W1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2" s="18" t="s">
        <v>38</v>
      </c>
      <c r="AA1322" s="18">
        <f ca="1">+IF(Z1322=Derechos_peticion[[#This Row],[ESTADO]],1,0)</f>
        <v>1</v>
      </c>
    </row>
    <row r="1323" spans="1:27" ht="37.5" hidden="1">
      <c r="A1323" s="59" t="s">
        <v>4647</v>
      </c>
      <c r="B1323" s="60">
        <v>46150</v>
      </c>
      <c r="C1323" s="61" t="s">
        <v>4648</v>
      </c>
      <c r="D1323" s="62" t="s">
        <v>4649</v>
      </c>
      <c r="E1323" s="63" t="s">
        <v>299</v>
      </c>
      <c r="F1323" s="64">
        <v>46156</v>
      </c>
      <c r="G1323" s="65">
        <v>46156</v>
      </c>
      <c r="H1323" s="66" t="str">
        <f>+TEXT(Derechos_peticion[[#This Row],[FECHA ASIGNACIÓN AL GESTOR (GFGS)]],"MMMM YYYY")</f>
        <v>mayo 2026</v>
      </c>
      <c r="I1323" s="67" t="s">
        <v>1902</v>
      </c>
      <c r="J1323" s="59">
        <f>+_xlfn.XLOOKUP(Derechos_peticion[[#This Row],[TIPO DE COMUNICACIÓN]],Desplegables!$A$2:$A$9,Desplegables!$C$2:$C$9)</f>
        <v>2</v>
      </c>
      <c r="K1323" s="68">
        <f>IFERROR(WORKDAY(Derechos_peticion[[#This Row],[FECHA RADICADO ENTRADA MME]],Derechos_peticion[[#This Row],[PLAZO (días)]],Desplegables!$G$2:$G$19),"Diligenciar plazo")</f>
        <v>46154</v>
      </c>
      <c r="L1323" s="64"/>
      <c r="M1323" s="67"/>
      <c r="N1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3" s="70" t="s">
        <v>4650</v>
      </c>
      <c r="P1323" s="65">
        <v>46163</v>
      </c>
      <c r="Q1323" s="69" t="s">
        <v>4651</v>
      </c>
      <c r="R1323" s="65">
        <v>46163</v>
      </c>
      <c r="S1323" s="69" t="s">
        <v>4652</v>
      </c>
      <c r="T1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23" s="73" t="str">
        <f>IF(Derechos_peticion[[#This Row],[DÍAS DE RESPUESTA]]="","SI",IF(ISNUMBER(Derechos_peticion[[#This Row],[PLAZO (días)]]),IF(Derechos_peticion[[#This Row],[DÍAS DE RESPUESTA]]&lt;=Derechos_peticion[[#This Row],[PLAZO (días)]],"SI","NO"),"Diligencia plazo"))</f>
        <v>NO</v>
      </c>
      <c r="V1323" s="74">
        <f>Derechos_peticion[[#This Row],[FECHA ASIGNACIÓN AL GESTOR (GFGS)]]-Derechos_peticion[[#This Row],[FECHA RADICADO ENTRADA MME]]</f>
        <v>6</v>
      </c>
      <c r="W1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3" s="18" t="s">
        <v>4161</v>
      </c>
      <c r="AA1323" s="18">
        <f ca="1">+IF(Z1323=Derechos_peticion[[#This Row],[ESTADO]],1,0)</f>
        <v>0</v>
      </c>
    </row>
    <row r="1324" spans="1:27" hidden="1">
      <c r="A1324" s="59" t="s">
        <v>4653</v>
      </c>
      <c r="B1324" s="60">
        <v>46150</v>
      </c>
      <c r="C1324" s="61" t="s">
        <v>4654</v>
      </c>
      <c r="D1324" s="62" t="s">
        <v>4655</v>
      </c>
      <c r="E1324" s="63" t="s">
        <v>34</v>
      </c>
      <c r="F1324" s="64">
        <v>46156</v>
      </c>
      <c r="G1324" s="65">
        <v>46156</v>
      </c>
      <c r="H1324" s="66" t="str">
        <f>+TEXT(Derechos_peticion[[#This Row],[FECHA ASIGNACIÓN AL GESTOR (GFGS)]],"MMMM YYYY")</f>
        <v>mayo 2026</v>
      </c>
      <c r="I1324" s="67" t="s">
        <v>125</v>
      </c>
      <c r="J1324" s="59">
        <f>+_xlfn.XLOOKUP(Derechos_peticion[[#This Row],[TIPO DE COMUNICACIÓN]],Desplegables!$A$2:$A$9,Desplegables!$C$2:$C$9)</f>
        <v>12</v>
      </c>
      <c r="K1324" s="68">
        <f>IFERROR(WORKDAY(Derechos_peticion[[#This Row],[FECHA RADICADO ENTRADA MME]],Derechos_peticion[[#This Row],[PLAZO (días)]],Desplegables!$G$2:$G$19),"Diligenciar plazo")</f>
        <v>46169</v>
      </c>
      <c r="L1324" s="64"/>
      <c r="M1324" s="67"/>
      <c r="N1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4" s="69" t="s">
        <v>36</v>
      </c>
      <c r="P1324" s="65">
        <v>46161</v>
      </c>
      <c r="Q1324" s="69" t="s">
        <v>36</v>
      </c>
      <c r="R1324" s="65" t="s">
        <v>36</v>
      </c>
      <c r="S1324" s="69" t="s">
        <v>4410</v>
      </c>
      <c r="T1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4" s="73" t="str">
        <f>IF(Derechos_peticion[[#This Row],[DÍAS DE RESPUESTA]]="","SI",IF(ISNUMBER(Derechos_peticion[[#This Row],[PLAZO (días)]]),IF(Derechos_peticion[[#This Row],[DÍAS DE RESPUESTA]]&lt;=Derechos_peticion[[#This Row],[PLAZO (días)]],"SI","NO"),"Diligencia plazo"))</f>
        <v>SI</v>
      </c>
      <c r="V1324" s="74">
        <f>Derechos_peticion[[#This Row],[FECHA ASIGNACIÓN AL GESTOR (GFGS)]]-Derechos_peticion[[#This Row],[FECHA RADICADO ENTRADA MME]]</f>
        <v>6</v>
      </c>
      <c r="W1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4" s="18" t="s">
        <v>38</v>
      </c>
      <c r="AA1324" s="18">
        <f ca="1">+IF(Z1324=Derechos_peticion[[#This Row],[ESTADO]],1,0)</f>
        <v>1</v>
      </c>
    </row>
    <row r="1325" spans="1:27" hidden="1">
      <c r="A1325" s="59" t="s">
        <v>4656</v>
      </c>
      <c r="B1325" s="60">
        <v>46153</v>
      </c>
      <c r="C1325" s="61" t="s">
        <v>4657</v>
      </c>
      <c r="D1325" s="62" t="s">
        <v>4658</v>
      </c>
      <c r="E1325" s="63" t="s">
        <v>299</v>
      </c>
      <c r="F1325" s="64">
        <v>46156</v>
      </c>
      <c r="G1325" s="65">
        <v>46156</v>
      </c>
      <c r="H1325" s="66" t="str">
        <f>+TEXT(Derechos_peticion[[#This Row],[FECHA ASIGNACIÓN AL GESTOR (GFGS)]],"MMMM YYYY")</f>
        <v>mayo 2026</v>
      </c>
      <c r="I1325" s="67" t="s">
        <v>556</v>
      </c>
      <c r="J1325" s="59">
        <f>+_xlfn.XLOOKUP(Derechos_peticion[[#This Row],[TIPO DE COMUNICACIÓN]],Desplegables!$A$2:$A$9,Desplegables!$C$2:$C$9)</f>
        <v>2</v>
      </c>
      <c r="K1325" s="68">
        <f>IFERROR(WORKDAY(Derechos_peticion[[#This Row],[FECHA RADICADO ENTRADA MME]],Derechos_peticion[[#This Row],[PLAZO (días)]],Desplegables!$G$2:$G$19),"Diligenciar plazo")</f>
        <v>46155</v>
      </c>
      <c r="L1325" s="64"/>
      <c r="M1325" s="67"/>
      <c r="N1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5" s="69" t="s">
        <v>4659</v>
      </c>
      <c r="P1325" s="65">
        <v>46163</v>
      </c>
      <c r="Q1325" s="69" t="s">
        <v>4660</v>
      </c>
      <c r="R1325" s="65">
        <v>46162</v>
      </c>
      <c r="S1325" s="69"/>
      <c r="T1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5" s="73" t="str">
        <f>IF(Derechos_peticion[[#This Row],[DÍAS DE RESPUESTA]]="","SI",IF(ISNUMBER(Derechos_peticion[[#This Row],[PLAZO (días)]]),IF(Derechos_peticion[[#This Row],[DÍAS DE RESPUESTA]]&lt;=Derechos_peticion[[#This Row],[PLAZO (días)]],"SI","NO"),"Diligencia plazo"))</f>
        <v>NO</v>
      </c>
      <c r="V1325" s="74">
        <f>Derechos_peticion[[#This Row],[FECHA ASIGNACIÓN AL GESTOR (GFGS)]]-Derechos_peticion[[#This Row],[FECHA RADICADO ENTRADA MME]]</f>
        <v>3</v>
      </c>
      <c r="W1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5" s="18" t="s">
        <v>4161</v>
      </c>
      <c r="AA1325" s="18">
        <f ca="1">+IF(Z1325=Derechos_peticion[[#This Row],[ESTADO]],1,0)</f>
        <v>0</v>
      </c>
    </row>
    <row r="1326" spans="1:27" hidden="1">
      <c r="A1326" s="59" t="s">
        <v>4661</v>
      </c>
      <c r="B1326" s="60">
        <v>46153</v>
      </c>
      <c r="C1326" s="61" t="s">
        <v>4662</v>
      </c>
      <c r="D1326" s="62" t="s">
        <v>4663</v>
      </c>
      <c r="E1326" s="63" t="s">
        <v>34</v>
      </c>
      <c r="F1326" s="64">
        <v>46156</v>
      </c>
      <c r="G1326" s="65">
        <v>46156</v>
      </c>
      <c r="H1326" s="66" t="str">
        <f>+TEXT(Derechos_peticion[[#This Row],[FECHA ASIGNACIÓN AL GESTOR (GFGS)]],"MMMM YYYY")</f>
        <v>mayo 2026</v>
      </c>
      <c r="I1326" s="67" t="s">
        <v>572</v>
      </c>
      <c r="J1326" s="59">
        <f>+_xlfn.XLOOKUP(Derechos_peticion[[#This Row],[TIPO DE COMUNICACIÓN]],Desplegables!$A$2:$A$9,Desplegables!$C$2:$C$9)</f>
        <v>12</v>
      </c>
      <c r="K1326" s="68">
        <f>IFERROR(WORKDAY(Derechos_peticion[[#This Row],[FECHA RADICADO ENTRADA MME]],Derechos_peticion[[#This Row],[PLAZO (días)]],Desplegables!$G$2:$G$19),"Diligenciar plazo")</f>
        <v>46170</v>
      </c>
      <c r="L1326" s="64"/>
      <c r="M1326" s="67"/>
      <c r="N1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26" s="69" t="s">
        <v>4664</v>
      </c>
      <c r="P1326" s="65">
        <v>46162</v>
      </c>
      <c r="Q1326" s="69"/>
      <c r="R1326" s="65"/>
      <c r="S1326" s="69"/>
      <c r="T1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6" s="73" t="str">
        <f>IF(Derechos_peticion[[#This Row],[DÍAS DE RESPUESTA]]="","SI",IF(ISNUMBER(Derechos_peticion[[#This Row],[PLAZO (días)]]),IF(Derechos_peticion[[#This Row],[DÍAS DE RESPUESTA]]&lt;=Derechos_peticion[[#This Row],[PLAZO (días)]],"SI","NO"),"Diligencia plazo"))</f>
        <v>SI</v>
      </c>
      <c r="V1326" s="74">
        <f>Derechos_peticion[[#This Row],[FECHA ASIGNACIÓN AL GESTOR (GFGS)]]-Derechos_peticion[[#This Row],[FECHA RADICADO ENTRADA MME]]</f>
        <v>3</v>
      </c>
      <c r="W1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6" s="18" t="s">
        <v>53</v>
      </c>
      <c r="AA1326" s="18">
        <f ca="1">+IF(Z1326=Derechos_peticion[[#This Row],[ESTADO]],1,0)</f>
        <v>1</v>
      </c>
    </row>
    <row r="1327" spans="1:27" hidden="1">
      <c r="A1327" s="59" t="s">
        <v>4665</v>
      </c>
      <c r="B1327" s="60">
        <v>46153</v>
      </c>
      <c r="C1327" s="61" t="s">
        <v>4640</v>
      </c>
      <c r="D1327" s="62" t="s">
        <v>2651</v>
      </c>
      <c r="E1327" s="63" t="s">
        <v>34</v>
      </c>
      <c r="F1327" s="64">
        <v>46156</v>
      </c>
      <c r="G1327" s="65">
        <v>46156</v>
      </c>
      <c r="H1327" s="66" t="str">
        <f>+TEXT(Derechos_peticion[[#This Row],[FECHA ASIGNACIÓN AL GESTOR (GFGS)]],"MMMM YYYY")</f>
        <v>mayo 2026</v>
      </c>
      <c r="I1327" s="67" t="s">
        <v>125</v>
      </c>
      <c r="J1327" s="59">
        <f>+_xlfn.XLOOKUP(Derechos_peticion[[#This Row],[TIPO DE COMUNICACIÓN]],Desplegables!$A$2:$A$9,Desplegables!$C$2:$C$9)</f>
        <v>12</v>
      </c>
      <c r="K1327" s="68">
        <f>IFERROR(WORKDAY(Derechos_peticion[[#This Row],[FECHA RADICADO ENTRADA MME]],Derechos_peticion[[#This Row],[PLAZO (días)]],Desplegables!$G$2:$G$19),"Diligenciar plazo")</f>
        <v>46170</v>
      </c>
      <c r="L1327" s="64"/>
      <c r="M1327" s="67"/>
      <c r="N1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7" s="69" t="s">
        <v>36</v>
      </c>
      <c r="P1327" s="65">
        <v>46161</v>
      </c>
      <c r="Q1327" s="69" t="s">
        <v>36</v>
      </c>
      <c r="R1327" s="65" t="s">
        <v>36</v>
      </c>
      <c r="S1327" s="69" t="s">
        <v>4632</v>
      </c>
      <c r="T1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7" s="73" t="str">
        <f>IF(Derechos_peticion[[#This Row],[DÍAS DE RESPUESTA]]="","SI",IF(ISNUMBER(Derechos_peticion[[#This Row],[PLAZO (días)]]),IF(Derechos_peticion[[#This Row],[DÍAS DE RESPUESTA]]&lt;=Derechos_peticion[[#This Row],[PLAZO (días)]],"SI","NO"),"Diligencia plazo"))</f>
        <v>SI</v>
      </c>
      <c r="V1327" s="74">
        <f>Derechos_peticion[[#This Row],[FECHA ASIGNACIÓN AL GESTOR (GFGS)]]-Derechos_peticion[[#This Row],[FECHA RADICADO ENTRADA MME]]</f>
        <v>3</v>
      </c>
      <c r="W1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7" s="18" t="s">
        <v>38</v>
      </c>
      <c r="AA1327" s="18">
        <f ca="1">+IF(Z1327=Derechos_peticion[[#This Row],[ESTADO]],1,0)</f>
        <v>1</v>
      </c>
    </row>
    <row r="1328" spans="1:27" hidden="1">
      <c r="A1328" s="59" t="s">
        <v>4666</v>
      </c>
      <c r="B1328" s="60">
        <v>46153</v>
      </c>
      <c r="C1328" s="61" t="s">
        <v>4537</v>
      </c>
      <c r="D1328" s="62" t="s">
        <v>2651</v>
      </c>
      <c r="E1328" s="63" t="s">
        <v>34</v>
      </c>
      <c r="F1328" s="64">
        <v>46156</v>
      </c>
      <c r="G1328" s="65">
        <v>46156</v>
      </c>
      <c r="H1328" s="66" t="str">
        <f>+TEXT(Derechos_peticion[[#This Row],[FECHA ASIGNACIÓN AL GESTOR (GFGS)]],"MMMM YYYY")</f>
        <v>mayo 2026</v>
      </c>
      <c r="I1328" s="67" t="s">
        <v>125</v>
      </c>
      <c r="J1328" s="59">
        <f>+_xlfn.XLOOKUP(Derechos_peticion[[#This Row],[TIPO DE COMUNICACIÓN]],Desplegables!$A$2:$A$9,Desplegables!$C$2:$C$9)</f>
        <v>12</v>
      </c>
      <c r="K1328" s="68">
        <f>IFERROR(WORKDAY(Derechos_peticion[[#This Row],[FECHA RADICADO ENTRADA MME]],Derechos_peticion[[#This Row],[PLAZO (días)]],Desplegables!$G$2:$G$19),"Diligenciar plazo")</f>
        <v>46170</v>
      </c>
      <c r="L1328" s="64"/>
      <c r="M1328" s="67"/>
      <c r="N1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8" s="69" t="s">
        <v>36</v>
      </c>
      <c r="P1328" s="65">
        <v>46161</v>
      </c>
      <c r="Q1328" s="69" t="s">
        <v>36</v>
      </c>
      <c r="R1328" s="65" t="s">
        <v>36</v>
      </c>
      <c r="S1328" s="69" t="s">
        <v>4632</v>
      </c>
      <c r="T1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8" s="73" t="str">
        <f>IF(Derechos_peticion[[#This Row],[DÍAS DE RESPUESTA]]="","SI",IF(ISNUMBER(Derechos_peticion[[#This Row],[PLAZO (días)]]),IF(Derechos_peticion[[#This Row],[DÍAS DE RESPUESTA]]&lt;=Derechos_peticion[[#This Row],[PLAZO (días)]],"SI","NO"),"Diligencia plazo"))</f>
        <v>SI</v>
      </c>
      <c r="V1328" s="74">
        <f>Derechos_peticion[[#This Row],[FECHA ASIGNACIÓN AL GESTOR (GFGS)]]-Derechos_peticion[[#This Row],[FECHA RADICADO ENTRADA MME]]</f>
        <v>3</v>
      </c>
      <c r="W1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8" s="18" t="s">
        <v>38</v>
      </c>
      <c r="AA1328" s="18">
        <f ca="1">+IF(Z1328=Derechos_peticion[[#This Row],[ESTADO]],1,0)</f>
        <v>1</v>
      </c>
    </row>
    <row r="1329" spans="1:27" hidden="1">
      <c r="A1329" s="59" t="s">
        <v>4667</v>
      </c>
      <c r="B1329" s="60">
        <v>46153</v>
      </c>
      <c r="C1329" s="61" t="s">
        <v>4668</v>
      </c>
      <c r="D1329" s="62" t="s">
        <v>2651</v>
      </c>
      <c r="E1329" s="63" t="s">
        <v>34</v>
      </c>
      <c r="F1329" s="64">
        <v>46156</v>
      </c>
      <c r="G1329" s="65">
        <v>46156</v>
      </c>
      <c r="H1329" s="66" t="str">
        <f>+TEXT(Derechos_peticion[[#This Row],[FECHA ASIGNACIÓN AL GESTOR (GFGS)]],"MMMM YYYY")</f>
        <v>mayo 2026</v>
      </c>
      <c r="I1329" s="67" t="s">
        <v>125</v>
      </c>
      <c r="J1329" s="59">
        <f>+_xlfn.XLOOKUP(Derechos_peticion[[#This Row],[TIPO DE COMUNICACIÓN]],Desplegables!$A$2:$A$9,Desplegables!$C$2:$C$9)</f>
        <v>12</v>
      </c>
      <c r="K1329" s="68">
        <f>IFERROR(WORKDAY(Derechos_peticion[[#This Row],[FECHA RADICADO ENTRADA MME]],Derechos_peticion[[#This Row],[PLAZO (días)]],Desplegables!$G$2:$G$19),"Diligenciar plazo")</f>
        <v>46170</v>
      </c>
      <c r="L1329" s="64"/>
      <c r="M1329" s="67"/>
      <c r="N1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29" s="69" t="s">
        <v>36</v>
      </c>
      <c r="P1329" s="65">
        <v>46161</v>
      </c>
      <c r="Q1329" s="69" t="s">
        <v>36</v>
      </c>
      <c r="R1329" s="65" t="s">
        <v>36</v>
      </c>
      <c r="S1329" s="69" t="s">
        <v>4632</v>
      </c>
      <c r="T1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9" s="73" t="str">
        <f>IF(Derechos_peticion[[#This Row],[DÍAS DE RESPUESTA]]="","SI",IF(ISNUMBER(Derechos_peticion[[#This Row],[PLAZO (días)]]),IF(Derechos_peticion[[#This Row],[DÍAS DE RESPUESTA]]&lt;=Derechos_peticion[[#This Row],[PLAZO (días)]],"SI","NO"),"Diligencia plazo"))</f>
        <v>SI</v>
      </c>
      <c r="V1329" s="74">
        <f>Derechos_peticion[[#This Row],[FECHA ASIGNACIÓN AL GESTOR (GFGS)]]-Derechos_peticion[[#This Row],[FECHA RADICADO ENTRADA MME]]</f>
        <v>3</v>
      </c>
      <c r="W1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9" s="18" t="s">
        <v>38</v>
      </c>
      <c r="AA1329" s="18">
        <f ca="1">+IF(Z1329=Derechos_peticion[[#This Row],[ESTADO]],1,0)</f>
        <v>1</v>
      </c>
    </row>
    <row r="1330" spans="1:27" hidden="1">
      <c r="A1330" s="59" t="s">
        <v>4669</v>
      </c>
      <c r="B1330" s="60">
        <v>46153</v>
      </c>
      <c r="C1330" s="61" t="s">
        <v>4670</v>
      </c>
      <c r="D1330" s="62" t="s">
        <v>2651</v>
      </c>
      <c r="E1330" s="63" t="s">
        <v>34</v>
      </c>
      <c r="F1330" s="64">
        <v>46156</v>
      </c>
      <c r="G1330" s="65">
        <v>46156</v>
      </c>
      <c r="H1330" s="66" t="str">
        <f>+TEXT(Derechos_peticion[[#This Row],[FECHA ASIGNACIÓN AL GESTOR (GFGS)]],"MMMM YYYY")</f>
        <v>mayo 2026</v>
      </c>
      <c r="I1330" s="67" t="s">
        <v>125</v>
      </c>
      <c r="J1330" s="59">
        <f>+_xlfn.XLOOKUP(Derechos_peticion[[#This Row],[TIPO DE COMUNICACIÓN]],Desplegables!$A$2:$A$9,Desplegables!$C$2:$C$9)</f>
        <v>12</v>
      </c>
      <c r="K1330" s="68">
        <f>IFERROR(WORKDAY(Derechos_peticion[[#This Row],[FECHA RADICADO ENTRADA MME]],Derechos_peticion[[#This Row],[PLAZO (días)]],Desplegables!$G$2:$G$19),"Diligenciar plazo")</f>
        <v>46170</v>
      </c>
      <c r="L1330" s="64"/>
      <c r="M1330" s="67"/>
      <c r="N1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0" s="69" t="s">
        <v>36</v>
      </c>
      <c r="P1330" s="65">
        <v>46161</v>
      </c>
      <c r="Q1330" s="69" t="s">
        <v>36</v>
      </c>
      <c r="R1330" s="65" t="s">
        <v>36</v>
      </c>
      <c r="S1330" s="69" t="s">
        <v>4632</v>
      </c>
      <c r="T1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0" s="73" t="str">
        <f>IF(Derechos_peticion[[#This Row],[DÍAS DE RESPUESTA]]="","SI",IF(ISNUMBER(Derechos_peticion[[#This Row],[PLAZO (días)]]),IF(Derechos_peticion[[#This Row],[DÍAS DE RESPUESTA]]&lt;=Derechos_peticion[[#This Row],[PLAZO (días)]],"SI","NO"),"Diligencia plazo"))</f>
        <v>SI</v>
      </c>
      <c r="V1330" s="74">
        <f>Derechos_peticion[[#This Row],[FECHA ASIGNACIÓN AL GESTOR (GFGS)]]-Derechos_peticion[[#This Row],[FECHA RADICADO ENTRADA MME]]</f>
        <v>3</v>
      </c>
      <c r="W1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0" s="18" t="s">
        <v>38</v>
      </c>
      <c r="AA1330" s="18">
        <f ca="1">+IF(Z1330=Derechos_peticion[[#This Row],[ESTADO]],1,0)</f>
        <v>1</v>
      </c>
    </row>
    <row r="1331" spans="1:27" hidden="1">
      <c r="A1331" s="59" t="s">
        <v>4671</v>
      </c>
      <c r="B1331" s="60">
        <v>46155</v>
      </c>
      <c r="C1331" s="61" t="s">
        <v>4672</v>
      </c>
      <c r="D1331" s="62" t="s">
        <v>1839</v>
      </c>
      <c r="E1331" s="63" t="s">
        <v>299</v>
      </c>
      <c r="F1331" s="64">
        <v>46156</v>
      </c>
      <c r="G1331" s="65">
        <v>46156</v>
      </c>
      <c r="H1331" s="66" t="str">
        <f>+TEXT(Derechos_peticion[[#This Row],[FECHA ASIGNACIÓN AL GESTOR (GFGS)]],"MMMM YYYY")</f>
        <v>mayo 2026</v>
      </c>
      <c r="I1331" s="67" t="s">
        <v>67</v>
      </c>
      <c r="J1331" s="59">
        <f>+_xlfn.XLOOKUP(Derechos_peticion[[#This Row],[TIPO DE COMUNICACIÓN]],Desplegables!$A$2:$A$9,Desplegables!$C$2:$C$9)</f>
        <v>2</v>
      </c>
      <c r="K1331" s="68">
        <f>IFERROR(WORKDAY(Derechos_peticion[[#This Row],[FECHA RADICADO ENTRADA MME]],Derechos_peticion[[#This Row],[PLAZO (días)]],Desplegables!$G$2:$G$19),"Diligenciar plazo")</f>
        <v>46157</v>
      </c>
      <c r="L1331" s="64"/>
      <c r="M1331" s="67"/>
      <c r="N1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1" s="69" t="s">
        <v>4673</v>
      </c>
      <c r="P1331" s="65">
        <v>46163</v>
      </c>
      <c r="Q1331" s="69" t="s">
        <v>4674</v>
      </c>
      <c r="R1331" s="65">
        <v>46163</v>
      </c>
      <c r="S1331" s="69">
        <v>0</v>
      </c>
      <c r="T1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1" s="73" t="str">
        <f>IF(Derechos_peticion[[#This Row],[DÍAS DE RESPUESTA]]="","SI",IF(ISNUMBER(Derechos_peticion[[#This Row],[PLAZO (días)]]),IF(Derechos_peticion[[#This Row],[DÍAS DE RESPUESTA]]&lt;=Derechos_peticion[[#This Row],[PLAZO (días)]],"SI","NO"),"Diligencia plazo"))</f>
        <v>NO</v>
      </c>
      <c r="V1331" s="74">
        <f>Derechos_peticion[[#This Row],[FECHA ASIGNACIÓN AL GESTOR (GFGS)]]-Derechos_peticion[[#This Row],[FECHA RADICADO ENTRADA MME]]</f>
        <v>1</v>
      </c>
      <c r="W1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31" s="18" t="s">
        <v>4161</v>
      </c>
      <c r="AA1331" s="18">
        <f ca="1">+IF(Z1331=Derechos_peticion[[#This Row],[ESTADO]],1,0)</f>
        <v>0</v>
      </c>
    </row>
    <row r="1332" spans="1:27" hidden="1">
      <c r="A1332" s="59" t="s">
        <v>4675</v>
      </c>
      <c r="B1332" s="60">
        <v>46156</v>
      </c>
      <c r="C1332" s="61" t="s">
        <v>4676</v>
      </c>
      <c r="D1332" s="62" t="s">
        <v>4677</v>
      </c>
      <c r="E1332" s="63" t="s">
        <v>34</v>
      </c>
      <c r="F1332" s="64">
        <v>46156</v>
      </c>
      <c r="G1332" s="65">
        <v>46156</v>
      </c>
      <c r="H1332" s="66" t="str">
        <f>+TEXT(Derechos_peticion[[#This Row],[FECHA ASIGNACIÓN AL GESTOR (GFGS)]],"MMMM YYYY")</f>
        <v>mayo 2026</v>
      </c>
      <c r="I1332" s="67" t="s">
        <v>125</v>
      </c>
      <c r="J1332" s="59">
        <f>+_xlfn.XLOOKUP(Derechos_peticion[[#This Row],[TIPO DE COMUNICACIÓN]],Desplegables!$A$2:$A$9,Desplegables!$C$2:$C$9)</f>
        <v>12</v>
      </c>
      <c r="K1332" s="68">
        <f>IFERROR(WORKDAY(Derechos_peticion[[#This Row],[FECHA RADICADO ENTRADA MME]],Derechos_peticion[[#This Row],[PLAZO (días)]],Desplegables!$G$2:$G$19),"Diligenciar plazo")</f>
        <v>46175</v>
      </c>
      <c r="L1332" s="64"/>
      <c r="M1332" s="67"/>
      <c r="N1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2" s="69" t="s">
        <v>36</v>
      </c>
      <c r="P1332" s="65">
        <v>46161</v>
      </c>
      <c r="Q1332" s="69" t="s">
        <v>36</v>
      </c>
      <c r="R1332" s="65" t="s">
        <v>36</v>
      </c>
      <c r="S1332" s="69" t="s">
        <v>4678</v>
      </c>
      <c r="T1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32" s="73" t="str">
        <f>IF(Derechos_peticion[[#This Row],[DÍAS DE RESPUESTA]]="","SI",IF(ISNUMBER(Derechos_peticion[[#This Row],[PLAZO (días)]]),IF(Derechos_peticion[[#This Row],[DÍAS DE RESPUESTA]]&lt;=Derechos_peticion[[#This Row],[PLAZO (días)]],"SI","NO"),"Diligencia plazo"))</f>
        <v>SI</v>
      </c>
      <c r="V1332" s="74">
        <f>Derechos_peticion[[#This Row],[FECHA ASIGNACIÓN AL GESTOR (GFGS)]]-Derechos_peticion[[#This Row],[FECHA RADICADO ENTRADA MME]]</f>
        <v>0</v>
      </c>
      <c r="W1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2" s="18" t="s">
        <v>38</v>
      </c>
      <c r="AA1332" s="18">
        <f ca="1">+IF(Z1332=Derechos_peticion[[#This Row],[ESTADO]],1,0)</f>
        <v>1</v>
      </c>
    </row>
    <row r="1333" spans="1:27" hidden="1">
      <c r="A1333" s="59" t="s">
        <v>4679</v>
      </c>
      <c r="B1333" s="60">
        <v>46155</v>
      </c>
      <c r="C1333" s="61" t="s">
        <v>4680</v>
      </c>
      <c r="D1333" s="62" t="s">
        <v>4681</v>
      </c>
      <c r="E1333" s="63" t="s">
        <v>34</v>
      </c>
      <c r="F1333" s="64">
        <v>46156</v>
      </c>
      <c r="G1333" s="65">
        <v>46156</v>
      </c>
      <c r="H1333" s="66" t="str">
        <f>+TEXT(Derechos_peticion[[#This Row],[FECHA ASIGNACIÓN AL GESTOR (GFGS)]],"MMMM YYYY")</f>
        <v>mayo 2026</v>
      </c>
      <c r="I1333" s="67" t="s">
        <v>125</v>
      </c>
      <c r="J1333" s="59">
        <f>+_xlfn.XLOOKUP(Derechos_peticion[[#This Row],[TIPO DE COMUNICACIÓN]],Desplegables!$A$2:$A$9,Desplegables!$C$2:$C$9)</f>
        <v>12</v>
      </c>
      <c r="K1333" s="68">
        <f>IFERROR(WORKDAY(Derechos_peticion[[#This Row],[FECHA RADICADO ENTRADA MME]],Derechos_peticion[[#This Row],[PLAZO (días)]],Desplegables!$G$2:$G$19),"Diligenciar plazo")</f>
        <v>46174</v>
      </c>
      <c r="L1333" s="64"/>
      <c r="M1333" s="67"/>
      <c r="N1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3" s="69" t="s">
        <v>36</v>
      </c>
      <c r="P1333" s="65">
        <v>46161</v>
      </c>
      <c r="Q1333" s="69" t="s">
        <v>36</v>
      </c>
      <c r="R1333" s="65" t="s">
        <v>36</v>
      </c>
      <c r="S1333" s="69" t="s">
        <v>4632</v>
      </c>
      <c r="T1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3" s="73" t="str">
        <f>IF(Derechos_peticion[[#This Row],[DÍAS DE RESPUESTA]]="","SI",IF(ISNUMBER(Derechos_peticion[[#This Row],[PLAZO (días)]]),IF(Derechos_peticion[[#This Row],[DÍAS DE RESPUESTA]]&lt;=Derechos_peticion[[#This Row],[PLAZO (días)]],"SI","NO"),"Diligencia plazo"))</f>
        <v>SI</v>
      </c>
      <c r="V1333" s="74">
        <f>Derechos_peticion[[#This Row],[FECHA ASIGNACIÓN AL GESTOR (GFGS)]]-Derechos_peticion[[#This Row],[FECHA RADICADO ENTRADA MME]]</f>
        <v>1</v>
      </c>
      <c r="W1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3" s="18" t="s">
        <v>38</v>
      </c>
      <c r="AA1333" s="18">
        <f ca="1">+IF(Z1333=Derechos_peticion[[#This Row],[ESTADO]],1,0)</f>
        <v>1</v>
      </c>
    </row>
    <row r="1334" spans="1:27" hidden="1">
      <c r="A1334" s="59" t="s">
        <v>4682</v>
      </c>
      <c r="B1334" s="60">
        <v>46153</v>
      </c>
      <c r="C1334" s="61" t="s">
        <v>4448</v>
      </c>
      <c r="D1334" s="62" t="s">
        <v>2651</v>
      </c>
      <c r="E1334" s="63" t="s">
        <v>34</v>
      </c>
      <c r="F1334" s="64">
        <v>46156</v>
      </c>
      <c r="G1334" s="65">
        <v>46156</v>
      </c>
      <c r="H1334" s="66" t="str">
        <f>+TEXT(Derechos_peticion[[#This Row],[FECHA ASIGNACIÓN AL GESTOR (GFGS)]],"MMMM YYYY")</f>
        <v>mayo 2026</v>
      </c>
      <c r="I1334" s="67" t="s">
        <v>125</v>
      </c>
      <c r="J1334" s="59">
        <f>+_xlfn.XLOOKUP(Derechos_peticion[[#This Row],[TIPO DE COMUNICACIÓN]],Desplegables!$A$2:$A$9,Desplegables!$C$2:$C$9)</f>
        <v>12</v>
      </c>
      <c r="K1334" s="68">
        <f>IFERROR(WORKDAY(Derechos_peticion[[#This Row],[FECHA RADICADO ENTRADA MME]],Derechos_peticion[[#This Row],[PLAZO (días)]],Desplegables!$G$2:$G$19),"Diligenciar plazo")</f>
        <v>46170</v>
      </c>
      <c r="L1334" s="64"/>
      <c r="M1334" s="67"/>
      <c r="N1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4" s="69" t="s">
        <v>36</v>
      </c>
      <c r="P1334" s="65">
        <v>46161</v>
      </c>
      <c r="Q1334" s="69" t="s">
        <v>36</v>
      </c>
      <c r="R1334" s="65" t="s">
        <v>36</v>
      </c>
      <c r="S1334" s="69" t="s">
        <v>4632</v>
      </c>
      <c r="T1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4" s="73" t="str">
        <f>IF(Derechos_peticion[[#This Row],[DÍAS DE RESPUESTA]]="","SI",IF(ISNUMBER(Derechos_peticion[[#This Row],[PLAZO (días)]]),IF(Derechos_peticion[[#This Row],[DÍAS DE RESPUESTA]]&lt;=Derechos_peticion[[#This Row],[PLAZO (días)]],"SI","NO"),"Diligencia plazo"))</f>
        <v>SI</v>
      </c>
      <c r="V1334" s="74">
        <f>Derechos_peticion[[#This Row],[FECHA ASIGNACIÓN AL GESTOR (GFGS)]]-Derechos_peticion[[#This Row],[FECHA RADICADO ENTRADA MME]]</f>
        <v>3</v>
      </c>
      <c r="W1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4" s="18" t="s">
        <v>38</v>
      </c>
      <c r="AA1334" s="18">
        <f ca="1">+IF(Z1334=Derechos_peticion[[#This Row],[ESTADO]],1,0)</f>
        <v>1</v>
      </c>
    </row>
    <row r="1335" spans="1:27" hidden="1">
      <c r="A1335" s="59" t="s">
        <v>4683</v>
      </c>
      <c r="B1335" s="60">
        <v>46153</v>
      </c>
      <c r="C1335" s="61" t="s">
        <v>4448</v>
      </c>
      <c r="D1335" s="62" t="s">
        <v>2651</v>
      </c>
      <c r="E1335" s="63" t="s">
        <v>34</v>
      </c>
      <c r="F1335" s="64">
        <v>46156</v>
      </c>
      <c r="G1335" s="65">
        <v>46156</v>
      </c>
      <c r="H1335" s="66" t="str">
        <f>+TEXT(Derechos_peticion[[#This Row],[FECHA ASIGNACIÓN AL GESTOR (GFGS)]],"MMMM YYYY")</f>
        <v>mayo 2026</v>
      </c>
      <c r="I1335" s="67" t="s">
        <v>125</v>
      </c>
      <c r="J1335" s="59">
        <f>+_xlfn.XLOOKUP(Derechos_peticion[[#This Row],[TIPO DE COMUNICACIÓN]],Desplegables!$A$2:$A$9,Desplegables!$C$2:$C$9)</f>
        <v>12</v>
      </c>
      <c r="K1335" s="68">
        <f>IFERROR(WORKDAY(Derechos_peticion[[#This Row],[FECHA RADICADO ENTRADA MME]],Derechos_peticion[[#This Row],[PLAZO (días)]],Desplegables!$G$2:$G$19),"Diligenciar plazo")</f>
        <v>46170</v>
      </c>
      <c r="L1335" s="64"/>
      <c r="M1335" s="67"/>
      <c r="N1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5" s="69" t="s">
        <v>36</v>
      </c>
      <c r="P1335" s="65">
        <v>46161</v>
      </c>
      <c r="Q1335" s="69" t="s">
        <v>36</v>
      </c>
      <c r="R1335" s="65" t="s">
        <v>36</v>
      </c>
      <c r="S1335" s="69" t="s">
        <v>4632</v>
      </c>
      <c r="T1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5" s="73" t="str">
        <f>IF(Derechos_peticion[[#This Row],[DÍAS DE RESPUESTA]]="","SI",IF(ISNUMBER(Derechos_peticion[[#This Row],[PLAZO (días)]]),IF(Derechos_peticion[[#This Row],[DÍAS DE RESPUESTA]]&lt;=Derechos_peticion[[#This Row],[PLAZO (días)]],"SI","NO"),"Diligencia plazo"))</f>
        <v>SI</v>
      </c>
      <c r="V1335" s="74">
        <f>Derechos_peticion[[#This Row],[FECHA ASIGNACIÓN AL GESTOR (GFGS)]]-Derechos_peticion[[#This Row],[FECHA RADICADO ENTRADA MME]]</f>
        <v>3</v>
      </c>
      <c r="W1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5" s="18" t="s">
        <v>38</v>
      </c>
      <c r="AA1335" s="18">
        <f ca="1">+IF(Z1335=Derechos_peticion[[#This Row],[ESTADO]],1,0)</f>
        <v>1</v>
      </c>
    </row>
    <row r="1336" spans="1:27" hidden="1">
      <c r="A1336" s="119" t="s">
        <v>4684</v>
      </c>
      <c r="B1336" s="120">
        <v>46157</v>
      </c>
      <c r="C1336" s="118" t="s">
        <v>4685</v>
      </c>
      <c r="D1336" s="62" t="s">
        <v>601</v>
      </c>
      <c r="E1336" s="121" t="s">
        <v>34</v>
      </c>
      <c r="F1336" s="122">
        <v>46157</v>
      </c>
      <c r="G1336" s="123">
        <v>46157</v>
      </c>
      <c r="H1336" s="124" t="str">
        <f>+TEXT(Derechos_peticion[[#This Row],[FECHA ASIGNACIÓN AL GESTOR (GFGS)]],"MMMM YYYY")</f>
        <v>mayo 2026</v>
      </c>
      <c r="I1336" s="125" t="s">
        <v>232</v>
      </c>
      <c r="J1336" s="119">
        <f>+_xlfn.XLOOKUP(Derechos_peticion[[#This Row],[TIPO DE COMUNICACIÓN]],Desplegables!$A$2:$A$9,Desplegables!$C$2:$C$9)</f>
        <v>12</v>
      </c>
      <c r="K1336" s="126">
        <f>IFERROR(WORKDAY(Derechos_peticion[[#This Row],[FECHA RADICADO ENTRADA MME]],Derechos_peticion[[#This Row],[PLAZO (días)]],Desplegables!$G$2:$G$19),"Diligenciar plazo")</f>
        <v>46176</v>
      </c>
      <c r="L1336" s="122">
        <v>46163</v>
      </c>
      <c r="M1336" s="125" t="s">
        <v>125</v>
      </c>
      <c r="N1336" s="131"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36" s="69" t="s">
        <v>36</v>
      </c>
      <c r="P1336" s="69" t="s">
        <v>36</v>
      </c>
      <c r="Q1336" s="69" t="s">
        <v>36</v>
      </c>
      <c r="R1336" s="69" t="s">
        <v>36</v>
      </c>
      <c r="S1336" s="127" t="s">
        <v>4558</v>
      </c>
      <c r="T1336" s="12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36" s="129" t="str">
        <f>IF(Derechos_peticion[[#This Row],[DÍAS DE RESPUESTA]]="","SI",IF(ISNUMBER(Derechos_peticion[[#This Row],[PLAZO (días)]]),IF(Derechos_peticion[[#This Row],[DÍAS DE RESPUESTA]]&lt;=Derechos_peticion[[#This Row],[PLAZO (días)]],"SI","NO"),"Diligencia plazo"))</f>
        <v>SI</v>
      </c>
      <c r="V1336" s="130">
        <f>Derechos_peticion[[#This Row],[FECHA ASIGNACIÓN AL GESTOR (GFGS)]]-Derechos_peticion[[#This Row],[FECHA RADICADO ENTRADA MME]]</f>
        <v>0</v>
      </c>
      <c r="W1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6" s="18" t="s">
        <v>4161</v>
      </c>
      <c r="AA1336" s="18">
        <f ca="1">+IF(Z1336=Derechos_peticion[[#This Row],[ESTADO]],1,0)</f>
        <v>0</v>
      </c>
    </row>
    <row r="1337" spans="1:27" hidden="1">
      <c r="A1337" s="59" t="s">
        <v>4686</v>
      </c>
      <c r="B1337" s="60">
        <v>46157</v>
      </c>
      <c r="C1337" s="61" t="s">
        <v>4687</v>
      </c>
      <c r="D1337" s="62" t="s">
        <v>2723</v>
      </c>
      <c r="E1337" s="63" t="s">
        <v>34</v>
      </c>
      <c r="F1337" s="64">
        <v>46157</v>
      </c>
      <c r="G1337" s="65">
        <v>46157</v>
      </c>
      <c r="H1337" s="66" t="str">
        <f>+TEXT(Derechos_peticion[[#This Row],[FECHA ASIGNACIÓN AL GESTOR (GFGS)]],"MMMM YYYY")</f>
        <v>mayo 2026</v>
      </c>
      <c r="I1337" s="67" t="s">
        <v>59</v>
      </c>
      <c r="J1337" s="59">
        <f>+_xlfn.XLOOKUP(Derechos_peticion[[#This Row],[TIPO DE COMUNICACIÓN]],Desplegables!$A$2:$A$9,Desplegables!$C$2:$C$9)</f>
        <v>12</v>
      </c>
      <c r="K1337" s="68">
        <f>IFERROR(WORKDAY(Derechos_peticion[[#This Row],[FECHA RADICADO ENTRADA MME]],Derechos_peticion[[#This Row],[PLAZO (días)]],Desplegables!$G$2:$G$19),"Diligenciar plazo")</f>
        <v>46176</v>
      </c>
      <c r="L1337" s="64"/>
      <c r="M1337" s="67"/>
      <c r="N1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37" s="69" t="s">
        <v>4688</v>
      </c>
      <c r="P1337" s="65">
        <v>46161</v>
      </c>
      <c r="Q1337" s="69" t="s">
        <v>36</v>
      </c>
      <c r="R1337" s="65" t="s">
        <v>36</v>
      </c>
      <c r="S1337" s="69">
        <v>0</v>
      </c>
      <c r="T1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37" s="73" t="str">
        <f>IF(Derechos_peticion[[#This Row],[DÍAS DE RESPUESTA]]="","SI",IF(ISNUMBER(Derechos_peticion[[#This Row],[PLAZO (días)]]),IF(Derechos_peticion[[#This Row],[DÍAS DE RESPUESTA]]&lt;=Derechos_peticion[[#This Row],[PLAZO (días)]],"SI","NO"),"Diligencia plazo"))</f>
        <v>SI</v>
      </c>
      <c r="V1337" s="74">
        <f>Derechos_peticion[[#This Row],[FECHA ASIGNACIÓN AL GESTOR (GFGS)]]-Derechos_peticion[[#This Row],[FECHA RADICADO ENTRADA MME]]</f>
        <v>0</v>
      </c>
      <c r="W1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7" s="18" t="s">
        <v>53</v>
      </c>
      <c r="AA1337" s="18">
        <f ca="1">+IF(Z1337=Derechos_peticion[[#This Row],[ESTADO]],1,0)</f>
        <v>1</v>
      </c>
    </row>
    <row r="1338" spans="1:27" hidden="1">
      <c r="A1338" s="59" t="s">
        <v>4689</v>
      </c>
      <c r="B1338" s="60">
        <v>46156</v>
      </c>
      <c r="C1338" s="61" t="s">
        <v>4690</v>
      </c>
      <c r="D1338" s="62" t="s">
        <v>465</v>
      </c>
      <c r="E1338" s="63" t="s">
        <v>34</v>
      </c>
      <c r="F1338" s="64">
        <v>46157</v>
      </c>
      <c r="G1338" s="65">
        <v>46161</v>
      </c>
      <c r="H1338" s="66" t="str">
        <f>+TEXT(Derechos_peticion[[#This Row],[FECHA ASIGNACIÓN AL GESTOR (GFGS)]],"MMMM YYYY")</f>
        <v>mayo 2026</v>
      </c>
      <c r="I1338" s="67" t="s">
        <v>1638</v>
      </c>
      <c r="J1338" s="59">
        <f>+_xlfn.XLOOKUP(Derechos_peticion[[#This Row],[TIPO DE COMUNICACIÓN]],Desplegables!$A$2:$A$9,Desplegables!$C$2:$C$9)</f>
        <v>12</v>
      </c>
      <c r="K1338" s="68">
        <f>IFERROR(WORKDAY(Derechos_peticion[[#This Row],[FECHA RADICADO ENTRADA MME]],Derechos_peticion[[#This Row],[PLAZO (días)]],Desplegables!$G$2:$G$19),"Diligenciar plazo")</f>
        <v>46175</v>
      </c>
      <c r="L1338" s="64"/>
      <c r="M1338" s="67"/>
      <c r="N1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8" s="69" t="s">
        <v>36</v>
      </c>
      <c r="P1338" s="65">
        <v>46163</v>
      </c>
      <c r="Q1338" s="69" t="s">
        <v>36</v>
      </c>
      <c r="R1338" s="65" t="s">
        <v>36</v>
      </c>
      <c r="S1338" s="71" t="s">
        <v>4691</v>
      </c>
      <c r="T1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38" s="73" t="str">
        <f>IF(Derechos_peticion[[#This Row],[DÍAS DE RESPUESTA]]="","SI",IF(ISNUMBER(Derechos_peticion[[#This Row],[PLAZO (días)]]),IF(Derechos_peticion[[#This Row],[DÍAS DE RESPUESTA]]&lt;=Derechos_peticion[[#This Row],[PLAZO (días)]],"SI","NO"),"Diligencia plazo"))</f>
        <v>SI</v>
      </c>
      <c r="V1338" s="74">
        <f>Derechos_peticion[[#This Row],[FECHA ASIGNACIÓN AL GESTOR (GFGS)]]-Derechos_peticion[[#This Row],[FECHA RADICADO ENTRADA MME]]</f>
        <v>5</v>
      </c>
      <c r="W1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8" s="18" t="s">
        <v>4161</v>
      </c>
    </row>
    <row r="1339" spans="1:27" ht="27" hidden="1">
      <c r="A1339" s="59" t="s">
        <v>4692</v>
      </c>
      <c r="B1339" s="60">
        <v>46157</v>
      </c>
      <c r="C1339" s="117" t="s">
        <v>4693</v>
      </c>
      <c r="D1339" s="62" t="s">
        <v>4694</v>
      </c>
      <c r="E1339" s="63" t="s">
        <v>92</v>
      </c>
      <c r="F1339" s="64">
        <v>46157</v>
      </c>
      <c r="G1339" s="65">
        <v>46162</v>
      </c>
      <c r="H1339" s="66" t="str">
        <f>+TEXT(Derechos_peticion[[#This Row],[FECHA ASIGNACIÓN AL GESTOR (GFGS)]],"MMMM YYYY")</f>
        <v>mayo 2026</v>
      </c>
      <c r="I1339" s="67" t="s">
        <v>59</v>
      </c>
      <c r="J1339" s="59">
        <f>+_xlfn.XLOOKUP(Derechos_peticion[[#This Row],[TIPO DE COMUNICACIÓN]],Desplegables!$A$2:$A$9,Desplegables!$C$2:$C$9)</f>
        <v>12</v>
      </c>
      <c r="K1339" s="68">
        <f>IFERROR(WORKDAY(Derechos_peticion[[#This Row],[FECHA RADICADO ENTRADA MME]],Derechos_peticion[[#This Row],[PLAZO (días)]],Desplegables!$G$2:$G$19),"Diligenciar plazo")</f>
        <v>46176</v>
      </c>
      <c r="L1339" s="64"/>
      <c r="M1339" s="67"/>
      <c r="N1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39" s="69" t="s">
        <v>36</v>
      </c>
      <c r="P1339" s="65">
        <v>46163</v>
      </c>
      <c r="Q1339" s="69" t="s">
        <v>36</v>
      </c>
      <c r="R1339" s="65" t="s">
        <v>36</v>
      </c>
      <c r="S1339" s="135" t="s">
        <v>4695</v>
      </c>
      <c r="T1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9" s="73" t="str">
        <f>IF(Derechos_peticion[[#This Row],[DÍAS DE RESPUESTA]]="","SI",IF(ISNUMBER(Derechos_peticion[[#This Row],[PLAZO (días)]]),IF(Derechos_peticion[[#This Row],[DÍAS DE RESPUESTA]]&lt;=Derechos_peticion[[#This Row],[PLAZO (días)]],"SI","NO"),"Diligencia plazo"))</f>
        <v>SI</v>
      </c>
      <c r="V1339" s="74">
        <f>Derechos_peticion[[#This Row],[FECHA ASIGNACIÓN AL GESTOR (GFGS)]]-Derechos_peticion[[#This Row],[FECHA RADICADO ENTRADA MME]]</f>
        <v>5</v>
      </c>
      <c r="W1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9" s="18" t="s">
        <v>4161</v>
      </c>
    </row>
    <row r="1340" spans="1:27" hidden="1">
      <c r="A1340" s="59" t="s">
        <v>4696</v>
      </c>
      <c r="B1340" s="60">
        <v>46157</v>
      </c>
      <c r="C1340" s="61" t="s">
        <v>4697</v>
      </c>
      <c r="D1340" s="62" t="s">
        <v>288</v>
      </c>
      <c r="E1340" s="63" t="s">
        <v>92</v>
      </c>
      <c r="F1340" s="64">
        <v>46157</v>
      </c>
      <c r="G1340" s="65">
        <v>46162</v>
      </c>
      <c r="H1340" s="66" t="str">
        <f>+TEXT(Derechos_peticion[[#This Row],[FECHA ASIGNACIÓN AL GESTOR (GFGS)]],"MMMM YYYY")</f>
        <v>mayo 2026</v>
      </c>
      <c r="I1340" s="67" t="s">
        <v>59</v>
      </c>
      <c r="J1340" s="59">
        <f>+_xlfn.XLOOKUP(Derechos_peticion[[#This Row],[TIPO DE COMUNICACIÓN]],Desplegables!$A$2:$A$9,Desplegables!$C$2:$C$9)</f>
        <v>12</v>
      </c>
      <c r="K1340" s="68">
        <f>IFERROR(WORKDAY(Derechos_peticion[[#This Row],[FECHA RADICADO ENTRADA MME]],Derechos_peticion[[#This Row],[PLAZO (días)]],Desplegables!$G$2:$G$19),"Diligenciar plazo")</f>
        <v>46176</v>
      </c>
      <c r="L1340" s="64"/>
      <c r="M1340" s="67"/>
      <c r="N1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0" s="69" t="s">
        <v>4698</v>
      </c>
      <c r="P1340" s="65">
        <v>46163</v>
      </c>
      <c r="Q1340" s="69"/>
      <c r="R1340" s="65"/>
      <c r="S1340" s="135" t="s">
        <v>4695</v>
      </c>
      <c r="T1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0" s="73" t="str">
        <f>IF(Derechos_peticion[[#This Row],[DÍAS DE RESPUESTA]]="","SI",IF(ISNUMBER(Derechos_peticion[[#This Row],[PLAZO (días)]]),IF(Derechos_peticion[[#This Row],[DÍAS DE RESPUESTA]]&lt;=Derechos_peticion[[#This Row],[PLAZO (días)]],"SI","NO"),"Diligencia plazo"))</f>
        <v>SI</v>
      </c>
      <c r="V1340" s="74">
        <f>Derechos_peticion[[#This Row],[FECHA ASIGNACIÓN AL GESTOR (GFGS)]]-Derechos_peticion[[#This Row],[FECHA RADICADO ENTRADA MME]]</f>
        <v>5</v>
      </c>
      <c r="W1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0" s="18" t="s">
        <v>4161</v>
      </c>
    </row>
    <row r="1341" spans="1:27" hidden="1">
      <c r="A1341" s="59" t="s">
        <v>4699</v>
      </c>
      <c r="B1341" s="60">
        <v>46157</v>
      </c>
      <c r="C1341" s="61" t="s">
        <v>4700</v>
      </c>
      <c r="D1341" s="62" t="s">
        <v>4701</v>
      </c>
      <c r="E1341" s="63" t="s">
        <v>92</v>
      </c>
      <c r="F1341" s="64">
        <v>46157</v>
      </c>
      <c r="G1341" s="65">
        <v>46162</v>
      </c>
      <c r="H1341" s="66" t="str">
        <f>+TEXT(Derechos_peticion[[#This Row],[FECHA ASIGNACIÓN AL GESTOR (GFGS)]],"MMMM YYYY")</f>
        <v>mayo 2026</v>
      </c>
      <c r="I1341" s="67" t="s">
        <v>232</v>
      </c>
      <c r="J1341" s="59">
        <f>+_xlfn.XLOOKUP(Derechos_peticion[[#This Row],[TIPO DE COMUNICACIÓN]],Desplegables!$A$2:$A$9,Desplegables!$C$2:$C$9)</f>
        <v>12</v>
      </c>
      <c r="K1341" s="68">
        <f>IFERROR(WORKDAY(Derechos_peticion[[#This Row],[FECHA RADICADO ENTRADA MME]],Derechos_peticion[[#This Row],[PLAZO (días)]],Desplegables!$G$2:$G$19),"Diligenciar plazo")</f>
        <v>46176</v>
      </c>
      <c r="L1341" s="64"/>
      <c r="M1341" s="67"/>
      <c r="N1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1" s="69" t="s">
        <v>4702</v>
      </c>
      <c r="P1341" s="65">
        <v>46163</v>
      </c>
      <c r="Q1341" s="69" t="s">
        <v>36</v>
      </c>
      <c r="R1341" s="65" t="s">
        <v>36</v>
      </c>
      <c r="S1341" s="71" t="s">
        <v>4703</v>
      </c>
      <c r="T1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1" s="73" t="str">
        <f>IF(Derechos_peticion[[#This Row],[DÍAS DE RESPUESTA]]="","SI",IF(ISNUMBER(Derechos_peticion[[#This Row],[PLAZO (días)]]),IF(Derechos_peticion[[#This Row],[DÍAS DE RESPUESTA]]&lt;=Derechos_peticion[[#This Row],[PLAZO (días)]],"SI","NO"),"Diligencia plazo"))</f>
        <v>SI</v>
      </c>
      <c r="V1341" s="74">
        <f>Derechos_peticion[[#This Row],[FECHA ASIGNACIÓN AL GESTOR (GFGS)]]-Derechos_peticion[[#This Row],[FECHA RADICADO ENTRADA MME]]</f>
        <v>5</v>
      </c>
      <c r="W1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1" s="18" t="s">
        <v>4161</v>
      </c>
    </row>
    <row r="1342" spans="1:27" hidden="1">
      <c r="A1342" s="59" t="s">
        <v>4704</v>
      </c>
      <c r="B1342" s="60">
        <v>46161</v>
      </c>
      <c r="C1342" s="61" t="s">
        <v>4705</v>
      </c>
      <c r="D1342" s="62" t="s">
        <v>2788</v>
      </c>
      <c r="E1342" s="63" t="s">
        <v>34</v>
      </c>
      <c r="F1342" s="64">
        <v>46156</v>
      </c>
      <c r="G1342" s="65">
        <v>46162</v>
      </c>
      <c r="H1342" s="66" t="str">
        <f>+TEXT(Derechos_peticion[[#This Row],[FECHA ASIGNACIÓN AL GESTOR (GFGS)]],"MMMM YYYY")</f>
        <v>mayo 2026</v>
      </c>
      <c r="I1342" s="67" t="s">
        <v>67</v>
      </c>
      <c r="J1342" s="59">
        <f>+_xlfn.XLOOKUP(Derechos_peticion[[#This Row],[TIPO DE COMUNICACIÓN]],Desplegables!$A$2:$A$9,Desplegables!$C$2:$C$9)</f>
        <v>12</v>
      </c>
      <c r="K1342" s="68">
        <f>IFERROR(WORKDAY(Derechos_peticion[[#This Row],[FECHA RADICADO ENTRADA MME]],Derechos_peticion[[#This Row],[PLAZO (días)]],Desplegables!$G$2:$G$19),"Diligenciar plazo")</f>
        <v>46177</v>
      </c>
      <c r="L1342" s="64"/>
      <c r="M1342" s="67"/>
      <c r="N1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2" s="69" t="s">
        <v>4706</v>
      </c>
      <c r="P1342" s="65">
        <v>46163</v>
      </c>
      <c r="Q1342" s="69"/>
      <c r="R1342" s="65"/>
      <c r="S1342" s="71"/>
      <c r="T1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2" s="73" t="str">
        <f>IF(Derechos_peticion[[#This Row],[DÍAS DE RESPUESTA]]="","SI",IF(ISNUMBER(Derechos_peticion[[#This Row],[PLAZO (días)]]),IF(Derechos_peticion[[#This Row],[DÍAS DE RESPUESTA]]&lt;=Derechos_peticion[[#This Row],[PLAZO (días)]],"SI","NO"),"Diligencia plazo"))</f>
        <v>SI</v>
      </c>
      <c r="V1342" s="74">
        <f>Derechos_peticion[[#This Row],[FECHA ASIGNACIÓN AL GESTOR (GFGS)]]-Derechos_peticion[[#This Row],[FECHA RADICADO ENTRADA MME]]</f>
        <v>1</v>
      </c>
      <c r="W1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2" s="18" t="s">
        <v>4161</v>
      </c>
    </row>
    <row r="1343" spans="1:27" hidden="1">
      <c r="A1343" s="59" t="s">
        <v>4707</v>
      </c>
      <c r="B1343" s="60">
        <v>46161</v>
      </c>
      <c r="C1343" s="61" t="s">
        <v>4708</v>
      </c>
      <c r="D1343" s="62" t="s">
        <v>2723</v>
      </c>
      <c r="E1343" s="63" t="s">
        <v>92</v>
      </c>
      <c r="F1343" s="64">
        <v>46161</v>
      </c>
      <c r="G1343" s="65">
        <v>46161</v>
      </c>
      <c r="H1343" s="66" t="str">
        <f>+TEXT(Derechos_peticion[[#This Row],[FECHA ASIGNACIÓN AL GESTOR (GFGS)]],"MMMM YYYY")</f>
        <v>mayo 2026</v>
      </c>
      <c r="I1343" s="67" t="s">
        <v>2447</v>
      </c>
      <c r="J1343" s="59">
        <f>+_xlfn.XLOOKUP(Derechos_peticion[[#This Row],[TIPO DE COMUNICACIÓN]],Desplegables!$A$2:$A$9,Desplegables!$C$2:$C$9)</f>
        <v>12</v>
      </c>
      <c r="K1343" s="68">
        <f>IFERROR(WORKDAY(Derechos_peticion[[#This Row],[FECHA RADICADO ENTRADA MME]],Derechos_peticion[[#This Row],[PLAZO (días)]],Desplegables!$G$2:$G$19),"Diligenciar plazo")</f>
        <v>46177</v>
      </c>
      <c r="L1343" s="64"/>
      <c r="M1343" s="67"/>
      <c r="N1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3" s="69" t="s">
        <v>36</v>
      </c>
      <c r="P1343" s="65">
        <v>46163</v>
      </c>
      <c r="Q1343" s="69" t="s">
        <v>36</v>
      </c>
      <c r="R1343" s="65" t="s">
        <v>36</v>
      </c>
      <c r="S1343" s="71" t="s">
        <v>4709</v>
      </c>
      <c r="T1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3" s="73" t="str">
        <f>IF(Derechos_peticion[[#This Row],[DÍAS DE RESPUESTA]]="","SI",IF(ISNUMBER(Derechos_peticion[[#This Row],[PLAZO (días)]]),IF(Derechos_peticion[[#This Row],[DÍAS DE RESPUESTA]]&lt;=Derechos_peticion[[#This Row],[PLAZO (días)]],"SI","NO"),"Diligencia plazo"))</f>
        <v>SI</v>
      </c>
      <c r="V1343" s="74">
        <f>Derechos_peticion[[#This Row],[FECHA ASIGNACIÓN AL GESTOR (GFGS)]]-Derechos_peticion[[#This Row],[FECHA RADICADO ENTRADA MME]]</f>
        <v>0</v>
      </c>
      <c r="W1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3" s="18" t="s">
        <v>4161</v>
      </c>
    </row>
    <row r="1344" spans="1:27" hidden="1">
      <c r="A1344" s="59" t="s">
        <v>4710</v>
      </c>
      <c r="B1344" s="60">
        <v>46161</v>
      </c>
      <c r="C1344" s="61" t="s">
        <v>4711</v>
      </c>
      <c r="D1344" s="62" t="s">
        <v>632</v>
      </c>
      <c r="E1344" s="63" t="s">
        <v>34</v>
      </c>
      <c r="F1344" s="64">
        <v>46161</v>
      </c>
      <c r="G1344" s="65">
        <v>46161</v>
      </c>
      <c r="H1344" s="66" t="str">
        <f>+TEXT(Derechos_peticion[[#This Row],[FECHA ASIGNACIÓN AL GESTOR (GFGS)]],"MMMM YYYY")</f>
        <v>mayo 2026</v>
      </c>
      <c r="I1344" s="67" t="s">
        <v>67</v>
      </c>
      <c r="J1344" s="59">
        <f>+_xlfn.XLOOKUP(Derechos_peticion[[#This Row],[TIPO DE COMUNICACIÓN]],Desplegables!$A$2:$A$9,Desplegables!$C$2:$C$9)</f>
        <v>12</v>
      </c>
      <c r="K1344" s="68">
        <f>IFERROR(WORKDAY(Derechos_peticion[[#This Row],[FECHA RADICADO ENTRADA MME]],Derechos_peticion[[#This Row],[PLAZO (días)]],Desplegables!$G$2:$G$19),"Diligenciar plazo")</f>
        <v>46177</v>
      </c>
      <c r="L1344" s="64"/>
      <c r="M1344" s="67"/>
      <c r="N1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44" s="69" t="s">
        <v>4712</v>
      </c>
      <c r="P1344" s="65">
        <v>46163</v>
      </c>
      <c r="Q1344" s="69"/>
      <c r="R1344" s="65"/>
      <c r="S1344" s="71"/>
      <c r="T1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4" s="73" t="str">
        <f>IF(Derechos_peticion[[#This Row],[DÍAS DE RESPUESTA]]="","SI",IF(ISNUMBER(Derechos_peticion[[#This Row],[PLAZO (días)]]),IF(Derechos_peticion[[#This Row],[DÍAS DE RESPUESTA]]&lt;=Derechos_peticion[[#This Row],[PLAZO (días)]],"SI","NO"),"Diligencia plazo"))</f>
        <v>SI</v>
      </c>
      <c r="V1344" s="74">
        <f>Derechos_peticion[[#This Row],[FECHA ASIGNACIÓN AL GESTOR (GFGS)]]-Derechos_peticion[[#This Row],[FECHA RADICADO ENTRADA MME]]</f>
        <v>0</v>
      </c>
      <c r="W1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4" s="18" t="s">
        <v>4161</v>
      </c>
    </row>
    <row r="1345" spans="1:26" hidden="1">
      <c r="A1345" s="59" t="s">
        <v>4713</v>
      </c>
      <c r="B1345" s="60">
        <v>46161</v>
      </c>
      <c r="C1345" s="61" t="s">
        <v>4714</v>
      </c>
      <c r="D1345" s="62" t="s">
        <v>3891</v>
      </c>
      <c r="E1345" s="63" t="s">
        <v>92</v>
      </c>
      <c r="F1345" s="64">
        <v>46161</v>
      </c>
      <c r="G1345" s="65">
        <v>46161</v>
      </c>
      <c r="H1345" s="66" t="str">
        <f>+TEXT(Derechos_peticion[[#This Row],[FECHA ASIGNACIÓN AL GESTOR (GFGS)]],"MMMM YYYY")</f>
        <v>mayo 2026</v>
      </c>
      <c r="I1345" s="67" t="s">
        <v>1732</v>
      </c>
      <c r="J1345" s="59">
        <f>+_xlfn.XLOOKUP(Derechos_peticion[[#This Row],[TIPO DE COMUNICACIÓN]],Desplegables!$A$2:$A$9,Desplegables!$C$2:$C$9)</f>
        <v>12</v>
      </c>
      <c r="K1345" s="68">
        <f>IFERROR(WORKDAY(Derechos_peticion[[#This Row],[FECHA RADICADO ENTRADA MME]],Derechos_peticion[[#This Row],[PLAZO (días)]],Desplegables!$G$2:$G$19),"Diligenciar plazo")</f>
        <v>46177</v>
      </c>
      <c r="L1345" s="64"/>
      <c r="M1345" s="67"/>
      <c r="N1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5" s="69" t="s">
        <v>36</v>
      </c>
      <c r="P1345" s="65">
        <v>46171</v>
      </c>
      <c r="Q1345" s="69" t="s">
        <v>36</v>
      </c>
      <c r="R1345" s="65" t="s">
        <v>36</v>
      </c>
      <c r="S1345" s="71" t="s">
        <v>4378</v>
      </c>
      <c r="T1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45" s="73" t="str">
        <f>IF(Derechos_peticion[[#This Row],[DÍAS DE RESPUESTA]]="","SI",IF(ISNUMBER(Derechos_peticion[[#This Row],[PLAZO (días)]]),IF(Derechos_peticion[[#This Row],[DÍAS DE RESPUESTA]]&lt;=Derechos_peticion[[#This Row],[PLAZO (días)]],"SI","NO"),"Diligencia plazo"))</f>
        <v>SI</v>
      </c>
      <c r="V1345" s="74">
        <f>Derechos_peticion[[#This Row],[FECHA ASIGNACIÓN AL GESTOR (GFGS)]]-Derechos_peticion[[#This Row],[FECHA RADICADO ENTRADA MME]]</f>
        <v>0</v>
      </c>
      <c r="W1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5" s="18" t="s">
        <v>4161</v>
      </c>
    </row>
    <row r="1346" spans="1:26" hidden="1">
      <c r="A1346" s="59" t="s">
        <v>4715</v>
      </c>
      <c r="B1346" s="60">
        <v>46162</v>
      </c>
      <c r="C1346" s="61" t="s">
        <v>4716</v>
      </c>
      <c r="D1346" s="62" t="s">
        <v>2602</v>
      </c>
      <c r="E1346" s="63" t="s">
        <v>92</v>
      </c>
      <c r="F1346" s="64">
        <v>46162</v>
      </c>
      <c r="G1346" s="65">
        <v>46162</v>
      </c>
      <c r="H1346" s="66" t="str">
        <f>+TEXT(Derechos_peticion[[#This Row],[FECHA ASIGNACIÓN AL GESTOR (GFGS)]],"MMMM YYYY")</f>
        <v>mayo 2026</v>
      </c>
      <c r="I1346" s="67" t="s">
        <v>950</v>
      </c>
      <c r="J1346" s="59">
        <f>+_xlfn.XLOOKUP(Derechos_peticion[[#This Row],[TIPO DE COMUNICACIÓN]],Desplegables!$A$2:$A$9,Desplegables!$C$2:$C$9)</f>
        <v>12</v>
      </c>
      <c r="K1346" s="68">
        <f>IFERROR(WORKDAY(Derechos_peticion[[#This Row],[FECHA RADICADO ENTRADA MME]],Derechos_peticion[[#This Row],[PLAZO (días)]],Desplegables!$G$2:$G$19),"Diligenciar plazo")</f>
        <v>46178</v>
      </c>
      <c r="L1346" s="64"/>
      <c r="M1346" s="67"/>
      <c r="N1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6" s="69" t="s">
        <v>36</v>
      </c>
      <c r="P1346" s="65">
        <v>46163</v>
      </c>
      <c r="Q1346" s="69" t="s">
        <v>36</v>
      </c>
      <c r="R1346" s="65" t="s">
        <v>36</v>
      </c>
      <c r="S1346" s="71" t="s">
        <v>4717</v>
      </c>
      <c r="T1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6" s="73" t="str">
        <f>IF(Derechos_peticion[[#This Row],[DÍAS DE RESPUESTA]]="","SI",IF(ISNUMBER(Derechos_peticion[[#This Row],[PLAZO (días)]]),IF(Derechos_peticion[[#This Row],[DÍAS DE RESPUESTA]]&lt;=Derechos_peticion[[#This Row],[PLAZO (días)]],"SI","NO"),"Diligencia plazo"))</f>
        <v>SI</v>
      </c>
      <c r="V1346" s="74">
        <f>Derechos_peticion[[#This Row],[FECHA ASIGNACIÓN AL GESTOR (GFGS)]]-Derechos_peticion[[#This Row],[FECHA RADICADO ENTRADA MME]]</f>
        <v>0</v>
      </c>
      <c r="W1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6" s="18" t="s">
        <v>4161</v>
      </c>
    </row>
    <row r="1347" spans="1:26" hidden="1">
      <c r="A1347" s="59" t="s">
        <v>4718</v>
      </c>
      <c r="B1347" s="60">
        <v>46162</v>
      </c>
      <c r="C1347" s="61" t="s">
        <v>4719</v>
      </c>
      <c r="D1347" s="62" t="s">
        <v>4613</v>
      </c>
      <c r="E1347" s="63" t="s">
        <v>92</v>
      </c>
      <c r="F1347" s="64">
        <v>46162</v>
      </c>
      <c r="G1347" s="65">
        <v>46162</v>
      </c>
      <c r="H1347" s="66" t="str">
        <f>+TEXT(Derechos_peticion[[#This Row],[FECHA ASIGNACIÓN AL GESTOR (GFGS)]],"MMMM YYYY")</f>
        <v>mayo 2026</v>
      </c>
      <c r="I1347" s="67" t="s">
        <v>50</v>
      </c>
      <c r="J1347" s="59">
        <f>+_xlfn.XLOOKUP(Derechos_peticion[[#This Row],[TIPO DE COMUNICACIÓN]],Desplegables!$A$2:$A$9,Desplegables!$C$2:$C$9)</f>
        <v>12</v>
      </c>
      <c r="K1347" s="68">
        <f>IFERROR(WORKDAY(Derechos_peticion[[#This Row],[FECHA RADICADO ENTRADA MME]],Derechos_peticion[[#This Row],[PLAZO (días)]],Desplegables!$G$2:$G$19),"Diligenciar plazo")</f>
        <v>46178</v>
      </c>
      <c r="L1347" s="64"/>
      <c r="M1347" s="67"/>
      <c r="N1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47" s="69" t="s">
        <v>36</v>
      </c>
      <c r="P1347" s="65">
        <v>46163</v>
      </c>
      <c r="Q1347" s="69" t="s">
        <v>36</v>
      </c>
      <c r="R1347" s="69" t="s">
        <v>36</v>
      </c>
      <c r="S1347" s="71" t="s">
        <v>4614</v>
      </c>
      <c r="T1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7" s="73" t="str">
        <f>IF(Derechos_peticion[[#This Row],[DÍAS DE RESPUESTA]]="","SI",IF(ISNUMBER(Derechos_peticion[[#This Row],[PLAZO (días)]]),IF(Derechos_peticion[[#This Row],[DÍAS DE RESPUESTA]]&lt;=Derechos_peticion[[#This Row],[PLAZO (días)]],"SI","NO"),"Diligencia plazo"))</f>
        <v>SI</v>
      </c>
      <c r="V1347" s="74">
        <f>Derechos_peticion[[#This Row],[FECHA ASIGNACIÓN AL GESTOR (GFGS)]]-Derechos_peticion[[#This Row],[FECHA RADICADO ENTRADA MME]]</f>
        <v>0</v>
      </c>
      <c r="W1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7" s="18" t="s">
        <v>4161</v>
      </c>
    </row>
    <row r="1348" spans="1:26" hidden="1">
      <c r="A1348" s="59" t="s">
        <v>4720</v>
      </c>
      <c r="B1348" s="60">
        <v>46136</v>
      </c>
      <c r="C1348" s="61" t="s">
        <v>4721</v>
      </c>
      <c r="D1348" s="62" t="s">
        <v>4722</v>
      </c>
      <c r="E1348" s="63" t="s">
        <v>34</v>
      </c>
      <c r="F1348" s="64">
        <v>46136</v>
      </c>
      <c r="G1348" s="65">
        <v>46163</v>
      </c>
      <c r="H1348" s="66" t="str">
        <f>+TEXT(Derechos_peticion[[#This Row],[FECHA ASIGNACIÓN AL GESTOR (GFGS)]],"MMMM YYYY")</f>
        <v>mayo 2026</v>
      </c>
      <c r="I1348" s="67" t="s">
        <v>125</v>
      </c>
      <c r="J1348" s="59">
        <f>+_xlfn.XLOOKUP(Derechos_peticion[[#This Row],[TIPO DE COMUNICACIÓN]],Desplegables!$A$2:$A$9,Desplegables!$C$2:$C$9)</f>
        <v>12</v>
      </c>
      <c r="K1348" s="68">
        <f>IFERROR(WORKDAY(Derechos_peticion[[#This Row],[FECHA RADICADO ENTRADA MME]],Derechos_peticion[[#This Row],[PLAZO (días)]],Desplegables!$G$2:$G$19),"Diligenciar plazo")</f>
        <v>46155</v>
      </c>
      <c r="L1348" s="64">
        <v>46163</v>
      </c>
      <c r="M1348" s="67" t="s">
        <v>125</v>
      </c>
      <c r="N1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8" s="69" t="s">
        <v>36</v>
      </c>
      <c r="P1348" s="69" t="s">
        <v>36</v>
      </c>
      <c r="Q1348" s="69" t="s">
        <v>36</v>
      </c>
      <c r="R1348" s="69" t="s">
        <v>36</v>
      </c>
      <c r="S1348" s="71" t="s">
        <v>4723</v>
      </c>
      <c r="T1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8" s="73" t="str">
        <f>IF(Derechos_peticion[[#This Row],[DÍAS DE RESPUESTA]]="","SI",IF(ISNUMBER(Derechos_peticion[[#This Row],[PLAZO (días)]]),IF(Derechos_peticion[[#This Row],[DÍAS DE RESPUESTA]]&lt;=Derechos_peticion[[#This Row],[PLAZO (días)]],"SI","NO"),"Diligencia plazo"))</f>
        <v>SI</v>
      </c>
      <c r="V1348" s="74">
        <f>Derechos_peticion[[#This Row],[FECHA ASIGNACIÓN AL GESTOR (GFGS)]]-Derechos_peticion[[#This Row],[FECHA RADICADO ENTRADA MME]]</f>
        <v>27</v>
      </c>
      <c r="W1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8" s="18" t="s">
        <v>4161</v>
      </c>
    </row>
    <row r="1349" spans="1:26" hidden="1">
      <c r="A1349" s="59" t="s">
        <v>4724</v>
      </c>
      <c r="B1349" s="60">
        <v>46139</v>
      </c>
      <c r="C1349" s="61" t="s">
        <v>4725</v>
      </c>
      <c r="D1349" s="62" t="s">
        <v>298</v>
      </c>
      <c r="E1349" s="63" t="s">
        <v>34</v>
      </c>
      <c r="F1349" s="64">
        <v>46139</v>
      </c>
      <c r="G1349" s="65">
        <v>46163</v>
      </c>
      <c r="H1349" s="66" t="str">
        <f>+TEXT(Derechos_peticion[[#This Row],[FECHA ASIGNACIÓN AL GESTOR (GFGS)]],"MMMM YYYY")</f>
        <v>mayo 2026</v>
      </c>
      <c r="I1349" s="67" t="s">
        <v>125</v>
      </c>
      <c r="J1349" s="59">
        <f>+_xlfn.XLOOKUP(Derechos_peticion[[#This Row],[TIPO DE COMUNICACIÓN]],Desplegables!$A$2:$A$9,Desplegables!$C$2:$C$9)</f>
        <v>12</v>
      </c>
      <c r="K1349" s="68">
        <f>IFERROR(WORKDAY(Derechos_peticion[[#This Row],[FECHA RADICADO ENTRADA MME]],Derechos_peticion[[#This Row],[PLAZO (días)]],Desplegables!$G$2:$G$19),"Diligenciar plazo")</f>
        <v>46156</v>
      </c>
      <c r="L1349" s="64">
        <v>46163</v>
      </c>
      <c r="M1349" s="67" t="s">
        <v>125</v>
      </c>
      <c r="N1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49" s="69" t="s">
        <v>36</v>
      </c>
      <c r="P1349" s="69" t="s">
        <v>36</v>
      </c>
      <c r="Q1349" s="69" t="s">
        <v>36</v>
      </c>
      <c r="R1349" s="69" t="s">
        <v>36</v>
      </c>
      <c r="S1349" s="71" t="s">
        <v>4723</v>
      </c>
      <c r="T1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9" s="73" t="str">
        <f>IF(Derechos_peticion[[#This Row],[DÍAS DE RESPUESTA]]="","SI",IF(ISNUMBER(Derechos_peticion[[#This Row],[PLAZO (días)]]),IF(Derechos_peticion[[#This Row],[DÍAS DE RESPUESTA]]&lt;=Derechos_peticion[[#This Row],[PLAZO (días)]],"SI","NO"),"Diligencia plazo"))</f>
        <v>SI</v>
      </c>
      <c r="V1349" s="74">
        <f>Derechos_peticion[[#This Row],[FECHA ASIGNACIÓN AL GESTOR (GFGS)]]-Derechos_peticion[[#This Row],[FECHA RADICADO ENTRADA MME]]</f>
        <v>24</v>
      </c>
      <c r="W1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9" s="18" t="s">
        <v>4161</v>
      </c>
    </row>
    <row r="1350" spans="1:26" hidden="1">
      <c r="A1350" s="59" t="s">
        <v>4726</v>
      </c>
      <c r="B1350" s="60">
        <v>46163</v>
      </c>
      <c r="C1350" s="61" t="s">
        <v>4727</v>
      </c>
      <c r="D1350" s="62" t="s">
        <v>332</v>
      </c>
      <c r="E1350" s="63" t="s">
        <v>92</v>
      </c>
      <c r="F1350" s="64">
        <v>46163</v>
      </c>
      <c r="G1350" s="65">
        <v>46163</v>
      </c>
      <c r="H1350" s="66" t="str">
        <f>+TEXT(Derechos_peticion[[#This Row],[FECHA ASIGNACIÓN AL GESTOR (GFGS)]],"MMMM YYYY")</f>
        <v>mayo 2026</v>
      </c>
      <c r="I1350" s="67" t="s">
        <v>556</v>
      </c>
      <c r="J1350" s="59">
        <f>+_xlfn.XLOOKUP(Derechos_peticion[[#This Row],[TIPO DE COMUNICACIÓN]],Desplegables!$A$2:$A$9,Desplegables!$C$2:$C$9)</f>
        <v>12</v>
      </c>
      <c r="K1350" s="68">
        <f>IFERROR(WORKDAY(Derechos_peticion[[#This Row],[FECHA RADICADO ENTRADA MME]],Derechos_peticion[[#This Row],[PLAZO (días)]],Desplegables!$G$2:$G$19),"Diligenciar plazo")</f>
        <v>46182</v>
      </c>
      <c r="L1350" s="64"/>
      <c r="M1350" s="67"/>
      <c r="N1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0" s="69" t="s">
        <v>4728</v>
      </c>
      <c r="P1350" s="65">
        <v>46163</v>
      </c>
      <c r="Q1350" s="69"/>
      <c r="R1350" s="65"/>
      <c r="S1350" s="71"/>
      <c r="T1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50" s="73" t="str">
        <f>IF(Derechos_peticion[[#This Row],[DÍAS DE RESPUESTA]]="","SI",IF(ISNUMBER(Derechos_peticion[[#This Row],[PLAZO (días)]]),IF(Derechos_peticion[[#This Row],[DÍAS DE RESPUESTA]]&lt;=Derechos_peticion[[#This Row],[PLAZO (días)]],"SI","NO"),"Diligencia plazo"))</f>
        <v>SI</v>
      </c>
      <c r="V1350" s="74">
        <f>Derechos_peticion[[#This Row],[FECHA ASIGNACIÓN AL GESTOR (GFGS)]]-Derechos_peticion[[#This Row],[FECHA RADICADO ENTRADA MME]]</f>
        <v>0</v>
      </c>
      <c r="W1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0" s="18" t="s">
        <v>4161</v>
      </c>
    </row>
    <row r="1351" spans="1:26" hidden="1">
      <c r="A1351" s="59" t="s">
        <v>4729</v>
      </c>
      <c r="B1351" s="60">
        <v>46157</v>
      </c>
      <c r="C1351" s="61" t="s">
        <v>4730</v>
      </c>
      <c r="D1351" s="62" t="s">
        <v>4731</v>
      </c>
      <c r="E1351" s="63" t="s">
        <v>92</v>
      </c>
      <c r="F1351" s="64">
        <v>46157</v>
      </c>
      <c r="G1351" s="65">
        <v>46163</v>
      </c>
      <c r="H1351" s="66" t="str">
        <f>+TEXT(Derechos_peticion[[#This Row],[FECHA ASIGNACIÓN AL GESTOR (GFGS)]],"MMMM YYYY")</f>
        <v>mayo 2026</v>
      </c>
      <c r="I1351" s="67" t="s">
        <v>125</v>
      </c>
      <c r="J1351" s="59">
        <f>+_xlfn.XLOOKUP(Derechos_peticion[[#This Row],[TIPO DE COMUNICACIÓN]],Desplegables!$A$2:$A$9,Desplegables!$C$2:$C$9)</f>
        <v>12</v>
      </c>
      <c r="K1351" s="68">
        <f>IFERROR(WORKDAY(Derechos_peticion[[#This Row],[FECHA RADICADO ENTRADA MME]],Derechos_peticion[[#This Row],[PLAZO (días)]],Desplegables!$G$2:$G$19),"Diligenciar plazo")</f>
        <v>46176</v>
      </c>
      <c r="L1351" s="64">
        <v>46163</v>
      </c>
      <c r="M1351" s="67" t="s">
        <v>125</v>
      </c>
      <c r="N1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1" s="69" t="s">
        <v>36</v>
      </c>
      <c r="P1351" s="69" t="s">
        <v>36</v>
      </c>
      <c r="Q1351" s="69" t="s">
        <v>36</v>
      </c>
      <c r="R1351" s="69" t="s">
        <v>36</v>
      </c>
      <c r="S1351" s="71" t="s">
        <v>4732</v>
      </c>
      <c r="T1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1" s="73" t="str">
        <f>IF(Derechos_peticion[[#This Row],[DÍAS DE RESPUESTA]]="","SI",IF(ISNUMBER(Derechos_peticion[[#This Row],[PLAZO (días)]]),IF(Derechos_peticion[[#This Row],[DÍAS DE RESPUESTA]]&lt;=Derechos_peticion[[#This Row],[PLAZO (días)]],"SI","NO"),"Diligencia plazo"))</f>
        <v>SI</v>
      </c>
      <c r="V1351" s="74">
        <f>Derechos_peticion[[#This Row],[FECHA ASIGNACIÓN AL GESTOR (GFGS)]]-Derechos_peticion[[#This Row],[FECHA RADICADO ENTRADA MME]]</f>
        <v>6</v>
      </c>
      <c r="W1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1" s="18" t="s">
        <v>4161</v>
      </c>
    </row>
    <row r="1352" spans="1:26" ht="40.5" hidden="1">
      <c r="A1352" s="59" t="s">
        <v>4733</v>
      </c>
      <c r="B1352" s="60">
        <v>46161</v>
      </c>
      <c r="C1352" s="117" t="s">
        <v>4734</v>
      </c>
      <c r="D1352" s="62" t="s">
        <v>4542</v>
      </c>
      <c r="E1352" s="63" t="s">
        <v>34</v>
      </c>
      <c r="F1352" s="64">
        <v>46161</v>
      </c>
      <c r="G1352" s="65">
        <v>46163</v>
      </c>
      <c r="H1352" s="66" t="str">
        <f>+TEXT(Derechos_peticion[[#This Row],[FECHA ASIGNACIÓN AL GESTOR (GFGS)]],"MMMM YYYY")</f>
        <v>mayo 2026</v>
      </c>
      <c r="I1352" s="67" t="s">
        <v>67</v>
      </c>
      <c r="J1352" s="59">
        <f>+_xlfn.XLOOKUP(Derechos_peticion[[#This Row],[TIPO DE COMUNICACIÓN]],Desplegables!$A$2:$A$9,Desplegables!$C$2:$C$9)</f>
        <v>12</v>
      </c>
      <c r="K1352" s="68">
        <f>IFERROR(WORKDAY(Derechos_peticion[[#This Row],[FECHA RADICADO ENTRADA MME]],Derechos_peticion[[#This Row],[PLAZO (días)]],Desplegables!$G$2:$G$19),"Diligenciar plazo")</f>
        <v>46177</v>
      </c>
      <c r="L1352" s="64"/>
      <c r="M1352" s="67"/>
      <c r="N1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2" s="69" t="s">
        <v>4712</v>
      </c>
      <c r="P1352" s="65">
        <v>46163</v>
      </c>
      <c r="Q1352" s="69" t="s">
        <v>36</v>
      </c>
      <c r="R1352" s="65" t="s">
        <v>36</v>
      </c>
      <c r="S1352" s="71"/>
      <c r="T1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2" s="73" t="str">
        <f>IF(Derechos_peticion[[#This Row],[DÍAS DE RESPUESTA]]="","SI",IF(ISNUMBER(Derechos_peticion[[#This Row],[PLAZO (días)]]),IF(Derechos_peticion[[#This Row],[DÍAS DE RESPUESTA]]&lt;=Derechos_peticion[[#This Row],[PLAZO (días)]],"SI","NO"),"Diligencia plazo"))</f>
        <v>SI</v>
      </c>
      <c r="V1352" s="74">
        <f>Derechos_peticion[[#This Row],[FECHA ASIGNACIÓN AL GESTOR (GFGS)]]-Derechos_peticion[[#This Row],[FECHA RADICADO ENTRADA MME]]</f>
        <v>2</v>
      </c>
      <c r="W1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2" s="18" t="s">
        <v>4161</v>
      </c>
    </row>
    <row r="1353" spans="1:26" hidden="1">
      <c r="A1353" s="59" t="s">
        <v>4735</v>
      </c>
      <c r="B1353" s="60">
        <v>46161</v>
      </c>
      <c r="C1353" s="61" t="s">
        <v>4736</v>
      </c>
      <c r="D1353" s="62" t="s">
        <v>4737</v>
      </c>
      <c r="E1353" s="63" t="s">
        <v>299</v>
      </c>
      <c r="F1353" s="64">
        <v>46161</v>
      </c>
      <c r="G1353" s="65">
        <v>46163</v>
      </c>
      <c r="H1353" s="66" t="str">
        <f>+TEXT(Derechos_peticion[[#This Row],[FECHA ASIGNACIÓN AL GESTOR (GFGS)]],"MMMM YYYY")</f>
        <v>mayo 2026</v>
      </c>
      <c r="I1353" s="67" t="s">
        <v>566</v>
      </c>
      <c r="J1353" s="59">
        <f>+_xlfn.XLOOKUP(Derechos_peticion[[#This Row],[TIPO DE COMUNICACIÓN]],Desplegables!$A$2:$A$9,Desplegables!$C$2:$C$9)</f>
        <v>2</v>
      </c>
      <c r="K1353" s="68">
        <f>IFERROR(WORKDAY(Derechos_peticion[[#This Row],[FECHA RADICADO ENTRADA MME]],Derechos_peticion[[#This Row],[PLAZO (días)]],Desplegables!$G$2:$G$19),"Diligenciar plazo")</f>
        <v>46163</v>
      </c>
      <c r="L1353" s="64"/>
      <c r="M1353" s="67"/>
      <c r="N1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53" s="69" t="s">
        <v>4738</v>
      </c>
      <c r="P1353" s="65">
        <v>46163</v>
      </c>
      <c r="Q1353" s="69" t="s">
        <v>4739</v>
      </c>
      <c r="R1353" s="65">
        <v>46163</v>
      </c>
      <c r="S1353" s="71" t="s">
        <v>3014</v>
      </c>
      <c r="T1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3" s="73" t="str">
        <f>IF(Derechos_peticion[[#This Row],[DÍAS DE RESPUESTA]]="","SI",IF(ISNUMBER(Derechos_peticion[[#This Row],[PLAZO (días)]]),IF(Derechos_peticion[[#This Row],[DÍAS DE RESPUESTA]]&lt;=Derechos_peticion[[#This Row],[PLAZO (días)]],"SI","NO"),"Diligencia plazo"))</f>
        <v>NO</v>
      </c>
      <c r="V1353" s="74">
        <f>Derechos_peticion[[#This Row],[FECHA ASIGNACIÓN AL GESTOR (GFGS)]]-Derechos_peticion[[#This Row],[FECHA RADICADO ENTRADA MME]]</f>
        <v>2</v>
      </c>
      <c r="W1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53" s="18" t="s">
        <v>4161</v>
      </c>
    </row>
    <row r="1354" spans="1:26" hidden="1">
      <c r="A1354" s="59" t="s">
        <v>4740</v>
      </c>
      <c r="B1354" s="60">
        <v>46162</v>
      </c>
      <c r="C1354" s="61" t="s">
        <v>4741</v>
      </c>
      <c r="D1354" s="62" t="s">
        <v>632</v>
      </c>
      <c r="E1354" s="63" t="s">
        <v>92</v>
      </c>
      <c r="F1354" s="64">
        <v>46162</v>
      </c>
      <c r="G1354" s="65">
        <v>46163</v>
      </c>
      <c r="H1354" s="66" t="str">
        <f>+TEXT(Derechos_peticion[[#This Row],[FECHA ASIGNACIÓN AL GESTOR (GFGS)]],"MMMM YYYY")</f>
        <v>mayo 2026</v>
      </c>
      <c r="I1354" s="67" t="s">
        <v>125</v>
      </c>
      <c r="J1354" s="59">
        <f>+_xlfn.XLOOKUP(Derechos_peticion[[#This Row],[TIPO DE COMUNICACIÓN]],Desplegables!$A$2:$A$9,Desplegables!$C$2:$C$9)</f>
        <v>12</v>
      </c>
      <c r="K1354" s="68">
        <f>IFERROR(WORKDAY(Derechos_peticion[[#This Row],[FECHA RADICADO ENTRADA MME]],Derechos_peticion[[#This Row],[PLAZO (días)]],Desplegables!$G$2:$G$19),"Diligenciar plazo")</f>
        <v>46178</v>
      </c>
      <c r="L1354" s="64">
        <v>46163</v>
      </c>
      <c r="M1354" s="67" t="s">
        <v>125</v>
      </c>
      <c r="N1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4" s="69" t="s">
        <v>36</v>
      </c>
      <c r="P1354" s="69" t="s">
        <v>36</v>
      </c>
      <c r="Q1354" s="69" t="s">
        <v>36</v>
      </c>
      <c r="R1354" s="69" t="s">
        <v>36</v>
      </c>
      <c r="S1354" s="71" t="s">
        <v>4742</v>
      </c>
      <c r="T1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4" s="73" t="str">
        <f>IF(Derechos_peticion[[#This Row],[DÍAS DE RESPUESTA]]="","SI",IF(ISNUMBER(Derechos_peticion[[#This Row],[PLAZO (días)]]),IF(Derechos_peticion[[#This Row],[DÍAS DE RESPUESTA]]&lt;=Derechos_peticion[[#This Row],[PLAZO (días)]],"SI","NO"),"Diligencia plazo"))</f>
        <v>SI</v>
      </c>
      <c r="V1354" s="74">
        <f>Derechos_peticion[[#This Row],[FECHA ASIGNACIÓN AL GESTOR (GFGS)]]-Derechos_peticion[[#This Row],[FECHA RADICADO ENTRADA MME]]</f>
        <v>1</v>
      </c>
      <c r="W1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4" s="18" t="s">
        <v>4161</v>
      </c>
    </row>
    <row r="1355" spans="1:26" hidden="1">
      <c r="A1355" s="59" t="s">
        <v>4743</v>
      </c>
      <c r="B1355" s="60">
        <v>46162</v>
      </c>
      <c r="C1355" s="61" t="s">
        <v>4744</v>
      </c>
      <c r="D1355" s="62" t="s">
        <v>4745</v>
      </c>
      <c r="E1355" s="63" t="s">
        <v>34</v>
      </c>
      <c r="F1355" s="64">
        <v>46162</v>
      </c>
      <c r="G1355" s="65">
        <v>46163</v>
      </c>
      <c r="H1355" s="66" t="str">
        <f>+TEXT(Derechos_peticion[[#This Row],[FECHA ASIGNACIÓN AL GESTOR (GFGS)]],"MMMM YYYY")</f>
        <v>mayo 2026</v>
      </c>
      <c r="I1355" s="67" t="s">
        <v>125</v>
      </c>
      <c r="J1355" s="59">
        <f>+_xlfn.XLOOKUP(Derechos_peticion[[#This Row],[TIPO DE COMUNICACIÓN]],Desplegables!$A$2:$A$9,Desplegables!$C$2:$C$9)</f>
        <v>12</v>
      </c>
      <c r="K1355" s="68">
        <f>IFERROR(WORKDAY(Derechos_peticion[[#This Row],[FECHA RADICADO ENTRADA MME]],Derechos_peticion[[#This Row],[PLAZO (días)]],Desplegables!$G$2:$G$19),"Diligenciar plazo")</f>
        <v>46178</v>
      </c>
      <c r="L1355" s="64">
        <v>46163</v>
      </c>
      <c r="M1355" s="67" t="s">
        <v>125</v>
      </c>
      <c r="N1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5" s="69" t="s">
        <v>36</v>
      </c>
      <c r="P1355" s="69" t="s">
        <v>36</v>
      </c>
      <c r="Q1355" s="69" t="s">
        <v>36</v>
      </c>
      <c r="R1355" s="69" t="s">
        <v>36</v>
      </c>
      <c r="S1355" s="71" t="s">
        <v>4417</v>
      </c>
      <c r="T1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5" s="73" t="str">
        <f>IF(Derechos_peticion[[#This Row],[DÍAS DE RESPUESTA]]="","SI",IF(ISNUMBER(Derechos_peticion[[#This Row],[PLAZO (días)]]),IF(Derechos_peticion[[#This Row],[DÍAS DE RESPUESTA]]&lt;=Derechos_peticion[[#This Row],[PLAZO (días)]],"SI","NO"),"Diligencia plazo"))</f>
        <v>SI</v>
      </c>
      <c r="V1355" s="74">
        <f>Derechos_peticion[[#This Row],[FECHA ASIGNACIÓN AL GESTOR (GFGS)]]-Derechos_peticion[[#This Row],[FECHA RADICADO ENTRADA MME]]</f>
        <v>1</v>
      </c>
      <c r="W1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5" s="18" t="s">
        <v>4161</v>
      </c>
    </row>
    <row r="1356" spans="1:26" hidden="1">
      <c r="A1356" s="59" t="s">
        <v>4746</v>
      </c>
      <c r="B1356" s="60">
        <v>46162</v>
      </c>
      <c r="C1356" s="61" t="s">
        <v>4747</v>
      </c>
      <c r="D1356" s="62" t="s">
        <v>4745</v>
      </c>
      <c r="E1356" s="63" t="s">
        <v>34</v>
      </c>
      <c r="F1356" s="64">
        <v>46162</v>
      </c>
      <c r="G1356" s="65">
        <v>46163</v>
      </c>
      <c r="H1356" s="66" t="str">
        <f>+TEXT(Derechos_peticion[[#This Row],[FECHA ASIGNACIÓN AL GESTOR (GFGS)]],"MMMM YYYY")</f>
        <v>mayo 2026</v>
      </c>
      <c r="I1356" s="67" t="s">
        <v>125</v>
      </c>
      <c r="J1356" s="59">
        <f>+_xlfn.XLOOKUP(Derechos_peticion[[#This Row],[TIPO DE COMUNICACIÓN]],Desplegables!$A$2:$A$9,Desplegables!$C$2:$C$9)</f>
        <v>12</v>
      </c>
      <c r="K1356" s="68">
        <f>IFERROR(WORKDAY(Derechos_peticion[[#This Row],[FECHA RADICADO ENTRADA MME]],Derechos_peticion[[#This Row],[PLAZO (días)]],Desplegables!$G$2:$G$19),"Diligenciar plazo")</f>
        <v>46178</v>
      </c>
      <c r="L1356" s="64">
        <v>46163</v>
      </c>
      <c r="M1356" s="67" t="s">
        <v>125</v>
      </c>
      <c r="N1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6" s="69" t="s">
        <v>36</v>
      </c>
      <c r="P1356" s="69" t="s">
        <v>36</v>
      </c>
      <c r="Q1356" s="69" t="s">
        <v>36</v>
      </c>
      <c r="R1356" s="69" t="s">
        <v>36</v>
      </c>
      <c r="S1356" s="71" t="s">
        <v>4417</v>
      </c>
      <c r="T1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6" s="73" t="str">
        <f>IF(Derechos_peticion[[#This Row],[DÍAS DE RESPUESTA]]="","SI",IF(ISNUMBER(Derechos_peticion[[#This Row],[PLAZO (días)]]),IF(Derechos_peticion[[#This Row],[DÍAS DE RESPUESTA]]&lt;=Derechos_peticion[[#This Row],[PLAZO (días)]],"SI","NO"),"Diligencia plazo"))</f>
        <v>SI</v>
      </c>
      <c r="V1356" s="74">
        <f>Derechos_peticion[[#This Row],[FECHA ASIGNACIÓN AL GESTOR (GFGS)]]-Derechos_peticion[[#This Row],[FECHA RADICADO ENTRADA MME]]</f>
        <v>1</v>
      </c>
      <c r="W1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6" s="18" t="s">
        <v>4161</v>
      </c>
    </row>
    <row r="1357" spans="1:26" hidden="1">
      <c r="A1357" s="59" t="s">
        <v>4748</v>
      </c>
      <c r="B1357" s="60">
        <v>46162</v>
      </c>
      <c r="C1357" s="61" t="s">
        <v>4749</v>
      </c>
      <c r="D1357" s="62" t="s">
        <v>2623</v>
      </c>
      <c r="E1357" s="63" t="s">
        <v>34</v>
      </c>
      <c r="F1357" s="64">
        <v>46162</v>
      </c>
      <c r="G1357" s="65">
        <v>46163</v>
      </c>
      <c r="H1357" s="66" t="str">
        <f>+TEXT(Derechos_peticion[[#This Row],[FECHA ASIGNACIÓN AL GESTOR (GFGS)]],"MMMM YYYY")</f>
        <v>mayo 2026</v>
      </c>
      <c r="I1357" s="67" t="s">
        <v>125</v>
      </c>
      <c r="J1357" s="59">
        <f>+_xlfn.XLOOKUP(Derechos_peticion[[#This Row],[TIPO DE COMUNICACIÓN]],Desplegables!$A$2:$A$9,Desplegables!$C$2:$C$9)</f>
        <v>12</v>
      </c>
      <c r="K1357" s="68">
        <f>IFERROR(WORKDAY(Derechos_peticion[[#This Row],[FECHA RADICADO ENTRADA MME]],Derechos_peticion[[#This Row],[PLAZO (días)]],Desplegables!$G$2:$G$19),"Diligenciar plazo")</f>
        <v>46178</v>
      </c>
      <c r="L1357" s="64">
        <v>46167</v>
      </c>
      <c r="M1357" s="67" t="s">
        <v>125</v>
      </c>
      <c r="N1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57" s="69" t="s">
        <v>36</v>
      </c>
      <c r="P1357" s="65">
        <v>46169</v>
      </c>
      <c r="Q1357" s="69" t="s">
        <v>36</v>
      </c>
      <c r="R1357" s="65" t="s">
        <v>36</v>
      </c>
      <c r="S1357" s="71"/>
      <c r="T1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57" s="73" t="str">
        <f>IF(Derechos_peticion[[#This Row],[DÍAS DE RESPUESTA]]="","SI",IF(ISNUMBER(Derechos_peticion[[#This Row],[PLAZO (días)]]),IF(Derechos_peticion[[#This Row],[DÍAS DE RESPUESTA]]&lt;=Derechos_peticion[[#This Row],[PLAZO (días)]],"SI","NO"),"Diligencia plazo"))</f>
        <v>SI</v>
      </c>
      <c r="V1357" s="74">
        <f>Derechos_peticion[[#This Row],[FECHA ASIGNACIÓN AL GESTOR (GFGS)]]-Derechos_peticion[[#This Row],[FECHA RADICADO ENTRADA MME]]</f>
        <v>1</v>
      </c>
      <c r="W1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7" s="18" t="s">
        <v>4161</v>
      </c>
    </row>
    <row r="1358" spans="1:26" hidden="1">
      <c r="A1358" s="59" t="s">
        <v>4750</v>
      </c>
      <c r="B1358" s="60">
        <v>46162</v>
      </c>
      <c r="C1358" s="61" t="s">
        <v>4751</v>
      </c>
      <c r="D1358" s="62" t="s">
        <v>632</v>
      </c>
      <c r="E1358" s="63" t="s">
        <v>34</v>
      </c>
      <c r="F1358" s="64">
        <v>46162</v>
      </c>
      <c r="G1358" s="65">
        <v>46163</v>
      </c>
      <c r="H1358" s="66" t="str">
        <f>+TEXT(Derechos_peticion[[#This Row],[FECHA ASIGNACIÓN AL GESTOR (GFGS)]],"MMMM YYYY")</f>
        <v>mayo 2026</v>
      </c>
      <c r="I1358" s="67" t="s">
        <v>125</v>
      </c>
      <c r="J1358" s="59">
        <f>+_xlfn.XLOOKUP(Derechos_peticion[[#This Row],[TIPO DE COMUNICACIÓN]],Desplegables!$A$2:$A$9,Desplegables!$C$2:$C$9)</f>
        <v>12</v>
      </c>
      <c r="K1358" s="68">
        <f>IFERROR(WORKDAY(Derechos_peticion[[#This Row],[FECHA RADICADO ENTRADA MME]],Derechos_peticion[[#This Row],[PLAZO (días)]],Desplegables!$G$2:$G$19),"Diligenciar plazo")</f>
        <v>46178</v>
      </c>
      <c r="L1358" s="64">
        <v>46163</v>
      </c>
      <c r="M1358" s="67" t="s">
        <v>125</v>
      </c>
      <c r="N1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8" s="69" t="s">
        <v>36</v>
      </c>
      <c r="P1358" s="69" t="s">
        <v>36</v>
      </c>
      <c r="Q1358" s="69" t="s">
        <v>36</v>
      </c>
      <c r="R1358" s="69" t="s">
        <v>36</v>
      </c>
      <c r="S1358" s="71" t="s">
        <v>4752</v>
      </c>
      <c r="T1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8" s="73" t="str">
        <f>IF(Derechos_peticion[[#This Row],[DÍAS DE RESPUESTA]]="","SI",IF(ISNUMBER(Derechos_peticion[[#This Row],[PLAZO (días)]]),IF(Derechos_peticion[[#This Row],[DÍAS DE RESPUESTA]]&lt;=Derechos_peticion[[#This Row],[PLAZO (días)]],"SI","NO"),"Diligencia plazo"))</f>
        <v>SI</v>
      </c>
      <c r="V1358" s="74">
        <f>Derechos_peticion[[#This Row],[FECHA ASIGNACIÓN AL GESTOR (GFGS)]]-Derechos_peticion[[#This Row],[FECHA RADICADO ENTRADA MME]]</f>
        <v>1</v>
      </c>
      <c r="W1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8" s="18" t="s">
        <v>4161</v>
      </c>
    </row>
    <row r="1359" spans="1:26" hidden="1">
      <c r="A1359" s="59" t="s">
        <v>4753</v>
      </c>
      <c r="B1359" s="60">
        <v>46162</v>
      </c>
      <c r="C1359" s="61" t="s">
        <v>4754</v>
      </c>
      <c r="D1359" s="62" t="s">
        <v>4755</v>
      </c>
      <c r="E1359" s="63" t="s">
        <v>34</v>
      </c>
      <c r="F1359" s="64">
        <v>46162</v>
      </c>
      <c r="G1359" s="65">
        <v>46163</v>
      </c>
      <c r="H1359" s="66" t="str">
        <f>+TEXT(Derechos_peticion[[#This Row],[FECHA ASIGNACIÓN AL GESTOR (GFGS)]],"MMMM YYYY")</f>
        <v>mayo 2026</v>
      </c>
      <c r="I1359" s="67" t="s">
        <v>125</v>
      </c>
      <c r="J1359" s="59">
        <f>+_xlfn.XLOOKUP(Derechos_peticion[[#This Row],[TIPO DE COMUNICACIÓN]],Desplegables!$A$2:$A$9,Desplegables!$C$2:$C$9)</f>
        <v>12</v>
      </c>
      <c r="K1359" s="68">
        <f>IFERROR(WORKDAY(Derechos_peticion[[#This Row],[FECHA RADICADO ENTRADA MME]],Derechos_peticion[[#This Row],[PLAZO (días)]],Desplegables!$G$2:$G$19),"Diligenciar plazo")</f>
        <v>46178</v>
      </c>
      <c r="L1359" s="64">
        <v>46163</v>
      </c>
      <c r="M1359" s="67" t="s">
        <v>125</v>
      </c>
      <c r="N1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59" s="69" t="s">
        <v>36</v>
      </c>
      <c r="P1359" s="69" t="s">
        <v>36</v>
      </c>
      <c r="Q1359" s="69" t="s">
        <v>36</v>
      </c>
      <c r="R1359" s="69" t="s">
        <v>36</v>
      </c>
      <c r="S1359" s="71" t="s">
        <v>4752</v>
      </c>
      <c r="T1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9" s="73" t="str">
        <f>IF(Derechos_peticion[[#This Row],[DÍAS DE RESPUESTA]]="","SI",IF(ISNUMBER(Derechos_peticion[[#This Row],[PLAZO (días)]]),IF(Derechos_peticion[[#This Row],[DÍAS DE RESPUESTA]]&lt;=Derechos_peticion[[#This Row],[PLAZO (días)]],"SI","NO"),"Diligencia plazo"))</f>
        <v>SI</v>
      </c>
      <c r="V1359" s="74">
        <f>Derechos_peticion[[#This Row],[FECHA ASIGNACIÓN AL GESTOR (GFGS)]]-Derechos_peticion[[#This Row],[FECHA RADICADO ENTRADA MME]]</f>
        <v>1</v>
      </c>
      <c r="W1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9" s="18" t="s">
        <v>4161</v>
      </c>
    </row>
    <row r="1360" spans="1:26" hidden="1">
      <c r="A1360" s="59" t="s">
        <v>4756</v>
      </c>
      <c r="B1360" s="60">
        <v>46162</v>
      </c>
      <c r="C1360" s="61" t="s">
        <v>4757</v>
      </c>
      <c r="D1360" s="62" t="s">
        <v>4758</v>
      </c>
      <c r="E1360" s="63" t="s">
        <v>34</v>
      </c>
      <c r="F1360" s="64">
        <v>46162</v>
      </c>
      <c r="G1360" s="65">
        <v>46163</v>
      </c>
      <c r="H1360" s="66" t="str">
        <f>+TEXT(Derechos_peticion[[#This Row],[FECHA ASIGNACIÓN AL GESTOR (GFGS)]],"MMMM YYYY")</f>
        <v>mayo 2026</v>
      </c>
      <c r="I1360" s="67" t="s">
        <v>125</v>
      </c>
      <c r="J1360" s="59">
        <f>+_xlfn.XLOOKUP(Derechos_peticion[[#This Row],[TIPO DE COMUNICACIÓN]],Desplegables!$A$2:$A$9,Desplegables!$C$2:$C$9)</f>
        <v>12</v>
      </c>
      <c r="K1360" s="68">
        <f>IFERROR(WORKDAY(Derechos_peticion[[#This Row],[FECHA RADICADO ENTRADA MME]],Derechos_peticion[[#This Row],[PLAZO (días)]],Desplegables!$G$2:$G$19),"Diligenciar plazo")</f>
        <v>46178</v>
      </c>
      <c r="L1360" s="64">
        <v>46163</v>
      </c>
      <c r="M1360" s="67" t="s">
        <v>125</v>
      </c>
      <c r="N1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0" s="69" t="s">
        <v>36</v>
      </c>
      <c r="P1360" s="69" t="s">
        <v>36</v>
      </c>
      <c r="Q1360" s="69" t="s">
        <v>36</v>
      </c>
      <c r="R1360" s="69" t="s">
        <v>36</v>
      </c>
      <c r="S1360" s="71" t="s">
        <v>4558</v>
      </c>
      <c r="T1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0" s="73" t="str">
        <f>IF(Derechos_peticion[[#This Row],[DÍAS DE RESPUESTA]]="","SI",IF(ISNUMBER(Derechos_peticion[[#This Row],[PLAZO (días)]]),IF(Derechos_peticion[[#This Row],[DÍAS DE RESPUESTA]]&lt;=Derechos_peticion[[#This Row],[PLAZO (días)]],"SI","NO"),"Diligencia plazo"))</f>
        <v>SI</v>
      </c>
      <c r="V1360" s="74">
        <f>Derechos_peticion[[#This Row],[FECHA ASIGNACIÓN AL GESTOR (GFGS)]]-Derechos_peticion[[#This Row],[FECHA RADICADO ENTRADA MME]]</f>
        <v>1</v>
      </c>
      <c r="W1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0" s="18" t="s">
        <v>4161</v>
      </c>
    </row>
    <row r="1361" spans="1:26" hidden="1">
      <c r="A1361" s="59" t="s">
        <v>4759</v>
      </c>
      <c r="B1361" s="60">
        <v>46162</v>
      </c>
      <c r="C1361" s="61" t="s">
        <v>4760</v>
      </c>
      <c r="D1361" s="62" t="s">
        <v>632</v>
      </c>
      <c r="E1361" s="63" t="s">
        <v>34</v>
      </c>
      <c r="F1361" s="64">
        <v>46162</v>
      </c>
      <c r="G1361" s="65">
        <v>46163</v>
      </c>
      <c r="H1361" s="66" t="str">
        <f>+TEXT(Derechos_peticion[[#This Row],[FECHA ASIGNACIÓN AL GESTOR (GFGS)]],"MMMM YYYY")</f>
        <v>mayo 2026</v>
      </c>
      <c r="I1361" s="67" t="s">
        <v>125</v>
      </c>
      <c r="J1361" s="59">
        <f>+_xlfn.XLOOKUP(Derechos_peticion[[#This Row],[TIPO DE COMUNICACIÓN]],Desplegables!$A$2:$A$9,Desplegables!$C$2:$C$9)</f>
        <v>12</v>
      </c>
      <c r="K1361" s="68">
        <f>IFERROR(WORKDAY(Derechos_peticion[[#This Row],[FECHA RADICADO ENTRADA MME]],Derechos_peticion[[#This Row],[PLAZO (días)]],Desplegables!$G$2:$G$19),"Diligenciar plazo")</f>
        <v>46178</v>
      </c>
      <c r="L1361" s="64">
        <v>46163</v>
      </c>
      <c r="M1361" s="67" t="s">
        <v>125</v>
      </c>
      <c r="N1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1" s="69" t="s">
        <v>36</v>
      </c>
      <c r="P1361" s="69" t="s">
        <v>36</v>
      </c>
      <c r="Q1361" s="69" t="s">
        <v>36</v>
      </c>
      <c r="R1361" s="69" t="s">
        <v>36</v>
      </c>
      <c r="S1361" s="71" t="s">
        <v>4761</v>
      </c>
      <c r="T1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1" s="73" t="str">
        <f>IF(Derechos_peticion[[#This Row],[DÍAS DE RESPUESTA]]="","SI",IF(ISNUMBER(Derechos_peticion[[#This Row],[PLAZO (días)]]),IF(Derechos_peticion[[#This Row],[DÍAS DE RESPUESTA]]&lt;=Derechos_peticion[[#This Row],[PLAZO (días)]],"SI","NO"),"Diligencia plazo"))</f>
        <v>SI</v>
      </c>
      <c r="V1361" s="74">
        <f>Derechos_peticion[[#This Row],[FECHA ASIGNACIÓN AL GESTOR (GFGS)]]-Derechos_peticion[[#This Row],[FECHA RADICADO ENTRADA MME]]</f>
        <v>1</v>
      </c>
      <c r="W1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1" s="18" t="s">
        <v>4161</v>
      </c>
    </row>
    <row r="1362" spans="1:26" hidden="1">
      <c r="A1362" s="59" t="s">
        <v>4762</v>
      </c>
      <c r="B1362" s="60">
        <v>46163</v>
      </c>
      <c r="C1362" s="61" t="s">
        <v>4763</v>
      </c>
      <c r="D1362" s="62" t="s">
        <v>431</v>
      </c>
      <c r="E1362" s="63" t="s">
        <v>299</v>
      </c>
      <c r="F1362" s="64">
        <v>46162</v>
      </c>
      <c r="G1362" s="65">
        <v>46163</v>
      </c>
      <c r="H1362" s="66" t="str">
        <f>+TEXT(Derechos_peticion[[#This Row],[FECHA ASIGNACIÓN AL GESTOR (GFGS)]],"MMMM YYYY")</f>
        <v>mayo 2026</v>
      </c>
      <c r="I1362" s="67" t="s">
        <v>971</v>
      </c>
      <c r="J1362" s="59">
        <f>+_xlfn.XLOOKUP(Derechos_peticion[[#This Row],[TIPO DE COMUNICACIÓN]],Desplegables!$A$2:$A$9,Desplegables!$C$2:$C$9)</f>
        <v>2</v>
      </c>
      <c r="K1362" s="68">
        <f>IFERROR(WORKDAY(Derechos_peticion[[#This Row],[FECHA RADICADO ENTRADA MME]],Derechos_peticion[[#This Row],[PLAZO (días)]],Desplegables!$G$2:$G$19),"Diligenciar plazo")</f>
        <v>46167</v>
      </c>
      <c r="L1362" s="64"/>
      <c r="M1362" s="67"/>
      <c r="N1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2" s="69" t="s">
        <v>4764</v>
      </c>
      <c r="P1362" s="65">
        <v>46169</v>
      </c>
      <c r="Q1362" s="69" t="s">
        <v>4765</v>
      </c>
      <c r="R1362" s="65">
        <v>46168</v>
      </c>
      <c r="S1362" s="71"/>
      <c r="T1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2" s="73" t="str">
        <f>IF(Derechos_peticion[[#This Row],[DÍAS DE RESPUESTA]]="","SI",IF(ISNUMBER(Derechos_peticion[[#This Row],[PLAZO (días)]]),IF(Derechos_peticion[[#This Row],[DÍAS DE RESPUESTA]]&lt;=Derechos_peticion[[#This Row],[PLAZO (días)]],"SI","NO"),"Diligencia plazo"))</f>
        <v>NO</v>
      </c>
      <c r="V1362" s="74">
        <f>Derechos_peticion[[#This Row],[FECHA ASIGNACIÓN AL GESTOR (GFGS)]]-Derechos_peticion[[#This Row],[FECHA RADICADO ENTRADA MME]]</f>
        <v>0</v>
      </c>
      <c r="W1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2" s="18" t="s">
        <v>4161</v>
      </c>
    </row>
    <row r="1363" spans="1:26" hidden="1">
      <c r="A1363" s="59" t="s">
        <v>4766</v>
      </c>
      <c r="B1363" s="60">
        <v>46163</v>
      </c>
      <c r="C1363" s="61" t="s">
        <v>4767</v>
      </c>
      <c r="D1363" s="62" t="s">
        <v>847</v>
      </c>
      <c r="E1363" s="63" t="s">
        <v>34</v>
      </c>
      <c r="F1363" s="64">
        <v>46162</v>
      </c>
      <c r="G1363" s="65">
        <v>46163</v>
      </c>
      <c r="H1363" s="66" t="str">
        <f>+TEXT(Derechos_peticion[[#This Row],[FECHA ASIGNACIÓN AL GESTOR (GFGS)]],"MMMM YYYY")</f>
        <v>mayo 2026</v>
      </c>
      <c r="I1363" s="67" t="s">
        <v>310</v>
      </c>
      <c r="J1363" s="59">
        <f>+_xlfn.XLOOKUP(Derechos_peticion[[#This Row],[TIPO DE COMUNICACIÓN]],Desplegables!$A$2:$A$9,Desplegables!$C$2:$C$9)</f>
        <v>12</v>
      </c>
      <c r="K1363" s="68">
        <f>IFERROR(WORKDAY(Derechos_peticion[[#This Row],[FECHA RADICADO ENTRADA MME]],Derechos_peticion[[#This Row],[PLAZO (días)]],Desplegables!$G$2:$G$19),"Diligenciar plazo")</f>
        <v>46182</v>
      </c>
      <c r="L1363" s="64"/>
      <c r="M1363" s="67"/>
      <c r="N1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3" s="69" t="s">
        <v>4768</v>
      </c>
      <c r="P1363" s="65">
        <v>46175</v>
      </c>
      <c r="Q1363" s="69" t="s">
        <v>4769</v>
      </c>
      <c r="R1363" s="65">
        <v>46174</v>
      </c>
      <c r="S1363" s="71"/>
      <c r="T1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63" s="73" t="str">
        <f>IF(Derechos_peticion[[#This Row],[DÍAS DE RESPUESTA]]="","SI",IF(ISNUMBER(Derechos_peticion[[#This Row],[PLAZO (días)]]),IF(Derechos_peticion[[#This Row],[DÍAS DE RESPUESTA]]&lt;=Derechos_peticion[[#This Row],[PLAZO (días)]],"SI","NO"),"Diligencia plazo"))</f>
        <v>SI</v>
      </c>
      <c r="V1363" s="74">
        <f>Derechos_peticion[[#This Row],[FECHA ASIGNACIÓN AL GESTOR (GFGS)]]-Derechos_peticion[[#This Row],[FECHA RADICADO ENTRADA MME]]</f>
        <v>0</v>
      </c>
      <c r="W1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63" s="18" t="s">
        <v>4161</v>
      </c>
    </row>
    <row r="1364" spans="1:26" hidden="1">
      <c r="A1364" s="59" t="s">
        <v>4770</v>
      </c>
      <c r="B1364" s="60">
        <v>46162</v>
      </c>
      <c r="C1364" s="61" t="s">
        <v>4771</v>
      </c>
      <c r="D1364" s="62" t="s">
        <v>4772</v>
      </c>
      <c r="E1364" s="63" t="s">
        <v>34</v>
      </c>
      <c r="F1364" s="64">
        <v>46162</v>
      </c>
      <c r="G1364" s="65">
        <v>46163</v>
      </c>
      <c r="H1364" s="66" t="str">
        <f>+TEXT(Derechos_peticion[[#This Row],[FECHA ASIGNACIÓN AL GESTOR (GFGS)]],"MMMM YYYY")</f>
        <v>mayo 2026</v>
      </c>
      <c r="I1364" s="67" t="s">
        <v>572</v>
      </c>
      <c r="J1364" s="59">
        <f>+_xlfn.XLOOKUP(Derechos_peticion[[#This Row],[TIPO DE COMUNICACIÓN]],Desplegables!$A$2:$A$9,Desplegables!$C$2:$C$9)</f>
        <v>12</v>
      </c>
      <c r="K1364" s="68">
        <f>IFERROR(WORKDAY(Derechos_peticion[[#This Row],[FECHA RADICADO ENTRADA MME]],Derechos_peticion[[#This Row],[PLAZO (días)]],Desplegables!$G$2:$G$19),"Diligenciar plazo")</f>
        <v>46178</v>
      </c>
      <c r="L1364" s="64">
        <v>46167</v>
      </c>
      <c r="M1364" s="67" t="s">
        <v>125</v>
      </c>
      <c r="N1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4" s="69" t="s">
        <v>36</v>
      </c>
      <c r="P1364" s="69" t="s">
        <v>36</v>
      </c>
      <c r="Q1364" s="69" t="s">
        <v>36</v>
      </c>
      <c r="R1364" s="69" t="s">
        <v>36</v>
      </c>
      <c r="S1364" s="71" t="s">
        <v>4773</v>
      </c>
      <c r="T1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4" s="73" t="str">
        <f>IF(Derechos_peticion[[#This Row],[DÍAS DE RESPUESTA]]="","SI",IF(ISNUMBER(Derechos_peticion[[#This Row],[PLAZO (días)]]),IF(Derechos_peticion[[#This Row],[DÍAS DE RESPUESTA]]&lt;=Derechos_peticion[[#This Row],[PLAZO (días)]],"SI","NO"),"Diligencia plazo"))</f>
        <v>SI</v>
      </c>
      <c r="V1364" s="74">
        <f>Derechos_peticion[[#This Row],[FECHA ASIGNACIÓN AL GESTOR (GFGS)]]-Derechos_peticion[[#This Row],[FECHA RADICADO ENTRADA MME]]</f>
        <v>1</v>
      </c>
      <c r="W1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4" s="18" t="s">
        <v>4161</v>
      </c>
    </row>
    <row r="1365" spans="1:26" hidden="1">
      <c r="A1365" s="59" t="s">
        <v>4774</v>
      </c>
      <c r="B1365" s="60">
        <v>46163</v>
      </c>
      <c r="C1365" s="61" t="s">
        <v>4775</v>
      </c>
      <c r="D1365" s="62" t="s">
        <v>4776</v>
      </c>
      <c r="E1365" s="63" t="s">
        <v>299</v>
      </c>
      <c r="F1365" s="64">
        <v>46163</v>
      </c>
      <c r="G1365" s="65">
        <v>46163</v>
      </c>
      <c r="H1365" s="66" t="str">
        <f>+TEXT(Derechos_peticion[[#This Row],[FECHA ASIGNACIÓN AL GESTOR (GFGS)]],"MMMM YYYY")</f>
        <v>mayo 2026</v>
      </c>
      <c r="I1365" s="67" t="s">
        <v>556</v>
      </c>
      <c r="J1365" s="59">
        <f>+_xlfn.XLOOKUP(Derechos_peticion[[#This Row],[TIPO DE COMUNICACIÓN]],Desplegables!$A$2:$A$9,Desplegables!$C$2:$C$9)</f>
        <v>2</v>
      </c>
      <c r="K1365" s="68">
        <f>IFERROR(WORKDAY(Derechos_peticion[[#This Row],[FECHA RADICADO ENTRADA MME]],Derechos_peticion[[#This Row],[PLAZO (días)]],Desplegables!$G$2:$G$19),"Diligenciar plazo")</f>
        <v>46167</v>
      </c>
      <c r="L1365" s="64"/>
      <c r="M1365" s="67"/>
      <c r="N1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65" s="69" t="s">
        <v>4777</v>
      </c>
      <c r="P1365" s="65">
        <v>46168</v>
      </c>
      <c r="Q1365" s="69" t="s">
        <v>4778</v>
      </c>
      <c r="R1365" s="65">
        <v>46168</v>
      </c>
      <c r="S1365" s="71"/>
      <c r="T1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65" s="73" t="str">
        <f>IF(Derechos_peticion[[#This Row],[DÍAS DE RESPUESTA]]="","SI",IF(ISNUMBER(Derechos_peticion[[#This Row],[PLAZO (días)]]),IF(Derechos_peticion[[#This Row],[DÍAS DE RESPUESTA]]&lt;=Derechos_peticion[[#This Row],[PLAZO (días)]],"SI","NO"),"Diligencia plazo"))</f>
        <v>NO</v>
      </c>
      <c r="V1365" s="74">
        <f>Derechos_peticion[[#This Row],[FECHA ASIGNACIÓN AL GESTOR (GFGS)]]-Derechos_peticion[[#This Row],[FECHA RADICADO ENTRADA MME]]</f>
        <v>0</v>
      </c>
      <c r="W1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5" s="18" t="s">
        <v>4161</v>
      </c>
    </row>
    <row r="1366" spans="1:26" hidden="1">
      <c r="A1366" s="59" t="s">
        <v>4779</v>
      </c>
      <c r="B1366" s="60">
        <v>46163</v>
      </c>
      <c r="C1366" s="61" t="s">
        <v>4780</v>
      </c>
      <c r="D1366" s="62" t="s">
        <v>2071</v>
      </c>
      <c r="E1366" s="63" t="s">
        <v>34</v>
      </c>
      <c r="F1366" s="64">
        <v>46163</v>
      </c>
      <c r="G1366" s="65">
        <v>46163</v>
      </c>
      <c r="H1366" s="66" t="str">
        <f>+TEXT(Derechos_peticion[[#This Row],[FECHA ASIGNACIÓN AL GESTOR (GFGS)]],"MMMM YYYY")</f>
        <v>mayo 2026</v>
      </c>
      <c r="I1366" s="67" t="s">
        <v>67</v>
      </c>
      <c r="J1366" s="59">
        <f>+_xlfn.XLOOKUP(Derechos_peticion[[#This Row],[TIPO DE COMUNICACIÓN]],Desplegables!$A$2:$A$9,Desplegables!$C$2:$C$9)</f>
        <v>12</v>
      </c>
      <c r="K1366" s="68">
        <f>IFERROR(WORKDAY(Derechos_peticion[[#This Row],[FECHA RADICADO ENTRADA MME]],Derechos_peticion[[#This Row],[PLAZO (días)]],Desplegables!$G$2:$G$19),"Diligenciar plazo")</f>
        <v>46182</v>
      </c>
      <c r="L1366" s="64"/>
      <c r="M1366" s="67"/>
      <c r="N1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6" s="69" t="s">
        <v>36</v>
      </c>
      <c r="P1366" s="65">
        <v>46169</v>
      </c>
      <c r="Q1366" s="69" t="s">
        <v>36</v>
      </c>
      <c r="R1366" s="65" t="s">
        <v>36</v>
      </c>
      <c r="S1366" s="71"/>
      <c r="T1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6" s="73" t="str">
        <f>IF(Derechos_peticion[[#This Row],[DÍAS DE RESPUESTA]]="","SI",IF(ISNUMBER(Derechos_peticion[[#This Row],[PLAZO (días)]]),IF(Derechos_peticion[[#This Row],[DÍAS DE RESPUESTA]]&lt;=Derechos_peticion[[#This Row],[PLAZO (días)]],"SI","NO"),"Diligencia plazo"))</f>
        <v>SI</v>
      </c>
      <c r="V1366" s="74">
        <f>Derechos_peticion[[#This Row],[FECHA ASIGNACIÓN AL GESTOR (GFGS)]]-Derechos_peticion[[#This Row],[FECHA RADICADO ENTRADA MME]]</f>
        <v>0</v>
      </c>
      <c r="W1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6" s="18" t="s">
        <v>4161</v>
      </c>
    </row>
    <row r="1367" spans="1:26" hidden="1">
      <c r="A1367" s="59" t="s">
        <v>4781</v>
      </c>
      <c r="B1367" s="60">
        <v>46163</v>
      </c>
      <c r="C1367" s="61" t="s">
        <v>4782</v>
      </c>
      <c r="D1367" s="62" t="s">
        <v>4783</v>
      </c>
      <c r="E1367" s="63" t="s">
        <v>34</v>
      </c>
      <c r="F1367" s="64">
        <v>46163</v>
      </c>
      <c r="G1367" s="65">
        <v>46163</v>
      </c>
      <c r="H1367" s="66" t="str">
        <f>+TEXT(Derechos_peticion[[#This Row],[FECHA ASIGNACIÓN AL GESTOR (GFGS)]],"MMMM YYYY")</f>
        <v>mayo 2026</v>
      </c>
      <c r="I1367" s="67" t="s">
        <v>125</v>
      </c>
      <c r="J1367" s="59">
        <f>+_xlfn.XLOOKUP(Derechos_peticion[[#This Row],[TIPO DE COMUNICACIÓN]],Desplegables!$A$2:$A$9,Desplegables!$C$2:$C$9)</f>
        <v>12</v>
      </c>
      <c r="K1367" s="68">
        <f>IFERROR(WORKDAY(Derechos_peticion[[#This Row],[FECHA RADICADO ENTRADA MME]],Derechos_peticion[[#This Row],[PLAZO (días)]],Desplegables!$G$2:$G$19),"Diligenciar plazo")</f>
        <v>46182</v>
      </c>
      <c r="L1367" s="64">
        <v>46163</v>
      </c>
      <c r="M1367" s="67" t="s">
        <v>125</v>
      </c>
      <c r="N1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7" s="69" t="s">
        <v>36</v>
      </c>
      <c r="P1367" s="69" t="s">
        <v>36</v>
      </c>
      <c r="Q1367" s="69" t="s">
        <v>36</v>
      </c>
      <c r="R1367" s="69" t="s">
        <v>36</v>
      </c>
      <c r="S1367" s="71" t="s">
        <v>4752</v>
      </c>
      <c r="T1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7" s="73" t="str">
        <f>IF(Derechos_peticion[[#This Row],[DÍAS DE RESPUESTA]]="","SI",IF(ISNUMBER(Derechos_peticion[[#This Row],[PLAZO (días)]]),IF(Derechos_peticion[[#This Row],[DÍAS DE RESPUESTA]]&lt;=Derechos_peticion[[#This Row],[PLAZO (días)]],"SI","NO"),"Diligencia plazo"))</f>
        <v>SI</v>
      </c>
      <c r="V1367" s="74">
        <f>Derechos_peticion[[#This Row],[FECHA ASIGNACIÓN AL GESTOR (GFGS)]]-Derechos_peticion[[#This Row],[FECHA RADICADO ENTRADA MME]]</f>
        <v>0</v>
      </c>
      <c r="W1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7" s="18" t="s">
        <v>4161</v>
      </c>
    </row>
    <row r="1368" spans="1:26" hidden="1">
      <c r="A1368" s="59" t="s">
        <v>4784</v>
      </c>
      <c r="B1368" s="60">
        <v>46163</v>
      </c>
      <c r="C1368" s="61" t="s">
        <v>4782</v>
      </c>
      <c r="D1368" s="62" t="s">
        <v>4783</v>
      </c>
      <c r="E1368" s="63" t="s">
        <v>34</v>
      </c>
      <c r="F1368" s="64">
        <v>46163</v>
      </c>
      <c r="G1368" s="65">
        <v>46163</v>
      </c>
      <c r="H1368" s="66" t="str">
        <f>+TEXT(Derechos_peticion[[#This Row],[FECHA ASIGNACIÓN AL GESTOR (GFGS)]],"MMMM YYYY")</f>
        <v>mayo 2026</v>
      </c>
      <c r="I1368" s="67" t="s">
        <v>125</v>
      </c>
      <c r="J1368" s="59">
        <f>+_xlfn.XLOOKUP(Derechos_peticion[[#This Row],[TIPO DE COMUNICACIÓN]],Desplegables!$A$2:$A$9,Desplegables!$C$2:$C$9)</f>
        <v>12</v>
      </c>
      <c r="K1368" s="68">
        <f>IFERROR(WORKDAY(Derechos_peticion[[#This Row],[FECHA RADICADO ENTRADA MME]],Derechos_peticion[[#This Row],[PLAZO (días)]],Desplegables!$G$2:$G$19),"Diligenciar plazo")</f>
        <v>46182</v>
      </c>
      <c r="L1368" s="64">
        <v>46163</v>
      </c>
      <c r="M1368" s="67" t="s">
        <v>125</v>
      </c>
      <c r="N1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68" s="69" t="s">
        <v>36</v>
      </c>
      <c r="P1368" s="69" t="s">
        <v>36</v>
      </c>
      <c r="Q1368" s="69" t="s">
        <v>36</v>
      </c>
      <c r="R1368" s="69" t="s">
        <v>36</v>
      </c>
      <c r="S1368" s="71" t="s">
        <v>4752</v>
      </c>
      <c r="T1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8" s="73" t="str">
        <f>IF(Derechos_peticion[[#This Row],[DÍAS DE RESPUESTA]]="","SI",IF(ISNUMBER(Derechos_peticion[[#This Row],[PLAZO (días)]]),IF(Derechos_peticion[[#This Row],[DÍAS DE RESPUESTA]]&lt;=Derechos_peticion[[#This Row],[PLAZO (días)]],"SI","NO"),"Diligencia plazo"))</f>
        <v>SI</v>
      </c>
      <c r="V1368" s="74">
        <f>Derechos_peticion[[#This Row],[FECHA ASIGNACIÓN AL GESTOR (GFGS)]]-Derechos_peticion[[#This Row],[FECHA RADICADO ENTRADA MME]]</f>
        <v>0</v>
      </c>
      <c r="W1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8" s="18" t="s">
        <v>4161</v>
      </c>
    </row>
    <row r="1369" spans="1:26" hidden="1">
      <c r="A1369" s="59" t="s">
        <v>4785</v>
      </c>
      <c r="B1369" s="60">
        <v>46161</v>
      </c>
      <c r="C1369" s="61" t="s">
        <v>4786</v>
      </c>
      <c r="D1369" s="62" t="s">
        <v>742</v>
      </c>
      <c r="E1369" s="63" t="s">
        <v>92</v>
      </c>
      <c r="F1369" s="64">
        <v>46161</v>
      </c>
      <c r="G1369" s="65">
        <v>46163</v>
      </c>
      <c r="H1369" s="66" t="str">
        <f>+TEXT(Derechos_peticion[[#This Row],[FECHA ASIGNACIÓN AL GESTOR (GFGS)]],"MMMM YYYY")</f>
        <v>mayo 2026</v>
      </c>
      <c r="I1369" s="67" t="s">
        <v>1699</v>
      </c>
      <c r="J1369" s="59">
        <f>+_xlfn.XLOOKUP(Derechos_peticion[[#This Row],[TIPO DE COMUNICACIÓN]],Desplegables!$A$2:$A$9,Desplegables!$C$2:$C$9)</f>
        <v>12</v>
      </c>
      <c r="K1369" s="68">
        <f>IFERROR(WORKDAY(Derechos_peticion[[#This Row],[FECHA RADICADO ENTRADA MME]],Derechos_peticion[[#This Row],[PLAZO (días)]],Desplegables!$G$2:$G$19),"Diligenciar plazo")</f>
        <v>46177</v>
      </c>
      <c r="L1369" s="64"/>
      <c r="M1369" s="67"/>
      <c r="N1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69" s="69" t="s">
        <v>36</v>
      </c>
      <c r="P1369" s="65">
        <v>46170</v>
      </c>
      <c r="Q1369" s="69" t="s">
        <v>36</v>
      </c>
      <c r="R1369" s="65" t="s">
        <v>36</v>
      </c>
      <c r="S1369" s="71" t="s">
        <v>4787</v>
      </c>
      <c r="T1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69" s="73" t="str">
        <f>IF(Derechos_peticion[[#This Row],[DÍAS DE RESPUESTA]]="","SI",IF(ISNUMBER(Derechos_peticion[[#This Row],[PLAZO (días)]]),IF(Derechos_peticion[[#This Row],[DÍAS DE RESPUESTA]]&lt;=Derechos_peticion[[#This Row],[PLAZO (días)]],"SI","NO"),"Diligencia plazo"))</f>
        <v>SI</v>
      </c>
      <c r="V1369" s="74">
        <f>Derechos_peticion[[#This Row],[FECHA ASIGNACIÓN AL GESTOR (GFGS)]]-Derechos_peticion[[#This Row],[FECHA RADICADO ENTRADA MME]]</f>
        <v>2</v>
      </c>
      <c r="W1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9" s="18" t="s">
        <v>4161</v>
      </c>
    </row>
    <row r="1370" spans="1:26" hidden="1">
      <c r="A1370" s="59" t="s">
        <v>4788</v>
      </c>
      <c r="B1370" s="60">
        <v>46154</v>
      </c>
      <c r="C1370" s="61" t="s">
        <v>4789</v>
      </c>
      <c r="D1370" s="62" t="s">
        <v>4790</v>
      </c>
      <c r="E1370" s="63" t="s">
        <v>92</v>
      </c>
      <c r="F1370" s="64">
        <v>46154</v>
      </c>
      <c r="G1370" s="65">
        <v>46164</v>
      </c>
      <c r="H1370" s="66" t="str">
        <f>+TEXT(Derechos_peticion[[#This Row],[FECHA ASIGNACIÓN AL GESTOR (GFGS)]],"MMMM YYYY")</f>
        <v>mayo 2026</v>
      </c>
      <c r="I1370" s="67" t="s">
        <v>687</v>
      </c>
      <c r="J1370" s="59">
        <f>+_xlfn.XLOOKUP(Derechos_peticion[[#This Row],[TIPO DE COMUNICACIÓN]],Desplegables!$A$2:$A$9,Desplegables!$C$2:$C$9)</f>
        <v>12</v>
      </c>
      <c r="K1370" s="68">
        <f>IFERROR(WORKDAY(Derechos_peticion[[#This Row],[FECHA RADICADO ENTRADA MME]],Derechos_peticion[[#This Row],[PLAZO (días)]],Desplegables!$G$2:$G$19),"Diligenciar plazo")</f>
        <v>46171</v>
      </c>
      <c r="L1370" s="64"/>
      <c r="M1370" s="67"/>
      <c r="N1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0" s="69" t="s">
        <v>4791</v>
      </c>
      <c r="P1370" s="65">
        <v>46174</v>
      </c>
      <c r="Q1370" s="69" t="s">
        <v>36</v>
      </c>
      <c r="R1370" s="65" t="s">
        <v>36</v>
      </c>
      <c r="S1370" s="71"/>
      <c r="T1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370" s="73" t="str">
        <f>IF(Derechos_peticion[[#This Row],[DÍAS DE RESPUESTA]]="","SI",IF(ISNUMBER(Derechos_peticion[[#This Row],[PLAZO (días)]]),IF(Derechos_peticion[[#This Row],[DÍAS DE RESPUESTA]]&lt;=Derechos_peticion[[#This Row],[PLAZO (días)]],"SI","NO"),"Diligencia plazo"))</f>
        <v>NO</v>
      </c>
      <c r="V1370" s="74">
        <f>Derechos_peticion[[#This Row],[FECHA ASIGNACIÓN AL GESTOR (GFGS)]]-Derechos_peticion[[#This Row],[FECHA RADICADO ENTRADA MME]]</f>
        <v>10</v>
      </c>
      <c r="W1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0" s="18" t="s">
        <v>4161</v>
      </c>
    </row>
    <row r="1371" spans="1:26" hidden="1">
      <c r="A1371" s="59" t="s">
        <v>4792</v>
      </c>
      <c r="B1371" s="60">
        <v>46159</v>
      </c>
      <c r="C1371" s="61" t="s">
        <v>4793</v>
      </c>
      <c r="D1371" s="62" t="s">
        <v>4794</v>
      </c>
      <c r="E1371" s="63" t="s">
        <v>34</v>
      </c>
      <c r="F1371" s="64">
        <v>46159</v>
      </c>
      <c r="G1371" s="65">
        <v>46164</v>
      </c>
      <c r="H1371" s="66" t="str">
        <f>+TEXT(Derechos_peticion[[#This Row],[FECHA ASIGNACIÓN AL GESTOR (GFGS)]],"MMMM YYYY")</f>
        <v>mayo 2026</v>
      </c>
      <c r="I1371" s="67" t="s">
        <v>125</v>
      </c>
      <c r="J1371" s="59">
        <f>+_xlfn.XLOOKUP(Derechos_peticion[[#This Row],[TIPO DE COMUNICACIÓN]],Desplegables!$A$2:$A$9,Desplegables!$C$2:$C$9)</f>
        <v>12</v>
      </c>
      <c r="K1371" s="68">
        <f>IFERROR(WORKDAY(Derechos_peticion[[#This Row],[FECHA RADICADO ENTRADA MME]],Derechos_peticion[[#This Row],[PLAZO (días)]],Desplegables!$G$2:$G$19),"Diligenciar plazo")</f>
        <v>46176</v>
      </c>
      <c r="L1371" s="64">
        <v>46164</v>
      </c>
      <c r="M1371" s="67" t="s">
        <v>125</v>
      </c>
      <c r="N1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1" s="69" t="s">
        <v>36</v>
      </c>
      <c r="P1371" s="69" t="s">
        <v>36</v>
      </c>
      <c r="Q1371" s="69" t="s">
        <v>36</v>
      </c>
      <c r="R1371" s="69" t="s">
        <v>36</v>
      </c>
      <c r="S1371" s="71" t="s">
        <v>4410</v>
      </c>
      <c r="T1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1" s="73" t="str">
        <f>IF(Derechos_peticion[[#This Row],[DÍAS DE RESPUESTA]]="","SI",IF(ISNUMBER(Derechos_peticion[[#This Row],[PLAZO (días)]]),IF(Derechos_peticion[[#This Row],[DÍAS DE RESPUESTA]]&lt;=Derechos_peticion[[#This Row],[PLAZO (días)]],"SI","NO"),"Diligencia plazo"))</f>
        <v>SI</v>
      </c>
      <c r="V1371" s="74">
        <f>Derechos_peticion[[#This Row],[FECHA ASIGNACIÓN AL GESTOR (GFGS)]]-Derechos_peticion[[#This Row],[FECHA RADICADO ENTRADA MME]]</f>
        <v>5</v>
      </c>
      <c r="W1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1" s="18" t="s">
        <v>4161</v>
      </c>
    </row>
    <row r="1372" spans="1:26" hidden="1">
      <c r="A1372" s="59" t="s">
        <v>4795</v>
      </c>
      <c r="B1372" s="60">
        <v>46161</v>
      </c>
      <c r="C1372" s="61" t="s">
        <v>4796</v>
      </c>
      <c r="D1372" s="62" t="s">
        <v>4797</v>
      </c>
      <c r="E1372" s="63" t="s">
        <v>34</v>
      </c>
      <c r="F1372" s="64">
        <v>46161</v>
      </c>
      <c r="G1372" s="65">
        <v>46164</v>
      </c>
      <c r="H1372" s="66" t="str">
        <f>+TEXT(Derechos_peticion[[#This Row],[FECHA ASIGNACIÓN AL GESTOR (GFGS)]],"MMMM YYYY")</f>
        <v>mayo 2026</v>
      </c>
      <c r="I1372" s="67" t="s">
        <v>125</v>
      </c>
      <c r="J1372" s="59">
        <f>+_xlfn.XLOOKUP(Derechos_peticion[[#This Row],[TIPO DE COMUNICACIÓN]],Desplegables!$A$2:$A$9,Desplegables!$C$2:$C$9)</f>
        <v>12</v>
      </c>
      <c r="K1372" s="68">
        <f>IFERROR(WORKDAY(Derechos_peticion[[#This Row],[FECHA RADICADO ENTRADA MME]],Derechos_peticion[[#This Row],[PLAZO (días)]],Desplegables!$G$2:$G$19),"Diligenciar plazo")</f>
        <v>46177</v>
      </c>
      <c r="L1372" s="64">
        <v>46164</v>
      </c>
      <c r="M1372" s="67" t="s">
        <v>125</v>
      </c>
      <c r="N1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2" s="69" t="s">
        <v>36</v>
      </c>
      <c r="P1372" s="69" t="s">
        <v>36</v>
      </c>
      <c r="Q1372" s="69" t="s">
        <v>36</v>
      </c>
      <c r="R1372" s="69" t="s">
        <v>36</v>
      </c>
      <c r="S1372" s="71" t="s">
        <v>4752</v>
      </c>
      <c r="T1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2" s="73" t="str">
        <f>IF(Derechos_peticion[[#This Row],[DÍAS DE RESPUESTA]]="","SI",IF(ISNUMBER(Derechos_peticion[[#This Row],[PLAZO (días)]]),IF(Derechos_peticion[[#This Row],[DÍAS DE RESPUESTA]]&lt;=Derechos_peticion[[#This Row],[PLAZO (días)]],"SI","NO"),"Diligencia plazo"))</f>
        <v>SI</v>
      </c>
      <c r="V1372" s="74">
        <f>Derechos_peticion[[#This Row],[FECHA ASIGNACIÓN AL GESTOR (GFGS)]]-Derechos_peticion[[#This Row],[FECHA RADICADO ENTRADA MME]]</f>
        <v>3</v>
      </c>
      <c r="W1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2" s="18" t="s">
        <v>4161</v>
      </c>
    </row>
    <row r="1373" spans="1:26" hidden="1">
      <c r="A1373" s="59" t="s">
        <v>4798</v>
      </c>
      <c r="B1373" s="60">
        <v>46161</v>
      </c>
      <c r="C1373" s="61" t="s">
        <v>4799</v>
      </c>
      <c r="D1373" s="62" t="s">
        <v>4800</v>
      </c>
      <c r="E1373" s="63" t="s">
        <v>92</v>
      </c>
      <c r="F1373" s="64">
        <v>46161</v>
      </c>
      <c r="G1373" s="65">
        <v>46164</v>
      </c>
      <c r="H1373" s="66" t="str">
        <f>+TEXT(Derechos_peticion[[#This Row],[FECHA ASIGNACIÓN AL GESTOR (GFGS)]],"MMMM YYYY")</f>
        <v>mayo 2026</v>
      </c>
      <c r="I1373" s="67" t="s">
        <v>566</v>
      </c>
      <c r="J1373" s="59">
        <f>+_xlfn.XLOOKUP(Derechos_peticion[[#This Row],[TIPO DE COMUNICACIÓN]],Desplegables!$A$2:$A$9,Desplegables!$C$2:$C$9)</f>
        <v>12</v>
      </c>
      <c r="K1373" s="68">
        <f>IFERROR(WORKDAY(Derechos_peticion[[#This Row],[FECHA RADICADO ENTRADA MME]],Derechos_peticion[[#This Row],[PLAZO (días)]],Desplegables!$G$2:$G$19),"Diligenciar plazo")</f>
        <v>46177</v>
      </c>
      <c r="L1373" s="64"/>
      <c r="M1373" s="67"/>
      <c r="N1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3" s="69" t="s">
        <v>4801</v>
      </c>
      <c r="P1373" s="65">
        <v>46168</v>
      </c>
      <c r="Q1373" s="69" t="s">
        <v>36</v>
      </c>
      <c r="R1373" s="65" t="s">
        <v>36</v>
      </c>
      <c r="S1373" s="71"/>
      <c r="T1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3" s="73" t="str">
        <f>IF(Derechos_peticion[[#This Row],[DÍAS DE RESPUESTA]]="","SI",IF(ISNUMBER(Derechos_peticion[[#This Row],[PLAZO (días)]]),IF(Derechos_peticion[[#This Row],[DÍAS DE RESPUESTA]]&lt;=Derechos_peticion[[#This Row],[PLAZO (días)]],"SI","NO"),"Diligencia plazo"))</f>
        <v>SI</v>
      </c>
      <c r="V1373" s="74">
        <f>Derechos_peticion[[#This Row],[FECHA ASIGNACIÓN AL GESTOR (GFGS)]]-Derechos_peticion[[#This Row],[FECHA RADICADO ENTRADA MME]]</f>
        <v>3</v>
      </c>
      <c r="W1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3" s="18" t="s">
        <v>4161</v>
      </c>
    </row>
    <row r="1374" spans="1:26" hidden="1">
      <c r="A1374" s="59" t="s">
        <v>4802</v>
      </c>
      <c r="B1374" s="60">
        <v>46161</v>
      </c>
      <c r="C1374" s="61" t="s">
        <v>4803</v>
      </c>
      <c r="D1374" s="62" t="s">
        <v>4804</v>
      </c>
      <c r="E1374" s="63" t="s">
        <v>92</v>
      </c>
      <c r="F1374" s="64">
        <v>46161</v>
      </c>
      <c r="G1374" s="65">
        <v>46164</v>
      </c>
      <c r="H1374" s="66" t="str">
        <f>+TEXT(Derechos_peticion[[#This Row],[FECHA ASIGNACIÓN AL GESTOR (GFGS)]],"MMMM YYYY")</f>
        <v>mayo 2026</v>
      </c>
      <c r="I1374" s="67" t="s">
        <v>566</v>
      </c>
      <c r="J1374" s="59">
        <f>+_xlfn.XLOOKUP(Derechos_peticion[[#This Row],[TIPO DE COMUNICACIÓN]],Desplegables!$A$2:$A$9,Desplegables!$C$2:$C$9)</f>
        <v>12</v>
      </c>
      <c r="K1374" s="68">
        <f>IFERROR(WORKDAY(Derechos_peticion[[#This Row],[FECHA RADICADO ENTRADA MME]],Derechos_peticion[[#This Row],[PLAZO (días)]],Desplegables!$G$2:$G$19),"Diligenciar plazo")</f>
        <v>46177</v>
      </c>
      <c r="L1374" s="64"/>
      <c r="M1374" s="67"/>
      <c r="N1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74" s="69" t="s">
        <v>4805</v>
      </c>
      <c r="P1374" s="65">
        <v>46168</v>
      </c>
      <c r="Q1374" s="69" t="s">
        <v>36</v>
      </c>
      <c r="R1374" s="65" t="s">
        <v>36</v>
      </c>
      <c r="S1374" s="71"/>
      <c r="T1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4" s="73" t="str">
        <f>IF(Derechos_peticion[[#This Row],[DÍAS DE RESPUESTA]]="","SI",IF(ISNUMBER(Derechos_peticion[[#This Row],[PLAZO (días)]]),IF(Derechos_peticion[[#This Row],[DÍAS DE RESPUESTA]]&lt;=Derechos_peticion[[#This Row],[PLAZO (días)]],"SI","NO"),"Diligencia plazo"))</f>
        <v>SI</v>
      </c>
      <c r="V1374" s="74">
        <f>Derechos_peticion[[#This Row],[FECHA ASIGNACIÓN AL GESTOR (GFGS)]]-Derechos_peticion[[#This Row],[FECHA RADICADO ENTRADA MME]]</f>
        <v>3</v>
      </c>
      <c r="W1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4" s="18" t="s">
        <v>4161</v>
      </c>
    </row>
    <row r="1375" spans="1:26" hidden="1">
      <c r="A1375" s="59" t="s">
        <v>4806</v>
      </c>
      <c r="B1375" s="60">
        <v>46161</v>
      </c>
      <c r="C1375" s="61" t="s">
        <v>4807</v>
      </c>
      <c r="D1375" s="62" t="s">
        <v>4550</v>
      </c>
      <c r="E1375" s="63" t="s">
        <v>34</v>
      </c>
      <c r="F1375" s="64">
        <v>46161</v>
      </c>
      <c r="G1375" s="65">
        <v>46164</v>
      </c>
      <c r="H1375" s="66" t="str">
        <f>+TEXT(Derechos_peticion[[#This Row],[FECHA ASIGNACIÓN AL GESTOR (GFGS)]],"MMMM YYYY")</f>
        <v>mayo 2026</v>
      </c>
      <c r="I1375" s="67" t="s">
        <v>125</v>
      </c>
      <c r="J1375" s="59">
        <f>+_xlfn.XLOOKUP(Derechos_peticion[[#This Row],[TIPO DE COMUNICACIÓN]],Desplegables!$A$2:$A$9,Desplegables!$C$2:$C$9)</f>
        <v>12</v>
      </c>
      <c r="K1375" s="68">
        <f>IFERROR(WORKDAY(Derechos_peticion[[#This Row],[FECHA RADICADO ENTRADA MME]],Derechos_peticion[[#This Row],[PLAZO (días)]],Desplegables!$G$2:$G$19),"Diligenciar plazo")</f>
        <v>46177</v>
      </c>
      <c r="L1375" s="64">
        <v>46164</v>
      </c>
      <c r="M1375" s="67" t="s">
        <v>125</v>
      </c>
      <c r="N1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5" s="69" t="s">
        <v>36</v>
      </c>
      <c r="P1375" s="69" t="s">
        <v>36</v>
      </c>
      <c r="Q1375" s="69" t="s">
        <v>36</v>
      </c>
      <c r="R1375" s="69" t="s">
        <v>36</v>
      </c>
      <c r="S1375" s="71" t="s">
        <v>4420</v>
      </c>
      <c r="T1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5" s="73" t="str">
        <f>IF(Derechos_peticion[[#This Row],[DÍAS DE RESPUESTA]]="","SI",IF(ISNUMBER(Derechos_peticion[[#This Row],[PLAZO (días)]]),IF(Derechos_peticion[[#This Row],[DÍAS DE RESPUESTA]]&lt;=Derechos_peticion[[#This Row],[PLAZO (días)]],"SI","NO"),"Diligencia plazo"))</f>
        <v>SI</v>
      </c>
      <c r="V1375" s="74">
        <f>Derechos_peticion[[#This Row],[FECHA ASIGNACIÓN AL GESTOR (GFGS)]]-Derechos_peticion[[#This Row],[FECHA RADICADO ENTRADA MME]]</f>
        <v>3</v>
      </c>
      <c r="W1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5" s="18" t="s">
        <v>4161</v>
      </c>
    </row>
    <row r="1376" spans="1:26" hidden="1">
      <c r="A1376" s="59" t="s">
        <v>4808</v>
      </c>
      <c r="B1376" s="60">
        <v>46161</v>
      </c>
      <c r="C1376" s="61" t="s">
        <v>4809</v>
      </c>
      <c r="D1376" s="62" t="s">
        <v>4550</v>
      </c>
      <c r="E1376" s="63" t="s">
        <v>34</v>
      </c>
      <c r="F1376" s="64">
        <v>46161</v>
      </c>
      <c r="G1376" s="65">
        <v>46164</v>
      </c>
      <c r="H1376" s="66" t="str">
        <f>+TEXT(Derechos_peticion[[#This Row],[FECHA ASIGNACIÓN AL GESTOR (GFGS)]],"MMMM YYYY")</f>
        <v>mayo 2026</v>
      </c>
      <c r="I1376" s="67" t="s">
        <v>125</v>
      </c>
      <c r="J1376" s="59">
        <f>+_xlfn.XLOOKUP(Derechos_peticion[[#This Row],[TIPO DE COMUNICACIÓN]],Desplegables!$A$2:$A$9,Desplegables!$C$2:$C$9)</f>
        <v>12</v>
      </c>
      <c r="K1376" s="68">
        <f>IFERROR(WORKDAY(Derechos_peticion[[#This Row],[FECHA RADICADO ENTRADA MME]],Derechos_peticion[[#This Row],[PLAZO (días)]],Desplegables!$G$2:$G$19),"Diligenciar plazo")</f>
        <v>46177</v>
      </c>
      <c r="L1376" s="64">
        <v>46164</v>
      </c>
      <c r="M1376" s="67" t="s">
        <v>125</v>
      </c>
      <c r="N1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6" s="69" t="s">
        <v>36</v>
      </c>
      <c r="P1376" s="69" t="s">
        <v>36</v>
      </c>
      <c r="Q1376" s="69" t="s">
        <v>36</v>
      </c>
      <c r="R1376" s="69" t="s">
        <v>36</v>
      </c>
      <c r="S1376" s="71" t="s">
        <v>4420</v>
      </c>
      <c r="T1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6" s="73" t="str">
        <f>IF(Derechos_peticion[[#This Row],[DÍAS DE RESPUESTA]]="","SI",IF(ISNUMBER(Derechos_peticion[[#This Row],[PLAZO (días)]]),IF(Derechos_peticion[[#This Row],[DÍAS DE RESPUESTA]]&lt;=Derechos_peticion[[#This Row],[PLAZO (días)]],"SI","NO"),"Diligencia plazo"))</f>
        <v>SI</v>
      </c>
      <c r="V1376" s="74">
        <f>Derechos_peticion[[#This Row],[FECHA ASIGNACIÓN AL GESTOR (GFGS)]]-Derechos_peticion[[#This Row],[FECHA RADICADO ENTRADA MME]]</f>
        <v>3</v>
      </c>
      <c r="W1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6" s="18" t="s">
        <v>4161</v>
      </c>
    </row>
    <row r="1377" spans="1:26" hidden="1">
      <c r="A1377" s="59" t="s">
        <v>4810</v>
      </c>
      <c r="B1377" s="60">
        <v>46161</v>
      </c>
      <c r="C1377" s="61" t="s">
        <v>4809</v>
      </c>
      <c r="D1377" s="62" t="s">
        <v>4550</v>
      </c>
      <c r="E1377" s="63" t="s">
        <v>34</v>
      </c>
      <c r="F1377" s="64">
        <v>46161</v>
      </c>
      <c r="G1377" s="65">
        <v>46164</v>
      </c>
      <c r="H1377" s="66" t="str">
        <f>+TEXT(Derechos_peticion[[#This Row],[FECHA ASIGNACIÓN AL GESTOR (GFGS)]],"MMMM YYYY")</f>
        <v>mayo 2026</v>
      </c>
      <c r="I1377" s="67" t="s">
        <v>125</v>
      </c>
      <c r="J1377" s="59">
        <f>+_xlfn.XLOOKUP(Derechos_peticion[[#This Row],[TIPO DE COMUNICACIÓN]],Desplegables!$A$2:$A$9,Desplegables!$C$2:$C$9)</f>
        <v>12</v>
      </c>
      <c r="K1377" s="68">
        <f>IFERROR(WORKDAY(Derechos_peticion[[#This Row],[FECHA RADICADO ENTRADA MME]],Derechos_peticion[[#This Row],[PLAZO (días)]],Desplegables!$G$2:$G$19),"Diligenciar plazo")</f>
        <v>46177</v>
      </c>
      <c r="L1377" s="64">
        <v>46164</v>
      </c>
      <c r="M1377" s="67" t="s">
        <v>125</v>
      </c>
      <c r="N1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7" s="69" t="s">
        <v>36</v>
      </c>
      <c r="P1377" s="69" t="s">
        <v>36</v>
      </c>
      <c r="Q1377" s="69" t="s">
        <v>36</v>
      </c>
      <c r="R1377" s="69" t="s">
        <v>36</v>
      </c>
      <c r="S1377" s="71" t="s">
        <v>4420</v>
      </c>
      <c r="T1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7" s="73" t="str">
        <f>IF(Derechos_peticion[[#This Row],[DÍAS DE RESPUESTA]]="","SI",IF(ISNUMBER(Derechos_peticion[[#This Row],[PLAZO (días)]]),IF(Derechos_peticion[[#This Row],[DÍAS DE RESPUESTA]]&lt;=Derechos_peticion[[#This Row],[PLAZO (días)]],"SI","NO"),"Diligencia plazo"))</f>
        <v>SI</v>
      </c>
      <c r="V1377" s="74">
        <f>Derechos_peticion[[#This Row],[FECHA ASIGNACIÓN AL GESTOR (GFGS)]]-Derechos_peticion[[#This Row],[FECHA RADICADO ENTRADA MME]]</f>
        <v>3</v>
      </c>
      <c r="W1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7" s="18" t="s">
        <v>4161</v>
      </c>
    </row>
    <row r="1378" spans="1:26" hidden="1">
      <c r="A1378" s="59" t="s">
        <v>4811</v>
      </c>
      <c r="B1378" s="60">
        <v>46161</v>
      </c>
      <c r="C1378" s="61" t="s">
        <v>4812</v>
      </c>
      <c r="D1378" s="62" t="s">
        <v>545</v>
      </c>
      <c r="E1378" s="63" t="s">
        <v>92</v>
      </c>
      <c r="F1378" s="64">
        <v>46161</v>
      </c>
      <c r="G1378" s="65">
        <v>46164</v>
      </c>
      <c r="H1378" s="66" t="str">
        <f>+TEXT(Derechos_peticion[[#This Row],[FECHA ASIGNACIÓN AL GESTOR (GFGS)]],"MMMM YYYY")</f>
        <v>mayo 2026</v>
      </c>
      <c r="I1378" s="67" t="s">
        <v>950</v>
      </c>
      <c r="J1378" s="59">
        <f>+_xlfn.XLOOKUP(Derechos_peticion[[#This Row],[TIPO DE COMUNICACIÓN]],Desplegables!$A$2:$A$9,Desplegables!$C$2:$C$9)</f>
        <v>12</v>
      </c>
      <c r="K1378" s="68">
        <f>IFERROR(WORKDAY(Derechos_peticion[[#This Row],[FECHA RADICADO ENTRADA MME]],Derechos_peticion[[#This Row],[PLAZO (días)]],Desplegables!$G$2:$G$19),"Diligenciar plazo")</f>
        <v>46177</v>
      </c>
      <c r="L1378" s="64"/>
      <c r="M1378" s="67"/>
      <c r="N1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78" s="69" t="s">
        <v>36</v>
      </c>
      <c r="P1378" s="65">
        <v>46177</v>
      </c>
      <c r="Q1378" s="69" t="s">
        <v>36</v>
      </c>
      <c r="R1378" s="65" t="s">
        <v>36</v>
      </c>
      <c r="S1378" s="71" t="s">
        <v>4813</v>
      </c>
      <c r="T1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378" s="73" t="str">
        <f>IF(Derechos_peticion[[#This Row],[DÍAS DE RESPUESTA]]="","SI",IF(ISNUMBER(Derechos_peticion[[#This Row],[PLAZO (días)]]),IF(Derechos_peticion[[#This Row],[DÍAS DE RESPUESTA]]&lt;=Derechos_peticion[[#This Row],[PLAZO (días)]],"SI","NO"),"Diligencia plazo"))</f>
        <v>NO</v>
      </c>
      <c r="V1378" s="74">
        <f>Derechos_peticion[[#This Row],[FECHA ASIGNACIÓN AL GESTOR (GFGS)]]-Derechos_peticion[[#This Row],[FECHA RADICADO ENTRADA MME]]</f>
        <v>3</v>
      </c>
      <c r="W1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8" s="18" t="s">
        <v>4161</v>
      </c>
    </row>
    <row r="1379" spans="1:26" hidden="1">
      <c r="A1379" s="59" t="s">
        <v>4814</v>
      </c>
      <c r="B1379" s="60">
        <v>46162</v>
      </c>
      <c r="C1379" s="61" t="s">
        <v>4815</v>
      </c>
      <c r="D1379" s="62" t="s">
        <v>4816</v>
      </c>
      <c r="E1379" s="63" t="s">
        <v>34</v>
      </c>
      <c r="F1379" s="64">
        <v>46162</v>
      </c>
      <c r="G1379" s="65">
        <v>46164</v>
      </c>
      <c r="H1379" s="66" t="str">
        <f>+TEXT(Derechos_peticion[[#This Row],[FECHA ASIGNACIÓN AL GESTOR (GFGS)]],"MMMM YYYY")</f>
        <v>mayo 2026</v>
      </c>
      <c r="I1379" s="67" t="s">
        <v>125</v>
      </c>
      <c r="J1379" s="59">
        <f>+_xlfn.XLOOKUP(Derechos_peticion[[#This Row],[TIPO DE COMUNICACIÓN]],Desplegables!$A$2:$A$9,Desplegables!$C$2:$C$9)</f>
        <v>12</v>
      </c>
      <c r="K1379" s="68">
        <f>IFERROR(WORKDAY(Derechos_peticion[[#This Row],[FECHA RADICADO ENTRADA MME]],Derechos_peticion[[#This Row],[PLAZO (días)]],Desplegables!$G$2:$G$19),"Diligenciar plazo")</f>
        <v>46178</v>
      </c>
      <c r="L1379" s="64">
        <v>46164</v>
      </c>
      <c r="M1379" s="67" t="s">
        <v>125</v>
      </c>
      <c r="N1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79" s="69" t="s">
        <v>36</v>
      </c>
      <c r="P1379" s="69" t="s">
        <v>36</v>
      </c>
      <c r="Q1379" s="69" t="s">
        <v>36</v>
      </c>
      <c r="R1379" s="69" t="s">
        <v>36</v>
      </c>
      <c r="S1379" s="71" t="s">
        <v>4817</v>
      </c>
      <c r="T1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9" s="73" t="str">
        <f>IF(Derechos_peticion[[#This Row],[DÍAS DE RESPUESTA]]="","SI",IF(ISNUMBER(Derechos_peticion[[#This Row],[PLAZO (días)]]),IF(Derechos_peticion[[#This Row],[DÍAS DE RESPUESTA]]&lt;=Derechos_peticion[[#This Row],[PLAZO (días)]],"SI","NO"),"Diligencia plazo"))</f>
        <v>SI</v>
      </c>
      <c r="V1379" s="74">
        <f>Derechos_peticion[[#This Row],[FECHA ASIGNACIÓN AL GESTOR (GFGS)]]-Derechos_peticion[[#This Row],[FECHA RADICADO ENTRADA MME]]</f>
        <v>2</v>
      </c>
      <c r="W1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9" s="18" t="s">
        <v>4161</v>
      </c>
    </row>
    <row r="1380" spans="1:26" hidden="1">
      <c r="A1380" s="59" t="s">
        <v>4818</v>
      </c>
      <c r="B1380" s="60">
        <v>46162</v>
      </c>
      <c r="C1380" s="61" t="s">
        <v>4819</v>
      </c>
      <c r="D1380" s="62" t="s">
        <v>4820</v>
      </c>
      <c r="E1380" s="63" t="s">
        <v>34</v>
      </c>
      <c r="F1380" s="64">
        <v>46162</v>
      </c>
      <c r="G1380" s="65">
        <v>46164</v>
      </c>
      <c r="H1380" s="66" t="str">
        <f>+TEXT(Derechos_peticion[[#This Row],[FECHA ASIGNACIÓN AL GESTOR (GFGS)]],"MMMM YYYY")</f>
        <v>mayo 2026</v>
      </c>
      <c r="I1380" s="67" t="s">
        <v>125</v>
      </c>
      <c r="J1380" s="59">
        <f>+_xlfn.XLOOKUP(Derechos_peticion[[#This Row],[TIPO DE COMUNICACIÓN]],Desplegables!$A$2:$A$9,Desplegables!$C$2:$C$9)</f>
        <v>12</v>
      </c>
      <c r="K1380" s="68">
        <f>IFERROR(WORKDAY(Derechos_peticion[[#This Row],[FECHA RADICADO ENTRADA MME]],Derechos_peticion[[#This Row],[PLAZO (días)]],Desplegables!$G$2:$G$19),"Diligenciar plazo")</f>
        <v>46178</v>
      </c>
      <c r="L1380" s="64">
        <v>46164</v>
      </c>
      <c r="M1380" s="67" t="s">
        <v>125</v>
      </c>
      <c r="N1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0" s="69" t="s">
        <v>36</v>
      </c>
      <c r="P1380" s="69" t="s">
        <v>36</v>
      </c>
      <c r="Q1380" s="69" t="s">
        <v>36</v>
      </c>
      <c r="R1380" s="69" t="s">
        <v>36</v>
      </c>
      <c r="S1380" s="71" t="s">
        <v>4821</v>
      </c>
      <c r="T1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0" s="73" t="str">
        <f>IF(Derechos_peticion[[#This Row],[DÍAS DE RESPUESTA]]="","SI",IF(ISNUMBER(Derechos_peticion[[#This Row],[PLAZO (días)]]),IF(Derechos_peticion[[#This Row],[DÍAS DE RESPUESTA]]&lt;=Derechos_peticion[[#This Row],[PLAZO (días)]],"SI","NO"),"Diligencia plazo"))</f>
        <v>SI</v>
      </c>
      <c r="V1380" s="74">
        <f>Derechos_peticion[[#This Row],[FECHA ASIGNACIÓN AL GESTOR (GFGS)]]-Derechos_peticion[[#This Row],[FECHA RADICADO ENTRADA MME]]</f>
        <v>2</v>
      </c>
      <c r="W1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0" s="18" t="s">
        <v>4161</v>
      </c>
    </row>
    <row r="1381" spans="1:26" hidden="1">
      <c r="A1381" s="59" t="s">
        <v>4822</v>
      </c>
      <c r="B1381" s="60">
        <v>46162</v>
      </c>
      <c r="C1381" s="61" t="s">
        <v>4823</v>
      </c>
      <c r="D1381" s="62" t="s">
        <v>4824</v>
      </c>
      <c r="E1381" s="63" t="s">
        <v>34</v>
      </c>
      <c r="F1381" s="64">
        <v>46162</v>
      </c>
      <c r="G1381" s="65">
        <v>46164</v>
      </c>
      <c r="H1381" s="66" t="str">
        <f>+TEXT(Derechos_peticion[[#This Row],[FECHA ASIGNACIÓN AL GESTOR (GFGS)]],"MMMM YYYY")</f>
        <v>mayo 2026</v>
      </c>
      <c r="I1381" s="67" t="s">
        <v>125</v>
      </c>
      <c r="J1381" s="59">
        <f>+_xlfn.XLOOKUP(Derechos_peticion[[#This Row],[TIPO DE COMUNICACIÓN]],Desplegables!$A$2:$A$9,Desplegables!$C$2:$C$9)</f>
        <v>12</v>
      </c>
      <c r="K1381" s="68">
        <f>IFERROR(WORKDAY(Derechos_peticion[[#This Row],[FECHA RADICADO ENTRADA MME]],Derechos_peticion[[#This Row],[PLAZO (días)]],Desplegables!$G$2:$G$19),"Diligenciar plazo")</f>
        <v>46178</v>
      </c>
      <c r="L1381" s="64">
        <v>46164</v>
      </c>
      <c r="M1381" s="67" t="s">
        <v>125</v>
      </c>
      <c r="N1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1" s="69" t="s">
        <v>36</v>
      </c>
      <c r="P1381" s="69" t="s">
        <v>36</v>
      </c>
      <c r="Q1381" s="69" t="s">
        <v>36</v>
      </c>
      <c r="R1381" s="69" t="s">
        <v>36</v>
      </c>
      <c r="S1381" s="71" t="s">
        <v>4420</v>
      </c>
      <c r="T1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1" s="73" t="str">
        <f>IF(Derechos_peticion[[#This Row],[DÍAS DE RESPUESTA]]="","SI",IF(ISNUMBER(Derechos_peticion[[#This Row],[PLAZO (días)]]),IF(Derechos_peticion[[#This Row],[DÍAS DE RESPUESTA]]&lt;=Derechos_peticion[[#This Row],[PLAZO (días)]],"SI","NO"),"Diligencia plazo"))</f>
        <v>SI</v>
      </c>
      <c r="V1381" s="74">
        <f>Derechos_peticion[[#This Row],[FECHA ASIGNACIÓN AL GESTOR (GFGS)]]-Derechos_peticion[[#This Row],[FECHA RADICADO ENTRADA MME]]</f>
        <v>2</v>
      </c>
      <c r="W1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1" s="18" t="s">
        <v>4161</v>
      </c>
    </row>
    <row r="1382" spans="1:26" hidden="1">
      <c r="A1382" s="59" t="s">
        <v>4825</v>
      </c>
      <c r="B1382" s="60">
        <v>46162</v>
      </c>
      <c r="C1382" s="61" t="s">
        <v>4826</v>
      </c>
      <c r="D1382" s="62" t="s">
        <v>4827</v>
      </c>
      <c r="E1382" s="63" t="s">
        <v>299</v>
      </c>
      <c r="F1382" s="64">
        <v>46162</v>
      </c>
      <c r="G1382" s="65">
        <v>46164</v>
      </c>
      <c r="H1382" s="66" t="str">
        <f>+TEXT(Derechos_peticion[[#This Row],[FECHA ASIGNACIÓN AL GESTOR (GFGS)]],"MMMM YYYY")</f>
        <v>mayo 2026</v>
      </c>
      <c r="I1382" s="67" t="s">
        <v>556</v>
      </c>
      <c r="J1382" s="59">
        <f>+_xlfn.XLOOKUP(Derechos_peticion[[#This Row],[TIPO DE COMUNICACIÓN]],Desplegables!$A$2:$A$9,Desplegables!$C$2:$C$9)</f>
        <v>2</v>
      </c>
      <c r="K1382" s="68">
        <f>IFERROR(WORKDAY(Derechos_peticion[[#This Row],[FECHA RADICADO ENTRADA MME]],Derechos_peticion[[#This Row],[PLAZO (días)]],Desplegables!$G$2:$G$19),"Diligenciar plazo")</f>
        <v>46164</v>
      </c>
      <c r="L1382" s="64"/>
      <c r="M1382" s="67"/>
      <c r="N1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2" s="69" t="s">
        <v>4828</v>
      </c>
      <c r="P1382" s="65">
        <v>46168</v>
      </c>
      <c r="Q1382" s="69" t="s">
        <v>4829</v>
      </c>
      <c r="R1382" s="65">
        <v>46168</v>
      </c>
      <c r="S1382" s="71"/>
      <c r="T1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82" s="73" t="str">
        <f>IF(Derechos_peticion[[#This Row],[DÍAS DE RESPUESTA]]="","SI",IF(ISNUMBER(Derechos_peticion[[#This Row],[PLAZO (días)]]),IF(Derechos_peticion[[#This Row],[DÍAS DE RESPUESTA]]&lt;=Derechos_peticion[[#This Row],[PLAZO (días)]],"SI","NO"),"Diligencia plazo"))</f>
        <v>NO</v>
      </c>
      <c r="V1382" s="74">
        <f>Derechos_peticion[[#This Row],[FECHA ASIGNACIÓN AL GESTOR (GFGS)]]-Derechos_peticion[[#This Row],[FECHA RADICADO ENTRADA MME]]</f>
        <v>2</v>
      </c>
      <c r="W1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2" s="18" t="s">
        <v>4161</v>
      </c>
    </row>
    <row r="1383" spans="1:26" hidden="1">
      <c r="A1383" s="59" t="s">
        <v>4830</v>
      </c>
      <c r="B1383" s="60">
        <v>46163</v>
      </c>
      <c r="C1383" s="61" t="s">
        <v>4831</v>
      </c>
      <c r="D1383" s="62" t="s">
        <v>4832</v>
      </c>
      <c r="E1383" s="63" t="s">
        <v>299</v>
      </c>
      <c r="F1383" s="64">
        <v>46162</v>
      </c>
      <c r="G1383" s="65">
        <v>46164</v>
      </c>
      <c r="H1383" s="66" t="str">
        <f>+TEXT(Derechos_peticion[[#This Row],[FECHA ASIGNACIÓN AL GESTOR (GFGS)]],"MMMM YYYY")</f>
        <v>mayo 2026</v>
      </c>
      <c r="I1383" s="67" t="s">
        <v>556</v>
      </c>
      <c r="J1383" s="59">
        <f>+_xlfn.XLOOKUP(Derechos_peticion[[#This Row],[TIPO DE COMUNICACIÓN]],Desplegables!$A$2:$A$9,Desplegables!$C$2:$C$9)</f>
        <v>2</v>
      </c>
      <c r="K1383" s="68">
        <f>IFERROR(WORKDAY(Derechos_peticion[[#This Row],[FECHA RADICADO ENTRADA MME]],Derechos_peticion[[#This Row],[PLAZO (días)]],Desplegables!$G$2:$G$19),"Diligenciar plazo")</f>
        <v>46167</v>
      </c>
      <c r="L1383" s="64"/>
      <c r="M1383" s="67"/>
      <c r="N1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3" s="69" t="s">
        <v>4833</v>
      </c>
      <c r="P1383" s="65">
        <v>46168</v>
      </c>
      <c r="Q1383" s="69" t="s">
        <v>4834</v>
      </c>
      <c r="R1383" s="65">
        <v>46168</v>
      </c>
      <c r="S1383" s="71"/>
      <c r="T1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3" s="73" t="str">
        <f>IF(Derechos_peticion[[#This Row],[DÍAS DE RESPUESTA]]="","SI",IF(ISNUMBER(Derechos_peticion[[#This Row],[PLAZO (días)]]),IF(Derechos_peticion[[#This Row],[DÍAS DE RESPUESTA]]&lt;=Derechos_peticion[[#This Row],[PLAZO (días)]],"SI","NO"),"Diligencia plazo"))</f>
        <v>NO</v>
      </c>
      <c r="V1383" s="74">
        <f>Derechos_peticion[[#This Row],[FECHA ASIGNACIÓN AL GESTOR (GFGS)]]-Derechos_peticion[[#This Row],[FECHA RADICADO ENTRADA MME]]</f>
        <v>1</v>
      </c>
      <c r="W1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3" s="18" t="s">
        <v>4161</v>
      </c>
    </row>
    <row r="1384" spans="1:26" hidden="1">
      <c r="A1384" s="59" t="s">
        <v>4835</v>
      </c>
      <c r="B1384" s="60">
        <v>46163</v>
      </c>
      <c r="C1384" s="61" t="s">
        <v>4836</v>
      </c>
      <c r="D1384" s="62" t="s">
        <v>4827</v>
      </c>
      <c r="E1384" s="63" t="s">
        <v>34</v>
      </c>
      <c r="F1384" s="64">
        <v>46163</v>
      </c>
      <c r="G1384" s="65">
        <v>46164</v>
      </c>
      <c r="H1384" s="66" t="str">
        <f>+TEXT(Derechos_peticion[[#This Row],[FECHA ASIGNACIÓN AL GESTOR (GFGS)]],"MMMM YYYY")</f>
        <v>mayo 2026</v>
      </c>
      <c r="I1384" s="67" t="s">
        <v>556</v>
      </c>
      <c r="J1384" s="59">
        <f>+_xlfn.XLOOKUP(Derechos_peticion[[#This Row],[TIPO DE COMUNICACIÓN]],Desplegables!$A$2:$A$9,Desplegables!$C$2:$C$9)</f>
        <v>12</v>
      </c>
      <c r="K1384" s="68">
        <f>IFERROR(WORKDAY(Derechos_peticion[[#This Row],[FECHA RADICADO ENTRADA MME]],Derechos_peticion[[#This Row],[PLAZO (días)]],Desplegables!$G$2:$G$19),"Diligenciar plazo")</f>
        <v>46182</v>
      </c>
      <c r="L1384" s="64"/>
      <c r="M1384" s="67"/>
      <c r="N1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4" s="69" t="s">
        <v>4828</v>
      </c>
      <c r="P1384" s="65">
        <v>46168</v>
      </c>
      <c r="Q1384" s="69"/>
      <c r="R1384" s="65"/>
      <c r="S1384" s="71"/>
      <c r="T1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4" s="73" t="str">
        <f>IF(Derechos_peticion[[#This Row],[DÍAS DE RESPUESTA]]="","SI",IF(ISNUMBER(Derechos_peticion[[#This Row],[PLAZO (días)]]),IF(Derechos_peticion[[#This Row],[DÍAS DE RESPUESTA]]&lt;=Derechos_peticion[[#This Row],[PLAZO (días)]],"SI","NO"),"Diligencia plazo"))</f>
        <v>SI</v>
      </c>
      <c r="V1384" s="74">
        <f>Derechos_peticion[[#This Row],[FECHA ASIGNACIÓN AL GESTOR (GFGS)]]-Derechos_peticion[[#This Row],[FECHA RADICADO ENTRADA MME]]</f>
        <v>1</v>
      </c>
      <c r="W1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4" s="18" t="s">
        <v>4161</v>
      </c>
    </row>
    <row r="1385" spans="1:26">
      <c r="A1385" s="59" t="s">
        <v>4837</v>
      </c>
      <c r="B1385" s="60">
        <v>46163</v>
      </c>
      <c r="C1385" s="61" t="s">
        <v>4838</v>
      </c>
      <c r="D1385" s="62" t="s">
        <v>4839</v>
      </c>
      <c r="E1385" s="63" t="s">
        <v>34</v>
      </c>
      <c r="F1385" s="64">
        <v>46163</v>
      </c>
      <c r="G1385" s="65">
        <v>46164</v>
      </c>
      <c r="H1385" s="66" t="str">
        <f>+TEXT(Derechos_peticion[[#This Row],[FECHA ASIGNACIÓN AL GESTOR (GFGS)]],"MMMM YYYY")</f>
        <v>mayo 2026</v>
      </c>
      <c r="I1385" s="67" t="s">
        <v>1749</v>
      </c>
      <c r="J1385" s="59">
        <f>+_xlfn.XLOOKUP(Derechos_peticion[[#This Row],[TIPO DE COMUNICACIÓN]],Desplegables!$A$2:$A$9,Desplegables!$C$2:$C$9)</f>
        <v>12</v>
      </c>
      <c r="K1385" s="68">
        <f>IFERROR(WORKDAY(Derechos_peticion[[#This Row],[FECHA RADICADO ENTRADA MME]],Derechos_peticion[[#This Row],[PLAZO (días)]],Desplegables!$G$2:$G$19),"Diligenciar plazo")</f>
        <v>46182</v>
      </c>
      <c r="L1385" s="64">
        <v>46170</v>
      </c>
      <c r="M1385" s="67" t="s">
        <v>125</v>
      </c>
      <c r="N1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5" s="69" t="s">
        <v>36</v>
      </c>
      <c r="P1385" s="69" t="s">
        <v>36</v>
      </c>
      <c r="Q1385" s="69" t="s">
        <v>36</v>
      </c>
      <c r="R1385" s="69" t="s">
        <v>36</v>
      </c>
      <c r="S1385" s="71" t="s">
        <v>4444</v>
      </c>
      <c r="T1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5" s="73" t="str">
        <f>IF(Derechos_peticion[[#This Row],[DÍAS DE RESPUESTA]]="","SI",IF(ISNUMBER(Derechos_peticion[[#This Row],[PLAZO (días)]]),IF(Derechos_peticion[[#This Row],[DÍAS DE RESPUESTA]]&lt;=Derechos_peticion[[#This Row],[PLAZO (días)]],"SI","NO"),"Diligencia plazo"))</f>
        <v>SI</v>
      </c>
      <c r="V1385" s="74">
        <f>Derechos_peticion[[#This Row],[FECHA ASIGNACIÓN AL GESTOR (GFGS)]]-Derechos_peticion[[#This Row],[FECHA RADICADO ENTRADA MME]]</f>
        <v>1</v>
      </c>
      <c r="W1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5" s="18" t="s">
        <v>4161</v>
      </c>
    </row>
    <row r="1386" spans="1:26" hidden="1">
      <c r="A1386" s="59" t="s">
        <v>4840</v>
      </c>
      <c r="B1386" s="60">
        <v>46163</v>
      </c>
      <c r="C1386" s="61" t="s">
        <v>4841</v>
      </c>
      <c r="D1386" s="62" t="s">
        <v>4842</v>
      </c>
      <c r="E1386" s="63" t="s">
        <v>34</v>
      </c>
      <c r="F1386" s="64">
        <v>46163</v>
      </c>
      <c r="G1386" s="65">
        <v>46164</v>
      </c>
      <c r="H1386" s="66" t="str">
        <f>+TEXT(Derechos_peticion[[#This Row],[FECHA ASIGNACIÓN AL GESTOR (GFGS)]],"MMMM YYYY")</f>
        <v>mayo 2026</v>
      </c>
      <c r="I1386" s="67" t="s">
        <v>125</v>
      </c>
      <c r="J1386" s="59">
        <f>+_xlfn.XLOOKUP(Derechos_peticion[[#This Row],[TIPO DE COMUNICACIÓN]],Desplegables!$A$2:$A$9,Desplegables!$C$2:$C$9)</f>
        <v>12</v>
      </c>
      <c r="K1386" s="68">
        <f>IFERROR(WORKDAY(Derechos_peticion[[#This Row],[FECHA RADICADO ENTRADA MME]],Derechos_peticion[[#This Row],[PLAZO (días)]],Desplegables!$G$2:$G$19),"Diligenciar plazo")</f>
        <v>46182</v>
      </c>
      <c r="L1386" s="64">
        <v>46164</v>
      </c>
      <c r="M1386" s="67" t="s">
        <v>125</v>
      </c>
      <c r="N1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6" s="69" t="s">
        <v>36</v>
      </c>
      <c r="P1386" s="69" t="s">
        <v>36</v>
      </c>
      <c r="Q1386" s="69" t="s">
        <v>36</v>
      </c>
      <c r="R1386" s="69" t="s">
        <v>36</v>
      </c>
      <c r="S1386" s="71" t="s">
        <v>4417</v>
      </c>
      <c r="T1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6" s="73" t="str">
        <f>IF(Derechos_peticion[[#This Row],[DÍAS DE RESPUESTA]]="","SI",IF(ISNUMBER(Derechos_peticion[[#This Row],[PLAZO (días)]]),IF(Derechos_peticion[[#This Row],[DÍAS DE RESPUESTA]]&lt;=Derechos_peticion[[#This Row],[PLAZO (días)]],"SI","NO"),"Diligencia plazo"))</f>
        <v>SI</v>
      </c>
      <c r="V1386" s="74">
        <f>Derechos_peticion[[#This Row],[FECHA ASIGNACIÓN AL GESTOR (GFGS)]]-Derechos_peticion[[#This Row],[FECHA RADICADO ENTRADA MME]]</f>
        <v>1</v>
      </c>
      <c r="W1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6" s="18" t="s">
        <v>4161</v>
      </c>
    </row>
    <row r="1387" spans="1:26" hidden="1">
      <c r="A1387" s="59" t="s">
        <v>4843</v>
      </c>
      <c r="B1387" s="60">
        <v>46163</v>
      </c>
      <c r="C1387" s="61" t="s">
        <v>4844</v>
      </c>
      <c r="D1387" s="62" t="s">
        <v>4845</v>
      </c>
      <c r="E1387" s="63" t="s">
        <v>34</v>
      </c>
      <c r="F1387" s="64">
        <v>46163</v>
      </c>
      <c r="G1387" s="65">
        <v>46164</v>
      </c>
      <c r="H1387" s="66" t="str">
        <f>+TEXT(Derechos_peticion[[#This Row],[FECHA ASIGNACIÓN AL GESTOR (GFGS)]],"MMMM YYYY")</f>
        <v>mayo 2026</v>
      </c>
      <c r="I1387" s="67" t="s">
        <v>125</v>
      </c>
      <c r="J1387" s="59">
        <f>+_xlfn.XLOOKUP(Derechos_peticion[[#This Row],[TIPO DE COMUNICACIÓN]],Desplegables!$A$2:$A$9,Desplegables!$C$2:$C$9)</f>
        <v>12</v>
      </c>
      <c r="K1387" s="68">
        <f>IFERROR(WORKDAY(Derechos_peticion[[#This Row],[FECHA RADICADO ENTRADA MME]],Derechos_peticion[[#This Row],[PLAZO (días)]],Desplegables!$G$2:$G$19),"Diligenciar plazo")</f>
        <v>46182</v>
      </c>
      <c r="L1387" s="64">
        <v>46164</v>
      </c>
      <c r="M1387" s="67" t="s">
        <v>125</v>
      </c>
      <c r="N1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7" s="69" t="s">
        <v>36</v>
      </c>
      <c r="P1387" s="69" t="s">
        <v>36</v>
      </c>
      <c r="Q1387" s="69" t="s">
        <v>36</v>
      </c>
      <c r="R1387" s="69" t="s">
        <v>36</v>
      </c>
      <c r="S1387" s="71" t="s">
        <v>4752</v>
      </c>
      <c r="T1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7" s="73" t="str">
        <f>IF(Derechos_peticion[[#This Row],[DÍAS DE RESPUESTA]]="","SI",IF(ISNUMBER(Derechos_peticion[[#This Row],[PLAZO (días)]]),IF(Derechos_peticion[[#This Row],[DÍAS DE RESPUESTA]]&lt;=Derechos_peticion[[#This Row],[PLAZO (días)]],"SI","NO"),"Diligencia plazo"))</f>
        <v>SI</v>
      </c>
      <c r="V1387" s="74">
        <f>Derechos_peticion[[#This Row],[FECHA ASIGNACIÓN AL GESTOR (GFGS)]]-Derechos_peticion[[#This Row],[FECHA RADICADO ENTRADA MME]]</f>
        <v>1</v>
      </c>
      <c r="W1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7" s="18" t="s">
        <v>4161</v>
      </c>
    </row>
    <row r="1388" spans="1:26" hidden="1">
      <c r="A1388" s="59" t="s">
        <v>4846</v>
      </c>
      <c r="B1388" s="60">
        <v>46163</v>
      </c>
      <c r="C1388" s="61" t="s">
        <v>4847</v>
      </c>
      <c r="D1388" s="62" t="s">
        <v>4848</v>
      </c>
      <c r="E1388" s="63" t="s">
        <v>34</v>
      </c>
      <c r="F1388" s="64">
        <v>46163</v>
      </c>
      <c r="G1388" s="65">
        <v>46164</v>
      </c>
      <c r="H1388" s="66" t="str">
        <f>+TEXT(Derechos_peticion[[#This Row],[FECHA ASIGNACIÓN AL GESTOR (GFGS)]],"MMMM YYYY")</f>
        <v>mayo 2026</v>
      </c>
      <c r="I1388" s="67" t="s">
        <v>1638</v>
      </c>
      <c r="J1388" s="59">
        <f>+_xlfn.XLOOKUP(Derechos_peticion[[#This Row],[TIPO DE COMUNICACIÓN]],Desplegables!$A$2:$A$9,Desplegables!$C$2:$C$9)</f>
        <v>12</v>
      </c>
      <c r="K1388" s="68">
        <f>IFERROR(WORKDAY(Derechos_peticion[[#This Row],[FECHA RADICADO ENTRADA MME]],Derechos_peticion[[#This Row],[PLAZO (días)]],Desplegables!$G$2:$G$19),"Diligenciar plazo")</f>
        <v>46182</v>
      </c>
      <c r="L1388" s="64">
        <v>46167</v>
      </c>
      <c r="M1388" s="67" t="s">
        <v>125</v>
      </c>
      <c r="N1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88" s="69" t="s">
        <v>36</v>
      </c>
      <c r="P1388" s="69" t="s">
        <v>36</v>
      </c>
      <c r="Q1388" s="69" t="s">
        <v>36</v>
      </c>
      <c r="R1388" s="69" t="s">
        <v>36</v>
      </c>
      <c r="S1388" s="71" t="s">
        <v>4410</v>
      </c>
      <c r="T1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8" s="73" t="str">
        <f>IF(Derechos_peticion[[#This Row],[DÍAS DE RESPUESTA]]="","SI",IF(ISNUMBER(Derechos_peticion[[#This Row],[PLAZO (días)]]),IF(Derechos_peticion[[#This Row],[DÍAS DE RESPUESTA]]&lt;=Derechos_peticion[[#This Row],[PLAZO (días)]],"SI","NO"),"Diligencia plazo"))</f>
        <v>SI</v>
      </c>
      <c r="V1388" s="74">
        <f>Derechos_peticion[[#This Row],[FECHA ASIGNACIÓN AL GESTOR (GFGS)]]-Derechos_peticion[[#This Row],[FECHA RADICADO ENTRADA MME]]</f>
        <v>1</v>
      </c>
      <c r="W1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8" s="18" t="s">
        <v>4161</v>
      </c>
    </row>
    <row r="1389" spans="1:26" hidden="1">
      <c r="A1389" s="59" t="s">
        <v>4849</v>
      </c>
      <c r="B1389" s="60">
        <v>46157</v>
      </c>
      <c r="C1389" s="61" t="s">
        <v>4850</v>
      </c>
      <c r="D1389" s="62" t="s">
        <v>561</v>
      </c>
      <c r="E1389" s="63" t="s">
        <v>34</v>
      </c>
      <c r="F1389" s="64">
        <v>46157</v>
      </c>
      <c r="G1389" s="65">
        <v>46164</v>
      </c>
      <c r="H1389" s="66" t="str">
        <f>+TEXT(Derechos_peticion[[#This Row],[FECHA ASIGNACIÓN AL GESTOR (GFGS)]],"MMMM YYYY")</f>
        <v>mayo 2026</v>
      </c>
      <c r="I1389" s="67" t="s">
        <v>67</v>
      </c>
      <c r="J1389" s="59">
        <f>+_xlfn.XLOOKUP(Derechos_peticion[[#This Row],[TIPO DE COMUNICACIÓN]],Desplegables!$A$2:$A$9,Desplegables!$C$2:$C$9)</f>
        <v>12</v>
      </c>
      <c r="K1389" s="68">
        <f>IFERROR(WORKDAY(Derechos_peticion[[#This Row],[FECHA RADICADO ENTRADA MME]],Derechos_peticion[[#This Row],[PLAZO (días)]],Desplegables!$G$2:$G$19),"Diligenciar plazo")</f>
        <v>46176</v>
      </c>
      <c r="L1389" s="64"/>
      <c r="M1389" s="67"/>
      <c r="N1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89" s="69" t="s">
        <v>4851</v>
      </c>
      <c r="P1389" s="65">
        <v>46168</v>
      </c>
      <c r="Q1389" s="69" t="s">
        <v>36</v>
      </c>
      <c r="R1389" s="65" t="s">
        <v>36</v>
      </c>
      <c r="S1389" s="71"/>
      <c r="T1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9" s="73" t="str">
        <f>IF(Derechos_peticion[[#This Row],[DÍAS DE RESPUESTA]]="","SI",IF(ISNUMBER(Derechos_peticion[[#This Row],[PLAZO (días)]]),IF(Derechos_peticion[[#This Row],[DÍAS DE RESPUESTA]]&lt;=Derechos_peticion[[#This Row],[PLAZO (días)]],"SI","NO"),"Diligencia plazo"))</f>
        <v>SI</v>
      </c>
      <c r="V1389" s="74">
        <f>Derechos_peticion[[#This Row],[FECHA ASIGNACIÓN AL GESTOR (GFGS)]]-Derechos_peticion[[#This Row],[FECHA RADICADO ENTRADA MME]]</f>
        <v>7</v>
      </c>
      <c r="W1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9" s="18" t="s">
        <v>4161</v>
      </c>
    </row>
    <row r="1390" spans="1:26" hidden="1">
      <c r="A1390" s="59" t="s">
        <v>4852</v>
      </c>
      <c r="B1390" s="60">
        <v>46162</v>
      </c>
      <c r="C1390" s="61" t="s">
        <v>4853</v>
      </c>
      <c r="D1390" s="62" t="s">
        <v>1929</v>
      </c>
      <c r="E1390" s="63" t="s">
        <v>34</v>
      </c>
      <c r="F1390" s="64">
        <v>20</v>
      </c>
      <c r="G1390" s="65">
        <v>46167</v>
      </c>
      <c r="H1390" s="66" t="str">
        <f>+TEXT(Derechos_peticion[[#This Row],[FECHA ASIGNACIÓN AL GESTOR (GFGS)]],"MMMM YYYY")</f>
        <v>mayo 2026</v>
      </c>
      <c r="I1390" s="67" t="s">
        <v>687</v>
      </c>
      <c r="J1390" s="59">
        <f>+_xlfn.XLOOKUP(Derechos_peticion[[#This Row],[TIPO DE COMUNICACIÓN]],Desplegables!$A$2:$A$9,Desplegables!$C$2:$C$9)</f>
        <v>12</v>
      </c>
      <c r="K1390" s="68">
        <f>IFERROR(WORKDAY(Derechos_peticion[[#This Row],[FECHA RADICADO ENTRADA MME]],Derechos_peticion[[#This Row],[PLAZO (días)]],Desplegables!$G$2:$G$19),"Diligenciar plazo")</f>
        <v>46178</v>
      </c>
      <c r="L1390" s="64">
        <v>46167</v>
      </c>
      <c r="M1390" s="67" t="s">
        <v>125</v>
      </c>
      <c r="N1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0" s="69" t="s">
        <v>36</v>
      </c>
      <c r="P1390" s="69" t="s">
        <v>36</v>
      </c>
      <c r="Q1390" s="69" t="s">
        <v>36</v>
      </c>
      <c r="R1390" s="69" t="s">
        <v>36</v>
      </c>
      <c r="S1390" s="71" t="s">
        <v>4854</v>
      </c>
      <c r="T1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0" s="73" t="str">
        <f>IF(Derechos_peticion[[#This Row],[DÍAS DE RESPUESTA]]="","SI",IF(ISNUMBER(Derechos_peticion[[#This Row],[PLAZO (días)]]),IF(Derechos_peticion[[#This Row],[DÍAS DE RESPUESTA]]&lt;=Derechos_peticion[[#This Row],[PLAZO (días)]],"SI","NO"),"Diligencia plazo"))</f>
        <v>SI</v>
      </c>
      <c r="V1390" s="74">
        <f>Derechos_peticion[[#This Row],[FECHA ASIGNACIÓN AL GESTOR (GFGS)]]-Derechos_peticion[[#This Row],[FECHA RADICADO ENTRADA MME]]</f>
        <v>5</v>
      </c>
      <c r="W1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0" s="18" t="s">
        <v>4161</v>
      </c>
    </row>
    <row r="1391" spans="1:26" hidden="1">
      <c r="A1391" s="59" t="s">
        <v>4855</v>
      </c>
      <c r="B1391" s="60">
        <v>46157</v>
      </c>
      <c r="C1391" s="61" t="s">
        <v>4856</v>
      </c>
      <c r="D1391" s="62" t="s">
        <v>970</v>
      </c>
      <c r="E1391" s="63" t="s">
        <v>34</v>
      </c>
      <c r="F1391" s="64">
        <v>46157</v>
      </c>
      <c r="G1391" s="65">
        <v>46164</v>
      </c>
      <c r="H1391" s="66" t="str">
        <f>+TEXT(Derechos_peticion[[#This Row],[FECHA ASIGNACIÓN AL GESTOR (GFGS)]],"MMMM YYYY")</f>
        <v>mayo 2026</v>
      </c>
      <c r="I1391" s="67" t="s">
        <v>572</v>
      </c>
      <c r="J1391" s="59">
        <f>+_xlfn.XLOOKUP(Derechos_peticion[[#This Row],[TIPO DE COMUNICACIÓN]],Desplegables!$A$2:$A$9,Desplegables!$C$2:$C$9)</f>
        <v>12</v>
      </c>
      <c r="K1391" s="68">
        <f>IFERROR(WORKDAY(Derechos_peticion[[#This Row],[FECHA RADICADO ENTRADA MME]],Derechos_peticion[[#This Row],[PLAZO (días)]],Desplegables!$G$2:$G$19),"Diligenciar plazo")</f>
        <v>46176</v>
      </c>
      <c r="L1391" s="64">
        <v>46175</v>
      </c>
      <c r="M1391" s="67" t="s">
        <v>125</v>
      </c>
      <c r="N1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1" s="69" t="s">
        <v>36</v>
      </c>
      <c r="P1391" s="65" t="s">
        <v>36</v>
      </c>
      <c r="Q1391" s="69" t="s">
        <v>36</v>
      </c>
      <c r="R1391" s="65" t="s">
        <v>36</v>
      </c>
      <c r="S1391" s="71" t="s">
        <v>4857</v>
      </c>
      <c r="T1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1" s="73" t="str">
        <f>IF(Derechos_peticion[[#This Row],[DÍAS DE RESPUESTA]]="","SI",IF(ISNUMBER(Derechos_peticion[[#This Row],[PLAZO (días)]]),IF(Derechos_peticion[[#This Row],[DÍAS DE RESPUESTA]]&lt;=Derechos_peticion[[#This Row],[PLAZO (días)]],"SI","NO"),"Diligencia plazo"))</f>
        <v>SI</v>
      </c>
      <c r="V1391" s="74">
        <f>Derechos_peticion[[#This Row],[FECHA ASIGNACIÓN AL GESTOR (GFGS)]]-Derechos_peticion[[#This Row],[FECHA RADICADO ENTRADA MME]]</f>
        <v>7</v>
      </c>
      <c r="W1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1" s="18" t="s">
        <v>4161</v>
      </c>
    </row>
    <row r="1392" spans="1:26" hidden="1">
      <c r="A1392" s="59" t="s">
        <v>4858</v>
      </c>
      <c r="B1392" s="60">
        <v>46132</v>
      </c>
      <c r="C1392" s="61" t="s">
        <v>4859</v>
      </c>
      <c r="D1392" s="62" t="s">
        <v>4860</v>
      </c>
      <c r="E1392" s="63" t="s">
        <v>34</v>
      </c>
      <c r="F1392" s="64">
        <v>46164</v>
      </c>
      <c r="G1392" s="65">
        <v>46164</v>
      </c>
      <c r="H1392" s="66" t="str">
        <f>+TEXT(Derechos_peticion[[#This Row],[FECHA ASIGNACIÓN AL GESTOR (GFGS)]],"MMMM YYYY")</f>
        <v>mayo 2026</v>
      </c>
      <c r="I1392" s="67" t="s">
        <v>125</v>
      </c>
      <c r="J1392" s="59">
        <f>+_xlfn.XLOOKUP(Derechos_peticion[[#This Row],[TIPO DE COMUNICACIÓN]],Desplegables!$A$2:$A$9,Desplegables!$C$2:$C$9)</f>
        <v>12</v>
      </c>
      <c r="K1392" s="68">
        <f>IFERROR(WORKDAY(Derechos_peticion[[#This Row],[FECHA RADICADO ENTRADA MME]],Derechos_peticion[[#This Row],[PLAZO (días)]],Desplegables!$G$2:$G$19),"Diligenciar plazo")</f>
        <v>46149</v>
      </c>
      <c r="L1392" s="64">
        <v>46167</v>
      </c>
      <c r="M1392" s="67" t="s">
        <v>125</v>
      </c>
      <c r="N1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2" s="69" t="s">
        <v>36</v>
      </c>
      <c r="P1392" s="69" t="s">
        <v>36</v>
      </c>
      <c r="Q1392" s="69" t="s">
        <v>36</v>
      </c>
      <c r="R1392" s="69" t="s">
        <v>36</v>
      </c>
      <c r="S1392" s="71" t="s">
        <v>4761</v>
      </c>
      <c r="T1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2" s="73" t="str">
        <f>IF(Derechos_peticion[[#This Row],[DÍAS DE RESPUESTA]]="","SI",IF(ISNUMBER(Derechos_peticion[[#This Row],[PLAZO (días)]]),IF(Derechos_peticion[[#This Row],[DÍAS DE RESPUESTA]]&lt;=Derechos_peticion[[#This Row],[PLAZO (días)]],"SI","NO"),"Diligencia plazo"))</f>
        <v>SI</v>
      </c>
      <c r="V1392" s="74">
        <f>Derechos_peticion[[#This Row],[FECHA ASIGNACIÓN AL GESTOR (GFGS)]]-Derechos_peticion[[#This Row],[FECHA RADICADO ENTRADA MME]]</f>
        <v>32</v>
      </c>
      <c r="W1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2" s="18" t="s">
        <v>4161</v>
      </c>
    </row>
    <row r="1393" spans="1:26" hidden="1">
      <c r="A1393" s="59" t="s">
        <v>4861</v>
      </c>
      <c r="B1393" s="60">
        <v>46132</v>
      </c>
      <c r="C1393" s="61" t="s">
        <v>4862</v>
      </c>
      <c r="D1393" s="62" t="s">
        <v>4860</v>
      </c>
      <c r="E1393" s="63" t="s">
        <v>34</v>
      </c>
      <c r="F1393" s="64">
        <v>46164</v>
      </c>
      <c r="G1393" s="65">
        <v>46164</v>
      </c>
      <c r="H1393" s="66" t="str">
        <f>+TEXT(Derechos_peticion[[#This Row],[FECHA ASIGNACIÓN AL GESTOR (GFGS)]],"MMMM YYYY")</f>
        <v>mayo 2026</v>
      </c>
      <c r="I1393" s="67" t="s">
        <v>125</v>
      </c>
      <c r="J1393" s="59">
        <f>+_xlfn.XLOOKUP(Derechos_peticion[[#This Row],[TIPO DE COMUNICACIÓN]],Desplegables!$A$2:$A$9,Desplegables!$C$2:$C$9)</f>
        <v>12</v>
      </c>
      <c r="K1393" s="68">
        <f>IFERROR(WORKDAY(Derechos_peticion[[#This Row],[FECHA RADICADO ENTRADA MME]],Derechos_peticion[[#This Row],[PLAZO (días)]],Desplegables!$G$2:$G$19),"Diligenciar plazo")</f>
        <v>46149</v>
      </c>
      <c r="L1393" s="64">
        <v>46167</v>
      </c>
      <c r="M1393" s="67" t="s">
        <v>125</v>
      </c>
      <c r="N1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3" s="69" t="s">
        <v>36</v>
      </c>
      <c r="P1393" s="69" t="s">
        <v>36</v>
      </c>
      <c r="Q1393" s="69" t="s">
        <v>36</v>
      </c>
      <c r="R1393" s="69" t="s">
        <v>36</v>
      </c>
      <c r="S1393" s="71" t="s">
        <v>4761</v>
      </c>
      <c r="T1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3" s="73" t="str">
        <f>IF(Derechos_peticion[[#This Row],[DÍAS DE RESPUESTA]]="","SI",IF(ISNUMBER(Derechos_peticion[[#This Row],[PLAZO (días)]]),IF(Derechos_peticion[[#This Row],[DÍAS DE RESPUESTA]]&lt;=Derechos_peticion[[#This Row],[PLAZO (días)]],"SI","NO"),"Diligencia plazo"))</f>
        <v>SI</v>
      </c>
      <c r="V1393" s="74">
        <f>Derechos_peticion[[#This Row],[FECHA ASIGNACIÓN AL GESTOR (GFGS)]]-Derechos_peticion[[#This Row],[FECHA RADICADO ENTRADA MME]]</f>
        <v>32</v>
      </c>
      <c r="W1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3" s="18" t="s">
        <v>4161</v>
      </c>
    </row>
    <row r="1394" spans="1:26" hidden="1">
      <c r="A1394" s="59" t="s">
        <v>4863</v>
      </c>
      <c r="B1394" s="60">
        <v>46150</v>
      </c>
      <c r="C1394" s="61" t="s">
        <v>4864</v>
      </c>
      <c r="D1394" s="62" t="s">
        <v>4865</v>
      </c>
      <c r="E1394" s="63" t="s">
        <v>34</v>
      </c>
      <c r="F1394" s="64">
        <v>46156</v>
      </c>
      <c r="G1394" s="65">
        <v>46164</v>
      </c>
      <c r="H1394" s="66" t="str">
        <f>+TEXT(Derechos_peticion[[#This Row],[FECHA ASIGNACIÓN AL GESTOR (GFGS)]],"MMMM YYYY")</f>
        <v>mayo 2026</v>
      </c>
      <c r="I1394" s="67" t="s">
        <v>125</v>
      </c>
      <c r="J1394" s="59">
        <f>+_xlfn.XLOOKUP(Derechos_peticion[[#This Row],[TIPO DE COMUNICACIÓN]],Desplegables!$A$2:$A$9,Desplegables!$C$2:$C$9)</f>
        <v>12</v>
      </c>
      <c r="K1394" s="68">
        <f>IFERROR(WORKDAY(Derechos_peticion[[#This Row],[FECHA RADICADO ENTRADA MME]],Derechos_peticion[[#This Row],[PLAZO (días)]],Desplegables!$G$2:$G$19),"Diligenciar plazo")</f>
        <v>46169</v>
      </c>
      <c r="L1394" s="64">
        <v>46167</v>
      </c>
      <c r="M1394" s="67" t="s">
        <v>125</v>
      </c>
      <c r="N1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4" s="69" t="s">
        <v>36</v>
      </c>
      <c r="P1394" s="69" t="s">
        <v>36</v>
      </c>
      <c r="Q1394" s="69" t="s">
        <v>36</v>
      </c>
      <c r="R1394" s="69" t="s">
        <v>36</v>
      </c>
      <c r="S1394" s="71" t="s">
        <v>4866</v>
      </c>
      <c r="T1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4" s="73" t="str">
        <f>IF(Derechos_peticion[[#This Row],[DÍAS DE RESPUESTA]]="","SI",IF(ISNUMBER(Derechos_peticion[[#This Row],[PLAZO (días)]]),IF(Derechos_peticion[[#This Row],[DÍAS DE RESPUESTA]]&lt;=Derechos_peticion[[#This Row],[PLAZO (días)]],"SI","NO"),"Diligencia plazo"))</f>
        <v>SI</v>
      </c>
      <c r="V1394" s="74">
        <f>Derechos_peticion[[#This Row],[FECHA ASIGNACIÓN AL GESTOR (GFGS)]]-Derechos_peticion[[#This Row],[FECHA RADICADO ENTRADA MME]]</f>
        <v>14</v>
      </c>
      <c r="W1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4" s="18" t="s">
        <v>4161</v>
      </c>
    </row>
    <row r="1395" spans="1:26" hidden="1">
      <c r="A1395" s="59" t="s">
        <v>4867</v>
      </c>
      <c r="B1395" s="60">
        <v>46155</v>
      </c>
      <c r="C1395" s="61" t="s">
        <v>4868</v>
      </c>
      <c r="D1395" s="62" t="s">
        <v>4869</v>
      </c>
      <c r="E1395" s="63" t="s">
        <v>34</v>
      </c>
      <c r="F1395" s="64">
        <v>46155</v>
      </c>
      <c r="G1395" s="65">
        <v>46164</v>
      </c>
      <c r="H1395" s="66" t="str">
        <f>+TEXT(Derechos_peticion[[#This Row],[FECHA ASIGNACIÓN AL GESTOR (GFGS)]],"MMMM YYYY")</f>
        <v>mayo 2026</v>
      </c>
      <c r="I1395" s="67" t="s">
        <v>125</v>
      </c>
      <c r="J1395" s="59">
        <f>+_xlfn.XLOOKUP(Derechos_peticion[[#This Row],[TIPO DE COMUNICACIÓN]],Desplegables!$A$2:$A$9,Desplegables!$C$2:$C$9)</f>
        <v>12</v>
      </c>
      <c r="K1395" s="68">
        <f>IFERROR(WORKDAY(Derechos_peticion[[#This Row],[FECHA RADICADO ENTRADA MME]],Derechos_peticion[[#This Row],[PLAZO (días)]],Desplegables!$G$2:$G$19),"Diligenciar plazo")</f>
        <v>46174</v>
      </c>
      <c r="L1395" s="64">
        <v>46167</v>
      </c>
      <c r="M1395" s="67" t="s">
        <v>125</v>
      </c>
      <c r="N1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5" s="69" t="s">
        <v>36</v>
      </c>
      <c r="P1395" s="69" t="s">
        <v>36</v>
      </c>
      <c r="Q1395" s="69" t="s">
        <v>36</v>
      </c>
      <c r="R1395" s="69" t="s">
        <v>36</v>
      </c>
      <c r="S1395" s="71" t="s">
        <v>4866</v>
      </c>
      <c r="T1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5" s="73" t="str">
        <f>IF(Derechos_peticion[[#This Row],[DÍAS DE RESPUESTA]]="","SI",IF(ISNUMBER(Derechos_peticion[[#This Row],[PLAZO (días)]]),IF(Derechos_peticion[[#This Row],[DÍAS DE RESPUESTA]]&lt;=Derechos_peticion[[#This Row],[PLAZO (días)]],"SI","NO"),"Diligencia plazo"))</f>
        <v>SI</v>
      </c>
      <c r="V1395" s="74">
        <f>Derechos_peticion[[#This Row],[FECHA ASIGNACIÓN AL GESTOR (GFGS)]]-Derechos_peticion[[#This Row],[FECHA RADICADO ENTRADA MME]]</f>
        <v>9</v>
      </c>
      <c r="W1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5" s="18" t="s">
        <v>4161</v>
      </c>
    </row>
    <row r="1396" spans="1:26" hidden="1">
      <c r="A1396" s="59" t="s">
        <v>4870</v>
      </c>
      <c r="B1396" s="60">
        <v>46155</v>
      </c>
      <c r="C1396" s="61" t="s">
        <v>4871</v>
      </c>
      <c r="D1396" s="62" t="s">
        <v>1780</v>
      </c>
      <c r="E1396" s="63" t="s">
        <v>92</v>
      </c>
      <c r="F1396" s="64">
        <v>46155</v>
      </c>
      <c r="G1396" s="65">
        <v>46164</v>
      </c>
      <c r="H1396" s="66" t="str">
        <f>+TEXT(Derechos_peticion[[#This Row],[FECHA ASIGNACIÓN AL GESTOR (GFGS)]],"MMMM YYYY")</f>
        <v>mayo 2026</v>
      </c>
      <c r="I1396" s="67" t="s">
        <v>566</v>
      </c>
      <c r="J1396" s="59">
        <f>+_xlfn.XLOOKUP(Derechos_peticion[[#This Row],[TIPO DE COMUNICACIÓN]],Desplegables!$A$2:$A$9,Desplegables!$C$2:$C$9)</f>
        <v>12</v>
      </c>
      <c r="K1396" s="68">
        <f>IFERROR(WORKDAY(Derechos_peticion[[#This Row],[FECHA RADICADO ENTRADA MME]],Derechos_peticion[[#This Row],[PLAZO (días)]],Desplegables!$G$2:$G$19),"Diligenciar plazo")</f>
        <v>46174</v>
      </c>
      <c r="L1396" s="64"/>
      <c r="M1396" s="67"/>
      <c r="N1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6" s="69" t="s">
        <v>4872</v>
      </c>
      <c r="P1396" s="65">
        <v>46168</v>
      </c>
      <c r="Q1396" s="69" t="s">
        <v>36</v>
      </c>
      <c r="R1396" s="65" t="s">
        <v>36</v>
      </c>
      <c r="S1396" s="71"/>
      <c r="T1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6" s="73" t="str">
        <f>IF(Derechos_peticion[[#This Row],[DÍAS DE RESPUESTA]]="","SI",IF(ISNUMBER(Derechos_peticion[[#This Row],[PLAZO (días)]]),IF(Derechos_peticion[[#This Row],[DÍAS DE RESPUESTA]]&lt;=Derechos_peticion[[#This Row],[PLAZO (días)]],"SI","NO"),"Diligencia plazo"))</f>
        <v>SI</v>
      </c>
      <c r="V1396" s="74">
        <f>Derechos_peticion[[#This Row],[FECHA ASIGNACIÓN AL GESTOR (GFGS)]]-Derechos_peticion[[#This Row],[FECHA RADICADO ENTRADA MME]]</f>
        <v>9</v>
      </c>
      <c r="W1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6" s="18" t="s">
        <v>4161</v>
      </c>
    </row>
    <row r="1397" spans="1:26" ht="37.5" hidden="1">
      <c r="A1397" s="59" t="s">
        <v>4873</v>
      </c>
      <c r="B1397" s="60">
        <v>46155</v>
      </c>
      <c r="C1397" s="61" t="s">
        <v>4874</v>
      </c>
      <c r="D1397" s="62" t="s">
        <v>2597</v>
      </c>
      <c r="E1397" s="63" t="s">
        <v>34</v>
      </c>
      <c r="F1397" s="64">
        <v>46155</v>
      </c>
      <c r="G1397" s="65">
        <v>46164</v>
      </c>
      <c r="H1397" s="66" t="str">
        <f>+TEXT(Derechos_peticion[[#This Row],[FECHA ASIGNACIÓN AL GESTOR (GFGS)]],"MMMM YYYY")</f>
        <v>mayo 2026</v>
      </c>
      <c r="I1397" s="67" t="s">
        <v>67</v>
      </c>
      <c r="J1397" s="59">
        <f>+_xlfn.XLOOKUP(Derechos_peticion[[#This Row],[TIPO DE COMUNICACIÓN]],Desplegables!$A$2:$A$9,Desplegables!$C$2:$C$9)</f>
        <v>12</v>
      </c>
      <c r="K1397" s="68">
        <f>IFERROR(WORKDAY(Derechos_peticion[[#This Row],[FECHA RADICADO ENTRADA MME]],Derechos_peticion[[#This Row],[PLAZO (días)]],Desplegables!$G$2:$G$19),"Diligenciar plazo")</f>
        <v>46174</v>
      </c>
      <c r="L1397" s="64"/>
      <c r="M1397" s="67"/>
      <c r="N1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397" s="70" t="s">
        <v>4875</v>
      </c>
      <c r="P1397" s="65">
        <v>46183</v>
      </c>
      <c r="Q1397" s="69"/>
      <c r="R1397" s="65"/>
      <c r="S1397" s="71"/>
      <c r="T1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1397" s="73" t="str">
        <f>IF(Derechos_peticion[[#This Row],[DÍAS DE RESPUESTA]]="","SI",IF(ISNUMBER(Derechos_peticion[[#This Row],[PLAZO (días)]]),IF(Derechos_peticion[[#This Row],[DÍAS DE RESPUESTA]]&lt;=Derechos_peticion[[#This Row],[PLAZO (días)]],"SI","NO"),"Diligencia plazo"))</f>
        <v>NO</v>
      </c>
      <c r="V1397" s="74">
        <f>Derechos_peticion[[#This Row],[FECHA ASIGNACIÓN AL GESTOR (GFGS)]]-Derechos_peticion[[#This Row],[FECHA RADICADO ENTRADA MME]]</f>
        <v>9</v>
      </c>
      <c r="W1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7" s="18" t="s">
        <v>4161</v>
      </c>
    </row>
    <row r="1398" spans="1:26" hidden="1">
      <c r="A1398" s="59" t="s">
        <v>4876</v>
      </c>
      <c r="B1398" s="60">
        <v>46156</v>
      </c>
      <c r="C1398" s="61" t="s">
        <v>4877</v>
      </c>
      <c r="D1398" s="62" t="s">
        <v>4878</v>
      </c>
      <c r="E1398" s="63" t="s">
        <v>34</v>
      </c>
      <c r="F1398" s="64">
        <v>46156</v>
      </c>
      <c r="G1398" s="65">
        <v>46164</v>
      </c>
      <c r="H1398" s="66" t="str">
        <f>+TEXT(Derechos_peticion[[#This Row],[FECHA ASIGNACIÓN AL GESTOR (GFGS)]],"MMMM YYYY")</f>
        <v>mayo 2026</v>
      </c>
      <c r="I1398" s="67" t="s">
        <v>125</v>
      </c>
      <c r="J1398" s="59">
        <f>+_xlfn.XLOOKUP(Derechos_peticion[[#This Row],[TIPO DE COMUNICACIÓN]],Desplegables!$A$2:$A$9,Desplegables!$C$2:$C$9)</f>
        <v>12</v>
      </c>
      <c r="K1398" s="68">
        <f>IFERROR(WORKDAY(Derechos_peticion[[#This Row],[FECHA RADICADO ENTRADA MME]],Derechos_peticion[[#This Row],[PLAZO (días)]],Desplegables!$G$2:$G$19),"Diligenciar plazo")</f>
        <v>46175</v>
      </c>
      <c r="L1398" s="64">
        <v>46167</v>
      </c>
      <c r="M1398" s="67" t="s">
        <v>125</v>
      </c>
      <c r="N1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398" s="69" t="s">
        <v>36</v>
      </c>
      <c r="P1398" s="69" t="s">
        <v>36</v>
      </c>
      <c r="Q1398" s="69" t="s">
        <v>36</v>
      </c>
      <c r="R1398" s="69" t="s">
        <v>36</v>
      </c>
      <c r="S1398" s="71" t="s">
        <v>4632</v>
      </c>
      <c r="T1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8" s="73" t="str">
        <f>IF(Derechos_peticion[[#This Row],[DÍAS DE RESPUESTA]]="","SI",IF(ISNUMBER(Derechos_peticion[[#This Row],[PLAZO (días)]]),IF(Derechos_peticion[[#This Row],[DÍAS DE RESPUESTA]]&lt;=Derechos_peticion[[#This Row],[PLAZO (días)]],"SI","NO"),"Diligencia plazo"))</f>
        <v>SI</v>
      </c>
      <c r="V1398" s="74">
        <f>Derechos_peticion[[#This Row],[FECHA ASIGNACIÓN AL GESTOR (GFGS)]]-Derechos_peticion[[#This Row],[FECHA RADICADO ENTRADA MME]]</f>
        <v>8</v>
      </c>
      <c r="W1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8" s="18" t="s">
        <v>4161</v>
      </c>
    </row>
    <row r="1399" spans="1:26" hidden="1">
      <c r="A1399" s="59" t="s">
        <v>4879</v>
      </c>
      <c r="B1399" s="60">
        <v>46157</v>
      </c>
      <c r="C1399" s="61" t="s">
        <v>4880</v>
      </c>
      <c r="D1399" s="62" t="s">
        <v>288</v>
      </c>
      <c r="E1399" s="63" t="s">
        <v>92</v>
      </c>
      <c r="F1399" s="64">
        <v>46157</v>
      </c>
      <c r="G1399" s="65">
        <v>46164</v>
      </c>
      <c r="H1399" s="66" t="str">
        <f>+TEXT(Derechos_peticion[[#This Row],[FECHA ASIGNACIÓN AL GESTOR (GFGS)]],"MMMM YYYY")</f>
        <v>mayo 2026</v>
      </c>
      <c r="I1399" s="67" t="s">
        <v>59</v>
      </c>
      <c r="J1399" s="59">
        <f>+_xlfn.XLOOKUP(Derechos_peticion[[#This Row],[TIPO DE COMUNICACIÓN]],Desplegables!$A$2:$A$9,Desplegables!$C$2:$C$9)</f>
        <v>12</v>
      </c>
      <c r="K1399" s="68">
        <f>IFERROR(WORKDAY(Derechos_peticion[[#This Row],[FECHA RADICADO ENTRADA MME]],Derechos_peticion[[#This Row],[PLAZO (días)]],Desplegables!$G$2:$G$19),"Diligenciar plazo")</f>
        <v>46176</v>
      </c>
      <c r="L1399" s="64"/>
      <c r="M1399" s="67"/>
      <c r="N1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399" s="69" t="s">
        <v>36</v>
      </c>
      <c r="P1399" s="65">
        <v>46170</v>
      </c>
      <c r="Q1399" s="69" t="s">
        <v>36</v>
      </c>
      <c r="R1399" s="65" t="s">
        <v>36</v>
      </c>
      <c r="S1399" s="71"/>
      <c r="T1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9" s="73" t="str">
        <f>IF(Derechos_peticion[[#This Row],[DÍAS DE RESPUESTA]]="","SI",IF(ISNUMBER(Derechos_peticion[[#This Row],[PLAZO (días)]]),IF(Derechos_peticion[[#This Row],[DÍAS DE RESPUESTA]]&lt;=Derechos_peticion[[#This Row],[PLAZO (días)]],"SI","NO"),"Diligencia plazo"))</f>
        <v>SI</v>
      </c>
      <c r="V1399" s="74">
        <f>Derechos_peticion[[#This Row],[FECHA ASIGNACIÓN AL GESTOR (GFGS)]]-Derechos_peticion[[#This Row],[FECHA RADICADO ENTRADA MME]]</f>
        <v>7</v>
      </c>
      <c r="W1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9" s="18" t="s">
        <v>4161</v>
      </c>
    </row>
    <row r="1400" spans="1:26" hidden="1">
      <c r="A1400" s="59" t="s">
        <v>4881</v>
      </c>
      <c r="B1400" s="60">
        <v>46157</v>
      </c>
      <c r="C1400" s="61" t="s">
        <v>4880</v>
      </c>
      <c r="D1400" s="62" t="s">
        <v>288</v>
      </c>
      <c r="E1400" s="63" t="s">
        <v>92</v>
      </c>
      <c r="F1400" s="64">
        <v>46157</v>
      </c>
      <c r="G1400" s="65">
        <v>46164</v>
      </c>
      <c r="H1400" s="66" t="str">
        <f>+TEXT(Derechos_peticion[[#This Row],[FECHA ASIGNACIÓN AL GESTOR (GFGS)]],"MMMM YYYY")</f>
        <v>mayo 2026</v>
      </c>
      <c r="I1400" s="67" t="s">
        <v>59</v>
      </c>
      <c r="J1400" s="59">
        <f>+_xlfn.XLOOKUP(Derechos_peticion[[#This Row],[TIPO DE COMUNICACIÓN]],Desplegables!$A$2:$A$9,Desplegables!$C$2:$C$9)</f>
        <v>12</v>
      </c>
      <c r="K1400" s="68">
        <f>IFERROR(WORKDAY(Derechos_peticion[[#This Row],[FECHA RADICADO ENTRADA MME]],Derechos_peticion[[#This Row],[PLAZO (días)]],Desplegables!$G$2:$G$19),"Diligenciar plazo")</f>
        <v>46176</v>
      </c>
      <c r="L1400" s="64"/>
      <c r="M1400" s="67"/>
      <c r="N1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0" s="69" t="s">
        <v>36</v>
      </c>
      <c r="P1400" s="65">
        <v>46170</v>
      </c>
      <c r="Q1400" s="69" t="s">
        <v>36</v>
      </c>
      <c r="R1400" s="65" t="s">
        <v>36</v>
      </c>
      <c r="S1400" s="71"/>
      <c r="T1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00" s="73" t="str">
        <f>IF(Derechos_peticion[[#This Row],[DÍAS DE RESPUESTA]]="","SI",IF(ISNUMBER(Derechos_peticion[[#This Row],[PLAZO (días)]]),IF(Derechos_peticion[[#This Row],[DÍAS DE RESPUESTA]]&lt;=Derechos_peticion[[#This Row],[PLAZO (días)]],"SI","NO"),"Diligencia plazo"))</f>
        <v>SI</v>
      </c>
      <c r="V1400" s="74">
        <f>Derechos_peticion[[#This Row],[FECHA ASIGNACIÓN AL GESTOR (GFGS)]]-Derechos_peticion[[#This Row],[FECHA RADICADO ENTRADA MME]]</f>
        <v>7</v>
      </c>
      <c r="W1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0" s="18" t="s">
        <v>4161</v>
      </c>
    </row>
    <row r="1401" spans="1:26" hidden="1">
      <c r="A1401" s="59" t="s">
        <v>4882</v>
      </c>
      <c r="B1401" s="60">
        <v>46157</v>
      </c>
      <c r="C1401" s="61" t="s">
        <v>4883</v>
      </c>
      <c r="D1401" s="62" t="s">
        <v>4884</v>
      </c>
      <c r="E1401" s="63" t="s">
        <v>299</v>
      </c>
      <c r="F1401" s="64">
        <v>46157</v>
      </c>
      <c r="G1401" s="65">
        <v>46164</v>
      </c>
      <c r="H1401" s="66" t="str">
        <f>+TEXT(Derechos_peticion[[#This Row],[FECHA ASIGNACIÓN AL GESTOR (GFGS)]],"MMMM YYYY")</f>
        <v>mayo 2026</v>
      </c>
      <c r="I1401" s="67" t="s">
        <v>556</v>
      </c>
      <c r="J1401" s="59">
        <f>+_xlfn.XLOOKUP(Derechos_peticion[[#This Row],[TIPO DE COMUNICACIÓN]],Desplegables!$A$2:$A$9,Desplegables!$C$2:$C$9)</f>
        <v>2</v>
      </c>
      <c r="K1401" s="68">
        <f>IFERROR(WORKDAY(Derechos_peticion[[#This Row],[FECHA RADICADO ENTRADA MME]],Derechos_peticion[[#This Row],[PLAZO (días)]],Desplegables!$G$2:$G$19),"Diligenciar plazo")</f>
        <v>46162</v>
      </c>
      <c r="L1401" s="64"/>
      <c r="M1401" s="67"/>
      <c r="N1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1" s="69" t="s">
        <v>4885</v>
      </c>
      <c r="P1401" s="65">
        <v>46168</v>
      </c>
      <c r="Q1401" s="69" t="s">
        <v>4886</v>
      </c>
      <c r="R1401" s="65">
        <v>46168</v>
      </c>
      <c r="S1401" s="71"/>
      <c r="T1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1" s="73" t="str">
        <f>IF(Derechos_peticion[[#This Row],[DÍAS DE RESPUESTA]]="","SI",IF(ISNUMBER(Derechos_peticion[[#This Row],[PLAZO (días)]]),IF(Derechos_peticion[[#This Row],[DÍAS DE RESPUESTA]]&lt;=Derechos_peticion[[#This Row],[PLAZO (días)]],"SI","NO"),"Diligencia plazo"))</f>
        <v>NO</v>
      </c>
      <c r="V1401" s="74">
        <f>Derechos_peticion[[#This Row],[FECHA ASIGNACIÓN AL GESTOR (GFGS)]]-Derechos_peticion[[#This Row],[FECHA RADICADO ENTRADA MME]]</f>
        <v>7</v>
      </c>
      <c r="W1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01" s="18" t="s">
        <v>4161</v>
      </c>
    </row>
    <row r="1402" spans="1:26" hidden="1">
      <c r="A1402" s="59" t="s">
        <v>4887</v>
      </c>
      <c r="B1402" s="60">
        <v>46162</v>
      </c>
      <c r="C1402" s="61" t="s">
        <v>4888</v>
      </c>
      <c r="D1402" s="62" t="s">
        <v>4889</v>
      </c>
      <c r="E1402" s="63" t="s">
        <v>92</v>
      </c>
      <c r="F1402" s="64">
        <v>46162</v>
      </c>
      <c r="G1402" s="65">
        <v>46164</v>
      </c>
      <c r="H1402" s="66" t="str">
        <f>+TEXT(Derechos_peticion[[#This Row],[FECHA ASIGNACIÓN AL GESTOR (GFGS)]],"MMMM YYYY")</f>
        <v>mayo 2026</v>
      </c>
      <c r="I1402" s="67" t="s">
        <v>67</v>
      </c>
      <c r="J1402" s="59">
        <f>+_xlfn.XLOOKUP(Derechos_peticion[[#This Row],[TIPO DE COMUNICACIÓN]],Desplegables!$A$2:$A$9,Desplegables!$C$2:$C$9)</f>
        <v>12</v>
      </c>
      <c r="K1402" s="68">
        <f>IFERROR(WORKDAY(Derechos_peticion[[#This Row],[FECHA RADICADO ENTRADA MME]],Derechos_peticion[[#This Row],[PLAZO (días)]],Desplegables!$G$2:$G$19),"Diligenciar plazo")</f>
        <v>46178</v>
      </c>
      <c r="L1402" s="64"/>
      <c r="M1402" s="67"/>
      <c r="N1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02" s="69" t="s">
        <v>36</v>
      </c>
      <c r="P1402" s="65">
        <v>46167</v>
      </c>
      <c r="Q1402" s="69" t="s">
        <v>36</v>
      </c>
      <c r="R1402" s="65" t="s">
        <v>36</v>
      </c>
      <c r="S1402" s="71"/>
      <c r="T1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2" s="73" t="str">
        <f>IF(Derechos_peticion[[#This Row],[DÍAS DE RESPUESTA]]="","SI",IF(ISNUMBER(Derechos_peticion[[#This Row],[PLAZO (días)]]),IF(Derechos_peticion[[#This Row],[DÍAS DE RESPUESTA]]&lt;=Derechos_peticion[[#This Row],[PLAZO (días)]],"SI","NO"),"Diligencia plazo"))</f>
        <v>SI</v>
      </c>
      <c r="V1402" s="74">
        <f>Derechos_peticion[[#This Row],[FECHA ASIGNACIÓN AL GESTOR (GFGS)]]-Derechos_peticion[[#This Row],[FECHA RADICADO ENTRADA MME]]</f>
        <v>2</v>
      </c>
      <c r="W1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2" s="18" t="s">
        <v>4161</v>
      </c>
    </row>
    <row r="1403" spans="1:26" ht="37.5" hidden="1">
      <c r="A1403" s="59" t="s">
        <v>4890</v>
      </c>
      <c r="B1403" s="60">
        <v>46162</v>
      </c>
      <c r="C1403" s="61" t="s">
        <v>4891</v>
      </c>
      <c r="D1403" s="62" t="s">
        <v>4892</v>
      </c>
      <c r="E1403" s="63" t="s">
        <v>299</v>
      </c>
      <c r="F1403" s="64">
        <v>46162</v>
      </c>
      <c r="G1403" s="65">
        <v>46164</v>
      </c>
      <c r="H1403" s="66" t="str">
        <f>+TEXT(Derechos_peticion[[#This Row],[FECHA ASIGNACIÓN AL GESTOR (GFGS)]],"MMMM YYYY")</f>
        <v>mayo 2026</v>
      </c>
      <c r="I1403" s="67" t="s">
        <v>1638</v>
      </c>
      <c r="J1403" s="59">
        <f>+_xlfn.XLOOKUP(Derechos_peticion[[#This Row],[TIPO DE COMUNICACIÓN]],Desplegables!$A$2:$A$9,Desplegables!$C$2:$C$9)</f>
        <v>2</v>
      </c>
      <c r="K1403" s="68">
        <f>IFERROR(WORKDAY(Derechos_peticion[[#This Row],[FECHA RADICADO ENTRADA MME]],Derechos_peticion[[#This Row],[PLAZO (días)]],Desplegables!$G$2:$G$19),"Diligenciar plazo")</f>
        <v>46164</v>
      </c>
      <c r="L1403" s="64"/>
      <c r="M1403" s="67"/>
      <c r="N1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3" s="70" t="s">
        <v>4893</v>
      </c>
      <c r="P1403" s="65">
        <v>46168</v>
      </c>
      <c r="Q1403" s="70" t="s">
        <v>4894</v>
      </c>
      <c r="R1403" s="65">
        <v>46168</v>
      </c>
      <c r="S1403" s="71"/>
      <c r="T1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3" s="73" t="str">
        <f>IF(Derechos_peticion[[#This Row],[DÍAS DE RESPUESTA]]="","SI",IF(ISNUMBER(Derechos_peticion[[#This Row],[PLAZO (días)]]),IF(Derechos_peticion[[#This Row],[DÍAS DE RESPUESTA]]&lt;=Derechos_peticion[[#This Row],[PLAZO (días)]],"SI","NO"),"Diligencia plazo"))</f>
        <v>NO</v>
      </c>
      <c r="V1403" s="74">
        <f>Derechos_peticion[[#This Row],[FECHA ASIGNACIÓN AL GESTOR (GFGS)]]-Derechos_peticion[[#This Row],[FECHA RADICADO ENTRADA MME]]</f>
        <v>2</v>
      </c>
      <c r="W1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3" s="18" t="s">
        <v>4161</v>
      </c>
    </row>
    <row r="1404" spans="1:26" hidden="1">
      <c r="A1404" s="59" t="s">
        <v>4895</v>
      </c>
      <c r="B1404" s="60">
        <v>46163</v>
      </c>
      <c r="C1404" s="61" t="s">
        <v>4896</v>
      </c>
      <c r="D1404" s="62" t="s">
        <v>4897</v>
      </c>
      <c r="E1404" s="63" t="s">
        <v>299</v>
      </c>
      <c r="F1404" s="64">
        <v>46163</v>
      </c>
      <c r="G1404" s="65">
        <v>46164</v>
      </c>
      <c r="H1404" s="66" t="str">
        <f>+TEXT(Derechos_peticion[[#This Row],[FECHA ASIGNACIÓN AL GESTOR (GFGS)]],"MMMM YYYY")</f>
        <v>mayo 2026</v>
      </c>
      <c r="I1404" s="67" t="s">
        <v>566</v>
      </c>
      <c r="J1404" s="59">
        <f>+_xlfn.XLOOKUP(Derechos_peticion[[#This Row],[TIPO DE COMUNICACIÓN]],Desplegables!$A$2:$A$9,Desplegables!$C$2:$C$9)</f>
        <v>2</v>
      </c>
      <c r="K1404" s="68">
        <f>IFERROR(WORKDAY(Derechos_peticion[[#This Row],[FECHA RADICADO ENTRADA MME]],Derechos_peticion[[#This Row],[PLAZO (días)]],Desplegables!$G$2:$G$19),"Diligenciar plazo")</f>
        <v>46167</v>
      </c>
      <c r="L1404" s="64"/>
      <c r="M1404" s="67"/>
      <c r="N1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4" s="69" t="s">
        <v>4898</v>
      </c>
      <c r="P1404" s="65">
        <v>46168</v>
      </c>
      <c r="Q1404" s="69" t="s">
        <v>4899</v>
      </c>
      <c r="R1404" s="65">
        <v>46168</v>
      </c>
      <c r="S1404" s="71" t="s">
        <v>4900</v>
      </c>
      <c r="T1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4" s="73" t="str">
        <f>IF(Derechos_peticion[[#This Row],[DÍAS DE RESPUESTA]]="","SI",IF(ISNUMBER(Derechos_peticion[[#This Row],[PLAZO (días)]]),IF(Derechos_peticion[[#This Row],[DÍAS DE RESPUESTA]]&lt;=Derechos_peticion[[#This Row],[PLAZO (días)]],"SI","NO"),"Diligencia plazo"))</f>
        <v>NO</v>
      </c>
      <c r="V1404" s="74">
        <f>Derechos_peticion[[#This Row],[FECHA ASIGNACIÓN AL GESTOR (GFGS)]]-Derechos_peticion[[#This Row],[FECHA RADICADO ENTRADA MME]]</f>
        <v>1</v>
      </c>
      <c r="W1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4" s="18" t="s">
        <v>4161</v>
      </c>
    </row>
    <row r="1405" spans="1:26" hidden="1">
      <c r="A1405" s="59" t="s">
        <v>4901</v>
      </c>
      <c r="B1405" s="60">
        <v>46163</v>
      </c>
      <c r="C1405" s="61" t="s">
        <v>4902</v>
      </c>
      <c r="D1405" s="62" t="s">
        <v>4903</v>
      </c>
      <c r="E1405" s="63" t="s">
        <v>92</v>
      </c>
      <c r="F1405" s="64">
        <v>46163</v>
      </c>
      <c r="G1405" s="65">
        <v>46164</v>
      </c>
      <c r="H1405" s="66" t="str">
        <f>+TEXT(Derechos_peticion[[#This Row],[FECHA ASIGNACIÓN AL GESTOR (GFGS)]],"MMMM YYYY")</f>
        <v>mayo 2026</v>
      </c>
      <c r="I1405" s="67" t="s">
        <v>1705</v>
      </c>
      <c r="J1405" s="59">
        <f>+_xlfn.XLOOKUP(Derechos_peticion[[#This Row],[TIPO DE COMUNICACIÓN]],Desplegables!$A$2:$A$9,Desplegables!$C$2:$C$9)</f>
        <v>12</v>
      </c>
      <c r="K1405" s="68">
        <f>IFERROR(WORKDAY(Derechos_peticion[[#This Row],[FECHA RADICADO ENTRADA MME]],Derechos_peticion[[#This Row],[PLAZO (días)]],Desplegables!$G$2:$G$19),"Diligenciar plazo")</f>
        <v>46182</v>
      </c>
      <c r="L1405" s="64"/>
      <c r="M1405" s="67"/>
      <c r="N1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05" s="69" t="s">
        <v>4904</v>
      </c>
      <c r="P1405" s="65">
        <v>46169</v>
      </c>
      <c r="Q1405" s="69" t="s">
        <v>36</v>
      </c>
      <c r="R1405" s="65" t="s">
        <v>36</v>
      </c>
      <c r="S1405" s="71"/>
      <c r="T1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5" s="73" t="str">
        <f>IF(Derechos_peticion[[#This Row],[DÍAS DE RESPUESTA]]="","SI",IF(ISNUMBER(Derechos_peticion[[#This Row],[PLAZO (días)]]),IF(Derechos_peticion[[#This Row],[DÍAS DE RESPUESTA]]&lt;=Derechos_peticion[[#This Row],[PLAZO (días)]],"SI","NO"),"Diligencia plazo"))</f>
        <v>SI</v>
      </c>
      <c r="V1405" s="74">
        <f>Derechos_peticion[[#This Row],[FECHA ASIGNACIÓN AL GESTOR (GFGS)]]-Derechos_peticion[[#This Row],[FECHA RADICADO ENTRADA MME]]</f>
        <v>1</v>
      </c>
      <c r="W1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5" s="18" t="s">
        <v>4161</v>
      </c>
    </row>
    <row r="1406" spans="1:26" hidden="1">
      <c r="A1406" s="59" t="s">
        <v>4905</v>
      </c>
      <c r="B1406" s="60">
        <v>46163</v>
      </c>
      <c r="C1406" s="61" t="s">
        <v>4906</v>
      </c>
      <c r="D1406" s="62" t="s">
        <v>1376</v>
      </c>
      <c r="E1406" s="63" t="s">
        <v>92</v>
      </c>
      <c r="F1406" s="64">
        <v>46163</v>
      </c>
      <c r="G1406" s="65">
        <v>46164</v>
      </c>
      <c r="H1406" s="66" t="str">
        <f>+TEXT(Derechos_peticion[[#This Row],[FECHA ASIGNACIÓN AL GESTOR (GFGS)]],"MMMM YYYY")</f>
        <v>mayo 2026</v>
      </c>
      <c r="I1406" s="67" t="s">
        <v>125</v>
      </c>
      <c r="J1406" s="59">
        <f>+_xlfn.XLOOKUP(Derechos_peticion[[#This Row],[TIPO DE COMUNICACIÓN]],Desplegables!$A$2:$A$9,Desplegables!$C$2:$C$9)</f>
        <v>12</v>
      </c>
      <c r="K1406" s="68">
        <f>IFERROR(WORKDAY(Derechos_peticion[[#This Row],[FECHA RADICADO ENTRADA MME]],Derechos_peticion[[#This Row],[PLAZO (días)]],Desplegables!$G$2:$G$19),"Diligenciar plazo")</f>
        <v>46182</v>
      </c>
      <c r="L1406" s="64">
        <v>46167</v>
      </c>
      <c r="M1406" s="67" t="s">
        <v>125</v>
      </c>
      <c r="N1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6" s="69" t="s">
        <v>36</v>
      </c>
      <c r="P1406" s="69" t="s">
        <v>36</v>
      </c>
      <c r="Q1406" s="69" t="s">
        <v>36</v>
      </c>
      <c r="R1406" s="69" t="s">
        <v>36</v>
      </c>
      <c r="S1406" s="71" t="s">
        <v>4907</v>
      </c>
      <c r="T1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6" s="73" t="str">
        <f>IF(Derechos_peticion[[#This Row],[DÍAS DE RESPUESTA]]="","SI",IF(ISNUMBER(Derechos_peticion[[#This Row],[PLAZO (días)]]),IF(Derechos_peticion[[#This Row],[DÍAS DE RESPUESTA]]&lt;=Derechos_peticion[[#This Row],[PLAZO (días)]],"SI","NO"),"Diligencia plazo"))</f>
        <v>SI</v>
      </c>
      <c r="V1406" s="74">
        <f>Derechos_peticion[[#This Row],[FECHA ASIGNACIÓN AL GESTOR (GFGS)]]-Derechos_peticion[[#This Row],[FECHA RADICADO ENTRADA MME]]</f>
        <v>1</v>
      </c>
      <c r="W1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6" s="18" t="s">
        <v>4161</v>
      </c>
    </row>
    <row r="1407" spans="1:26" ht="54" hidden="1">
      <c r="A1407" s="59" t="s">
        <v>4908</v>
      </c>
      <c r="B1407" s="60">
        <v>46163</v>
      </c>
      <c r="C1407" s="117" t="s">
        <v>4909</v>
      </c>
      <c r="D1407" s="62" t="s">
        <v>561</v>
      </c>
      <c r="E1407" s="63" t="s">
        <v>34</v>
      </c>
      <c r="F1407" s="64">
        <v>46163</v>
      </c>
      <c r="G1407" s="65">
        <v>46164</v>
      </c>
      <c r="H1407" s="66" t="str">
        <f>+TEXT(Derechos_peticion[[#This Row],[FECHA ASIGNACIÓN AL GESTOR (GFGS)]],"MMMM YYYY")</f>
        <v>mayo 2026</v>
      </c>
      <c r="I1407" s="67" t="s">
        <v>125</v>
      </c>
      <c r="J1407" s="59">
        <f>+_xlfn.XLOOKUP(Derechos_peticion[[#This Row],[TIPO DE COMUNICACIÓN]],Desplegables!$A$2:$A$9,Desplegables!$C$2:$C$9)</f>
        <v>12</v>
      </c>
      <c r="K1407" s="68">
        <f>IFERROR(WORKDAY(Derechos_peticion[[#This Row],[FECHA RADICADO ENTRADA MME]],Derechos_peticion[[#This Row],[PLAZO (días)]],Desplegables!$G$2:$G$19),"Diligenciar plazo")</f>
        <v>46182</v>
      </c>
      <c r="L1407" s="64">
        <v>46167</v>
      </c>
      <c r="M1407" s="67" t="s">
        <v>125</v>
      </c>
      <c r="N1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7" s="69" t="s">
        <v>36</v>
      </c>
      <c r="P1407" s="69" t="s">
        <v>36</v>
      </c>
      <c r="Q1407" s="69" t="s">
        <v>36</v>
      </c>
      <c r="R1407" s="69" t="s">
        <v>36</v>
      </c>
      <c r="S1407" s="71" t="s">
        <v>4632</v>
      </c>
      <c r="T1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7" s="73" t="str">
        <f>IF(Derechos_peticion[[#This Row],[DÍAS DE RESPUESTA]]="","SI",IF(ISNUMBER(Derechos_peticion[[#This Row],[PLAZO (días)]]),IF(Derechos_peticion[[#This Row],[DÍAS DE RESPUESTA]]&lt;=Derechos_peticion[[#This Row],[PLAZO (días)]],"SI","NO"),"Diligencia plazo"))</f>
        <v>SI</v>
      </c>
      <c r="V1407" s="74">
        <f>Derechos_peticion[[#This Row],[FECHA ASIGNACIÓN AL GESTOR (GFGS)]]-Derechos_peticion[[#This Row],[FECHA RADICADO ENTRADA MME]]</f>
        <v>1</v>
      </c>
      <c r="W1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7" s="18" t="s">
        <v>4161</v>
      </c>
    </row>
    <row r="1408" spans="1:26" hidden="1">
      <c r="A1408" s="59" t="s">
        <v>4910</v>
      </c>
      <c r="B1408" s="60">
        <v>46163</v>
      </c>
      <c r="C1408" s="61" t="s">
        <v>4911</v>
      </c>
      <c r="D1408" s="62" t="s">
        <v>4912</v>
      </c>
      <c r="E1408" s="63" t="s">
        <v>34</v>
      </c>
      <c r="F1408" s="64">
        <v>46163</v>
      </c>
      <c r="G1408" s="65">
        <v>46164</v>
      </c>
      <c r="H1408" s="66" t="str">
        <f>+TEXT(Derechos_peticion[[#This Row],[FECHA ASIGNACIÓN AL GESTOR (GFGS)]],"MMMM YYYY")</f>
        <v>mayo 2026</v>
      </c>
      <c r="I1408" s="67" t="s">
        <v>125</v>
      </c>
      <c r="J1408" s="59">
        <f>+_xlfn.XLOOKUP(Derechos_peticion[[#This Row],[TIPO DE COMUNICACIÓN]],Desplegables!$A$2:$A$9,Desplegables!$C$2:$C$9)</f>
        <v>12</v>
      </c>
      <c r="K1408" s="68">
        <f>IFERROR(WORKDAY(Derechos_peticion[[#This Row],[FECHA RADICADO ENTRADA MME]],Derechos_peticion[[#This Row],[PLAZO (días)]],Desplegables!$G$2:$G$19),"Diligenciar plazo")</f>
        <v>46182</v>
      </c>
      <c r="L1408" s="64">
        <v>46167</v>
      </c>
      <c r="M1408" s="67" t="s">
        <v>125</v>
      </c>
      <c r="N1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8" s="69" t="s">
        <v>36</v>
      </c>
      <c r="P1408" s="69" t="s">
        <v>36</v>
      </c>
      <c r="Q1408" s="69" t="s">
        <v>36</v>
      </c>
      <c r="R1408" s="69" t="s">
        <v>36</v>
      </c>
      <c r="S1408" s="71" t="s">
        <v>4632</v>
      </c>
      <c r="T1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8" s="73" t="str">
        <f>IF(Derechos_peticion[[#This Row],[DÍAS DE RESPUESTA]]="","SI",IF(ISNUMBER(Derechos_peticion[[#This Row],[PLAZO (días)]]),IF(Derechos_peticion[[#This Row],[DÍAS DE RESPUESTA]]&lt;=Derechos_peticion[[#This Row],[PLAZO (días)]],"SI","NO"),"Diligencia plazo"))</f>
        <v>SI</v>
      </c>
      <c r="V1408" s="74">
        <f>Derechos_peticion[[#This Row],[FECHA ASIGNACIÓN AL GESTOR (GFGS)]]-Derechos_peticion[[#This Row],[FECHA RADICADO ENTRADA MME]]</f>
        <v>1</v>
      </c>
      <c r="W1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8" s="18" t="s">
        <v>4161</v>
      </c>
    </row>
    <row r="1409" spans="1:26" hidden="1">
      <c r="A1409" s="59" t="s">
        <v>4913</v>
      </c>
      <c r="B1409" s="60">
        <v>46164</v>
      </c>
      <c r="C1409" s="61" t="s">
        <v>4914</v>
      </c>
      <c r="D1409" s="62" t="s">
        <v>2401</v>
      </c>
      <c r="E1409" s="63" t="s">
        <v>34</v>
      </c>
      <c r="F1409" s="64">
        <v>46164</v>
      </c>
      <c r="G1409" s="65">
        <v>46164</v>
      </c>
      <c r="H1409" s="66" t="str">
        <f>+TEXT(Derechos_peticion[[#This Row],[FECHA ASIGNACIÓN AL GESTOR (GFGS)]],"MMMM YYYY")</f>
        <v>mayo 2026</v>
      </c>
      <c r="I1409" s="67" t="s">
        <v>67</v>
      </c>
      <c r="J1409" s="59">
        <f>+_xlfn.XLOOKUP(Derechos_peticion[[#This Row],[TIPO DE COMUNICACIÓN]],Desplegables!$A$2:$A$9,Desplegables!$C$2:$C$9)</f>
        <v>12</v>
      </c>
      <c r="K1409" s="68">
        <f>IFERROR(WORKDAY(Derechos_peticion[[#This Row],[FECHA RADICADO ENTRADA MME]],Derechos_peticion[[#This Row],[PLAZO (días)]],Desplegables!$G$2:$G$19),"Diligenciar plazo")</f>
        <v>46183</v>
      </c>
      <c r="L1409" s="64">
        <v>46175</v>
      </c>
      <c r="M1409" s="67" t="s">
        <v>125</v>
      </c>
      <c r="N1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09" s="69" t="s">
        <v>36</v>
      </c>
      <c r="P1409" s="65" t="s">
        <v>36</v>
      </c>
      <c r="Q1409" s="69" t="s">
        <v>36</v>
      </c>
      <c r="R1409" s="65" t="s">
        <v>36</v>
      </c>
      <c r="S1409" s="71" t="s">
        <v>4915</v>
      </c>
      <c r="T1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9" s="73" t="str">
        <f>IF(Derechos_peticion[[#This Row],[DÍAS DE RESPUESTA]]="","SI",IF(ISNUMBER(Derechos_peticion[[#This Row],[PLAZO (días)]]),IF(Derechos_peticion[[#This Row],[DÍAS DE RESPUESTA]]&lt;=Derechos_peticion[[#This Row],[PLAZO (días)]],"SI","NO"),"Diligencia plazo"))</f>
        <v>SI</v>
      </c>
      <c r="V1409" s="74">
        <f>Derechos_peticion[[#This Row],[FECHA ASIGNACIÓN AL GESTOR (GFGS)]]-Derechos_peticion[[#This Row],[FECHA RADICADO ENTRADA MME]]</f>
        <v>0</v>
      </c>
      <c r="W1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9" s="18" t="s">
        <v>4161</v>
      </c>
    </row>
    <row r="1410" spans="1:26" hidden="1">
      <c r="A1410" s="59" t="s">
        <v>4916</v>
      </c>
      <c r="B1410" s="60">
        <v>46164</v>
      </c>
      <c r="C1410" s="61" t="s">
        <v>4917</v>
      </c>
      <c r="D1410" s="62" t="s">
        <v>4918</v>
      </c>
      <c r="E1410" s="63" t="s">
        <v>299</v>
      </c>
      <c r="F1410" s="64">
        <v>46164</v>
      </c>
      <c r="G1410" s="65">
        <v>46164</v>
      </c>
      <c r="H1410" s="66" t="str">
        <f>+TEXT(Derechos_peticion[[#This Row],[FECHA ASIGNACIÓN AL GESTOR (GFGS)]],"MMMM YYYY")</f>
        <v>mayo 2026</v>
      </c>
      <c r="I1410" s="67" t="s">
        <v>556</v>
      </c>
      <c r="J1410" s="59">
        <f>+_xlfn.XLOOKUP(Derechos_peticion[[#This Row],[TIPO DE COMUNICACIÓN]],Desplegables!$A$2:$A$9,Desplegables!$C$2:$C$9)</f>
        <v>2</v>
      </c>
      <c r="K1410" s="68">
        <f>IFERROR(WORKDAY(Derechos_peticion[[#This Row],[FECHA RADICADO ENTRADA MME]],Derechos_peticion[[#This Row],[PLAZO (días)]],Desplegables!$G$2:$G$19),"Diligenciar plazo")</f>
        <v>46168</v>
      </c>
      <c r="L1410" s="64"/>
      <c r="M1410" s="67"/>
      <c r="N1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0" s="69" t="s">
        <v>4919</v>
      </c>
      <c r="P1410" s="65">
        <v>46168</v>
      </c>
      <c r="Q1410" s="69" t="s">
        <v>4920</v>
      </c>
      <c r="R1410" s="65">
        <v>46168</v>
      </c>
      <c r="S1410" s="71"/>
      <c r="T1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0" s="73" t="str">
        <f>IF(Derechos_peticion[[#This Row],[DÍAS DE RESPUESTA]]="","SI",IF(ISNUMBER(Derechos_peticion[[#This Row],[PLAZO (días)]]),IF(Derechos_peticion[[#This Row],[DÍAS DE RESPUESTA]]&lt;=Derechos_peticion[[#This Row],[PLAZO (días)]],"SI","NO"),"Diligencia plazo"))</f>
        <v>NO</v>
      </c>
      <c r="V1410" s="74">
        <f>Derechos_peticion[[#This Row],[FECHA ASIGNACIÓN AL GESTOR (GFGS)]]-Derechos_peticion[[#This Row],[FECHA RADICADO ENTRADA MME]]</f>
        <v>0</v>
      </c>
      <c r="W1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10" s="18" t="s">
        <v>4161</v>
      </c>
    </row>
    <row r="1411" spans="1:26" hidden="1">
      <c r="A1411" s="59" t="s">
        <v>4921</v>
      </c>
      <c r="B1411" s="60">
        <v>46164</v>
      </c>
      <c r="C1411" s="61" t="s">
        <v>4922</v>
      </c>
      <c r="D1411" s="62" t="s">
        <v>2788</v>
      </c>
      <c r="E1411" s="63" t="s">
        <v>34</v>
      </c>
      <c r="F1411" s="64">
        <v>46164</v>
      </c>
      <c r="G1411" s="65">
        <v>46164</v>
      </c>
      <c r="H1411" s="66" t="str">
        <f>+TEXT(Derechos_peticion[[#This Row],[FECHA ASIGNACIÓN AL GESTOR (GFGS)]],"MMMM YYYY")</f>
        <v>mayo 2026</v>
      </c>
      <c r="I1411" s="67" t="s">
        <v>125</v>
      </c>
      <c r="J1411" s="59">
        <f>+_xlfn.XLOOKUP(Derechos_peticion[[#This Row],[TIPO DE COMUNICACIÓN]],Desplegables!$A$2:$A$9,Desplegables!$C$2:$C$9)</f>
        <v>12</v>
      </c>
      <c r="K1411" s="68">
        <f>IFERROR(WORKDAY(Derechos_peticion[[#This Row],[FECHA RADICADO ENTRADA MME]],Derechos_peticion[[#This Row],[PLAZO (días)]],Desplegables!$G$2:$G$19),"Diligenciar plazo")</f>
        <v>46183</v>
      </c>
      <c r="L1411" s="64">
        <v>46167</v>
      </c>
      <c r="M1411" s="67" t="s">
        <v>125</v>
      </c>
      <c r="N1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1" s="69" t="s">
        <v>36</v>
      </c>
      <c r="P1411" s="69" t="s">
        <v>36</v>
      </c>
      <c r="Q1411" s="69" t="s">
        <v>36</v>
      </c>
      <c r="R1411" s="69" t="s">
        <v>36</v>
      </c>
      <c r="S1411" s="71" t="s">
        <v>4632</v>
      </c>
      <c r="T1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1" s="73" t="str">
        <f>IF(Derechos_peticion[[#This Row],[DÍAS DE RESPUESTA]]="","SI",IF(ISNUMBER(Derechos_peticion[[#This Row],[PLAZO (días)]]),IF(Derechos_peticion[[#This Row],[DÍAS DE RESPUESTA]]&lt;=Derechos_peticion[[#This Row],[PLAZO (días)]],"SI","NO"),"Diligencia plazo"))</f>
        <v>SI</v>
      </c>
      <c r="V1411" s="74">
        <f>Derechos_peticion[[#This Row],[FECHA ASIGNACIÓN AL GESTOR (GFGS)]]-Derechos_peticion[[#This Row],[FECHA RADICADO ENTRADA MME]]</f>
        <v>0</v>
      </c>
      <c r="W1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1" s="18" t="s">
        <v>4161</v>
      </c>
    </row>
    <row r="1412" spans="1:26" hidden="1">
      <c r="A1412" s="59" t="s">
        <v>4923</v>
      </c>
      <c r="B1412" s="60">
        <v>46164</v>
      </c>
      <c r="C1412" s="61" t="s">
        <v>4924</v>
      </c>
      <c r="D1412" s="62" t="s">
        <v>2788</v>
      </c>
      <c r="E1412" s="63" t="s">
        <v>34</v>
      </c>
      <c r="F1412" s="64">
        <v>46164</v>
      </c>
      <c r="G1412" s="65">
        <v>46164</v>
      </c>
      <c r="H1412" s="66" t="str">
        <f>+TEXT(Derechos_peticion[[#This Row],[FECHA ASIGNACIÓN AL GESTOR (GFGS)]],"MMMM YYYY")</f>
        <v>mayo 2026</v>
      </c>
      <c r="I1412" s="67" t="s">
        <v>125</v>
      </c>
      <c r="J1412" s="59">
        <f>+_xlfn.XLOOKUP(Derechos_peticion[[#This Row],[TIPO DE COMUNICACIÓN]],Desplegables!$A$2:$A$9,Desplegables!$C$2:$C$9)</f>
        <v>12</v>
      </c>
      <c r="K1412" s="68">
        <f>IFERROR(WORKDAY(Derechos_peticion[[#This Row],[FECHA RADICADO ENTRADA MME]],Derechos_peticion[[#This Row],[PLAZO (días)]],Desplegables!$G$2:$G$19),"Diligenciar plazo")</f>
        <v>46183</v>
      </c>
      <c r="L1412" s="64">
        <v>46167</v>
      </c>
      <c r="M1412" s="67" t="s">
        <v>125</v>
      </c>
      <c r="N1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2" s="69" t="s">
        <v>36</v>
      </c>
      <c r="P1412" s="69" t="s">
        <v>36</v>
      </c>
      <c r="Q1412" s="69" t="s">
        <v>36</v>
      </c>
      <c r="R1412" s="69" t="s">
        <v>36</v>
      </c>
      <c r="S1412" s="71" t="s">
        <v>4632</v>
      </c>
      <c r="T1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2" s="73" t="str">
        <f>IF(Derechos_peticion[[#This Row],[DÍAS DE RESPUESTA]]="","SI",IF(ISNUMBER(Derechos_peticion[[#This Row],[PLAZO (días)]]),IF(Derechos_peticion[[#This Row],[DÍAS DE RESPUESTA]]&lt;=Derechos_peticion[[#This Row],[PLAZO (días)]],"SI","NO"),"Diligencia plazo"))</f>
        <v>SI</v>
      </c>
      <c r="V1412" s="74">
        <f>Derechos_peticion[[#This Row],[FECHA ASIGNACIÓN AL GESTOR (GFGS)]]-Derechos_peticion[[#This Row],[FECHA RADICADO ENTRADA MME]]</f>
        <v>0</v>
      </c>
      <c r="W1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2" s="18" t="s">
        <v>4161</v>
      </c>
    </row>
    <row r="1413" spans="1:26" hidden="1">
      <c r="A1413" s="59" t="s">
        <v>4925</v>
      </c>
      <c r="B1413" s="60">
        <v>46164</v>
      </c>
      <c r="C1413" s="61" t="s">
        <v>4926</v>
      </c>
      <c r="D1413" s="62" t="s">
        <v>4927</v>
      </c>
      <c r="E1413" s="63" t="s">
        <v>34</v>
      </c>
      <c r="F1413" s="64">
        <v>46164</v>
      </c>
      <c r="G1413" s="65">
        <v>46164</v>
      </c>
      <c r="H1413" s="66" t="str">
        <f>+TEXT(Derechos_peticion[[#This Row],[FECHA ASIGNACIÓN AL GESTOR (GFGS)]],"MMMM YYYY")</f>
        <v>mayo 2026</v>
      </c>
      <c r="I1413" s="67" t="s">
        <v>125</v>
      </c>
      <c r="J1413" s="59">
        <f>+_xlfn.XLOOKUP(Derechos_peticion[[#This Row],[TIPO DE COMUNICACIÓN]],Desplegables!$A$2:$A$9,Desplegables!$C$2:$C$9)</f>
        <v>12</v>
      </c>
      <c r="K1413" s="68">
        <f>IFERROR(WORKDAY(Derechos_peticion[[#This Row],[FECHA RADICADO ENTRADA MME]],Derechos_peticion[[#This Row],[PLAZO (días)]],Desplegables!$G$2:$G$19),"Diligenciar plazo")</f>
        <v>46183</v>
      </c>
      <c r="L1413" s="64">
        <v>46167</v>
      </c>
      <c r="M1413" s="67" t="s">
        <v>125</v>
      </c>
      <c r="N1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3" s="69" t="s">
        <v>36</v>
      </c>
      <c r="P1413" s="69" t="s">
        <v>36</v>
      </c>
      <c r="Q1413" s="69" t="s">
        <v>36</v>
      </c>
      <c r="R1413" s="69" t="s">
        <v>36</v>
      </c>
      <c r="S1413" s="71" t="s">
        <v>4866</v>
      </c>
      <c r="T1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3" s="73" t="str">
        <f>IF(Derechos_peticion[[#This Row],[DÍAS DE RESPUESTA]]="","SI",IF(ISNUMBER(Derechos_peticion[[#This Row],[PLAZO (días)]]),IF(Derechos_peticion[[#This Row],[DÍAS DE RESPUESTA]]&lt;=Derechos_peticion[[#This Row],[PLAZO (días)]],"SI","NO"),"Diligencia plazo"))</f>
        <v>SI</v>
      </c>
      <c r="V1413" s="74">
        <f>Derechos_peticion[[#This Row],[FECHA ASIGNACIÓN AL GESTOR (GFGS)]]-Derechos_peticion[[#This Row],[FECHA RADICADO ENTRADA MME]]</f>
        <v>0</v>
      </c>
      <c r="W1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3" s="18" t="s">
        <v>4161</v>
      </c>
    </row>
    <row r="1414" spans="1:26" hidden="1">
      <c r="A1414" s="59" t="s">
        <v>4928</v>
      </c>
      <c r="B1414" s="60">
        <v>46164</v>
      </c>
      <c r="C1414" s="61" t="s">
        <v>4929</v>
      </c>
      <c r="D1414" s="62" t="s">
        <v>3262</v>
      </c>
      <c r="E1414" s="63" t="s">
        <v>299</v>
      </c>
      <c r="F1414" s="64">
        <v>46164</v>
      </c>
      <c r="G1414" s="65">
        <v>46164</v>
      </c>
      <c r="H1414" s="66" t="str">
        <f>+TEXT(Derechos_peticion[[#This Row],[FECHA ASIGNACIÓN AL GESTOR (GFGS)]],"MMMM YYYY")</f>
        <v>mayo 2026</v>
      </c>
      <c r="I1414" s="67" t="s">
        <v>1902</v>
      </c>
      <c r="J1414" s="59">
        <f>+_xlfn.XLOOKUP(Derechos_peticion[[#This Row],[TIPO DE COMUNICACIÓN]],Desplegables!$A$2:$A$9,Desplegables!$C$2:$C$9)</f>
        <v>2</v>
      </c>
      <c r="K1414" s="68">
        <f>IFERROR(WORKDAY(Derechos_peticion[[#This Row],[FECHA RADICADO ENTRADA MME]],Derechos_peticion[[#This Row],[PLAZO (días)]],Desplegables!$G$2:$G$19),"Diligenciar plazo")</f>
        <v>46168</v>
      </c>
      <c r="L1414" s="64"/>
      <c r="M1414" s="67"/>
      <c r="N1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4" s="138" t="s">
        <v>4930</v>
      </c>
      <c r="P1414" s="65">
        <v>46171</v>
      </c>
      <c r="Q1414" s="138" t="s">
        <v>4931</v>
      </c>
      <c r="R1414" s="65" t="s">
        <v>4180</v>
      </c>
      <c r="S1414" s="139" t="s">
        <v>4932</v>
      </c>
      <c r="T1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14" s="73" t="str">
        <f>IF(Derechos_peticion[[#This Row],[DÍAS DE RESPUESTA]]="","SI",IF(ISNUMBER(Derechos_peticion[[#This Row],[PLAZO (días)]]),IF(Derechos_peticion[[#This Row],[DÍAS DE RESPUESTA]]&lt;=Derechos_peticion[[#This Row],[PLAZO (días)]],"SI","NO"),"Diligencia plazo"))</f>
        <v>NO</v>
      </c>
      <c r="V1414" s="74">
        <f>Derechos_peticion[[#This Row],[FECHA ASIGNACIÓN AL GESTOR (GFGS)]]-Derechos_peticion[[#This Row],[FECHA RADICADO ENTRADA MME]]</f>
        <v>0</v>
      </c>
      <c r="W1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4" s="18" t="s">
        <v>4161</v>
      </c>
    </row>
    <row r="1415" spans="1:26" hidden="1">
      <c r="A1415" s="59" t="s">
        <v>4933</v>
      </c>
      <c r="B1415" s="60">
        <v>46164</v>
      </c>
      <c r="C1415" s="61" t="s">
        <v>4934</v>
      </c>
      <c r="D1415" s="62" t="s">
        <v>3066</v>
      </c>
      <c r="E1415" s="63" t="s">
        <v>34</v>
      </c>
      <c r="F1415" s="64">
        <v>46164</v>
      </c>
      <c r="G1415" s="65">
        <v>46164</v>
      </c>
      <c r="H1415" s="66" t="str">
        <f>+TEXT(Derechos_peticion[[#This Row],[FECHA ASIGNACIÓN AL GESTOR (GFGS)]],"MMMM YYYY")</f>
        <v>mayo 2026</v>
      </c>
      <c r="I1415" s="67" t="s">
        <v>125</v>
      </c>
      <c r="J1415" s="59">
        <f>+_xlfn.XLOOKUP(Derechos_peticion[[#This Row],[TIPO DE COMUNICACIÓN]],Desplegables!$A$2:$A$9,Desplegables!$C$2:$C$9)</f>
        <v>12</v>
      </c>
      <c r="K1415" s="68">
        <f>IFERROR(WORKDAY(Derechos_peticion[[#This Row],[FECHA RADICADO ENTRADA MME]],Derechos_peticion[[#This Row],[PLAZO (días)]],Desplegables!$G$2:$G$19),"Diligenciar plazo")</f>
        <v>46183</v>
      </c>
      <c r="L1415" s="64">
        <v>46167</v>
      </c>
      <c r="M1415" s="67" t="s">
        <v>125</v>
      </c>
      <c r="N1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5" s="69" t="s">
        <v>36</v>
      </c>
      <c r="P1415" s="69" t="s">
        <v>36</v>
      </c>
      <c r="Q1415" s="69" t="s">
        <v>36</v>
      </c>
      <c r="R1415" s="69" t="s">
        <v>36</v>
      </c>
      <c r="S1415" s="71" t="s">
        <v>4632</v>
      </c>
      <c r="T1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5" s="73" t="str">
        <f>IF(Derechos_peticion[[#This Row],[DÍAS DE RESPUESTA]]="","SI",IF(ISNUMBER(Derechos_peticion[[#This Row],[PLAZO (días)]]),IF(Derechos_peticion[[#This Row],[DÍAS DE RESPUESTA]]&lt;=Derechos_peticion[[#This Row],[PLAZO (días)]],"SI","NO"),"Diligencia plazo"))</f>
        <v>SI</v>
      </c>
      <c r="V1415" s="74">
        <f>Derechos_peticion[[#This Row],[FECHA ASIGNACIÓN AL GESTOR (GFGS)]]-Derechos_peticion[[#This Row],[FECHA RADICADO ENTRADA MME]]</f>
        <v>0</v>
      </c>
      <c r="W1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5" s="18" t="s">
        <v>4161</v>
      </c>
    </row>
    <row r="1416" spans="1:26" hidden="1">
      <c r="A1416" s="59" t="s">
        <v>4935</v>
      </c>
      <c r="B1416" s="60">
        <v>46164</v>
      </c>
      <c r="C1416" s="61" t="s">
        <v>4936</v>
      </c>
      <c r="D1416" s="62" t="s">
        <v>4937</v>
      </c>
      <c r="E1416" s="63" t="s">
        <v>34</v>
      </c>
      <c r="F1416" s="64">
        <v>46164</v>
      </c>
      <c r="G1416" s="65">
        <v>46164</v>
      </c>
      <c r="H1416" s="66" t="str">
        <f>+TEXT(Derechos_peticion[[#This Row],[FECHA ASIGNACIÓN AL GESTOR (GFGS)]],"MMMM YYYY")</f>
        <v>mayo 2026</v>
      </c>
      <c r="I1416" s="67" t="s">
        <v>950</v>
      </c>
      <c r="J1416" s="59">
        <f>+_xlfn.XLOOKUP(Derechos_peticion[[#This Row],[TIPO DE COMUNICACIÓN]],Desplegables!$A$2:$A$9,Desplegables!$C$2:$C$9)</f>
        <v>12</v>
      </c>
      <c r="K1416" s="68">
        <f>IFERROR(WORKDAY(Derechos_peticion[[#This Row],[FECHA RADICADO ENTRADA MME]],Derechos_peticion[[#This Row],[PLAZO (días)]],Desplegables!$G$2:$G$19),"Diligenciar plazo")</f>
        <v>46183</v>
      </c>
      <c r="L1416" s="64"/>
      <c r="M1416" s="67"/>
      <c r="N1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6" s="69" t="s">
        <v>4938</v>
      </c>
      <c r="P1416" s="65">
        <v>46178</v>
      </c>
      <c r="Q1416" s="69" t="s">
        <v>4939</v>
      </c>
      <c r="R1416" s="65">
        <v>46178</v>
      </c>
      <c r="S1416" s="71"/>
      <c r="T1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416" s="73" t="str">
        <f>IF(Derechos_peticion[[#This Row],[DÍAS DE RESPUESTA]]="","SI",IF(ISNUMBER(Derechos_peticion[[#This Row],[PLAZO (días)]]),IF(Derechos_peticion[[#This Row],[DÍAS DE RESPUESTA]]&lt;=Derechos_peticion[[#This Row],[PLAZO (días)]],"SI","NO"),"Diligencia plazo"))</f>
        <v>SI</v>
      </c>
      <c r="V1416" s="74">
        <f>Derechos_peticion[[#This Row],[FECHA ASIGNACIÓN AL GESTOR (GFGS)]]-Derechos_peticion[[#This Row],[FECHA RADICADO ENTRADA MME]]</f>
        <v>0</v>
      </c>
      <c r="W1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16" s="18" t="s">
        <v>4161</v>
      </c>
    </row>
    <row r="1417" spans="1:26" hidden="1">
      <c r="A1417" s="59" t="s">
        <v>4940</v>
      </c>
      <c r="B1417" s="60">
        <v>46164</v>
      </c>
      <c r="C1417" s="61" t="s">
        <v>4941</v>
      </c>
      <c r="D1417" s="62" t="s">
        <v>1913</v>
      </c>
      <c r="E1417" s="63" t="s">
        <v>34</v>
      </c>
      <c r="F1417" s="64">
        <v>46164</v>
      </c>
      <c r="G1417" s="65">
        <v>46164</v>
      </c>
      <c r="H1417" s="66" t="str">
        <f>+TEXT(Derechos_peticion[[#This Row],[FECHA ASIGNACIÓN AL GESTOR (GFGS)]],"MMMM YYYY")</f>
        <v>mayo 2026</v>
      </c>
      <c r="I1417" s="67" t="s">
        <v>125</v>
      </c>
      <c r="J1417" s="59">
        <f>+_xlfn.XLOOKUP(Derechos_peticion[[#This Row],[TIPO DE COMUNICACIÓN]],Desplegables!$A$2:$A$9,Desplegables!$C$2:$C$9)</f>
        <v>12</v>
      </c>
      <c r="K1417" s="68">
        <f>IFERROR(WORKDAY(Derechos_peticion[[#This Row],[FECHA RADICADO ENTRADA MME]],Derechos_peticion[[#This Row],[PLAZO (días)]],Desplegables!$G$2:$G$19),"Diligenciar plazo")</f>
        <v>46183</v>
      </c>
      <c r="L1417" s="64">
        <v>46167</v>
      </c>
      <c r="M1417" s="67" t="s">
        <v>125</v>
      </c>
      <c r="N1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7" s="69" t="s">
        <v>36</v>
      </c>
      <c r="P1417" s="69" t="s">
        <v>36</v>
      </c>
      <c r="Q1417" s="69" t="s">
        <v>36</v>
      </c>
      <c r="R1417" s="69" t="s">
        <v>36</v>
      </c>
      <c r="S1417" s="71" t="s">
        <v>4632</v>
      </c>
      <c r="T1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7" s="73" t="str">
        <f>IF(Derechos_peticion[[#This Row],[DÍAS DE RESPUESTA]]="","SI",IF(ISNUMBER(Derechos_peticion[[#This Row],[PLAZO (días)]]),IF(Derechos_peticion[[#This Row],[DÍAS DE RESPUESTA]]&lt;=Derechos_peticion[[#This Row],[PLAZO (días)]],"SI","NO"),"Diligencia plazo"))</f>
        <v>SI</v>
      </c>
      <c r="V1417" s="74">
        <f>Derechos_peticion[[#This Row],[FECHA ASIGNACIÓN AL GESTOR (GFGS)]]-Derechos_peticion[[#This Row],[FECHA RADICADO ENTRADA MME]]</f>
        <v>0</v>
      </c>
      <c r="W1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7" s="18" t="s">
        <v>4161</v>
      </c>
    </row>
    <row r="1418" spans="1:26" hidden="1">
      <c r="A1418" s="59" t="s">
        <v>4942</v>
      </c>
      <c r="B1418" s="60">
        <v>46164</v>
      </c>
      <c r="C1418" s="61" t="s">
        <v>4943</v>
      </c>
      <c r="D1418" s="62" t="s">
        <v>4944</v>
      </c>
      <c r="E1418" s="63" t="s">
        <v>34</v>
      </c>
      <c r="F1418" s="64">
        <v>46164</v>
      </c>
      <c r="G1418" s="65">
        <v>46164</v>
      </c>
      <c r="H1418" s="66" t="str">
        <f>+TEXT(Derechos_peticion[[#This Row],[FECHA ASIGNACIÓN AL GESTOR (GFGS)]],"MMMM YYYY")</f>
        <v>mayo 2026</v>
      </c>
      <c r="I1418" s="67" t="s">
        <v>566</v>
      </c>
      <c r="J1418" s="59">
        <f>+_xlfn.XLOOKUP(Derechos_peticion[[#This Row],[TIPO DE COMUNICACIÓN]],Desplegables!$A$2:$A$9,Desplegables!$C$2:$C$9)</f>
        <v>12</v>
      </c>
      <c r="K1418" s="68">
        <f>IFERROR(WORKDAY(Derechos_peticion[[#This Row],[FECHA RADICADO ENTRADA MME]],Derechos_peticion[[#This Row],[PLAZO (días)]],Desplegables!$G$2:$G$19),"Diligenciar plazo")</f>
        <v>46183</v>
      </c>
      <c r="L1418" s="64"/>
      <c r="M1418" s="67"/>
      <c r="N1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18" s="69" t="s">
        <v>4945</v>
      </c>
      <c r="P1418" s="65">
        <v>46168</v>
      </c>
      <c r="Q1418" s="69" t="s">
        <v>36</v>
      </c>
      <c r="R1418" s="65" t="s">
        <v>36</v>
      </c>
      <c r="S1418" s="71"/>
      <c r="T1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8" s="73" t="str">
        <f>IF(Derechos_peticion[[#This Row],[DÍAS DE RESPUESTA]]="","SI",IF(ISNUMBER(Derechos_peticion[[#This Row],[PLAZO (días)]]),IF(Derechos_peticion[[#This Row],[DÍAS DE RESPUESTA]]&lt;=Derechos_peticion[[#This Row],[PLAZO (días)]],"SI","NO"),"Diligencia plazo"))</f>
        <v>SI</v>
      </c>
      <c r="V1418" s="74">
        <f>Derechos_peticion[[#This Row],[FECHA ASIGNACIÓN AL GESTOR (GFGS)]]-Derechos_peticion[[#This Row],[FECHA RADICADO ENTRADA MME]]</f>
        <v>0</v>
      </c>
      <c r="W1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8" s="18" t="s">
        <v>4161</v>
      </c>
    </row>
    <row r="1419" spans="1:26" hidden="1">
      <c r="A1419" s="59" t="s">
        <v>4946</v>
      </c>
      <c r="B1419" s="60">
        <v>46164</v>
      </c>
      <c r="C1419" s="61" t="s">
        <v>4947</v>
      </c>
      <c r="D1419" s="62" t="s">
        <v>632</v>
      </c>
      <c r="E1419" s="63" t="s">
        <v>34</v>
      </c>
      <c r="F1419" s="64">
        <v>46164</v>
      </c>
      <c r="G1419" s="65">
        <v>46164</v>
      </c>
      <c r="H1419" s="66" t="str">
        <f>+TEXT(Derechos_peticion[[#This Row],[FECHA ASIGNACIÓN AL GESTOR (GFGS)]],"MMMM YYYY")</f>
        <v>mayo 2026</v>
      </c>
      <c r="I1419" s="67" t="s">
        <v>125</v>
      </c>
      <c r="J1419" s="59">
        <f>+_xlfn.XLOOKUP(Derechos_peticion[[#This Row],[TIPO DE COMUNICACIÓN]],Desplegables!$A$2:$A$9,Desplegables!$C$2:$C$9)</f>
        <v>12</v>
      </c>
      <c r="K1419" s="68">
        <f>IFERROR(WORKDAY(Derechos_peticion[[#This Row],[FECHA RADICADO ENTRADA MME]],Derechos_peticion[[#This Row],[PLAZO (días)]],Desplegables!$G$2:$G$19),"Diligenciar plazo")</f>
        <v>46183</v>
      </c>
      <c r="L1419" s="64">
        <v>46167</v>
      </c>
      <c r="M1419" s="67" t="s">
        <v>125</v>
      </c>
      <c r="N1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19" s="69" t="s">
        <v>36</v>
      </c>
      <c r="P1419" s="69" t="s">
        <v>36</v>
      </c>
      <c r="Q1419" s="69" t="s">
        <v>36</v>
      </c>
      <c r="R1419" s="69" t="s">
        <v>36</v>
      </c>
      <c r="S1419" s="71" t="s">
        <v>4632</v>
      </c>
      <c r="T1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9" s="73" t="str">
        <f>IF(Derechos_peticion[[#This Row],[DÍAS DE RESPUESTA]]="","SI",IF(ISNUMBER(Derechos_peticion[[#This Row],[PLAZO (días)]]),IF(Derechos_peticion[[#This Row],[DÍAS DE RESPUESTA]]&lt;=Derechos_peticion[[#This Row],[PLAZO (días)]],"SI","NO"),"Diligencia plazo"))</f>
        <v>SI</v>
      </c>
      <c r="V1419" s="74">
        <f>Derechos_peticion[[#This Row],[FECHA ASIGNACIÓN AL GESTOR (GFGS)]]-Derechos_peticion[[#This Row],[FECHA RADICADO ENTRADA MME]]</f>
        <v>0</v>
      </c>
      <c r="W1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9" s="18" t="s">
        <v>4161</v>
      </c>
    </row>
    <row r="1420" spans="1:26" ht="27" hidden="1">
      <c r="A1420" s="59" t="s">
        <v>4948</v>
      </c>
      <c r="B1420" s="60">
        <v>46164</v>
      </c>
      <c r="C1420" s="117" t="s">
        <v>4949</v>
      </c>
      <c r="D1420" s="62" t="s">
        <v>4950</v>
      </c>
      <c r="E1420" s="63" t="s">
        <v>34</v>
      </c>
      <c r="F1420" s="64">
        <v>46164</v>
      </c>
      <c r="G1420" s="65">
        <v>46164</v>
      </c>
      <c r="H1420" s="66" t="str">
        <f>+TEXT(Derechos_peticion[[#This Row],[FECHA ASIGNACIÓN AL GESTOR (GFGS)]],"MMMM YYYY")</f>
        <v>mayo 2026</v>
      </c>
      <c r="I1420" s="67" t="s">
        <v>125</v>
      </c>
      <c r="J1420" s="59">
        <f>+_xlfn.XLOOKUP(Derechos_peticion[[#This Row],[TIPO DE COMUNICACIÓN]],Desplegables!$A$2:$A$9,Desplegables!$C$2:$C$9)</f>
        <v>12</v>
      </c>
      <c r="K1420" s="68">
        <f>IFERROR(WORKDAY(Derechos_peticion[[#This Row],[FECHA RADICADO ENTRADA MME]],Derechos_peticion[[#This Row],[PLAZO (días)]],Desplegables!$G$2:$G$19),"Diligenciar plazo")</f>
        <v>46183</v>
      </c>
      <c r="L1420" s="64">
        <v>46167</v>
      </c>
      <c r="M1420" s="67" t="s">
        <v>125</v>
      </c>
      <c r="N1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0" s="69" t="s">
        <v>36</v>
      </c>
      <c r="P1420" s="69" t="s">
        <v>36</v>
      </c>
      <c r="Q1420" s="69" t="s">
        <v>36</v>
      </c>
      <c r="R1420" s="69" t="s">
        <v>36</v>
      </c>
      <c r="S1420" s="71" t="s">
        <v>4951</v>
      </c>
      <c r="T1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0" s="73" t="str">
        <f>IF(Derechos_peticion[[#This Row],[DÍAS DE RESPUESTA]]="","SI",IF(ISNUMBER(Derechos_peticion[[#This Row],[PLAZO (días)]]),IF(Derechos_peticion[[#This Row],[DÍAS DE RESPUESTA]]&lt;=Derechos_peticion[[#This Row],[PLAZO (días)]],"SI","NO"),"Diligencia plazo"))</f>
        <v>SI</v>
      </c>
      <c r="V1420" s="74">
        <f>Derechos_peticion[[#This Row],[FECHA ASIGNACIÓN AL GESTOR (GFGS)]]-Derechos_peticion[[#This Row],[FECHA RADICADO ENTRADA MME]]</f>
        <v>0</v>
      </c>
      <c r="W1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0" s="18" t="s">
        <v>4161</v>
      </c>
    </row>
    <row r="1421" spans="1:26" hidden="1">
      <c r="A1421" s="59" t="s">
        <v>4952</v>
      </c>
      <c r="B1421" s="60">
        <v>46163</v>
      </c>
      <c r="C1421" s="61" t="s">
        <v>4953</v>
      </c>
      <c r="D1421" s="62" t="s">
        <v>4954</v>
      </c>
      <c r="E1421" s="63" t="s">
        <v>34</v>
      </c>
      <c r="F1421" s="64">
        <v>46133</v>
      </c>
      <c r="G1421" s="65">
        <v>46167</v>
      </c>
      <c r="H1421" s="66" t="str">
        <f>+TEXT(Derechos_peticion[[#This Row],[FECHA ASIGNACIÓN AL GESTOR (GFGS)]],"MMMM YYYY")</f>
        <v>mayo 2026</v>
      </c>
      <c r="I1421" s="67" t="s">
        <v>125</v>
      </c>
      <c r="J1421" s="59">
        <f>+_xlfn.XLOOKUP(Derechos_peticion[[#This Row],[TIPO DE COMUNICACIÓN]],Desplegables!$A$2:$A$9,Desplegables!$C$2:$C$9)</f>
        <v>12</v>
      </c>
      <c r="K1421" s="68">
        <f>IFERROR(WORKDAY(Derechos_peticion[[#This Row],[FECHA RADICADO ENTRADA MME]],Derechos_peticion[[#This Row],[PLAZO (días)]],Desplegables!$G$2:$G$19),"Diligenciar plazo")</f>
        <v>46182</v>
      </c>
      <c r="L1421" s="64">
        <v>46168</v>
      </c>
      <c r="M1421" s="67" t="s">
        <v>125</v>
      </c>
      <c r="N1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1" s="69" t="s">
        <v>36</v>
      </c>
      <c r="P1421" s="69" t="s">
        <v>36</v>
      </c>
      <c r="Q1421" s="69" t="s">
        <v>36</v>
      </c>
      <c r="R1421" s="69" t="s">
        <v>36</v>
      </c>
      <c r="S1421" s="71" t="s">
        <v>4955</v>
      </c>
      <c r="T1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1" s="73" t="str">
        <f>IF(Derechos_peticion[[#This Row],[DÍAS DE RESPUESTA]]="","SI",IF(ISNUMBER(Derechos_peticion[[#This Row],[PLAZO (días)]]),IF(Derechos_peticion[[#This Row],[DÍAS DE RESPUESTA]]&lt;=Derechos_peticion[[#This Row],[PLAZO (días)]],"SI","NO"),"Diligencia plazo"))</f>
        <v>SI</v>
      </c>
      <c r="V1421" s="74">
        <f>Derechos_peticion[[#This Row],[FECHA ASIGNACIÓN AL GESTOR (GFGS)]]-Derechos_peticion[[#This Row],[FECHA RADICADO ENTRADA MME]]</f>
        <v>4</v>
      </c>
      <c r="W1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1" s="18" t="s">
        <v>4161</v>
      </c>
    </row>
    <row r="1422" spans="1:26" hidden="1">
      <c r="A1422" s="59" t="s">
        <v>4956</v>
      </c>
      <c r="B1422" s="60">
        <v>46169</v>
      </c>
      <c r="C1422" s="61" t="s">
        <v>4957</v>
      </c>
      <c r="D1422" s="62" t="s">
        <v>4958</v>
      </c>
      <c r="E1422" s="63" t="s">
        <v>34</v>
      </c>
      <c r="F1422" s="64">
        <v>46154</v>
      </c>
      <c r="G1422" s="65">
        <v>46167</v>
      </c>
      <c r="H1422" s="66" t="str">
        <f>+TEXT(Derechos_peticion[[#This Row],[FECHA ASIGNACIÓN AL GESTOR (GFGS)]],"MMMM YYYY")</f>
        <v>mayo 2026</v>
      </c>
      <c r="I1422" s="67" t="s">
        <v>125</v>
      </c>
      <c r="J1422" s="59">
        <f>+_xlfn.XLOOKUP(Derechos_peticion[[#This Row],[TIPO DE COMUNICACIÓN]],Desplegables!$A$2:$A$9,Desplegables!$C$2:$C$9)</f>
        <v>12</v>
      </c>
      <c r="K1422" s="68">
        <f>IFERROR(WORKDAY(Derechos_peticion[[#This Row],[FECHA RADICADO ENTRADA MME]],Derechos_peticion[[#This Row],[PLAZO (días)]],Desplegables!$G$2:$G$19),"Diligenciar plazo")</f>
        <v>46189</v>
      </c>
      <c r="L1422" s="64">
        <v>46168</v>
      </c>
      <c r="M1422" s="67" t="s">
        <v>125</v>
      </c>
      <c r="N1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2" s="69" t="s">
        <v>36</v>
      </c>
      <c r="P1422" s="69" t="s">
        <v>36</v>
      </c>
      <c r="Q1422" s="69" t="s">
        <v>36</v>
      </c>
      <c r="R1422" s="69" t="s">
        <v>36</v>
      </c>
      <c r="S1422" s="71" t="s">
        <v>4632</v>
      </c>
      <c r="T1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2" s="73" t="str">
        <f>IF(Derechos_peticion[[#This Row],[DÍAS DE RESPUESTA]]="","SI",IF(ISNUMBER(Derechos_peticion[[#This Row],[PLAZO (días)]]),IF(Derechos_peticion[[#This Row],[DÍAS DE RESPUESTA]]&lt;=Derechos_peticion[[#This Row],[PLAZO (días)]],"SI","NO"),"Diligencia plazo"))</f>
        <v>SI</v>
      </c>
      <c r="V1422" s="74">
        <f>Derechos_peticion[[#This Row],[FECHA ASIGNACIÓN AL GESTOR (GFGS)]]-Derechos_peticion[[#This Row],[FECHA RADICADO ENTRADA MME]]</f>
        <v>-2</v>
      </c>
      <c r="W1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2" s="18" t="s">
        <v>4161</v>
      </c>
    </row>
    <row r="1423" spans="1:26" hidden="1">
      <c r="A1423" s="59" t="s">
        <v>4959</v>
      </c>
      <c r="B1423" s="60">
        <v>46126</v>
      </c>
      <c r="C1423" s="61" t="s">
        <v>4960</v>
      </c>
      <c r="D1423" s="62" t="s">
        <v>4961</v>
      </c>
      <c r="E1423" s="63" t="s">
        <v>34</v>
      </c>
      <c r="F1423" s="64">
        <v>46126</v>
      </c>
      <c r="G1423" s="65">
        <v>46168</v>
      </c>
      <c r="H1423" s="66" t="str">
        <f>+TEXT(Derechos_peticion[[#This Row],[FECHA ASIGNACIÓN AL GESTOR (GFGS)]],"MMMM YYYY")</f>
        <v>mayo 2026</v>
      </c>
      <c r="I1423" s="67" t="s">
        <v>125</v>
      </c>
      <c r="J1423" s="59">
        <f>+_xlfn.XLOOKUP(Derechos_peticion[[#This Row],[TIPO DE COMUNICACIÓN]],Desplegables!$A$2:$A$9,Desplegables!$C$2:$C$9)</f>
        <v>12</v>
      </c>
      <c r="K1423" s="68">
        <f>IFERROR(WORKDAY(Derechos_peticion[[#This Row],[FECHA RADICADO ENTRADA MME]],Derechos_peticion[[#This Row],[PLAZO (días)]],Desplegables!$G$2:$G$19),"Diligenciar plazo")</f>
        <v>46142</v>
      </c>
      <c r="L1423" s="64">
        <v>46168</v>
      </c>
      <c r="M1423" s="67" t="s">
        <v>125</v>
      </c>
      <c r="N1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3" s="69" t="s">
        <v>36</v>
      </c>
      <c r="P1423" s="69" t="s">
        <v>36</v>
      </c>
      <c r="Q1423" s="69" t="s">
        <v>36</v>
      </c>
      <c r="R1423" s="69" t="s">
        <v>36</v>
      </c>
      <c r="S1423" s="71" t="s">
        <v>4962</v>
      </c>
      <c r="T1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3" s="73" t="str">
        <f>IF(Derechos_peticion[[#This Row],[DÍAS DE RESPUESTA]]="","SI",IF(ISNUMBER(Derechos_peticion[[#This Row],[PLAZO (días)]]),IF(Derechos_peticion[[#This Row],[DÍAS DE RESPUESTA]]&lt;=Derechos_peticion[[#This Row],[PLAZO (días)]],"SI","NO"),"Diligencia plazo"))</f>
        <v>SI</v>
      </c>
      <c r="V1423" s="74">
        <f>Derechos_peticion[[#This Row],[FECHA ASIGNACIÓN AL GESTOR (GFGS)]]-Derechos_peticion[[#This Row],[FECHA RADICADO ENTRADA MME]]</f>
        <v>42</v>
      </c>
      <c r="W1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3" s="18" t="s">
        <v>4161</v>
      </c>
    </row>
    <row r="1424" spans="1:26" hidden="1">
      <c r="A1424" s="59" t="s">
        <v>4963</v>
      </c>
      <c r="B1424" s="60">
        <v>46164</v>
      </c>
      <c r="C1424" s="61" t="s">
        <v>4964</v>
      </c>
      <c r="D1424" s="62" t="s">
        <v>1433</v>
      </c>
      <c r="E1424" s="63" t="s">
        <v>34</v>
      </c>
      <c r="F1424" s="64">
        <v>46164</v>
      </c>
      <c r="G1424" s="65">
        <v>46168</v>
      </c>
      <c r="H1424" s="66" t="str">
        <f>+TEXT(Derechos_peticion[[#This Row],[FECHA ASIGNACIÓN AL GESTOR (GFGS)]],"MMMM YYYY")</f>
        <v>mayo 2026</v>
      </c>
      <c r="I1424" s="67" t="s">
        <v>125</v>
      </c>
      <c r="J1424" s="59">
        <f>+_xlfn.XLOOKUP(Derechos_peticion[[#This Row],[TIPO DE COMUNICACIÓN]],Desplegables!$A$2:$A$9,Desplegables!$C$2:$C$9)</f>
        <v>12</v>
      </c>
      <c r="K1424" s="68">
        <f>IFERROR(WORKDAY(Derechos_peticion[[#This Row],[FECHA RADICADO ENTRADA MME]],Derechos_peticion[[#This Row],[PLAZO (días)]],Desplegables!$G$2:$G$19),"Diligenciar plazo")</f>
        <v>46183</v>
      </c>
      <c r="L1424" s="64">
        <v>46168</v>
      </c>
      <c r="M1424" s="67" t="s">
        <v>125</v>
      </c>
      <c r="N1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4" s="69" t="s">
        <v>36</v>
      </c>
      <c r="P1424" s="69" t="s">
        <v>36</v>
      </c>
      <c r="Q1424" s="69" t="s">
        <v>36</v>
      </c>
      <c r="R1424" s="69" t="s">
        <v>36</v>
      </c>
      <c r="S1424" s="71" t="s">
        <v>4632</v>
      </c>
      <c r="T1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4" s="73" t="str">
        <f>IF(Derechos_peticion[[#This Row],[DÍAS DE RESPUESTA]]="","SI",IF(ISNUMBER(Derechos_peticion[[#This Row],[PLAZO (días)]]),IF(Derechos_peticion[[#This Row],[DÍAS DE RESPUESTA]]&lt;=Derechos_peticion[[#This Row],[PLAZO (días)]],"SI","NO"),"Diligencia plazo"))</f>
        <v>SI</v>
      </c>
      <c r="V1424" s="74">
        <f>Derechos_peticion[[#This Row],[FECHA ASIGNACIÓN AL GESTOR (GFGS)]]-Derechos_peticion[[#This Row],[FECHA RADICADO ENTRADA MME]]</f>
        <v>4</v>
      </c>
      <c r="W1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4" s="18" t="s">
        <v>4161</v>
      </c>
    </row>
    <row r="1425" spans="1:26" hidden="1">
      <c r="A1425" s="59" t="s">
        <v>4965</v>
      </c>
      <c r="B1425" s="60">
        <v>46163</v>
      </c>
      <c r="C1425" s="61" t="s">
        <v>4966</v>
      </c>
      <c r="D1425" s="62" t="s">
        <v>2758</v>
      </c>
      <c r="E1425" s="63" t="s">
        <v>34</v>
      </c>
      <c r="F1425" s="64">
        <v>46163</v>
      </c>
      <c r="G1425" s="65">
        <v>46169</v>
      </c>
      <c r="H1425" s="66" t="str">
        <f>+TEXT(Derechos_peticion[[#This Row],[FECHA ASIGNACIÓN AL GESTOR (GFGS)]],"MMMM YYYY")</f>
        <v>mayo 2026</v>
      </c>
      <c r="I1425" s="67" t="s">
        <v>556</v>
      </c>
      <c r="J1425" s="59">
        <f>+_xlfn.XLOOKUP(Derechos_peticion[[#This Row],[TIPO DE COMUNICACIÓN]],Desplegables!$A$2:$A$9,Desplegables!$C$2:$C$9)</f>
        <v>12</v>
      </c>
      <c r="K1425" s="68">
        <f>IFERROR(WORKDAY(Derechos_peticion[[#This Row],[FECHA RADICADO ENTRADA MME]],Derechos_peticion[[#This Row],[PLAZO (días)]],Desplegables!$G$2:$G$19),"Diligenciar plazo")</f>
        <v>46182</v>
      </c>
      <c r="L1425" s="64"/>
      <c r="M1425" s="67"/>
      <c r="N1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5" s="69" t="s">
        <v>4967</v>
      </c>
      <c r="P1425" s="65">
        <v>46175</v>
      </c>
      <c r="Q1425" s="69"/>
      <c r="R1425" s="65"/>
      <c r="S1425" s="71"/>
      <c r="T1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25" s="73" t="str">
        <f>IF(Derechos_peticion[[#This Row],[DÍAS DE RESPUESTA]]="","SI",IF(ISNUMBER(Derechos_peticion[[#This Row],[PLAZO (días)]]),IF(Derechos_peticion[[#This Row],[DÍAS DE RESPUESTA]]&lt;=Derechos_peticion[[#This Row],[PLAZO (días)]],"SI","NO"),"Diligencia plazo"))</f>
        <v>SI</v>
      </c>
      <c r="V1425" s="74">
        <f>Derechos_peticion[[#This Row],[FECHA ASIGNACIÓN AL GESTOR (GFGS)]]-Derechos_peticion[[#This Row],[FECHA RADICADO ENTRADA MME]]</f>
        <v>6</v>
      </c>
      <c r="W1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5" s="18" t="s">
        <v>4161</v>
      </c>
    </row>
    <row r="1426" spans="1:26" hidden="1">
      <c r="A1426" s="59" t="s">
        <v>4968</v>
      </c>
      <c r="B1426" s="60">
        <v>46168</v>
      </c>
      <c r="C1426" s="61" t="s">
        <v>4969</v>
      </c>
      <c r="D1426" s="62" t="s">
        <v>226</v>
      </c>
      <c r="E1426" s="63" t="s">
        <v>34</v>
      </c>
      <c r="F1426" s="64">
        <v>46168</v>
      </c>
      <c r="G1426" s="65">
        <v>46169</v>
      </c>
      <c r="H1426" s="66" t="str">
        <f>+TEXT(Derechos_peticion[[#This Row],[FECHA ASIGNACIÓN AL GESTOR (GFGS)]],"MMMM YYYY")</f>
        <v>mayo 2026</v>
      </c>
      <c r="I1426" s="67" t="s">
        <v>125</v>
      </c>
      <c r="J1426" s="59">
        <f>+_xlfn.XLOOKUP(Derechos_peticion[[#This Row],[TIPO DE COMUNICACIÓN]],Desplegables!$A$2:$A$9,Desplegables!$C$2:$C$9)</f>
        <v>12</v>
      </c>
      <c r="K1426" s="68">
        <f>IFERROR(WORKDAY(Derechos_peticion[[#This Row],[FECHA RADICADO ENTRADA MME]],Derechos_peticion[[#This Row],[PLAZO (días)]],Desplegables!$G$2:$G$19),"Diligenciar plazo")</f>
        <v>46185</v>
      </c>
      <c r="L1426" s="64">
        <v>46169</v>
      </c>
      <c r="M1426" s="67" t="s">
        <v>125</v>
      </c>
      <c r="N1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6" s="69" t="s">
        <v>36</v>
      </c>
      <c r="P1426" s="69" t="s">
        <v>36</v>
      </c>
      <c r="Q1426" s="69" t="s">
        <v>36</v>
      </c>
      <c r="R1426" s="69" t="s">
        <v>36</v>
      </c>
      <c r="S1426" s="71" t="s">
        <v>4962</v>
      </c>
      <c r="T1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6" s="73" t="str">
        <f>IF(Derechos_peticion[[#This Row],[DÍAS DE RESPUESTA]]="","SI",IF(ISNUMBER(Derechos_peticion[[#This Row],[PLAZO (días)]]),IF(Derechos_peticion[[#This Row],[DÍAS DE RESPUESTA]]&lt;=Derechos_peticion[[#This Row],[PLAZO (días)]],"SI","NO"),"Diligencia plazo"))</f>
        <v>SI</v>
      </c>
      <c r="V1426" s="74">
        <f>Derechos_peticion[[#This Row],[FECHA ASIGNACIÓN AL GESTOR (GFGS)]]-Derechos_peticion[[#This Row],[FECHA RADICADO ENTRADA MME]]</f>
        <v>1</v>
      </c>
      <c r="W1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6" s="18" t="s">
        <v>4161</v>
      </c>
    </row>
    <row r="1427" spans="1:26" hidden="1">
      <c r="A1427" s="59" t="s">
        <v>4970</v>
      </c>
      <c r="B1427" s="60">
        <v>46164</v>
      </c>
      <c r="C1427" s="61" t="s">
        <v>4971</v>
      </c>
      <c r="D1427" s="62" t="s">
        <v>4638</v>
      </c>
      <c r="E1427" s="63" t="s">
        <v>92</v>
      </c>
      <c r="F1427" s="64">
        <v>46164</v>
      </c>
      <c r="G1427" s="65">
        <v>46169</v>
      </c>
      <c r="H1427" s="66" t="str">
        <f>+TEXT(Derechos_peticion[[#This Row],[FECHA ASIGNACIÓN AL GESTOR (GFGS)]],"MMMM YYYY")</f>
        <v>mayo 2026</v>
      </c>
      <c r="I1427" s="67" t="s">
        <v>125</v>
      </c>
      <c r="J1427" s="59">
        <f>+_xlfn.XLOOKUP(Derechos_peticion[[#This Row],[TIPO DE COMUNICACIÓN]],Desplegables!$A$2:$A$9,Desplegables!$C$2:$C$9)</f>
        <v>12</v>
      </c>
      <c r="K1427" s="68">
        <f>IFERROR(WORKDAY(Derechos_peticion[[#This Row],[FECHA RADICADO ENTRADA MME]],Derechos_peticion[[#This Row],[PLAZO (días)]],Desplegables!$G$2:$G$19),"Diligenciar plazo")</f>
        <v>46183</v>
      </c>
      <c r="L1427" s="64">
        <v>46169</v>
      </c>
      <c r="M1427" s="67" t="s">
        <v>125</v>
      </c>
      <c r="N1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27" s="69" t="s">
        <v>36</v>
      </c>
      <c r="P1427" s="69" t="s">
        <v>36</v>
      </c>
      <c r="Q1427" s="69" t="s">
        <v>36</v>
      </c>
      <c r="R1427" s="69" t="s">
        <v>36</v>
      </c>
      <c r="S1427" s="71" t="s">
        <v>4561</v>
      </c>
      <c r="T1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7" s="73" t="str">
        <f>IF(Derechos_peticion[[#This Row],[DÍAS DE RESPUESTA]]="","SI",IF(ISNUMBER(Derechos_peticion[[#This Row],[PLAZO (días)]]),IF(Derechos_peticion[[#This Row],[DÍAS DE RESPUESTA]]&lt;=Derechos_peticion[[#This Row],[PLAZO (días)]],"SI","NO"),"Diligencia plazo"))</f>
        <v>SI</v>
      </c>
      <c r="V1427" s="74">
        <f>Derechos_peticion[[#This Row],[FECHA ASIGNACIÓN AL GESTOR (GFGS)]]-Derechos_peticion[[#This Row],[FECHA RADICADO ENTRADA MME]]</f>
        <v>5</v>
      </c>
      <c r="W1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7" s="18" t="s">
        <v>4161</v>
      </c>
    </row>
    <row r="1428" spans="1:26" hidden="1">
      <c r="A1428" s="59" t="s">
        <v>4972</v>
      </c>
      <c r="B1428" s="60">
        <v>46167</v>
      </c>
      <c r="C1428" s="61" t="s">
        <v>4973</v>
      </c>
      <c r="D1428" s="62" t="s">
        <v>4974</v>
      </c>
      <c r="E1428" s="63" t="s">
        <v>299</v>
      </c>
      <c r="F1428" s="64">
        <v>46167</v>
      </c>
      <c r="G1428" s="65">
        <v>46169</v>
      </c>
      <c r="H1428" s="66" t="str">
        <f>+TEXT(Derechos_peticion[[#This Row],[FECHA ASIGNACIÓN AL GESTOR (GFGS)]],"MMMM YYYY")</f>
        <v>mayo 2026</v>
      </c>
      <c r="I1428" s="67" t="s">
        <v>566</v>
      </c>
      <c r="J1428" s="59">
        <f>+_xlfn.XLOOKUP(Derechos_peticion[[#This Row],[TIPO DE COMUNICACIÓN]],Desplegables!$A$2:$A$9,Desplegables!$C$2:$C$9)</f>
        <v>2</v>
      </c>
      <c r="K1428" s="68">
        <f>IFERROR(WORKDAY(Derechos_peticion[[#This Row],[FECHA RADICADO ENTRADA MME]],Derechos_peticion[[#This Row],[PLAZO (días)]],Desplegables!$G$2:$G$19),"Diligenciar plazo")</f>
        <v>46169</v>
      </c>
      <c r="L1428" s="64"/>
      <c r="M1428" s="67"/>
      <c r="N1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8" s="69" t="s">
        <v>4975</v>
      </c>
      <c r="P1428" s="65">
        <v>46170</v>
      </c>
      <c r="Q1428" s="69" t="s">
        <v>4976</v>
      </c>
      <c r="R1428" s="65">
        <v>46169</v>
      </c>
      <c r="S1428" s="71" t="s">
        <v>4900</v>
      </c>
      <c r="T1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28" s="73" t="str">
        <f>IF(Derechos_peticion[[#This Row],[DÍAS DE RESPUESTA]]="","SI",IF(ISNUMBER(Derechos_peticion[[#This Row],[PLAZO (días)]]),IF(Derechos_peticion[[#This Row],[DÍAS DE RESPUESTA]]&lt;=Derechos_peticion[[#This Row],[PLAZO (días)]],"SI","NO"),"Diligencia plazo"))</f>
        <v>NO</v>
      </c>
      <c r="V1428" s="74">
        <f>Derechos_peticion[[#This Row],[FECHA ASIGNACIÓN AL GESTOR (GFGS)]]-Derechos_peticion[[#This Row],[FECHA RADICADO ENTRADA MME]]</f>
        <v>2</v>
      </c>
      <c r="W1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8" s="18" t="s">
        <v>4161</v>
      </c>
    </row>
    <row r="1429" spans="1:26">
      <c r="A1429" s="59" t="s">
        <v>4977</v>
      </c>
      <c r="B1429" s="60">
        <v>46167</v>
      </c>
      <c r="C1429" s="61" t="s">
        <v>4978</v>
      </c>
      <c r="D1429" s="62" t="s">
        <v>4979</v>
      </c>
      <c r="E1429" s="63" t="s">
        <v>34</v>
      </c>
      <c r="F1429" s="64">
        <v>46167</v>
      </c>
      <c r="G1429" s="65">
        <v>46169</v>
      </c>
      <c r="H1429" s="66" t="str">
        <f>+TEXT(Derechos_peticion[[#This Row],[FECHA ASIGNACIÓN AL GESTOR (GFGS)]],"MMMM YYYY")</f>
        <v>mayo 2026</v>
      </c>
      <c r="I1429" s="67" t="s">
        <v>1749</v>
      </c>
      <c r="J1429" s="59">
        <f>+_xlfn.XLOOKUP(Derechos_peticion[[#This Row],[TIPO DE COMUNICACIÓN]],Desplegables!$A$2:$A$9,Desplegables!$C$2:$C$9)</f>
        <v>12</v>
      </c>
      <c r="K1429" s="68">
        <f>IFERROR(WORKDAY(Derechos_peticion[[#This Row],[FECHA RADICADO ENTRADA MME]],Derechos_peticion[[#This Row],[PLAZO (días)]],Desplegables!$G$2:$G$19),"Diligenciar plazo")</f>
        <v>46184</v>
      </c>
      <c r="L1429" s="64"/>
      <c r="M1429" s="67"/>
      <c r="N1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29" s="69" t="s">
        <v>4980</v>
      </c>
      <c r="P1429" s="65">
        <v>46178</v>
      </c>
      <c r="Q1429" s="69" t="s">
        <v>4981</v>
      </c>
      <c r="R1429" s="65">
        <v>46171</v>
      </c>
      <c r="S1429" s="71"/>
      <c r="T1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29" s="73" t="str">
        <f>IF(Derechos_peticion[[#This Row],[DÍAS DE RESPUESTA]]="","SI",IF(ISNUMBER(Derechos_peticion[[#This Row],[PLAZO (días)]]),IF(Derechos_peticion[[#This Row],[DÍAS DE RESPUESTA]]&lt;=Derechos_peticion[[#This Row],[PLAZO (días)]],"SI","NO"),"Diligencia plazo"))</f>
        <v>SI</v>
      </c>
      <c r="V1429" s="74">
        <f>Derechos_peticion[[#This Row],[FECHA ASIGNACIÓN AL GESTOR (GFGS)]]-Derechos_peticion[[#This Row],[FECHA RADICADO ENTRADA MME]]</f>
        <v>2</v>
      </c>
      <c r="W1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9" s="18" t="s">
        <v>4161</v>
      </c>
    </row>
    <row r="1430" spans="1:26" hidden="1">
      <c r="A1430" s="59" t="s">
        <v>4982</v>
      </c>
      <c r="B1430" s="60">
        <v>46167</v>
      </c>
      <c r="C1430" s="61" t="s">
        <v>4983</v>
      </c>
      <c r="D1430" s="62" t="s">
        <v>4984</v>
      </c>
      <c r="E1430" s="63" t="s">
        <v>34</v>
      </c>
      <c r="F1430" s="64">
        <v>46167</v>
      </c>
      <c r="G1430" s="65">
        <v>46169</v>
      </c>
      <c r="H1430" s="66" t="str">
        <f>+TEXT(Derechos_peticion[[#This Row],[FECHA ASIGNACIÓN AL GESTOR (GFGS)]],"MMMM YYYY")</f>
        <v>mayo 2026</v>
      </c>
      <c r="I1430" s="67" t="s">
        <v>125</v>
      </c>
      <c r="J1430" s="59">
        <f>+_xlfn.XLOOKUP(Derechos_peticion[[#This Row],[TIPO DE COMUNICACIÓN]],Desplegables!$A$2:$A$9,Desplegables!$C$2:$C$9)</f>
        <v>12</v>
      </c>
      <c r="K1430" s="68">
        <f>IFERROR(WORKDAY(Derechos_peticion[[#This Row],[FECHA RADICADO ENTRADA MME]],Derechos_peticion[[#This Row],[PLAZO (días)]],Desplegables!$G$2:$G$19),"Diligenciar plazo")</f>
        <v>46184</v>
      </c>
      <c r="L1430" s="64">
        <v>46169</v>
      </c>
      <c r="M1430" s="67" t="s">
        <v>125</v>
      </c>
      <c r="N1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0" s="69" t="s">
        <v>36</v>
      </c>
      <c r="P1430" s="69" t="s">
        <v>36</v>
      </c>
      <c r="Q1430" s="69" t="s">
        <v>36</v>
      </c>
      <c r="R1430" s="69" t="s">
        <v>36</v>
      </c>
      <c r="S1430" s="71" t="s">
        <v>4752</v>
      </c>
      <c r="T1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0" s="73" t="str">
        <f>IF(Derechos_peticion[[#This Row],[DÍAS DE RESPUESTA]]="","SI",IF(ISNUMBER(Derechos_peticion[[#This Row],[PLAZO (días)]]),IF(Derechos_peticion[[#This Row],[DÍAS DE RESPUESTA]]&lt;=Derechos_peticion[[#This Row],[PLAZO (días)]],"SI","NO"),"Diligencia plazo"))</f>
        <v>SI</v>
      </c>
      <c r="V1430" s="74">
        <f>Derechos_peticion[[#This Row],[FECHA ASIGNACIÓN AL GESTOR (GFGS)]]-Derechos_peticion[[#This Row],[FECHA RADICADO ENTRADA MME]]</f>
        <v>2</v>
      </c>
      <c r="W1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0" s="18" t="s">
        <v>4161</v>
      </c>
    </row>
    <row r="1431" spans="1:26" hidden="1">
      <c r="A1431" s="59" t="s">
        <v>4985</v>
      </c>
      <c r="B1431" s="60">
        <v>46169</v>
      </c>
      <c r="C1431" s="61" t="s">
        <v>4986</v>
      </c>
      <c r="D1431" s="62" t="s">
        <v>4987</v>
      </c>
      <c r="E1431" s="63" t="s">
        <v>34</v>
      </c>
      <c r="F1431" s="64">
        <v>46169</v>
      </c>
      <c r="G1431" s="65">
        <v>46169</v>
      </c>
      <c r="H1431" s="66" t="str">
        <f>+TEXT(Derechos_peticion[[#This Row],[FECHA ASIGNACIÓN AL GESTOR (GFGS)]],"MMMM YYYY")</f>
        <v>mayo 2026</v>
      </c>
      <c r="I1431" s="67" t="s">
        <v>961</v>
      </c>
      <c r="J1431" s="59">
        <f>+_xlfn.XLOOKUP(Derechos_peticion[[#This Row],[TIPO DE COMUNICACIÓN]],Desplegables!$A$2:$A$9,Desplegables!$C$2:$C$9)</f>
        <v>12</v>
      </c>
      <c r="K1431" s="68">
        <f>IFERROR(WORKDAY(Derechos_peticion[[#This Row],[FECHA RADICADO ENTRADA MME]],Derechos_peticion[[#This Row],[PLAZO (días)]],Desplegables!$G$2:$G$19),"Diligenciar plazo")</f>
        <v>46189</v>
      </c>
      <c r="L1431" s="64"/>
      <c r="M1431" s="67"/>
      <c r="N1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1" s="69" t="s">
        <v>4988</v>
      </c>
      <c r="P1431" s="65">
        <v>46171</v>
      </c>
      <c r="Q1431" s="69" t="s">
        <v>36</v>
      </c>
      <c r="R1431" s="65" t="s">
        <v>36</v>
      </c>
      <c r="S1431" s="71"/>
      <c r="T1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1" s="73" t="str">
        <f>IF(Derechos_peticion[[#This Row],[DÍAS DE RESPUESTA]]="","SI",IF(ISNUMBER(Derechos_peticion[[#This Row],[PLAZO (días)]]),IF(Derechos_peticion[[#This Row],[DÍAS DE RESPUESTA]]&lt;=Derechos_peticion[[#This Row],[PLAZO (días)]],"SI","NO"),"Diligencia plazo"))</f>
        <v>SI</v>
      </c>
      <c r="V1431" s="74">
        <f>Derechos_peticion[[#This Row],[FECHA ASIGNACIÓN AL GESTOR (GFGS)]]-Derechos_peticion[[#This Row],[FECHA RADICADO ENTRADA MME]]</f>
        <v>0</v>
      </c>
      <c r="W1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1" s="18" t="s">
        <v>4161</v>
      </c>
    </row>
    <row r="1432" spans="1:26" hidden="1">
      <c r="A1432" s="59" t="s">
        <v>4989</v>
      </c>
      <c r="B1432" s="60">
        <v>46169</v>
      </c>
      <c r="C1432" s="61" t="s">
        <v>4990</v>
      </c>
      <c r="D1432" s="62" t="s">
        <v>3364</v>
      </c>
      <c r="E1432" s="63" t="s">
        <v>34</v>
      </c>
      <c r="F1432" s="64">
        <v>46169</v>
      </c>
      <c r="G1432" s="65">
        <v>46169</v>
      </c>
      <c r="H1432" s="66" t="str">
        <f>+TEXT(Derechos_peticion[[#This Row],[FECHA ASIGNACIÓN AL GESTOR (GFGS)]],"MMMM YYYY")</f>
        <v>mayo 2026</v>
      </c>
      <c r="I1432" s="67" t="s">
        <v>1902</v>
      </c>
      <c r="J1432" s="59">
        <f>+_xlfn.XLOOKUP(Derechos_peticion[[#This Row],[TIPO DE COMUNICACIÓN]],Desplegables!$A$2:$A$9,Desplegables!$C$2:$C$9)</f>
        <v>12</v>
      </c>
      <c r="K1432" s="68">
        <f>IFERROR(WORKDAY(Derechos_peticion[[#This Row],[FECHA RADICADO ENTRADA MME]],Derechos_peticion[[#This Row],[PLAZO (días)]],Desplegables!$G$2:$G$19),"Diligenciar plazo")</f>
        <v>46189</v>
      </c>
      <c r="L1432" s="64"/>
      <c r="M1432" s="67"/>
      <c r="N1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2" s="138" t="s">
        <v>4991</v>
      </c>
      <c r="P1432" s="65">
        <v>46171</v>
      </c>
      <c r="Q1432" s="69" t="s">
        <v>4180</v>
      </c>
      <c r="R1432" s="65" t="s">
        <v>4180</v>
      </c>
      <c r="S1432" s="139" t="s">
        <v>4618</v>
      </c>
      <c r="T1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2" s="73" t="str">
        <f>IF(Derechos_peticion[[#This Row],[DÍAS DE RESPUESTA]]="","SI",IF(ISNUMBER(Derechos_peticion[[#This Row],[PLAZO (días)]]),IF(Derechos_peticion[[#This Row],[DÍAS DE RESPUESTA]]&lt;=Derechos_peticion[[#This Row],[PLAZO (días)]],"SI","NO"),"Diligencia plazo"))</f>
        <v>SI</v>
      </c>
      <c r="V1432" s="74">
        <f>Derechos_peticion[[#This Row],[FECHA ASIGNACIÓN AL GESTOR (GFGS)]]-Derechos_peticion[[#This Row],[FECHA RADICADO ENTRADA MME]]</f>
        <v>0</v>
      </c>
      <c r="W1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2" s="18" t="s">
        <v>4161</v>
      </c>
    </row>
    <row r="1433" spans="1:26" hidden="1">
      <c r="A1433" s="59" t="s">
        <v>4992</v>
      </c>
      <c r="B1433" s="60">
        <v>46128</v>
      </c>
      <c r="C1433" s="61" t="s">
        <v>4993</v>
      </c>
      <c r="D1433" s="62" t="s">
        <v>4994</v>
      </c>
      <c r="E1433" s="63" t="s">
        <v>34</v>
      </c>
      <c r="F1433" s="64">
        <v>46128</v>
      </c>
      <c r="G1433" s="65">
        <v>46170</v>
      </c>
      <c r="H1433" s="66" t="str">
        <f>+TEXT(Derechos_peticion[[#This Row],[FECHA ASIGNACIÓN AL GESTOR (GFGS)]],"MMMM YYYY")</f>
        <v>mayo 2026</v>
      </c>
      <c r="I1433" s="67" t="s">
        <v>125</v>
      </c>
      <c r="J1433" s="59">
        <f>+_xlfn.XLOOKUP(Derechos_peticion[[#This Row],[TIPO DE COMUNICACIÓN]],Desplegables!$A$2:$A$9,Desplegables!$C$2:$C$9)</f>
        <v>12</v>
      </c>
      <c r="K1433" s="68">
        <f>IFERROR(WORKDAY(Derechos_peticion[[#This Row],[FECHA RADICADO ENTRADA MME]],Derechos_peticion[[#This Row],[PLAZO (días)]],Desplegables!$G$2:$G$19),"Diligenciar plazo")</f>
        <v>46147</v>
      </c>
      <c r="L1433" s="64">
        <v>46169</v>
      </c>
      <c r="M1433" s="67" t="s">
        <v>125</v>
      </c>
      <c r="N1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3" s="69" t="s">
        <v>36</v>
      </c>
      <c r="P1433" s="69" t="s">
        <v>36</v>
      </c>
      <c r="Q1433" s="69" t="s">
        <v>36</v>
      </c>
      <c r="R1433" s="69" t="s">
        <v>36</v>
      </c>
      <c r="S1433" s="71" t="s">
        <v>4995</v>
      </c>
      <c r="T1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3" s="73" t="str">
        <f>IF(Derechos_peticion[[#This Row],[DÍAS DE RESPUESTA]]="","SI",IF(ISNUMBER(Derechos_peticion[[#This Row],[PLAZO (días)]]),IF(Derechos_peticion[[#This Row],[DÍAS DE RESPUESTA]]&lt;=Derechos_peticion[[#This Row],[PLAZO (días)]],"SI","NO"),"Diligencia plazo"))</f>
        <v>SI</v>
      </c>
      <c r="V1433" s="74">
        <f>Derechos_peticion[[#This Row],[FECHA ASIGNACIÓN AL GESTOR (GFGS)]]-Derechos_peticion[[#This Row],[FECHA RADICADO ENTRADA MME]]</f>
        <v>42</v>
      </c>
      <c r="W1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3" s="18" t="s">
        <v>4161</v>
      </c>
    </row>
    <row r="1434" spans="1:26" hidden="1">
      <c r="A1434" s="59" t="s">
        <v>4996</v>
      </c>
      <c r="B1434" s="60">
        <v>46167</v>
      </c>
      <c r="C1434" s="61" t="s">
        <v>4997</v>
      </c>
      <c r="D1434" s="62" t="s">
        <v>4758</v>
      </c>
      <c r="E1434" s="63" t="s">
        <v>34</v>
      </c>
      <c r="F1434" s="64">
        <v>46167</v>
      </c>
      <c r="G1434" s="65">
        <v>46170</v>
      </c>
      <c r="H1434" s="66" t="str">
        <f>+TEXT(Derechos_peticion[[#This Row],[FECHA ASIGNACIÓN AL GESTOR (GFGS)]],"MMMM YYYY")</f>
        <v>mayo 2026</v>
      </c>
      <c r="I1434" s="67" t="s">
        <v>566</v>
      </c>
      <c r="J1434" s="59">
        <f>+_xlfn.XLOOKUP(Derechos_peticion[[#This Row],[TIPO DE COMUNICACIÓN]],Desplegables!$A$2:$A$9,Desplegables!$C$2:$C$9)</f>
        <v>12</v>
      </c>
      <c r="K1434" s="68">
        <f>IFERROR(WORKDAY(Derechos_peticion[[#This Row],[FECHA RADICADO ENTRADA MME]],Derechos_peticion[[#This Row],[PLAZO (días)]],Desplegables!$G$2:$G$19),"Diligenciar plazo")</f>
        <v>46184</v>
      </c>
      <c r="L1434" s="64">
        <v>46170</v>
      </c>
      <c r="M1434" s="67" t="s">
        <v>125</v>
      </c>
      <c r="N1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4" s="69" t="s">
        <v>36</v>
      </c>
      <c r="P1434" s="69" t="s">
        <v>36</v>
      </c>
      <c r="Q1434" s="69" t="s">
        <v>36</v>
      </c>
      <c r="R1434" s="69" t="s">
        <v>36</v>
      </c>
      <c r="S1434" s="71" t="s">
        <v>4998</v>
      </c>
      <c r="T1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4" s="73" t="str">
        <f>IF(Derechos_peticion[[#This Row],[DÍAS DE RESPUESTA]]="","SI",IF(ISNUMBER(Derechos_peticion[[#This Row],[PLAZO (días)]]),IF(Derechos_peticion[[#This Row],[DÍAS DE RESPUESTA]]&lt;=Derechos_peticion[[#This Row],[PLAZO (días)]],"SI","NO"),"Diligencia plazo"))</f>
        <v>SI</v>
      </c>
      <c r="V1434" s="74">
        <f>Derechos_peticion[[#This Row],[FECHA ASIGNACIÓN AL GESTOR (GFGS)]]-Derechos_peticion[[#This Row],[FECHA RADICADO ENTRADA MME]]</f>
        <v>3</v>
      </c>
      <c r="W1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4" s="18" t="s">
        <v>4161</v>
      </c>
    </row>
    <row r="1435" spans="1:26" ht="40.5" hidden="1">
      <c r="A1435" s="59" t="s">
        <v>4999</v>
      </c>
      <c r="B1435" s="60">
        <v>46169</v>
      </c>
      <c r="C1435" s="61" t="s">
        <v>5000</v>
      </c>
      <c r="D1435" s="62" t="s">
        <v>5001</v>
      </c>
      <c r="E1435" s="63" t="s">
        <v>34</v>
      </c>
      <c r="F1435" s="64">
        <v>46169</v>
      </c>
      <c r="G1435" s="65">
        <v>46170</v>
      </c>
      <c r="H1435" s="66" t="str">
        <f>+TEXT(Derechos_peticion[[#This Row],[FECHA ASIGNACIÓN AL GESTOR (GFGS)]],"MMMM YYYY")</f>
        <v>mayo 2026</v>
      </c>
      <c r="I1435" s="67" t="s">
        <v>1638</v>
      </c>
      <c r="J1435" s="59">
        <f>+_xlfn.XLOOKUP(Derechos_peticion[[#This Row],[TIPO DE COMUNICACIÓN]],Desplegables!$A$2:$A$9,Desplegables!$C$2:$C$9)</f>
        <v>12</v>
      </c>
      <c r="K1435" s="68">
        <f>IFERROR(WORKDAY(Derechos_peticion[[#This Row],[FECHA RADICADO ENTRADA MME]],Derechos_peticion[[#This Row],[PLAZO (días)]],Desplegables!$G$2:$G$19),"Diligenciar plazo")</f>
        <v>46189</v>
      </c>
      <c r="L1435" s="64">
        <v>46171</v>
      </c>
      <c r="M1435" s="67" t="s">
        <v>125</v>
      </c>
      <c r="N1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35" s="69" t="s">
        <v>36</v>
      </c>
      <c r="P1435" s="69" t="s">
        <v>36</v>
      </c>
      <c r="Q1435" s="69" t="s">
        <v>36</v>
      </c>
      <c r="R1435" s="69" t="s">
        <v>36</v>
      </c>
      <c r="S1435" s="137" t="s">
        <v>5002</v>
      </c>
      <c r="T1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5" s="73" t="str">
        <f>IF(Derechos_peticion[[#This Row],[DÍAS DE RESPUESTA]]="","SI",IF(ISNUMBER(Derechos_peticion[[#This Row],[PLAZO (días)]]),IF(Derechos_peticion[[#This Row],[DÍAS DE RESPUESTA]]&lt;=Derechos_peticion[[#This Row],[PLAZO (días)]],"SI","NO"),"Diligencia plazo"))</f>
        <v>SI</v>
      </c>
      <c r="V1435" s="74">
        <f>Derechos_peticion[[#This Row],[FECHA ASIGNACIÓN AL GESTOR (GFGS)]]-Derechos_peticion[[#This Row],[FECHA RADICADO ENTRADA MME]]</f>
        <v>1</v>
      </c>
      <c r="W1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5" s="18" t="s">
        <v>4161</v>
      </c>
    </row>
    <row r="1436" spans="1:26" hidden="1">
      <c r="A1436" s="59" t="s">
        <v>5003</v>
      </c>
      <c r="B1436" s="60">
        <v>46170</v>
      </c>
      <c r="C1436" s="61" t="s">
        <v>5004</v>
      </c>
      <c r="D1436" s="62" t="s">
        <v>3150</v>
      </c>
      <c r="E1436" s="63" t="s">
        <v>299</v>
      </c>
      <c r="F1436" s="64">
        <v>46170</v>
      </c>
      <c r="G1436" s="65">
        <v>46170</v>
      </c>
      <c r="H1436" s="66" t="str">
        <f>+TEXT(Derechos_peticion[[#This Row],[FECHA ASIGNACIÓN AL GESTOR (GFGS)]],"MMMM YYYY")</f>
        <v>mayo 2026</v>
      </c>
      <c r="I1436" s="67" t="s">
        <v>556</v>
      </c>
      <c r="J1436" s="59">
        <f>+_xlfn.XLOOKUP(Derechos_peticion[[#This Row],[TIPO DE COMUNICACIÓN]],Desplegables!$A$2:$A$9,Desplegables!$C$2:$C$9)</f>
        <v>2</v>
      </c>
      <c r="K1436" s="68">
        <f>IFERROR(WORKDAY(Derechos_peticion[[#This Row],[FECHA RADICADO ENTRADA MME]],Derechos_peticion[[#This Row],[PLAZO (días)]],Desplegables!$G$2:$G$19),"Diligenciar plazo")</f>
        <v>46174</v>
      </c>
      <c r="L1436" s="64"/>
      <c r="M1436" s="67"/>
      <c r="N1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6" s="69" t="s">
        <v>5005</v>
      </c>
      <c r="P1436" s="65">
        <v>46174</v>
      </c>
      <c r="Q1436" s="69" t="s">
        <v>5006</v>
      </c>
      <c r="R1436" s="65">
        <v>46171</v>
      </c>
      <c r="S1436" s="71"/>
      <c r="T1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6" s="73" t="str">
        <f>IF(Derechos_peticion[[#This Row],[DÍAS DE RESPUESTA]]="","SI",IF(ISNUMBER(Derechos_peticion[[#This Row],[PLAZO (días)]]),IF(Derechos_peticion[[#This Row],[DÍAS DE RESPUESTA]]&lt;=Derechos_peticion[[#This Row],[PLAZO (días)]],"SI","NO"),"Diligencia plazo"))</f>
        <v>NO</v>
      </c>
      <c r="V1436" s="74">
        <f>Derechos_peticion[[#This Row],[FECHA ASIGNACIÓN AL GESTOR (GFGS)]]-Derechos_peticion[[#This Row],[FECHA RADICADO ENTRADA MME]]</f>
        <v>0</v>
      </c>
      <c r="W1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6" s="18" t="s">
        <v>4161</v>
      </c>
    </row>
    <row r="1437" spans="1:26" hidden="1">
      <c r="A1437" s="59" t="s">
        <v>5007</v>
      </c>
      <c r="B1437" s="60">
        <v>46170</v>
      </c>
      <c r="C1437" s="61" t="s">
        <v>5008</v>
      </c>
      <c r="D1437" s="62" t="s">
        <v>3150</v>
      </c>
      <c r="E1437" s="63" t="s">
        <v>299</v>
      </c>
      <c r="F1437" s="64">
        <v>46170</v>
      </c>
      <c r="G1437" s="65">
        <v>46170</v>
      </c>
      <c r="H1437" s="66" t="str">
        <f>+TEXT(Derechos_peticion[[#This Row],[FECHA ASIGNACIÓN AL GESTOR (GFGS)]],"MMMM YYYY")</f>
        <v>mayo 2026</v>
      </c>
      <c r="I1437" s="67" t="s">
        <v>566</v>
      </c>
      <c r="J1437" s="59">
        <f>+_xlfn.XLOOKUP(Derechos_peticion[[#This Row],[TIPO DE COMUNICACIÓN]],Desplegables!$A$2:$A$9,Desplegables!$C$2:$C$9)</f>
        <v>2</v>
      </c>
      <c r="K1437" s="68">
        <f>IFERROR(WORKDAY(Derechos_peticion[[#This Row],[FECHA RADICADO ENTRADA MME]],Derechos_peticion[[#This Row],[PLAZO (días)]],Desplegables!$G$2:$G$19),"Diligenciar plazo")</f>
        <v>46174</v>
      </c>
      <c r="L1437" s="64"/>
      <c r="M1437" s="67"/>
      <c r="N1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7" s="70" t="s">
        <v>5009</v>
      </c>
      <c r="P1437" s="65">
        <v>46170</v>
      </c>
      <c r="Q1437" s="69" t="s">
        <v>5010</v>
      </c>
      <c r="R1437" s="65">
        <v>46170</v>
      </c>
      <c r="S1437" s="71" t="s">
        <v>5011</v>
      </c>
      <c r="T1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7" s="73" t="str">
        <f>IF(Derechos_peticion[[#This Row],[DÍAS DE RESPUESTA]]="","SI",IF(ISNUMBER(Derechos_peticion[[#This Row],[PLAZO (días)]]),IF(Derechos_peticion[[#This Row],[DÍAS DE RESPUESTA]]&lt;=Derechos_peticion[[#This Row],[PLAZO (días)]],"SI","NO"),"Diligencia plazo"))</f>
        <v>SI</v>
      </c>
      <c r="V1437" s="74">
        <f>Derechos_peticion[[#This Row],[FECHA ASIGNACIÓN AL GESTOR (GFGS)]]-Derechos_peticion[[#This Row],[FECHA RADICADO ENTRADA MME]]</f>
        <v>0</v>
      </c>
      <c r="W1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7" s="18" t="s">
        <v>4161</v>
      </c>
    </row>
    <row r="1438" spans="1:26" hidden="1">
      <c r="A1438" s="59" t="s">
        <v>5012</v>
      </c>
      <c r="B1438" s="60">
        <v>46170</v>
      </c>
      <c r="C1438" s="61" t="s">
        <v>5013</v>
      </c>
      <c r="D1438" s="62" t="s">
        <v>3150</v>
      </c>
      <c r="E1438" s="63" t="s">
        <v>299</v>
      </c>
      <c r="F1438" s="64">
        <v>46170</v>
      </c>
      <c r="G1438" s="65">
        <v>46170</v>
      </c>
      <c r="H1438" s="66" t="str">
        <f>+TEXT(Derechos_peticion[[#This Row],[FECHA ASIGNACIÓN AL GESTOR (GFGS)]],"MMMM YYYY")</f>
        <v>mayo 2026</v>
      </c>
      <c r="I1438" s="67" t="s">
        <v>687</v>
      </c>
      <c r="J1438" s="59">
        <f>+_xlfn.XLOOKUP(Derechos_peticion[[#This Row],[TIPO DE COMUNICACIÓN]],Desplegables!$A$2:$A$9,Desplegables!$C$2:$C$9)</f>
        <v>2</v>
      </c>
      <c r="K1438" s="68">
        <f>IFERROR(WORKDAY(Derechos_peticion[[#This Row],[FECHA RADICADO ENTRADA MME]],Derechos_peticion[[#This Row],[PLAZO (días)]],Desplegables!$G$2:$G$19),"Diligenciar plazo")</f>
        <v>46174</v>
      </c>
      <c r="L1438" s="64"/>
      <c r="M1438" s="67"/>
      <c r="N1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8" s="69" t="s">
        <v>5014</v>
      </c>
      <c r="P1438" s="65">
        <v>46174</v>
      </c>
      <c r="Q1438" s="69" t="s">
        <v>5015</v>
      </c>
      <c r="R1438" s="65">
        <v>46174</v>
      </c>
      <c r="S1438" s="71"/>
      <c r="T1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8" s="73" t="str">
        <f>IF(Derechos_peticion[[#This Row],[DÍAS DE RESPUESTA]]="","SI",IF(ISNUMBER(Derechos_peticion[[#This Row],[PLAZO (días)]]),IF(Derechos_peticion[[#This Row],[DÍAS DE RESPUESTA]]&lt;=Derechos_peticion[[#This Row],[PLAZO (días)]],"SI","NO"),"Diligencia plazo"))</f>
        <v>NO</v>
      </c>
      <c r="V1438" s="74">
        <f>Derechos_peticion[[#This Row],[FECHA ASIGNACIÓN AL GESTOR (GFGS)]]-Derechos_peticion[[#This Row],[FECHA RADICADO ENTRADA MME]]</f>
        <v>0</v>
      </c>
      <c r="W1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8" s="18" t="s">
        <v>4161</v>
      </c>
    </row>
    <row r="1439" spans="1:26" hidden="1">
      <c r="A1439" s="59" t="s">
        <v>5016</v>
      </c>
      <c r="B1439" s="60">
        <v>46170</v>
      </c>
      <c r="C1439" s="61" t="s">
        <v>5017</v>
      </c>
      <c r="D1439" s="62" t="s">
        <v>1039</v>
      </c>
      <c r="E1439" s="63" t="s">
        <v>299</v>
      </c>
      <c r="F1439" s="64">
        <v>46170</v>
      </c>
      <c r="G1439" s="65">
        <v>46170</v>
      </c>
      <c r="H1439" s="66" t="str">
        <f>+TEXT(Derechos_peticion[[#This Row],[FECHA ASIGNACIÓN AL GESTOR (GFGS)]],"MMMM YYYY")</f>
        <v>mayo 2026</v>
      </c>
      <c r="I1439" s="67" t="s">
        <v>293</v>
      </c>
      <c r="J1439" s="59">
        <f>+_xlfn.XLOOKUP(Derechos_peticion[[#This Row],[TIPO DE COMUNICACIÓN]],Desplegables!$A$2:$A$9,Desplegables!$C$2:$C$9)</f>
        <v>2</v>
      </c>
      <c r="K1439" s="68">
        <f>IFERROR(WORKDAY(Derechos_peticion[[#This Row],[FECHA RADICADO ENTRADA MME]],Derechos_peticion[[#This Row],[PLAZO (días)]],Desplegables!$G$2:$G$19),"Diligenciar plazo")</f>
        <v>46174</v>
      </c>
      <c r="L1439" s="64"/>
      <c r="M1439" s="67"/>
      <c r="N1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39" s="69" t="s">
        <v>5018</v>
      </c>
      <c r="P1439" s="65">
        <v>46176</v>
      </c>
      <c r="Q1439" s="69" t="s">
        <v>5019</v>
      </c>
      <c r="R1439" s="65">
        <v>46175</v>
      </c>
      <c r="S1439" s="71"/>
      <c r="T1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39" s="73" t="str">
        <f>IF(Derechos_peticion[[#This Row],[DÍAS DE RESPUESTA]]="","SI",IF(ISNUMBER(Derechos_peticion[[#This Row],[PLAZO (días)]]),IF(Derechos_peticion[[#This Row],[DÍAS DE RESPUESTA]]&lt;=Derechos_peticion[[#This Row],[PLAZO (días)]],"SI","NO"),"Diligencia plazo"))</f>
        <v>NO</v>
      </c>
      <c r="V1439" s="74">
        <f>Derechos_peticion[[#This Row],[FECHA ASIGNACIÓN AL GESTOR (GFGS)]]-Derechos_peticion[[#This Row],[FECHA RADICADO ENTRADA MME]]</f>
        <v>0</v>
      </c>
      <c r="W1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9" s="18" t="s">
        <v>4161</v>
      </c>
    </row>
    <row r="1440" spans="1:26" hidden="1">
      <c r="A1440" s="59" t="s">
        <v>5020</v>
      </c>
      <c r="B1440" s="60">
        <v>46170</v>
      </c>
      <c r="C1440" s="61" t="s">
        <v>5021</v>
      </c>
      <c r="D1440" s="62" t="s">
        <v>1039</v>
      </c>
      <c r="E1440" s="63" t="s">
        <v>299</v>
      </c>
      <c r="F1440" s="64">
        <v>46170</v>
      </c>
      <c r="G1440" s="65">
        <v>46170</v>
      </c>
      <c r="H1440" s="66" t="str">
        <f>+TEXT(Derechos_peticion[[#This Row],[FECHA ASIGNACIÓN AL GESTOR (GFGS)]],"MMMM YYYY")</f>
        <v>mayo 2026</v>
      </c>
      <c r="I1440" s="67" t="s">
        <v>44</v>
      </c>
      <c r="J1440" s="59">
        <f>+_xlfn.XLOOKUP(Derechos_peticion[[#This Row],[TIPO DE COMUNICACIÓN]],Desplegables!$A$2:$A$9,Desplegables!$C$2:$C$9)</f>
        <v>2</v>
      </c>
      <c r="K1440" s="68">
        <f>IFERROR(WORKDAY(Derechos_peticion[[#This Row],[FECHA RADICADO ENTRADA MME]],Derechos_peticion[[#This Row],[PLAZO (días)]],Desplegables!$G$2:$G$19),"Diligenciar plazo")</f>
        <v>46174</v>
      </c>
      <c r="L1440" s="64"/>
      <c r="M1440" s="67"/>
      <c r="N1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VENCIDO</v>
      </c>
      <c r="O1440" s="69"/>
      <c r="P1440" s="65"/>
      <c r="Q1440" s="69"/>
      <c r="R1440" s="65"/>
      <c r="S1440" s="71"/>
      <c r="T1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40" s="73" t="str">
        <f>IF(Derechos_peticion[[#This Row],[DÍAS DE RESPUESTA]]="","SI",IF(ISNUMBER(Derechos_peticion[[#This Row],[PLAZO (días)]]),IF(Derechos_peticion[[#This Row],[DÍAS DE RESPUESTA]]&lt;=Derechos_peticion[[#This Row],[PLAZO (días)]],"SI","NO"),"Diligencia plazo"))</f>
        <v>NO</v>
      </c>
      <c r="V1440" s="74">
        <f>Derechos_peticion[[#This Row],[FECHA ASIGNACIÓN AL GESTOR (GFGS)]]-Derechos_peticion[[#This Row],[FECHA RADICADO ENTRADA MME]]</f>
        <v>0</v>
      </c>
      <c r="W1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0" s="18" t="s">
        <v>4161</v>
      </c>
    </row>
    <row r="1441" spans="1:26" hidden="1">
      <c r="A1441" s="59" t="s">
        <v>5022</v>
      </c>
      <c r="B1441" s="60">
        <v>46170</v>
      </c>
      <c r="C1441" s="61" t="s">
        <v>5023</v>
      </c>
      <c r="D1441" s="62" t="s">
        <v>1039</v>
      </c>
      <c r="E1441" s="63" t="s">
        <v>299</v>
      </c>
      <c r="F1441" s="64">
        <v>46170</v>
      </c>
      <c r="G1441" s="65">
        <v>46170</v>
      </c>
      <c r="H1441" s="66" t="str">
        <f>+TEXT(Derechos_peticion[[#This Row],[FECHA ASIGNACIÓN AL GESTOR (GFGS)]],"MMMM YYYY")</f>
        <v>mayo 2026</v>
      </c>
      <c r="I1441" s="67" t="s">
        <v>35</v>
      </c>
      <c r="J1441" s="59">
        <f>+_xlfn.XLOOKUP(Derechos_peticion[[#This Row],[TIPO DE COMUNICACIÓN]],Desplegables!$A$2:$A$9,Desplegables!$C$2:$C$9)</f>
        <v>2</v>
      </c>
      <c r="K1441" s="68">
        <f>IFERROR(WORKDAY(Derechos_peticion[[#This Row],[FECHA RADICADO ENTRADA MME]],Derechos_peticion[[#This Row],[PLAZO (días)]],Desplegables!$G$2:$G$19),"Diligenciar plazo")</f>
        <v>46174</v>
      </c>
      <c r="L1441" s="64"/>
      <c r="M1441" s="67"/>
      <c r="N1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1" s="69" t="s">
        <v>5024</v>
      </c>
      <c r="P1441" s="65">
        <v>46178</v>
      </c>
      <c r="Q1441" s="69" t="s">
        <v>5025</v>
      </c>
      <c r="R1441" s="65">
        <v>46178</v>
      </c>
      <c r="S1441" s="71"/>
      <c r="T1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41" s="73" t="str">
        <f>IF(Derechos_peticion[[#This Row],[DÍAS DE RESPUESTA]]="","SI",IF(ISNUMBER(Derechos_peticion[[#This Row],[PLAZO (días)]]),IF(Derechos_peticion[[#This Row],[DÍAS DE RESPUESTA]]&lt;=Derechos_peticion[[#This Row],[PLAZO (días)]],"SI","NO"),"Diligencia plazo"))</f>
        <v>NO</v>
      </c>
      <c r="V1441" s="74">
        <f>Derechos_peticion[[#This Row],[FECHA ASIGNACIÓN AL GESTOR (GFGS)]]-Derechos_peticion[[#This Row],[FECHA RADICADO ENTRADA MME]]</f>
        <v>0</v>
      </c>
      <c r="W1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41" s="18" t="s">
        <v>4161</v>
      </c>
    </row>
    <row r="1442" spans="1:26" hidden="1">
      <c r="A1442" s="59" t="s">
        <v>5026</v>
      </c>
      <c r="B1442" s="60">
        <v>46170</v>
      </c>
      <c r="C1442" s="61" t="s">
        <v>5027</v>
      </c>
      <c r="D1442" s="62" t="s">
        <v>1039</v>
      </c>
      <c r="E1442" s="63" t="s">
        <v>299</v>
      </c>
      <c r="F1442" s="64">
        <v>46170</v>
      </c>
      <c r="G1442" s="65">
        <v>46170</v>
      </c>
      <c r="H1442" s="66" t="str">
        <f>+TEXT(Derechos_peticion[[#This Row],[FECHA ASIGNACIÓN AL GESTOR (GFGS)]],"MMMM YYYY")</f>
        <v>mayo 2026</v>
      </c>
      <c r="I1442" s="67" t="s">
        <v>566</v>
      </c>
      <c r="J1442" s="59">
        <f>+_xlfn.XLOOKUP(Derechos_peticion[[#This Row],[TIPO DE COMUNICACIÓN]],Desplegables!$A$2:$A$9,Desplegables!$C$2:$C$9)</f>
        <v>2</v>
      </c>
      <c r="K1442" s="68">
        <f>IFERROR(WORKDAY(Derechos_peticion[[#This Row],[FECHA RADICADO ENTRADA MME]],Derechos_peticion[[#This Row],[PLAZO (días)]],Desplegables!$G$2:$G$19),"Diligenciar plazo")</f>
        <v>46174</v>
      </c>
      <c r="L1442" s="64"/>
      <c r="M1442" s="67"/>
      <c r="N1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2" s="69" t="s">
        <v>5028</v>
      </c>
      <c r="P1442" s="65">
        <v>46170</v>
      </c>
      <c r="Q1442" s="69" t="s">
        <v>5029</v>
      </c>
      <c r="R1442" s="65">
        <v>46170</v>
      </c>
      <c r="S1442" s="71" t="s">
        <v>5030</v>
      </c>
      <c r="T1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42" s="73" t="str">
        <f>IF(Derechos_peticion[[#This Row],[DÍAS DE RESPUESTA]]="","SI",IF(ISNUMBER(Derechos_peticion[[#This Row],[PLAZO (días)]]),IF(Derechos_peticion[[#This Row],[DÍAS DE RESPUESTA]]&lt;=Derechos_peticion[[#This Row],[PLAZO (días)]],"SI","NO"),"Diligencia plazo"))</f>
        <v>SI</v>
      </c>
      <c r="V1442" s="74">
        <f>Derechos_peticion[[#This Row],[FECHA ASIGNACIÓN AL GESTOR (GFGS)]]-Derechos_peticion[[#This Row],[FECHA RADICADO ENTRADA MME]]</f>
        <v>0</v>
      </c>
      <c r="W1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2" s="18" t="s">
        <v>4161</v>
      </c>
    </row>
    <row r="1443" spans="1:26" ht="56.25" hidden="1">
      <c r="A1443" s="59" t="s">
        <v>5031</v>
      </c>
      <c r="B1443" s="60">
        <v>46170</v>
      </c>
      <c r="C1443" s="61" t="s">
        <v>5027</v>
      </c>
      <c r="D1443" s="62" t="s">
        <v>1039</v>
      </c>
      <c r="E1443" s="63" t="s">
        <v>299</v>
      </c>
      <c r="F1443" s="64">
        <v>46170</v>
      </c>
      <c r="G1443" s="65">
        <v>46170</v>
      </c>
      <c r="H1443" s="66" t="str">
        <f>+TEXT(Derechos_peticion[[#This Row],[FECHA ASIGNACIÓN AL GESTOR (GFGS)]],"MMMM YYYY")</f>
        <v>mayo 2026</v>
      </c>
      <c r="I1443" s="67" t="s">
        <v>105</v>
      </c>
      <c r="J1443" s="59">
        <f>+_xlfn.XLOOKUP(Derechos_peticion[[#This Row],[TIPO DE COMUNICACIÓN]],Desplegables!$A$2:$A$9,Desplegables!$C$2:$C$9)</f>
        <v>2</v>
      </c>
      <c r="K1443" s="68">
        <f>IFERROR(WORKDAY(Derechos_peticion[[#This Row],[FECHA RADICADO ENTRADA MME]],Derechos_peticion[[#This Row],[PLAZO (días)]],Desplegables!$G$2:$G$19),"Diligenciar plazo")</f>
        <v>46174</v>
      </c>
      <c r="L1443" s="64"/>
      <c r="M1443" s="67"/>
      <c r="N1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3" s="69" t="s">
        <v>5032</v>
      </c>
      <c r="P1443" s="65">
        <v>46176</v>
      </c>
      <c r="Q1443" s="70" t="s">
        <v>5033</v>
      </c>
      <c r="R1443" s="65">
        <v>46170</v>
      </c>
      <c r="S1443" s="71" t="s">
        <v>5034</v>
      </c>
      <c r="T1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3" s="73" t="str">
        <f>IF(Derechos_peticion[[#This Row],[DÍAS DE RESPUESTA]]="","SI",IF(ISNUMBER(Derechos_peticion[[#This Row],[PLAZO (días)]]),IF(Derechos_peticion[[#This Row],[DÍAS DE RESPUESTA]]&lt;=Derechos_peticion[[#This Row],[PLAZO (días)]],"SI","NO"),"Diligencia plazo"))</f>
        <v>NO</v>
      </c>
      <c r="V1443" s="74">
        <f>Derechos_peticion[[#This Row],[FECHA ASIGNACIÓN AL GESTOR (GFGS)]]-Derechos_peticion[[#This Row],[FECHA RADICADO ENTRADA MME]]</f>
        <v>0</v>
      </c>
      <c r="W1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3" s="18" t="s">
        <v>4161</v>
      </c>
    </row>
    <row r="1444" spans="1:26" hidden="1">
      <c r="A1444" s="59" t="s">
        <v>5035</v>
      </c>
      <c r="B1444" s="60">
        <v>46170</v>
      </c>
      <c r="C1444" s="61" t="s">
        <v>5036</v>
      </c>
      <c r="D1444" s="62" t="s">
        <v>1039</v>
      </c>
      <c r="E1444" s="63" t="s">
        <v>299</v>
      </c>
      <c r="F1444" s="64">
        <v>46170</v>
      </c>
      <c r="G1444" s="65">
        <v>46170</v>
      </c>
      <c r="H1444" s="66" t="str">
        <f>+TEXT(Derechos_peticion[[#This Row],[FECHA ASIGNACIÓN AL GESTOR (GFGS)]],"MMMM YYYY")</f>
        <v>mayo 2026</v>
      </c>
      <c r="I1444" s="67" t="s">
        <v>50</v>
      </c>
      <c r="J1444" s="59">
        <f>+_xlfn.XLOOKUP(Derechos_peticion[[#This Row],[TIPO DE COMUNICACIÓN]],Desplegables!$A$2:$A$9,Desplegables!$C$2:$C$9)</f>
        <v>2</v>
      </c>
      <c r="K1444" s="68">
        <f>IFERROR(WORKDAY(Derechos_peticion[[#This Row],[FECHA RADICADO ENTRADA MME]],Derechos_peticion[[#This Row],[PLAZO (días)]],Desplegables!$G$2:$G$19),"Diligenciar plazo")</f>
        <v>46174</v>
      </c>
      <c r="L1444" s="64"/>
      <c r="M1444" s="67"/>
      <c r="N1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4" s="69" t="s">
        <v>5037</v>
      </c>
      <c r="P1444" s="65">
        <v>46174</v>
      </c>
      <c r="Q1444" s="69" t="s">
        <v>5038</v>
      </c>
      <c r="R1444" s="65">
        <v>46171</v>
      </c>
      <c r="S1444" s="71"/>
      <c r="T1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4" s="73" t="str">
        <f>IF(Derechos_peticion[[#This Row],[DÍAS DE RESPUESTA]]="","SI",IF(ISNUMBER(Derechos_peticion[[#This Row],[PLAZO (días)]]),IF(Derechos_peticion[[#This Row],[DÍAS DE RESPUESTA]]&lt;=Derechos_peticion[[#This Row],[PLAZO (días)]],"SI","NO"),"Diligencia plazo"))</f>
        <v>NO</v>
      </c>
      <c r="V1444" s="74">
        <f>Derechos_peticion[[#This Row],[FECHA ASIGNACIÓN AL GESTOR (GFGS)]]-Derechos_peticion[[#This Row],[FECHA RADICADO ENTRADA MME]]</f>
        <v>0</v>
      </c>
      <c r="W1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4" s="18" t="s">
        <v>4161</v>
      </c>
    </row>
    <row r="1445" spans="1:26" hidden="1">
      <c r="A1445" s="59" t="s">
        <v>5039</v>
      </c>
      <c r="B1445" s="60">
        <v>46170</v>
      </c>
      <c r="C1445" s="61" t="s">
        <v>5040</v>
      </c>
      <c r="D1445" s="62" t="s">
        <v>1039</v>
      </c>
      <c r="E1445" s="63" t="s">
        <v>299</v>
      </c>
      <c r="F1445" s="64">
        <v>46170</v>
      </c>
      <c r="G1445" s="65">
        <v>46170</v>
      </c>
      <c r="H1445" s="66" t="str">
        <f>+TEXT(Derechos_peticion[[#This Row],[FECHA ASIGNACIÓN AL GESTOR (GFGS)]],"MMMM YYYY")</f>
        <v>mayo 2026</v>
      </c>
      <c r="I1445" s="67" t="s">
        <v>971</v>
      </c>
      <c r="J1445" s="59">
        <f>+_xlfn.XLOOKUP(Derechos_peticion[[#This Row],[TIPO DE COMUNICACIÓN]],Desplegables!$A$2:$A$9,Desplegables!$C$2:$C$9)</f>
        <v>2</v>
      </c>
      <c r="K1445" s="68">
        <f>IFERROR(WORKDAY(Derechos_peticion[[#This Row],[FECHA RADICADO ENTRADA MME]],Derechos_peticion[[#This Row],[PLAZO (días)]],Desplegables!$G$2:$G$19),"Diligenciar plazo")</f>
        <v>46174</v>
      </c>
      <c r="L1445" s="64"/>
      <c r="M1445" s="67"/>
      <c r="N1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5" s="69" t="s">
        <v>5041</v>
      </c>
      <c r="P1445" s="65">
        <v>46174</v>
      </c>
      <c r="Q1445" s="69" t="s">
        <v>5042</v>
      </c>
      <c r="R1445" s="65">
        <v>46171</v>
      </c>
      <c r="S1445" s="71"/>
      <c r="T1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5" s="73" t="str">
        <f>IF(Derechos_peticion[[#This Row],[DÍAS DE RESPUESTA]]="","SI",IF(ISNUMBER(Derechos_peticion[[#This Row],[PLAZO (días)]]),IF(Derechos_peticion[[#This Row],[DÍAS DE RESPUESTA]]&lt;=Derechos_peticion[[#This Row],[PLAZO (días)]],"SI","NO"),"Diligencia plazo"))</f>
        <v>NO</v>
      </c>
      <c r="V1445" s="74">
        <f>Derechos_peticion[[#This Row],[FECHA ASIGNACIÓN AL GESTOR (GFGS)]]-Derechos_peticion[[#This Row],[FECHA RADICADO ENTRADA MME]]</f>
        <v>0</v>
      </c>
      <c r="W1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5" s="18" t="s">
        <v>4161</v>
      </c>
    </row>
    <row r="1446" spans="1:26" hidden="1">
      <c r="A1446" s="59" t="s">
        <v>5043</v>
      </c>
      <c r="B1446" s="60">
        <v>46170</v>
      </c>
      <c r="C1446" s="61" t="s">
        <v>5044</v>
      </c>
      <c r="D1446" s="62" t="s">
        <v>1039</v>
      </c>
      <c r="E1446" s="63" t="s">
        <v>299</v>
      </c>
      <c r="F1446" s="64">
        <v>46170</v>
      </c>
      <c r="G1446" s="65">
        <v>46170</v>
      </c>
      <c r="H1446" s="66" t="str">
        <f>+TEXT(Derechos_peticion[[#This Row],[FECHA ASIGNACIÓN AL GESTOR (GFGS)]],"MMMM YYYY")</f>
        <v>mayo 2026</v>
      </c>
      <c r="I1446" s="67" t="s">
        <v>950</v>
      </c>
      <c r="J1446" s="59">
        <f>+_xlfn.XLOOKUP(Derechos_peticion[[#This Row],[TIPO DE COMUNICACIÓN]],Desplegables!$A$2:$A$9,Desplegables!$C$2:$C$9)</f>
        <v>2</v>
      </c>
      <c r="K1446" s="68">
        <f>IFERROR(WORKDAY(Derechos_peticion[[#This Row],[FECHA RADICADO ENTRADA MME]],Derechos_peticion[[#This Row],[PLAZO (días)]],Desplegables!$G$2:$G$19),"Diligenciar plazo")</f>
        <v>46174</v>
      </c>
      <c r="L1446" s="64"/>
      <c r="M1446" s="67"/>
      <c r="N1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6" s="69" t="s">
        <v>5045</v>
      </c>
      <c r="P1446" s="65">
        <v>46176</v>
      </c>
      <c r="Q1446" s="69" t="s">
        <v>5046</v>
      </c>
      <c r="R1446" s="65">
        <v>46175</v>
      </c>
      <c r="S1446" s="71"/>
      <c r="T1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6" s="73" t="str">
        <f>IF(Derechos_peticion[[#This Row],[DÍAS DE RESPUESTA]]="","SI",IF(ISNUMBER(Derechos_peticion[[#This Row],[PLAZO (días)]]),IF(Derechos_peticion[[#This Row],[DÍAS DE RESPUESTA]]&lt;=Derechos_peticion[[#This Row],[PLAZO (días)]],"SI","NO"),"Diligencia plazo"))</f>
        <v>NO</v>
      </c>
      <c r="V1446" s="74">
        <f>Derechos_peticion[[#This Row],[FECHA ASIGNACIÓN AL GESTOR (GFGS)]]-Derechos_peticion[[#This Row],[FECHA RADICADO ENTRADA MME]]</f>
        <v>0</v>
      </c>
      <c r="W1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6" s="18" t="s">
        <v>4161</v>
      </c>
    </row>
    <row r="1447" spans="1:26" hidden="1">
      <c r="A1447" s="59" t="s">
        <v>5047</v>
      </c>
      <c r="B1447" s="60">
        <v>46170</v>
      </c>
      <c r="C1447" s="61" t="s">
        <v>5048</v>
      </c>
      <c r="D1447" s="62" t="s">
        <v>1039</v>
      </c>
      <c r="E1447" s="63" t="s">
        <v>299</v>
      </c>
      <c r="F1447" s="64">
        <v>46170</v>
      </c>
      <c r="G1447" s="65">
        <v>46170</v>
      </c>
      <c r="H1447" s="66" t="str">
        <f>+TEXT(Derechos_peticion[[#This Row],[FECHA ASIGNACIÓN AL GESTOR (GFGS)]],"MMMM YYYY")</f>
        <v>mayo 2026</v>
      </c>
      <c r="I1447" s="67" t="s">
        <v>59</v>
      </c>
      <c r="J1447" s="59">
        <f>+_xlfn.XLOOKUP(Derechos_peticion[[#This Row],[TIPO DE COMUNICACIÓN]],Desplegables!$A$2:$A$9,Desplegables!$C$2:$C$9)</f>
        <v>2</v>
      </c>
      <c r="K1447" s="68">
        <f>IFERROR(WORKDAY(Derechos_peticion[[#This Row],[FECHA RADICADO ENTRADA MME]],Derechos_peticion[[#This Row],[PLAZO (días)]],Desplegables!$G$2:$G$19),"Diligenciar plazo")</f>
        <v>46174</v>
      </c>
      <c r="L1447" s="64"/>
      <c r="M1447" s="67"/>
      <c r="N1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7" s="69" t="s">
        <v>5049</v>
      </c>
      <c r="P1447" s="65">
        <v>46171</v>
      </c>
      <c r="Q1447" s="69" t="s">
        <v>5050</v>
      </c>
      <c r="R1447" s="65">
        <v>46171</v>
      </c>
      <c r="S1447" s="71"/>
      <c r="T1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7" s="73" t="str">
        <f>IF(Derechos_peticion[[#This Row],[DÍAS DE RESPUESTA]]="","SI",IF(ISNUMBER(Derechos_peticion[[#This Row],[PLAZO (días)]]),IF(Derechos_peticion[[#This Row],[DÍAS DE RESPUESTA]]&lt;=Derechos_peticion[[#This Row],[PLAZO (días)]],"SI","NO"),"Diligencia plazo"))</f>
        <v>SI</v>
      </c>
      <c r="V1447" s="74">
        <f>Derechos_peticion[[#This Row],[FECHA ASIGNACIÓN AL GESTOR (GFGS)]]-Derechos_peticion[[#This Row],[FECHA RADICADO ENTRADA MME]]</f>
        <v>0</v>
      </c>
      <c r="W1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7" s="18" t="s">
        <v>4161</v>
      </c>
    </row>
    <row r="1448" spans="1:26" ht="37.5" hidden="1">
      <c r="A1448" s="59" t="s">
        <v>5051</v>
      </c>
      <c r="B1448" s="60">
        <v>46170</v>
      </c>
      <c r="C1448" s="61" t="s">
        <v>5052</v>
      </c>
      <c r="D1448" s="62" t="s">
        <v>1039</v>
      </c>
      <c r="E1448" s="63" t="s">
        <v>299</v>
      </c>
      <c r="F1448" s="64">
        <v>46170</v>
      </c>
      <c r="G1448" s="65">
        <v>46170</v>
      </c>
      <c r="H1448" s="66" t="str">
        <f>+TEXT(Derechos_peticion[[#This Row],[FECHA ASIGNACIÓN AL GESTOR (GFGS)]],"MMMM YYYY")</f>
        <v>mayo 2026</v>
      </c>
      <c r="I1448" s="67" t="s">
        <v>310</v>
      </c>
      <c r="J1448" s="59">
        <f>+_xlfn.XLOOKUP(Derechos_peticion[[#This Row],[TIPO DE COMUNICACIÓN]],Desplegables!$A$2:$A$9,Desplegables!$C$2:$C$9)</f>
        <v>2</v>
      </c>
      <c r="K1448" s="68">
        <f>IFERROR(WORKDAY(Derechos_peticion[[#This Row],[FECHA RADICADO ENTRADA MME]],Derechos_peticion[[#This Row],[PLAZO (días)]],Desplegables!$G$2:$G$19),"Diligenciar plazo")</f>
        <v>46174</v>
      </c>
      <c r="L1448" s="64"/>
      <c r="M1448" s="67"/>
      <c r="N1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8" s="69" t="s">
        <v>5053</v>
      </c>
      <c r="P1448" s="65">
        <v>46176</v>
      </c>
      <c r="Q1448" s="70" t="s">
        <v>5054</v>
      </c>
      <c r="R1448" s="65">
        <v>46176</v>
      </c>
      <c r="S1448" s="71"/>
      <c r="T1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8" s="73" t="str">
        <f>IF(Derechos_peticion[[#This Row],[DÍAS DE RESPUESTA]]="","SI",IF(ISNUMBER(Derechos_peticion[[#This Row],[PLAZO (días)]]),IF(Derechos_peticion[[#This Row],[DÍAS DE RESPUESTA]]&lt;=Derechos_peticion[[#This Row],[PLAZO (días)]],"SI","NO"),"Diligencia plazo"))</f>
        <v>NO</v>
      </c>
      <c r="V1448" s="74">
        <f>Derechos_peticion[[#This Row],[FECHA ASIGNACIÓN AL GESTOR (GFGS)]]-Derechos_peticion[[#This Row],[FECHA RADICADO ENTRADA MME]]</f>
        <v>0</v>
      </c>
      <c r="W1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8" s="18" t="s">
        <v>4161</v>
      </c>
    </row>
    <row r="1449" spans="1:26" ht="37.5" hidden="1">
      <c r="A1449" s="59" t="s">
        <v>5055</v>
      </c>
      <c r="B1449" s="60">
        <v>46170</v>
      </c>
      <c r="C1449" s="61" t="s">
        <v>5056</v>
      </c>
      <c r="D1449" s="62" t="s">
        <v>1039</v>
      </c>
      <c r="E1449" s="63" t="s">
        <v>299</v>
      </c>
      <c r="F1449" s="64">
        <v>46170</v>
      </c>
      <c r="G1449" s="65">
        <v>46170</v>
      </c>
      <c r="H1449" s="66" t="str">
        <f>+TEXT(Derechos_peticion[[#This Row],[FECHA ASIGNACIÓN AL GESTOR (GFGS)]],"MMMM YYYY")</f>
        <v>mayo 2026</v>
      </c>
      <c r="I1449" s="67" t="s">
        <v>459</v>
      </c>
      <c r="J1449" s="59">
        <f>+_xlfn.XLOOKUP(Derechos_peticion[[#This Row],[TIPO DE COMUNICACIÓN]],Desplegables!$A$2:$A$9,Desplegables!$C$2:$C$9)</f>
        <v>2</v>
      </c>
      <c r="K1449" s="68">
        <f>IFERROR(WORKDAY(Derechos_peticion[[#This Row],[FECHA RADICADO ENTRADA MME]],Derechos_peticion[[#This Row],[PLAZO (días)]],Desplegables!$G$2:$G$19),"Diligenciar plazo")</f>
        <v>46174</v>
      </c>
      <c r="L1449" s="64"/>
      <c r="M1449" s="67"/>
      <c r="N1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49" s="69" t="s">
        <v>5057</v>
      </c>
      <c r="P1449" s="65">
        <v>46176</v>
      </c>
      <c r="Q1449" s="70" t="s">
        <v>5058</v>
      </c>
      <c r="R1449" s="65">
        <v>46176</v>
      </c>
      <c r="S1449" s="71"/>
      <c r="T1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9" s="73" t="str">
        <f>IF(Derechos_peticion[[#This Row],[DÍAS DE RESPUESTA]]="","SI",IF(ISNUMBER(Derechos_peticion[[#This Row],[PLAZO (días)]]),IF(Derechos_peticion[[#This Row],[DÍAS DE RESPUESTA]]&lt;=Derechos_peticion[[#This Row],[PLAZO (días)]],"SI","NO"),"Diligencia plazo"))</f>
        <v>NO</v>
      </c>
      <c r="V1449" s="74">
        <f>Derechos_peticion[[#This Row],[FECHA ASIGNACIÓN AL GESTOR (GFGS)]]-Derechos_peticion[[#This Row],[FECHA RADICADO ENTRADA MME]]</f>
        <v>0</v>
      </c>
      <c r="W1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9" s="18" t="s">
        <v>4161</v>
      </c>
    </row>
    <row r="1450" spans="1:26" hidden="1">
      <c r="A1450" s="59" t="s">
        <v>5059</v>
      </c>
      <c r="B1450" s="60">
        <v>46170</v>
      </c>
      <c r="C1450" s="61" t="s">
        <v>5060</v>
      </c>
      <c r="D1450" s="62" t="s">
        <v>1039</v>
      </c>
      <c r="E1450" s="63" t="s">
        <v>299</v>
      </c>
      <c r="F1450" s="64">
        <v>46170</v>
      </c>
      <c r="G1450" s="65">
        <v>46170</v>
      </c>
      <c r="H1450" s="66" t="str">
        <f>+TEXT(Derechos_peticion[[#This Row],[FECHA ASIGNACIÓN AL GESTOR (GFGS)]],"MMMM YYYY")</f>
        <v>mayo 2026</v>
      </c>
      <c r="I1450" s="67" t="s">
        <v>494</v>
      </c>
      <c r="J1450" s="59">
        <f>+_xlfn.XLOOKUP(Derechos_peticion[[#This Row],[TIPO DE COMUNICACIÓN]],Desplegables!$A$2:$A$9,Desplegables!$C$2:$C$9)</f>
        <v>2</v>
      </c>
      <c r="K1450" s="68">
        <f>IFERROR(WORKDAY(Derechos_peticion[[#This Row],[FECHA RADICADO ENTRADA MME]],Derechos_peticion[[#This Row],[PLAZO (días)]],Desplegables!$G$2:$G$19),"Diligenciar plazo")</f>
        <v>46174</v>
      </c>
      <c r="L1450" s="64"/>
      <c r="M1450" s="67"/>
      <c r="N1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0" s="69" t="s">
        <v>5061</v>
      </c>
      <c r="P1450" s="65">
        <v>46171</v>
      </c>
      <c r="Q1450" s="69" t="s">
        <v>5062</v>
      </c>
      <c r="R1450" s="65">
        <v>46171</v>
      </c>
      <c r="S1450" s="71"/>
      <c r="T1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0" s="73" t="str">
        <f>IF(Derechos_peticion[[#This Row],[DÍAS DE RESPUESTA]]="","SI",IF(ISNUMBER(Derechos_peticion[[#This Row],[PLAZO (días)]]),IF(Derechos_peticion[[#This Row],[DÍAS DE RESPUESTA]]&lt;=Derechos_peticion[[#This Row],[PLAZO (días)]],"SI","NO"),"Diligencia plazo"))</f>
        <v>SI</v>
      </c>
      <c r="V1450" s="74">
        <f>Derechos_peticion[[#This Row],[FECHA ASIGNACIÓN AL GESTOR (GFGS)]]-Derechos_peticion[[#This Row],[FECHA RADICADO ENTRADA MME]]</f>
        <v>0</v>
      </c>
      <c r="W1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0" s="18" t="s">
        <v>4161</v>
      </c>
    </row>
    <row r="1451" spans="1:26" hidden="1">
      <c r="A1451" s="59" t="s">
        <v>5063</v>
      </c>
      <c r="B1451" s="60">
        <v>46170</v>
      </c>
      <c r="C1451" s="61" t="s">
        <v>5064</v>
      </c>
      <c r="D1451" s="62" t="s">
        <v>1039</v>
      </c>
      <c r="E1451" s="63" t="s">
        <v>299</v>
      </c>
      <c r="F1451" s="64">
        <v>46170</v>
      </c>
      <c r="G1451" s="65">
        <v>46170</v>
      </c>
      <c r="H1451" s="66" t="str">
        <f>+TEXT(Derechos_peticion[[#This Row],[FECHA ASIGNACIÓN AL GESTOR (GFGS)]],"MMMM YYYY")</f>
        <v>mayo 2026</v>
      </c>
      <c r="I1451" s="67" t="s">
        <v>232</v>
      </c>
      <c r="J1451" s="59">
        <f>+_xlfn.XLOOKUP(Derechos_peticion[[#This Row],[TIPO DE COMUNICACIÓN]],Desplegables!$A$2:$A$9,Desplegables!$C$2:$C$9)</f>
        <v>2</v>
      </c>
      <c r="K1451" s="68">
        <f>IFERROR(WORKDAY(Derechos_peticion[[#This Row],[FECHA RADICADO ENTRADA MME]],Derechos_peticion[[#This Row],[PLAZO (días)]],Desplegables!$G$2:$G$19),"Diligenciar plazo")</f>
        <v>46174</v>
      </c>
      <c r="L1451" s="64"/>
      <c r="M1451" s="67"/>
      <c r="N1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1" s="69" t="s">
        <v>5065</v>
      </c>
      <c r="P1451" s="65">
        <v>46174</v>
      </c>
      <c r="Q1451" s="69" t="s">
        <v>5066</v>
      </c>
      <c r="R1451" s="65">
        <v>46171</v>
      </c>
      <c r="S1451" s="71"/>
      <c r="T1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1" s="73" t="str">
        <f>IF(Derechos_peticion[[#This Row],[DÍAS DE RESPUESTA]]="","SI",IF(ISNUMBER(Derechos_peticion[[#This Row],[PLAZO (días)]]),IF(Derechos_peticion[[#This Row],[DÍAS DE RESPUESTA]]&lt;=Derechos_peticion[[#This Row],[PLAZO (días)]],"SI","NO"),"Diligencia plazo"))</f>
        <v>NO</v>
      </c>
      <c r="V1451" s="74">
        <f>Derechos_peticion[[#This Row],[FECHA ASIGNACIÓN AL GESTOR (GFGS)]]-Derechos_peticion[[#This Row],[FECHA RADICADO ENTRADA MME]]</f>
        <v>0</v>
      </c>
      <c r="W1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1" s="18" t="s">
        <v>4161</v>
      </c>
    </row>
    <row r="1452" spans="1:26" hidden="1">
      <c r="A1452" s="59" t="s">
        <v>5067</v>
      </c>
      <c r="B1452" s="60">
        <v>46170</v>
      </c>
      <c r="C1452" s="61" t="s">
        <v>5068</v>
      </c>
      <c r="D1452" s="62" t="s">
        <v>1039</v>
      </c>
      <c r="E1452" s="63" t="s">
        <v>299</v>
      </c>
      <c r="F1452" s="64">
        <v>46170</v>
      </c>
      <c r="G1452" s="65">
        <v>46170</v>
      </c>
      <c r="H1452" s="66" t="str">
        <f>+TEXT(Derechos_peticion[[#This Row],[FECHA ASIGNACIÓN AL GESTOR (GFGS)]],"MMMM YYYY")</f>
        <v>mayo 2026</v>
      </c>
      <c r="I1452" s="67" t="s">
        <v>556</v>
      </c>
      <c r="J1452" s="59">
        <f>+_xlfn.XLOOKUP(Derechos_peticion[[#This Row],[TIPO DE COMUNICACIÓN]],Desplegables!$A$2:$A$9,Desplegables!$C$2:$C$9)</f>
        <v>2</v>
      </c>
      <c r="K1452" s="68">
        <f>IFERROR(WORKDAY(Derechos_peticion[[#This Row],[FECHA RADICADO ENTRADA MME]],Derechos_peticion[[#This Row],[PLAZO (días)]],Desplegables!$G$2:$G$19),"Diligenciar plazo")</f>
        <v>46174</v>
      </c>
      <c r="L1452" s="64"/>
      <c r="M1452" s="67"/>
      <c r="N1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2" s="69" t="s">
        <v>5069</v>
      </c>
      <c r="P1452" s="65">
        <v>46174</v>
      </c>
      <c r="Q1452" s="69" t="s">
        <v>5070</v>
      </c>
      <c r="R1452" s="65">
        <v>46171</v>
      </c>
      <c r="S1452" s="71"/>
      <c r="T1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2" s="73" t="str">
        <f>IF(Derechos_peticion[[#This Row],[DÍAS DE RESPUESTA]]="","SI",IF(ISNUMBER(Derechos_peticion[[#This Row],[PLAZO (días)]]),IF(Derechos_peticion[[#This Row],[DÍAS DE RESPUESTA]]&lt;=Derechos_peticion[[#This Row],[PLAZO (días)]],"SI","NO"),"Diligencia plazo"))</f>
        <v>NO</v>
      </c>
      <c r="V1452" s="74">
        <f>Derechos_peticion[[#This Row],[FECHA ASIGNACIÓN AL GESTOR (GFGS)]]-Derechos_peticion[[#This Row],[FECHA RADICADO ENTRADA MME]]</f>
        <v>0</v>
      </c>
      <c r="W1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2" s="18" t="s">
        <v>4161</v>
      </c>
    </row>
    <row r="1453" spans="1:26" hidden="1">
      <c r="A1453" s="59" t="s">
        <v>5071</v>
      </c>
      <c r="B1453" s="60">
        <v>46170</v>
      </c>
      <c r="C1453" s="61" t="s">
        <v>5072</v>
      </c>
      <c r="D1453" s="62" t="s">
        <v>1039</v>
      </c>
      <c r="E1453" s="63" t="s">
        <v>299</v>
      </c>
      <c r="F1453" s="64">
        <v>46170</v>
      </c>
      <c r="G1453" s="65">
        <v>46170</v>
      </c>
      <c r="H1453" s="66" t="str">
        <f>+TEXT(Derechos_peticion[[#This Row],[FECHA ASIGNACIÓN AL GESTOR (GFGS)]],"MMMM YYYY")</f>
        <v>mayo 2026</v>
      </c>
      <c r="I1453" s="67" t="s">
        <v>961</v>
      </c>
      <c r="J1453" s="59">
        <f>+_xlfn.XLOOKUP(Derechos_peticion[[#This Row],[TIPO DE COMUNICACIÓN]],Desplegables!$A$2:$A$9,Desplegables!$C$2:$C$9)</f>
        <v>2</v>
      </c>
      <c r="K1453" s="68">
        <f>IFERROR(WORKDAY(Derechos_peticion[[#This Row],[FECHA RADICADO ENTRADA MME]],Derechos_peticion[[#This Row],[PLAZO (días)]],Desplegables!$G$2:$G$19),"Diligenciar plazo")</f>
        <v>46174</v>
      </c>
      <c r="L1453" s="64"/>
      <c r="M1453" s="67"/>
      <c r="N1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3" s="141" t="s">
        <v>5073</v>
      </c>
      <c r="P1453" s="65">
        <v>46171</v>
      </c>
      <c r="Q1453" s="141" t="s">
        <v>5074</v>
      </c>
      <c r="R1453" s="65">
        <v>46171</v>
      </c>
      <c r="S1453" s="71"/>
      <c r="T1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3" s="73" t="str">
        <f>IF(Derechos_peticion[[#This Row],[DÍAS DE RESPUESTA]]="","SI",IF(ISNUMBER(Derechos_peticion[[#This Row],[PLAZO (días)]]),IF(Derechos_peticion[[#This Row],[DÍAS DE RESPUESTA]]&lt;=Derechos_peticion[[#This Row],[PLAZO (días)]],"SI","NO"),"Diligencia plazo"))</f>
        <v>SI</v>
      </c>
      <c r="V1453" s="74">
        <f>Derechos_peticion[[#This Row],[FECHA ASIGNACIÓN AL GESTOR (GFGS)]]-Derechos_peticion[[#This Row],[FECHA RADICADO ENTRADA MME]]</f>
        <v>0</v>
      </c>
      <c r="W1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3" s="18" t="s">
        <v>4161</v>
      </c>
    </row>
    <row r="1454" spans="1:26" hidden="1">
      <c r="A1454" s="59" t="s">
        <v>5075</v>
      </c>
      <c r="B1454" s="60">
        <v>46170</v>
      </c>
      <c r="C1454" s="61" t="s">
        <v>5076</v>
      </c>
      <c r="D1454" s="62" t="s">
        <v>1039</v>
      </c>
      <c r="E1454" s="63" t="s">
        <v>299</v>
      </c>
      <c r="F1454" s="64">
        <v>46170</v>
      </c>
      <c r="G1454" s="65">
        <v>46170</v>
      </c>
      <c r="H1454" s="66" t="str">
        <f>+TEXT(Derechos_peticion[[#This Row],[FECHA ASIGNACIÓN AL GESTOR (GFGS)]],"MMMM YYYY")</f>
        <v>mayo 2026</v>
      </c>
      <c r="I1454" s="67" t="s">
        <v>1699</v>
      </c>
      <c r="J1454" s="59">
        <f>+_xlfn.XLOOKUP(Derechos_peticion[[#This Row],[TIPO DE COMUNICACIÓN]],Desplegables!$A$2:$A$9,Desplegables!$C$2:$C$9)</f>
        <v>2</v>
      </c>
      <c r="K1454" s="68">
        <f>IFERROR(WORKDAY(Derechos_peticion[[#This Row],[FECHA RADICADO ENTRADA MME]],Derechos_peticion[[#This Row],[PLAZO (días)]],Desplegables!$G$2:$G$19),"Diligenciar plazo")</f>
        <v>46174</v>
      </c>
      <c r="L1454" s="64"/>
      <c r="M1454" s="67"/>
      <c r="N1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4" s="69" t="s">
        <v>5077</v>
      </c>
      <c r="P1454" s="65">
        <v>46174</v>
      </c>
      <c r="Q1454" s="69" t="s">
        <v>5078</v>
      </c>
      <c r="R1454" s="65">
        <v>46174</v>
      </c>
      <c r="S1454" s="71"/>
      <c r="T1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4" s="73" t="str">
        <f>IF(Derechos_peticion[[#This Row],[DÍAS DE RESPUESTA]]="","SI",IF(ISNUMBER(Derechos_peticion[[#This Row],[PLAZO (días)]]),IF(Derechos_peticion[[#This Row],[DÍAS DE RESPUESTA]]&lt;=Derechos_peticion[[#This Row],[PLAZO (días)]],"SI","NO"),"Diligencia plazo"))</f>
        <v>NO</v>
      </c>
      <c r="V1454" s="74">
        <f>Derechos_peticion[[#This Row],[FECHA ASIGNACIÓN AL GESTOR (GFGS)]]-Derechos_peticion[[#This Row],[FECHA RADICADO ENTRADA MME]]</f>
        <v>0</v>
      </c>
      <c r="W1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4" s="18" t="s">
        <v>4161</v>
      </c>
    </row>
    <row r="1455" spans="1:26" ht="37.5" hidden="1">
      <c r="A1455" s="59" t="s">
        <v>5079</v>
      </c>
      <c r="B1455" s="60">
        <v>46170</v>
      </c>
      <c r="C1455" s="61" t="s">
        <v>5080</v>
      </c>
      <c r="D1455" s="62" t="s">
        <v>1039</v>
      </c>
      <c r="E1455" s="63" t="s">
        <v>299</v>
      </c>
      <c r="F1455" s="64">
        <v>46170</v>
      </c>
      <c r="G1455" s="65">
        <v>46170</v>
      </c>
      <c r="H1455" s="66" t="str">
        <f>+TEXT(Derechos_peticion[[#This Row],[FECHA ASIGNACIÓN AL GESTOR (GFGS)]],"MMMM YYYY")</f>
        <v>mayo 2026</v>
      </c>
      <c r="I1455" s="67" t="s">
        <v>1638</v>
      </c>
      <c r="J1455" s="59">
        <f>+_xlfn.XLOOKUP(Derechos_peticion[[#This Row],[TIPO DE COMUNICACIÓN]],Desplegables!$A$2:$A$9,Desplegables!$C$2:$C$9)</f>
        <v>2</v>
      </c>
      <c r="K1455" s="68">
        <f>IFERROR(WORKDAY(Derechos_peticion[[#This Row],[FECHA RADICADO ENTRADA MME]],Derechos_peticion[[#This Row],[PLAZO (días)]],Desplegables!$G$2:$G$19),"Diligenciar plazo")</f>
        <v>46174</v>
      </c>
      <c r="L1455" s="64"/>
      <c r="M1455" s="67"/>
      <c r="N1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5" s="70" t="s">
        <v>5081</v>
      </c>
      <c r="P1455" s="65">
        <v>46174</v>
      </c>
      <c r="Q1455" s="69" t="s">
        <v>5082</v>
      </c>
      <c r="R1455" s="65">
        <v>46171</v>
      </c>
      <c r="S1455" s="71"/>
      <c r="T1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5" s="73" t="str">
        <f>IF(Derechos_peticion[[#This Row],[DÍAS DE RESPUESTA]]="","SI",IF(ISNUMBER(Derechos_peticion[[#This Row],[PLAZO (días)]]),IF(Derechos_peticion[[#This Row],[DÍAS DE RESPUESTA]]&lt;=Derechos_peticion[[#This Row],[PLAZO (días)]],"SI","NO"),"Diligencia plazo"))</f>
        <v>NO</v>
      </c>
      <c r="V1455" s="74">
        <f>Derechos_peticion[[#This Row],[FECHA ASIGNACIÓN AL GESTOR (GFGS)]]-Derechos_peticion[[#This Row],[FECHA RADICADO ENTRADA MME]]</f>
        <v>0</v>
      </c>
      <c r="W1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5" s="18" t="s">
        <v>4161</v>
      </c>
    </row>
    <row r="1456" spans="1:26">
      <c r="A1456" s="59" t="s">
        <v>5083</v>
      </c>
      <c r="B1456" s="60">
        <v>46170</v>
      </c>
      <c r="C1456" s="61" t="s">
        <v>5084</v>
      </c>
      <c r="D1456" s="62" t="s">
        <v>1039</v>
      </c>
      <c r="E1456" s="63" t="s">
        <v>299</v>
      </c>
      <c r="F1456" s="64">
        <v>46170</v>
      </c>
      <c r="G1456" s="65">
        <v>46170</v>
      </c>
      <c r="H1456" s="66" t="str">
        <f>+TEXT(Derechos_peticion[[#This Row],[FECHA ASIGNACIÓN AL GESTOR (GFGS)]],"MMMM YYYY")</f>
        <v>mayo 2026</v>
      </c>
      <c r="I1456" s="67" t="s">
        <v>1749</v>
      </c>
      <c r="J1456" s="59">
        <f>+_xlfn.XLOOKUP(Derechos_peticion[[#This Row],[TIPO DE COMUNICACIÓN]],Desplegables!$A$2:$A$9,Desplegables!$C$2:$C$9)</f>
        <v>2</v>
      </c>
      <c r="K1456" s="68">
        <f>IFERROR(WORKDAY(Derechos_peticion[[#This Row],[FECHA RADICADO ENTRADA MME]],Derechos_peticion[[#This Row],[PLAZO (días)]],Desplegables!$G$2:$G$19),"Diligenciar plazo")</f>
        <v>46174</v>
      </c>
      <c r="L1456" s="64"/>
      <c r="M1456" s="67"/>
      <c r="N1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6" s="69" t="s">
        <v>5085</v>
      </c>
      <c r="P1456" s="65">
        <v>46171</v>
      </c>
      <c r="Q1456" s="69" t="s">
        <v>5086</v>
      </c>
      <c r="R1456" s="65">
        <v>46171</v>
      </c>
      <c r="S1456" s="71"/>
      <c r="T1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6" s="73" t="str">
        <f>IF(Derechos_peticion[[#This Row],[DÍAS DE RESPUESTA]]="","SI",IF(ISNUMBER(Derechos_peticion[[#This Row],[PLAZO (días)]]),IF(Derechos_peticion[[#This Row],[DÍAS DE RESPUESTA]]&lt;=Derechos_peticion[[#This Row],[PLAZO (días)]],"SI","NO"),"Diligencia plazo"))</f>
        <v>SI</v>
      </c>
      <c r="V1456" s="74">
        <f>Derechos_peticion[[#This Row],[FECHA ASIGNACIÓN AL GESTOR (GFGS)]]-Derechos_peticion[[#This Row],[FECHA RADICADO ENTRADA MME]]</f>
        <v>0</v>
      </c>
      <c r="W1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6" s="18" t="s">
        <v>4161</v>
      </c>
    </row>
    <row r="1457" spans="1:26" hidden="1">
      <c r="A1457" s="59" t="s">
        <v>5087</v>
      </c>
      <c r="B1457" s="60">
        <v>46170</v>
      </c>
      <c r="C1457" s="61" t="s">
        <v>5088</v>
      </c>
      <c r="D1457" s="62" t="s">
        <v>1039</v>
      </c>
      <c r="E1457" s="63" t="s">
        <v>299</v>
      </c>
      <c r="F1457" s="64">
        <v>46170</v>
      </c>
      <c r="G1457" s="65">
        <v>46170</v>
      </c>
      <c r="H1457" s="66" t="str">
        <f>+TEXT(Derechos_peticion[[#This Row],[FECHA ASIGNACIÓN AL GESTOR (GFGS)]],"MMMM YYYY")</f>
        <v>mayo 2026</v>
      </c>
      <c r="I1457" s="67" t="s">
        <v>1902</v>
      </c>
      <c r="J1457" s="59">
        <f>+_xlfn.XLOOKUP(Derechos_peticion[[#This Row],[TIPO DE COMUNICACIÓN]],Desplegables!$A$2:$A$9,Desplegables!$C$2:$C$9)</f>
        <v>2</v>
      </c>
      <c r="K1457" s="68">
        <f>IFERROR(WORKDAY(Derechos_peticion[[#This Row],[FECHA RADICADO ENTRADA MME]],Derechos_peticion[[#This Row],[PLAZO (días)]],Desplegables!$G$2:$G$19),"Diligenciar plazo")</f>
        <v>46174</v>
      </c>
      <c r="L1457" s="64"/>
      <c r="M1457" s="67"/>
      <c r="N1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7" s="138" t="s">
        <v>5089</v>
      </c>
      <c r="P1457" s="65">
        <v>46171</v>
      </c>
      <c r="Q1457" s="138" t="s">
        <v>5090</v>
      </c>
      <c r="R1457" s="65" t="s">
        <v>4180</v>
      </c>
      <c r="S1457" s="140" t="s">
        <v>5091</v>
      </c>
      <c r="T1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7" s="73" t="str">
        <f>IF(Derechos_peticion[[#This Row],[DÍAS DE RESPUESTA]]="","SI",IF(ISNUMBER(Derechos_peticion[[#This Row],[PLAZO (días)]]),IF(Derechos_peticion[[#This Row],[DÍAS DE RESPUESTA]]&lt;=Derechos_peticion[[#This Row],[PLAZO (días)]],"SI","NO"),"Diligencia plazo"))</f>
        <v>SI</v>
      </c>
      <c r="V1457" s="74">
        <f>Derechos_peticion[[#This Row],[FECHA ASIGNACIÓN AL GESTOR (GFGS)]]-Derechos_peticion[[#This Row],[FECHA RADICADO ENTRADA MME]]</f>
        <v>0</v>
      </c>
      <c r="W1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7" s="18" t="s">
        <v>4161</v>
      </c>
    </row>
    <row r="1458" spans="1:26" hidden="1">
      <c r="A1458" s="59" t="s">
        <v>5092</v>
      </c>
      <c r="B1458" s="60">
        <v>46170</v>
      </c>
      <c r="C1458" s="61" t="s">
        <v>5093</v>
      </c>
      <c r="D1458" s="62" t="s">
        <v>1039</v>
      </c>
      <c r="E1458" s="63" t="s">
        <v>299</v>
      </c>
      <c r="F1458" s="64">
        <v>46170</v>
      </c>
      <c r="G1458" s="65">
        <v>46170</v>
      </c>
      <c r="H1458" s="66" t="str">
        <f>+TEXT(Derechos_peticion[[#This Row],[FECHA ASIGNACIÓN AL GESTOR (GFGS)]],"MMMM YYYY")</f>
        <v>mayo 2026</v>
      </c>
      <c r="I1458" s="67" t="s">
        <v>1732</v>
      </c>
      <c r="J1458" s="59">
        <f>+_xlfn.XLOOKUP(Derechos_peticion[[#This Row],[TIPO DE COMUNICACIÓN]],Desplegables!$A$2:$A$9,Desplegables!$C$2:$C$9)</f>
        <v>2</v>
      </c>
      <c r="K1458" s="68">
        <f>IFERROR(WORKDAY(Derechos_peticion[[#This Row],[FECHA RADICADO ENTRADA MME]],Derechos_peticion[[#This Row],[PLAZO (días)]],Desplegables!$G$2:$G$19),"Diligenciar plazo")</f>
        <v>46174</v>
      </c>
      <c r="L1458" s="64"/>
      <c r="M1458" s="67"/>
      <c r="N1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8" s="69" t="s">
        <v>5094</v>
      </c>
      <c r="P1458" s="65">
        <v>46171</v>
      </c>
      <c r="Q1458" s="69" t="s">
        <v>5095</v>
      </c>
      <c r="R1458" s="65">
        <v>46171</v>
      </c>
      <c r="S1458" s="71"/>
      <c r="T1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8" s="73" t="str">
        <f>IF(Derechos_peticion[[#This Row],[DÍAS DE RESPUESTA]]="","SI",IF(ISNUMBER(Derechos_peticion[[#This Row],[PLAZO (días)]]),IF(Derechos_peticion[[#This Row],[DÍAS DE RESPUESTA]]&lt;=Derechos_peticion[[#This Row],[PLAZO (días)]],"SI","NO"),"Diligencia plazo"))</f>
        <v>SI</v>
      </c>
      <c r="V1458" s="74">
        <f>Derechos_peticion[[#This Row],[FECHA ASIGNACIÓN AL GESTOR (GFGS)]]-Derechos_peticion[[#This Row],[FECHA RADICADO ENTRADA MME]]</f>
        <v>0</v>
      </c>
      <c r="W1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8" s="18" t="s">
        <v>4161</v>
      </c>
    </row>
    <row r="1459" spans="1:26" hidden="1">
      <c r="A1459" s="59" t="s">
        <v>5096</v>
      </c>
      <c r="B1459" s="60">
        <v>46170</v>
      </c>
      <c r="C1459" s="61" t="s">
        <v>5097</v>
      </c>
      <c r="D1459" s="62" t="s">
        <v>1039</v>
      </c>
      <c r="E1459" s="63" t="s">
        <v>299</v>
      </c>
      <c r="F1459" s="64">
        <v>46170</v>
      </c>
      <c r="G1459" s="65">
        <v>46170</v>
      </c>
      <c r="H1459" s="66" t="str">
        <f>+TEXT(Derechos_peticion[[#This Row],[FECHA ASIGNACIÓN AL GESTOR (GFGS)]],"MMMM YYYY")</f>
        <v>mayo 2026</v>
      </c>
      <c r="I1459" s="67" t="s">
        <v>1705</v>
      </c>
      <c r="J1459" s="59">
        <f>+_xlfn.XLOOKUP(Derechos_peticion[[#This Row],[TIPO DE COMUNICACIÓN]],Desplegables!$A$2:$A$9,Desplegables!$C$2:$C$9)</f>
        <v>2</v>
      </c>
      <c r="K1459" s="68">
        <f>IFERROR(WORKDAY(Derechos_peticion[[#This Row],[FECHA RADICADO ENTRADA MME]],Derechos_peticion[[#This Row],[PLAZO (días)]],Desplegables!$G$2:$G$19),"Diligenciar plazo")</f>
        <v>46174</v>
      </c>
      <c r="L1459" s="64"/>
      <c r="M1459" s="67"/>
      <c r="N1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59" s="69" t="s">
        <v>5098</v>
      </c>
      <c r="P1459" s="65">
        <v>46171</v>
      </c>
      <c r="Q1459" s="69" t="s">
        <v>5099</v>
      </c>
      <c r="R1459" s="65">
        <v>46171</v>
      </c>
      <c r="S1459" s="71"/>
      <c r="T1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9" s="73" t="str">
        <f>IF(Derechos_peticion[[#This Row],[DÍAS DE RESPUESTA]]="","SI",IF(ISNUMBER(Derechos_peticion[[#This Row],[PLAZO (días)]]),IF(Derechos_peticion[[#This Row],[DÍAS DE RESPUESTA]]&lt;=Derechos_peticion[[#This Row],[PLAZO (días)]],"SI","NO"),"Diligencia plazo"))</f>
        <v>SI</v>
      </c>
      <c r="V1459" s="74">
        <f>Derechos_peticion[[#This Row],[FECHA ASIGNACIÓN AL GESTOR (GFGS)]]-Derechos_peticion[[#This Row],[FECHA RADICADO ENTRADA MME]]</f>
        <v>0</v>
      </c>
      <c r="W1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9" s="18" t="s">
        <v>4161</v>
      </c>
    </row>
    <row r="1460" spans="1:26" hidden="1">
      <c r="A1460" s="59" t="s">
        <v>5100</v>
      </c>
      <c r="B1460" s="60">
        <v>46170</v>
      </c>
      <c r="C1460" s="61" t="s">
        <v>5101</v>
      </c>
      <c r="D1460" s="62" t="s">
        <v>1039</v>
      </c>
      <c r="E1460" s="63" t="s">
        <v>299</v>
      </c>
      <c r="F1460" s="64">
        <v>46170</v>
      </c>
      <c r="G1460" s="65">
        <v>46170</v>
      </c>
      <c r="H1460" s="66" t="str">
        <f>+TEXT(Derechos_peticion[[#This Row],[FECHA ASIGNACIÓN AL GESTOR (GFGS)]],"MMMM YYYY")</f>
        <v>mayo 2026</v>
      </c>
      <c r="I1460" s="67" t="s">
        <v>566</v>
      </c>
      <c r="J1460" s="59">
        <f>+_xlfn.XLOOKUP(Derechos_peticion[[#This Row],[TIPO DE COMUNICACIÓN]],Desplegables!$A$2:$A$9,Desplegables!$C$2:$C$9)</f>
        <v>2</v>
      </c>
      <c r="K1460" s="68">
        <f>IFERROR(WORKDAY(Derechos_peticion[[#This Row],[FECHA RADICADO ENTRADA MME]],Derechos_peticion[[#This Row],[PLAZO (días)]],Desplegables!$G$2:$G$19),"Diligenciar plazo")</f>
        <v>46174</v>
      </c>
      <c r="L1460" s="64"/>
      <c r="M1460" s="67"/>
      <c r="N1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0" s="69" t="s">
        <v>5102</v>
      </c>
      <c r="P1460" s="65">
        <v>46170</v>
      </c>
      <c r="Q1460" s="69" t="s">
        <v>5103</v>
      </c>
      <c r="R1460" s="65">
        <v>46170</v>
      </c>
      <c r="S1460" s="71" t="s">
        <v>5104</v>
      </c>
      <c r="T1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60" s="73" t="str">
        <f>IF(Derechos_peticion[[#This Row],[DÍAS DE RESPUESTA]]="","SI",IF(ISNUMBER(Derechos_peticion[[#This Row],[PLAZO (días)]]),IF(Derechos_peticion[[#This Row],[DÍAS DE RESPUESTA]]&lt;=Derechos_peticion[[#This Row],[PLAZO (días)]],"SI","NO"),"Diligencia plazo"))</f>
        <v>SI</v>
      </c>
      <c r="V1460" s="74">
        <f>Derechos_peticion[[#This Row],[FECHA ASIGNACIÓN AL GESTOR (GFGS)]]-Derechos_peticion[[#This Row],[FECHA RADICADO ENTRADA MME]]</f>
        <v>0</v>
      </c>
      <c r="W1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0" s="18" t="s">
        <v>4161</v>
      </c>
    </row>
    <row r="1461" spans="1:26" hidden="1">
      <c r="A1461" s="59" t="s">
        <v>5105</v>
      </c>
      <c r="B1461" s="60">
        <v>46170</v>
      </c>
      <c r="C1461" s="61" t="s">
        <v>5106</v>
      </c>
      <c r="D1461" s="62" t="s">
        <v>1039</v>
      </c>
      <c r="E1461" s="63" t="s">
        <v>299</v>
      </c>
      <c r="F1461" s="64">
        <v>46170</v>
      </c>
      <c r="G1461" s="65">
        <v>46170</v>
      </c>
      <c r="H1461" s="66" t="str">
        <f>+TEXT(Derechos_peticion[[#This Row],[FECHA ASIGNACIÓN AL GESTOR (GFGS)]],"MMMM YYYY")</f>
        <v>mayo 2026</v>
      </c>
      <c r="I1461" s="67" t="s">
        <v>556</v>
      </c>
      <c r="J1461" s="59">
        <f>+_xlfn.XLOOKUP(Derechos_peticion[[#This Row],[TIPO DE COMUNICACIÓN]],Desplegables!$A$2:$A$9,Desplegables!$C$2:$C$9)</f>
        <v>2</v>
      </c>
      <c r="K1461" s="68">
        <f>IFERROR(WORKDAY(Derechos_peticion[[#This Row],[FECHA RADICADO ENTRADA MME]],Derechos_peticion[[#This Row],[PLAZO (días)]],Desplegables!$G$2:$G$19),"Diligenciar plazo")</f>
        <v>46174</v>
      </c>
      <c r="L1461" s="64"/>
      <c r="M1461" s="67"/>
      <c r="N1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1" s="69" t="s">
        <v>5107</v>
      </c>
      <c r="P1461" s="65">
        <v>46174</v>
      </c>
      <c r="Q1461" s="69" t="s">
        <v>5108</v>
      </c>
      <c r="R1461" s="65">
        <v>46171</v>
      </c>
      <c r="S1461" s="71"/>
      <c r="T1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1" s="73" t="str">
        <f>IF(Derechos_peticion[[#This Row],[DÍAS DE RESPUESTA]]="","SI",IF(ISNUMBER(Derechos_peticion[[#This Row],[PLAZO (días)]]),IF(Derechos_peticion[[#This Row],[DÍAS DE RESPUESTA]]&lt;=Derechos_peticion[[#This Row],[PLAZO (días)]],"SI","NO"),"Diligencia plazo"))</f>
        <v>NO</v>
      </c>
      <c r="V1461" s="74">
        <f>Derechos_peticion[[#This Row],[FECHA ASIGNACIÓN AL GESTOR (GFGS)]]-Derechos_peticion[[#This Row],[FECHA RADICADO ENTRADA MME]]</f>
        <v>0</v>
      </c>
      <c r="W1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1" s="18" t="s">
        <v>4161</v>
      </c>
    </row>
    <row r="1462" spans="1:26" hidden="1">
      <c r="A1462" s="59" t="s">
        <v>5109</v>
      </c>
      <c r="B1462" s="60">
        <v>46169</v>
      </c>
      <c r="C1462" s="61" t="s">
        <v>5110</v>
      </c>
      <c r="D1462" s="62" t="s">
        <v>5111</v>
      </c>
      <c r="E1462" s="63" t="s">
        <v>34</v>
      </c>
      <c r="F1462" s="64">
        <v>46170</v>
      </c>
      <c r="G1462" s="65">
        <v>46170</v>
      </c>
      <c r="H1462" s="66" t="str">
        <f>+TEXT(Derechos_peticion[[#This Row],[FECHA ASIGNACIÓN AL GESTOR (GFGS)]],"MMMM YYYY")</f>
        <v>mayo 2026</v>
      </c>
      <c r="I1462" s="67" t="s">
        <v>67</v>
      </c>
      <c r="J1462" s="59">
        <f>+_xlfn.XLOOKUP(Derechos_peticion[[#This Row],[TIPO DE COMUNICACIÓN]],Desplegables!$A$2:$A$9,Desplegables!$C$2:$C$9)</f>
        <v>12</v>
      </c>
      <c r="K1462" s="68">
        <f>IFERROR(WORKDAY(Derechos_peticion[[#This Row],[FECHA RADICADO ENTRADA MME]],Derechos_peticion[[#This Row],[PLAZO (días)]],Desplegables!$G$2:$G$19),"Diligenciar plazo")</f>
        <v>46189</v>
      </c>
      <c r="L1462" s="64"/>
      <c r="M1462" s="67"/>
      <c r="N1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462" s="69" t="s">
        <v>36</v>
      </c>
      <c r="P1462" s="65">
        <v>46171</v>
      </c>
      <c r="Q1462" s="69" t="s">
        <v>36</v>
      </c>
      <c r="R1462" s="65" t="s">
        <v>36</v>
      </c>
      <c r="S1462" s="71"/>
      <c r="T1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2" s="73" t="str">
        <f>IF(Derechos_peticion[[#This Row],[DÍAS DE RESPUESTA]]="","SI",IF(ISNUMBER(Derechos_peticion[[#This Row],[PLAZO (días)]]),IF(Derechos_peticion[[#This Row],[DÍAS DE RESPUESTA]]&lt;=Derechos_peticion[[#This Row],[PLAZO (días)]],"SI","NO"),"Diligencia plazo"))</f>
        <v>SI</v>
      </c>
      <c r="V1462" s="74">
        <f>Derechos_peticion[[#This Row],[FECHA ASIGNACIÓN AL GESTOR (GFGS)]]-Derechos_peticion[[#This Row],[FECHA RADICADO ENTRADA MME]]</f>
        <v>1</v>
      </c>
      <c r="W1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2" s="18" t="s">
        <v>4161</v>
      </c>
    </row>
    <row r="1463" spans="1:26" ht="37.5" hidden="1">
      <c r="A1463" s="59" t="s">
        <v>5112</v>
      </c>
      <c r="B1463" s="60">
        <v>46170</v>
      </c>
      <c r="C1463" s="61" t="s">
        <v>5113</v>
      </c>
      <c r="D1463" s="62" t="s">
        <v>5114</v>
      </c>
      <c r="E1463" s="63" t="s">
        <v>34</v>
      </c>
      <c r="F1463" s="64">
        <v>46170</v>
      </c>
      <c r="G1463" s="65">
        <v>46170</v>
      </c>
      <c r="H1463" s="66" t="str">
        <f>+TEXT(Derechos_peticion[[#This Row],[FECHA ASIGNACIÓN AL GESTOR (GFGS)]],"MMMM YYYY")</f>
        <v>mayo 2026</v>
      </c>
      <c r="I1463" s="67" t="s">
        <v>566</v>
      </c>
      <c r="J1463" s="59">
        <f>+_xlfn.XLOOKUP(Derechos_peticion[[#This Row],[TIPO DE COMUNICACIÓN]],Desplegables!$A$2:$A$9,Desplegables!$C$2:$C$9)</f>
        <v>12</v>
      </c>
      <c r="K1463" s="68">
        <f>IFERROR(WORKDAY(Derechos_peticion[[#This Row],[FECHA RADICADO ENTRADA MME]],Derechos_peticion[[#This Row],[PLAZO (días)]],Desplegables!$G$2:$G$19),"Diligenciar plazo")</f>
        <v>46190</v>
      </c>
      <c r="L1463" s="64"/>
      <c r="M1463" s="67"/>
      <c r="N1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3" s="69" t="s">
        <v>5115</v>
      </c>
      <c r="P1463" s="65">
        <v>46171</v>
      </c>
      <c r="Q1463" s="70" t="s">
        <v>5116</v>
      </c>
      <c r="R1463" s="65">
        <v>46171</v>
      </c>
      <c r="S1463" s="71" t="s">
        <v>5117</v>
      </c>
      <c r="T1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3" s="73" t="str">
        <f>IF(Derechos_peticion[[#This Row],[DÍAS DE RESPUESTA]]="","SI",IF(ISNUMBER(Derechos_peticion[[#This Row],[PLAZO (días)]]),IF(Derechos_peticion[[#This Row],[DÍAS DE RESPUESTA]]&lt;=Derechos_peticion[[#This Row],[PLAZO (días)]],"SI","NO"),"Diligencia plazo"))</f>
        <v>SI</v>
      </c>
      <c r="V1463" s="74">
        <f>Derechos_peticion[[#This Row],[FECHA ASIGNACIÓN AL GESTOR (GFGS)]]-Derechos_peticion[[#This Row],[FECHA RADICADO ENTRADA MME]]</f>
        <v>0</v>
      </c>
      <c r="W1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3" s="18" t="s">
        <v>4161</v>
      </c>
    </row>
    <row r="1464" spans="1:26" hidden="1">
      <c r="A1464" s="59" t="s">
        <v>5118</v>
      </c>
      <c r="B1464" s="60">
        <v>46162</v>
      </c>
      <c r="C1464" s="142" t="s">
        <v>5119</v>
      </c>
      <c r="D1464" s="62" t="s">
        <v>5120</v>
      </c>
      <c r="E1464" s="63" t="s">
        <v>299</v>
      </c>
      <c r="F1464" s="64">
        <v>46162</v>
      </c>
      <c r="G1464" s="65">
        <v>46171</v>
      </c>
      <c r="H1464" s="66" t="str">
        <f>+TEXT(Derechos_peticion[[#This Row],[FECHA ASIGNACIÓN AL GESTOR (GFGS)]],"MMMM YYYY")</f>
        <v>mayo 2026</v>
      </c>
      <c r="I1464" s="67" t="s">
        <v>556</v>
      </c>
      <c r="J1464" s="59">
        <f>+_xlfn.XLOOKUP(Derechos_peticion[[#This Row],[TIPO DE COMUNICACIÓN]],Desplegables!$A$2:$A$9,Desplegables!$C$2:$C$9)</f>
        <v>2</v>
      </c>
      <c r="K1464" s="68">
        <f>IFERROR(WORKDAY(Derechos_peticion[[#This Row],[FECHA RADICADO ENTRADA MME]],Derechos_peticion[[#This Row],[PLAZO (días)]],Desplegables!$G$2:$G$19),"Diligenciar plazo")</f>
        <v>46164</v>
      </c>
      <c r="L1464" s="64"/>
      <c r="M1464" s="67"/>
      <c r="N1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4" s="69" t="s">
        <v>5121</v>
      </c>
      <c r="P1464" s="65">
        <v>46174</v>
      </c>
      <c r="Q1464" s="69" t="s">
        <v>5122</v>
      </c>
      <c r="R1464" s="65">
        <v>46174</v>
      </c>
      <c r="S1464" s="71"/>
      <c r="T1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64" s="73" t="str">
        <f>IF(Derechos_peticion[[#This Row],[DÍAS DE RESPUESTA]]="","SI",IF(ISNUMBER(Derechos_peticion[[#This Row],[PLAZO (días)]]),IF(Derechos_peticion[[#This Row],[DÍAS DE RESPUESTA]]&lt;=Derechos_peticion[[#This Row],[PLAZO (días)]],"SI","NO"),"Diligencia plazo"))</f>
        <v>NO</v>
      </c>
      <c r="V1464" s="74">
        <f>Derechos_peticion[[#This Row],[FECHA ASIGNACIÓN AL GESTOR (GFGS)]]-Derechos_peticion[[#This Row],[FECHA RADICADO ENTRADA MME]]</f>
        <v>9</v>
      </c>
      <c r="W1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4" s="18" t="s">
        <v>4161</v>
      </c>
    </row>
    <row r="1465" spans="1:26" hidden="1">
      <c r="A1465" s="59" t="s">
        <v>5123</v>
      </c>
      <c r="B1465" s="60">
        <v>46162</v>
      </c>
      <c r="C1465" s="61" t="s">
        <v>5124</v>
      </c>
      <c r="D1465" s="62" t="s">
        <v>5125</v>
      </c>
      <c r="E1465" s="63" t="s">
        <v>299</v>
      </c>
      <c r="F1465" s="64">
        <v>46162</v>
      </c>
      <c r="G1465" s="65">
        <v>46171</v>
      </c>
      <c r="H1465" s="66" t="str">
        <f>+TEXT(Derechos_peticion[[#This Row],[FECHA ASIGNACIÓN AL GESTOR (GFGS)]],"MMMM YYYY")</f>
        <v>mayo 2026</v>
      </c>
      <c r="I1465" s="67" t="s">
        <v>566</v>
      </c>
      <c r="J1465" s="59">
        <f>+_xlfn.XLOOKUP(Derechos_peticion[[#This Row],[TIPO DE COMUNICACIÓN]],Desplegables!$A$2:$A$9,Desplegables!$C$2:$C$9)</f>
        <v>2</v>
      </c>
      <c r="K1465" s="68">
        <f>IFERROR(WORKDAY(Derechos_peticion[[#This Row],[FECHA RADICADO ENTRADA MME]],Derechos_peticion[[#This Row],[PLAZO (días)]],Desplegables!$G$2:$G$19),"Diligenciar plazo")</f>
        <v>46164</v>
      </c>
      <c r="L1465" s="64"/>
      <c r="M1465" s="67"/>
      <c r="N1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5" s="69" t="s">
        <v>5126</v>
      </c>
      <c r="P1465" s="65">
        <v>46175</v>
      </c>
      <c r="Q1465" s="69" t="s">
        <v>5127</v>
      </c>
      <c r="R1465" s="65">
        <v>46174</v>
      </c>
      <c r="S1465" s="71" t="s">
        <v>3014</v>
      </c>
      <c r="T1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65" s="73" t="str">
        <f>IF(Derechos_peticion[[#This Row],[DÍAS DE RESPUESTA]]="","SI",IF(ISNUMBER(Derechos_peticion[[#This Row],[PLAZO (días)]]),IF(Derechos_peticion[[#This Row],[DÍAS DE RESPUESTA]]&lt;=Derechos_peticion[[#This Row],[PLAZO (días)]],"SI","NO"),"Diligencia plazo"))</f>
        <v>NO</v>
      </c>
      <c r="V1465" s="74">
        <f>Derechos_peticion[[#This Row],[FECHA ASIGNACIÓN AL GESTOR (GFGS)]]-Derechos_peticion[[#This Row],[FECHA RADICADO ENTRADA MME]]</f>
        <v>9</v>
      </c>
      <c r="W1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5" s="18" t="s">
        <v>4161</v>
      </c>
    </row>
    <row r="1466" spans="1:26" hidden="1">
      <c r="A1466" s="59" t="s">
        <v>5128</v>
      </c>
      <c r="B1466" s="60">
        <v>46164</v>
      </c>
      <c r="C1466" s="61" t="s">
        <v>5129</v>
      </c>
      <c r="D1466" s="62" t="s">
        <v>5130</v>
      </c>
      <c r="E1466" s="63" t="s">
        <v>34</v>
      </c>
      <c r="F1466" s="64">
        <v>46167</v>
      </c>
      <c r="G1466" s="65">
        <v>46171</v>
      </c>
      <c r="H1466" s="66" t="str">
        <f>+TEXT(Derechos_peticion[[#This Row],[FECHA ASIGNACIÓN AL GESTOR (GFGS)]],"MMMM YYYY")</f>
        <v>mayo 2026</v>
      </c>
      <c r="I1466" s="67" t="s">
        <v>125</v>
      </c>
      <c r="J1466" s="59">
        <f>+_xlfn.XLOOKUP(Derechos_peticion[[#This Row],[TIPO DE COMUNICACIÓN]],Desplegables!$A$2:$A$9,Desplegables!$C$2:$C$9)</f>
        <v>12</v>
      </c>
      <c r="K1466" s="68">
        <f>IFERROR(WORKDAY(Derechos_peticion[[#This Row],[FECHA RADICADO ENTRADA MME]],Derechos_peticion[[#This Row],[PLAZO (días)]],Desplegables!$G$2:$G$19),"Diligenciar plazo")</f>
        <v>46183</v>
      </c>
      <c r="L1466" s="64">
        <v>46171</v>
      </c>
      <c r="M1466" s="67" t="s">
        <v>125</v>
      </c>
      <c r="N1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6" s="69" t="s">
        <v>36</v>
      </c>
      <c r="P1466" s="69" t="s">
        <v>36</v>
      </c>
      <c r="Q1466" s="69" t="s">
        <v>36</v>
      </c>
      <c r="R1466" s="69" t="s">
        <v>36</v>
      </c>
      <c r="S1466" s="71" t="s">
        <v>5131</v>
      </c>
      <c r="T1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6" s="73" t="str">
        <f>IF(Derechos_peticion[[#This Row],[DÍAS DE RESPUESTA]]="","SI",IF(ISNUMBER(Derechos_peticion[[#This Row],[PLAZO (días)]]),IF(Derechos_peticion[[#This Row],[DÍAS DE RESPUESTA]]&lt;=Derechos_peticion[[#This Row],[PLAZO (días)]],"SI","NO"),"Diligencia plazo"))</f>
        <v>SI</v>
      </c>
      <c r="V1466" s="74">
        <f>Derechos_peticion[[#This Row],[FECHA ASIGNACIÓN AL GESTOR (GFGS)]]-Derechos_peticion[[#This Row],[FECHA RADICADO ENTRADA MME]]</f>
        <v>7</v>
      </c>
      <c r="W1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6" s="18" t="s">
        <v>4161</v>
      </c>
    </row>
    <row r="1467" spans="1:26" hidden="1">
      <c r="A1467" s="59" t="s">
        <v>5132</v>
      </c>
      <c r="B1467" s="60">
        <v>46167</v>
      </c>
      <c r="C1467" s="61" t="s">
        <v>5133</v>
      </c>
      <c r="D1467" s="62" t="s">
        <v>4658</v>
      </c>
      <c r="E1467" s="63" t="s">
        <v>299</v>
      </c>
      <c r="F1467" s="64">
        <v>46167</v>
      </c>
      <c r="G1467" s="65">
        <v>46171</v>
      </c>
      <c r="H1467" s="66" t="str">
        <f>+TEXT(Derechos_peticion[[#This Row],[FECHA ASIGNACIÓN AL GESTOR (GFGS)]],"MMMM YYYY")</f>
        <v>mayo 2026</v>
      </c>
      <c r="I1467" s="67" t="s">
        <v>556</v>
      </c>
      <c r="J1467" s="59">
        <f>+_xlfn.XLOOKUP(Derechos_peticion[[#This Row],[TIPO DE COMUNICACIÓN]],Desplegables!$A$2:$A$9,Desplegables!$C$2:$C$9)</f>
        <v>2</v>
      </c>
      <c r="K1467" s="68">
        <f>IFERROR(WORKDAY(Derechos_peticion[[#This Row],[FECHA RADICADO ENTRADA MME]],Derechos_peticion[[#This Row],[PLAZO (días)]],Desplegables!$G$2:$G$19),"Diligenciar plazo")</f>
        <v>46169</v>
      </c>
      <c r="L1467" s="64"/>
      <c r="M1467" s="67"/>
      <c r="N1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7" s="69" t="s">
        <v>5134</v>
      </c>
      <c r="P1467" s="65">
        <v>46174</v>
      </c>
      <c r="Q1467" s="69" t="s">
        <v>5135</v>
      </c>
      <c r="R1467" s="65">
        <v>46174</v>
      </c>
      <c r="S1467" s="71"/>
      <c r="T1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7" s="73" t="str">
        <f>IF(Derechos_peticion[[#This Row],[DÍAS DE RESPUESTA]]="","SI",IF(ISNUMBER(Derechos_peticion[[#This Row],[PLAZO (días)]]),IF(Derechos_peticion[[#This Row],[DÍAS DE RESPUESTA]]&lt;=Derechos_peticion[[#This Row],[PLAZO (días)]],"SI","NO"),"Diligencia plazo"))</f>
        <v>NO</v>
      </c>
      <c r="V1467" s="74">
        <f>Derechos_peticion[[#This Row],[FECHA ASIGNACIÓN AL GESTOR (GFGS)]]-Derechos_peticion[[#This Row],[FECHA RADICADO ENTRADA MME]]</f>
        <v>4</v>
      </c>
      <c r="W1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7" s="18" t="s">
        <v>4161</v>
      </c>
    </row>
    <row r="1468" spans="1:26" hidden="1">
      <c r="A1468" s="59" t="s">
        <v>5136</v>
      </c>
      <c r="B1468" s="60">
        <v>46167</v>
      </c>
      <c r="C1468" s="61" t="s">
        <v>5137</v>
      </c>
      <c r="D1468" s="62" t="s">
        <v>5138</v>
      </c>
      <c r="E1468" s="63" t="s">
        <v>34</v>
      </c>
      <c r="F1468" s="64">
        <v>46167</v>
      </c>
      <c r="G1468" s="65">
        <v>46171</v>
      </c>
      <c r="H1468" s="66" t="str">
        <f>+TEXT(Derechos_peticion[[#This Row],[FECHA ASIGNACIÓN AL GESTOR (GFGS)]],"MMMM YYYY")</f>
        <v>mayo 2026</v>
      </c>
      <c r="I1468" s="67" t="s">
        <v>125</v>
      </c>
      <c r="J1468" s="59">
        <f>+_xlfn.XLOOKUP(Derechos_peticion[[#This Row],[TIPO DE COMUNICACIÓN]],Desplegables!$A$2:$A$9,Desplegables!$C$2:$C$9)</f>
        <v>12</v>
      </c>
      <c r="K1468" s="68">
        <f>IFERROR(WORKDAY(Derechos_peticion[[#This Row],[FECHA RADICADO ENTRADA MME]],Derechos_peticion[[#This Row],[PLAZO (días)]],Desplegables!$G$2:$G$19),"Diligenciar plazo")</f>
        <v>46184</v>
      </c>
      <c r="L1468" s="64">
        <v>46171</v>
      </c>
      <c r="M1468" s="67" t="s">
        <v>125</v>
      </c>
      <c r="N1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68" s="69" t="s">
        <v>36</v>
      </c>
      <c r="P1468" s="69" t="s">
        <v>36</v>
      </c>
      <c r="Q1468" s="69" t="s">
        <v>36</v>
      </c>
      <c r="R1468" s="69" t="s">
        <v>36</v>
      </c>
      <c r="S1468" s="71" t="s">
        <v>4752</v>
      </c>
      <c r="T1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8" s="73" t="str">
        <f>IF(Derechos_peticion[[#This Row],[DÍAS DE RESPUESTA]]="","SI",IF(ISNUMBER(Derechos_peticion[[#This Row],[PLAZO (días)]]),IF(Derechos_peticion[[#This Row],[DÍAS DE RESPUESTA]]&lt;=Derechos_peticion[[#This Row],[PLAZO (días)]],"SI","NO"),"Diligencia plazo"))</f>
        <v>SI</v>
      </c>
      <c r="V1468" s="74">
        <f>Derechos_peticion[[#This Row],[FECHA ASIGNACIÓN AL GESTOR (GFGS)]]-Derechos_peticion[[#This Row],[FECHA RADICADO ENTRADA MME]]</f>
        <v>4</v>
      </c>
      <c r="W1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8" s="18" t="s">
        <v>4161</v>
      </c>
    </row>
    <row r="1469" spans="1:26" hidden="1">
      <c r="A1469" s="59" t="s">
        <v>5139</v>
      </c>
      <c r="B1469" s="60">
        <v>46167</v>
      </c>
      <c r="C1469" s="61" t="s">
        <v>5140</v>
      </c>
      <c r="D1469" s="62" t="s">
        <v>5141</v>
      </c>
      <c r="E1469" s="63" t="s">
        <v>299</v>
      </c>
      <c r="F1469" s="64">
        <v>46167</v>
      </c>
      <c r="G1469" s="65">
        <v>46171</v>
      </c>
      <c r="H1469" s="66" t="str">
        <f>+TEXT(Derechos_peticion[[#This Row],[FECHA ASIGNACIÓN AL GESTOR (GFGS)]],"MMMM YYYY")</f>
        <v>mayo 2026</v>
      </c>
      <c r="I1469" s="67" t="s">
        <v>566</v>
      </c>
      <c r="J1469" s="59">
        <f>+_xlfn.XLOOKUP(Derechos_peticion[[#This Row],[TIPO DE COMUNICACIÓN]],Desplegables!$A$2:$A$9,Desplegables!$C$2:$C$9)</f>
        <v>2</v>
      </c>
      <c r="K1469" s="68">
        <f>IFERROR(WORKDAY(Derechos_peticion[[#This Row],[FECHA RADICADO ENTRADA MME]],Derechos_peticion[[#This Row],[PLAZO (días)]],Desplegables!$G$2:$G$19),"Diligenciar plazo")</f>
        <v>46169</v>
      </c>
      <c r="L1469" s="64"/>
      <c r="M1469" s="67"/>
      <c r="N1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69" s="69" t="s">
        <v>5142</v>
      </c>
      <c r="P1469" s="65">
        <v>46174</v>
      </c>
      <c r="Q1469" s="69" t="s">
        <v>5143</v>
      </c>
      <c r="R1469" s="65">
        <v>46174</v>
      </c>
      <c r="S1469" s="71" t="s">
        <v>3014</v>
      </c>
      <c r="T1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9" s="73" t="str">
        <f>IF(Derechos_peticion[[#This Row],[DÍAS DE RESPUESTA]]="","SI",IF(ISNUMBER(Derechos_peticion[[#This Row],[PLAZO (días)]]),IF(Derechos_peticion[[#This Row],[DÍAS DE RESPUESTA]]&lt;=Derechos_peticion[[#This Row],[PLAZO (días)]],"SI","NO"),"Diligencia plazo"))</f>
        <v>NO</v>
      </c>
      <c r="V1469" s="74">
        <f>Derechos_peticion[[#This Row],[FECHA ASIGNACIÓN AL GESTOR (GFGS)]]-Derechos_peticion[[#This Row],[FECHA RADICADO ENTRADA MME]]</f>
        <v>4</v>
      </c>
      <c r="W1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9" s="18" t="s">
        <v>4161</v>
      </c>
    </row>
    <row r="1470" spans="1:26" hidden="1">
      <c r="A1470" s="59" t="s">
        <v>5144</v>
      </c>
      <c r="B1470" s="60">
        <v>46168</v>
      </c>
      <c r="C1470" s="61" t="s">
        <v>5145</v>
      </c>
      <c r="D1470" s="62" t="s">
        <v>5146</v>
      </c>
      <c r="E1470" s="63" t="s">
        <v>34</v>
      </c>
      <c r="F1470" s="64">
        <v>46168</v>
      </c>
      <c r="G1470" s="65">
        <v>46171</v>
      </c>
      <c r="H1470" s="66" t="str">
        <f>+TEXT(Derechos_peticion[[#This Row],[FECHA ASIGNACIÓN AL GESTOR (GFGS)]],"MMMM YYYY")</f>
        <v>mayo 2026</v>
      </c>
      <c r="I1470" s="67" t="s">
        <v>556</v>
      </c>
      <c r="J1470" s="59">
        <f>+_xlfn.XLOOKUP(Derechos_peticion[[#This Row],[TIPO DE COMUNICACIÓN]],Desplegables!$A$2:$A$9,Desplegables!$C$2:$C$9)</f>
        <v>12</v>
      </c>
      <c r="K1470" s="68">
        <f>IFERROR(WORKDAY(Derechos_peticion[[#This Row],[FECHA RADICADO ENTRADA MME]],Derechos_peticion[[#This Row],[PLAZO (días)]],Desplegables!$G$2:$G$19),"Diligenciar plazo")</f>
        <v>46185</v>
      </c>
      <c r="L1470" s="64">
        <v>46175</v>
      </c>
      <c r="M1470" s="67" t="s">
        <v>125</v>
      </c>
      <c r="N1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0" s="69" t="s">
        <v>36</v>
      </c>
      <c r="P1470" s="65" t="s">
        <v>36</v>
      </c>
      <c r="Q1470" s="69" t="s">
        <v>36</v>
      </c>
      <c r="R1470" s="65" t="s">
        <v>36</v>
      </c>
      <c r="S1470" s="71" t="s">
        <v>667</v>
      </c>
      <c r="T1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0" s="73" t="str">
        <f>IF(Derechos_peticion[[#This Row],[DÍAS DE RESPUESTA]]="","SI",IF(ISNUMBER(Derechos_peticion[[#This Row],[PLAZO (días)]]),IF(Derechos_peticion[[#This Row],[DÍAS DE RESPUESTA]]&lt;=Derechos_peticion[[#This Row],[PLAZO (días)]],"SI","NO"),"Diligencia plazo"))</f>
        <v>SI</v>
      </c>
      <c r="V1470" s="74">
        <f>Derechos_peticion[[#This Row],[FECHA ASIGNACIÓN AL GESTOR (GFGS)]]-Derechos_peticion[[#This Row],[FECHA RADICADO ENTRADA MME]]</f>
        <v>3</v>
      </c>
      <c r="W1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0" s="18" t="s">
        <v>4161</v>
      </c>
    </row>
    <row r="1471" spans="1:26" hidden="1">
      <c r="A1471" s="59" t="s">
        <v>5147</v>
      </c>
      <c r="B1471" s="60">
        <v>46169</v>
      </c>
      <c r="C1471" s="61" t="s">
        <v>5148</v>
      </c>
      <c r="D1471" s="62" t="s">
        <v>5149</v>
      </c>
      <c r="E1471" s="63" t="s">
        <v>299</v>
      </c>
      <c r="F1471" s="64">
        <v>46169</v>
      </c>
      <c r="G1471" s="65">
        <v>46171</v>
      </c>
      <c r="H1471" s="66" t="str">
        <f>+TEXT(Derechos_peticion[[#This Row],[FECHA ASIGNACIÓN AL GESTOR (GFGS)]],"MMMM YYYY")</f>
        <v>mayo 2026</v>
      </c>
      <c r="I1471" s="67" t="s">
        <v>566</v>
      </c>
      <c r="J1471" s="59">
        <f>+_xlfn.XLOOKUP(Derechos_peticion[[#This Row],[TIPO DE COMUNICACIÓN]],Desplegables!$A$2:$A$9,Desplegables!$C$2:$C$9)</f>
        <v>2</v>
      </c>
      <c r="K1471" s="68">
        <f>IFERROR(WORKDAY(Derechos_peticion[[#This Row],[FECHA RADICADO ENTRADA MME]],Derechos_peticion[[#This Row],[PLAZO (días)]],Desplegables!$G$2:$G$19),"Diligenciar plazo")</f>
        <v>46171</v>
      </c>
      <c r="L1471" s="64"/>
      <c r="M1471" s="67"/>
      <c r="N1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1" s="69" t="s">
        <v>5150</v>
      </c>
      <c r="P1471" s="65">
        <v>46174</v>
      </c>
      <c r="Q1471" s="69" t="s">
        <v>5151</v>
      </c>
      <c r="R1471" s="65">
        <v>46174</v>
      </c>
      <c r="S1471" s="71" t="s">
        <v>3014</v>
      </c>
      <c r="T1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1" s="73" t="str">
        <f>IF(Derechos_peticion[[#This Row],[DÍAS DE RESPUESTA]]="","SI",IF(ISNUMBER(Derechos_peticion[[#This Row],[PLAZO (días)]]),IF(Derechos_peticion[[#This Row],[DÍAS DE RESPUESTA]]&lt;=Derechos_peticion[[#This Row],[PLAZO (días)]],"SI","NO"),"Diligencia plazo"))</f>
        <v>NO</v>
      </c>
      <c r="V1471" s="74">
        <f>Derechos_peticion[[#This Row],[FECHA ASIGNACIÓN AL GESTOR (GFGS)]]-Derechos_peticion[[#This Row],[FECHA RADICADO ENTRADA MME]]</f>
        <v>2</v>
      </c>
      <c r="W1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1" s="18" t="s">
        <v>4161</v>
      </c>
    </row>
    <row r="1472" spans="1:26" ht="67.5" hidden="1">
      <c r="A1472" s="59" t="s">
        <v>5152</v>
      </c>
      <c r="B1472" s="60">
        <v>46169</v>
      </c>
      <c r="C1472" s="117" t="s">
        <v>5153</v>
      </c>
      <c r="D1472" s="62" t="s">
        <v>571</v>
      </c>
      <c r="E1472" s="63" t="s">
        <v>299</v>
      </c>
      <c r="F1472" s="64">
        <v>46169</v>
      </c>
      <c r="G1472" s="65">
        <v>46171</v>
      </c>
      <c r="H1472" s="66" t="str">
        <f>+TEXT(Derechos_peticion[[#This Row],[FECHA ASIGNACIÓN AL GESTOR (GFGS)]],"MMMM YYYY")</f>
        <v>mayo 2026</v>
      </c>
      <c r="I1472" s="67" t="s">
        <v>566</v>
      </c>
      <c r="J1472" s="59">
        <f>+_xlfn.XLOOKUP(Derechos_peticion[[#This Row],[TIPO DE COMUNICACIÓN]],Desplegables!$A$2:$A$9,Desplegables!$C$2:$C$9)</f>
        <v>2</v>
      </c>
      <c r="K1472" s="68">
        <f>IFERROR(WORKDAY(Derechos_peticion[[#This Row],[FECHA RADICADO ENTRADA MME]],Derechos_peticion[[#This Row],[PLAZO (días)]],Desplegables!$G$2:$G$19),"Diligenciar plazo")</f>
        <v>46171</v>
      </c>
      <c r="L1472" s="64"/>
      <c r="M1472" s="67"/>
      <c r="N1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2" s="69" t="s">
        <v>5142</v>
      </c>
      <c r="P1472" s="65">
        <v>46174</v>
      </c>
      <c r="Q1472" s="69" t="s">
        <v>5143</v>
      </c>
      <c r="R1472" s="65">
        <v>46174</v>
      </c>
      <c r="S1472" s="71" t="s">
        <v>3014</v>
      </c>
      <c r="T1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2" s="73" t="str">
        <f>IF(Derechos_peticion[[#This Row],[DÍAS DE RESPUESTA]]="","SI",IF(ISNUMBER(Derechos_peticion[[#This Row],[PLAZO (días)]]),IF(Derechos_peticion[[#This Row],[DÍAS DE RESPUESTA]]&lt;=Derechos_peticion[[#This Row],[PLAZO (días)]],"SI","NO"),"Diligencia plazo"))</f>
        <v>NO</v>
      </c>
      <c r="V1472" s="74">
        <f>Derechos_peticion[[#This Row],[FECHA ASIGNACIÓN AL GESTOR (GFGS)]]-Derechos_peticion[[#This Row],[FECHA RADICADO ENTRADA MME]]</f>
        <v>2</v>
      </c>
      <c r="W1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2" s="18" t="s">
        <v>4161</v>
      </c>
    </row>
    <row r="1473" spans="1:26" hidden="1">
      <c r="A1473" s="59" t="s">
        <v>5154</v>
      </c>
      <c r="B1473" s="60">
        <v>46169</v>
      </c>
      <c r="C1473" s="61" t="s">
        <v>5155</v>
      </c>
      <c r="D1473" s="62" t="s">
        <v>2368</v>
      </c>
      <c r="E1473" s="63" t="s">
        <v>34</v>
      </c>
      <c r="F1473" s="64">
        <v>46169</v>
      </c>
      <c r="G1473" s="65">
        <v>46171</v>
      </c>
      <c r="H1473" s="66" t="str">
        <f>+TEXT(Derechos_peticion[[#This Row],[FECHA ASIGNACIÓN AL GESTOR (GFGS)]],"MMMM YYYY")</f>
        <v>mayo 2026</v>
      </c>
      <c r="I1473" s="67" t="s">
        <v>67</v>
      </c>
      <c r="J1473" s="59">
        <f>+_xlfn.XLOOKUP(Derechos_peticion[[#This Row],[TIPO DE COMUNICACIÓN]],Desplegables!$A$2:$A$9,Desplegables!$C$2:$C$9)</f>
        <v>12</v>
      </c>
      <c r="K1473" s="68">
        <f>IFERROR(WORKDAY(Derechos_peticion[[#This Row],[FECHA RADICADO ENTRADA MME]],Derechos_peticion[[#This Row],[PLAZO (días)]],Desplegables!$G$2:$G$19),"Diligenciar plazo")</f>
        <v>46189</v>
      </c>
      <c r="L1473" s="64"/>
      <c r="M1473" s="67"/>
      <c r="N1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3" s="69" t="s">
        <v>5156</v>
      </c>
      <c r="P1473" s="65">
        <v>46183</v>
      </c>
      <c r="Q1473" s="69"/>
      <c r="R1473" s="65"/>
      <c r="S1473" s="71"/>
      <c r="T1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73" s="73" t="str">
        <f>IF(Derechos_peticion[[#This Row],[DÍAS DE RESPUESTA]]="","SI",IF(ISNUMBER(Derechos_peticion[[#This Row],[PLAZO (días)]]),IF(Derechos_peticion[[#This Row],[DÍAS DE RESPUESTA]]&lt;=Derechos_peticion[[#This Row],[PLAZO (días)]],"SI","NO"),"Diligencia plazo"))</f>
        <v>SI</v>
      </c>
      <c r="V1473" s="74">
        <f>Derechos_peticion[[#This Row],[FECHA ASIGNACIÓN AL GESTOR (GFGS)]]-Derechos_peticion[[#This Row],[FECHA RADICADO ENTRADA MME]]</f>
        <v>2</v>
      </c>
      <c r="W1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3" s="18" t="s">
        <v>4161</v>
      </c>
    </row>
    <row r="1474" spans="1:26" hidden="1">
      <c r="A1474" s="59" t="s">
        <v>5157</v>
      </c>
      <c r="B1474" s="60">
        <v>46169</v>
      </c>
      <c r="C1474" s="61" t="s">
        <v>5158</v>
      </c>
      <c r="D1474" s="62" t="s">
        <v>5159</v>
      </c>
      <c r="E1474" s="63" t="s">
        <v>34</v>
      </c>
      <c r="F1474" s="64">
        <v>46169</v>
      </c>
      <c r="G1474" s="65">
        <v>46171</v>
      </c>
      <c r="H1474" s="66" t="str">
        <f>+TEXT(Derechos_peticion[[#This Row],[FECHA ASIGNACIÓN AL GESTOR (GFGS)]],"MMMM YYYY")</f>
        <v>mayo 2026</v>
      </c>
      <c r="I1474" s="67" t="s">
        <v>125</v>
      </c>
      <c r="J1474" s="59">
        <f>+_xlfn.XLOOKUP(Derechos_peticion[[#This Row],[TIPO DE COMUNICACIÓN]],Desplegables!$A$2:$A$9,Desplegables!$C$2:$C$9)</f>
        <v>12</v>
      </c>
      <c r="K1474" s="68">
        <f>IFERROR(WORKDAY(Derechos_peticion[[#This Row],[FECHA RADICADO ENTRADA MME]],Derechos_peticion[[#This Row],[PLAZO (días)]],Desplegables!$G$2:$G$19),"Diligenciar plazo")</f>
        <v>46189</v>
      </c>
      <c r="L1474" s="64">
        <v>46171</v>
      </c>
      <c r="M1474" s="67" t="s">
        <v>125</v>
      </c>
      <c r="N1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4" s="69" t="s">
        <v>36</v>
      </c>
      <c r="P1474" s="69" t="s">
        <v>36</v>
      </c>
      <c r="Q1474" s="69" t="s">
        <v>36</v>
      </c>
      <c r="R1474" s="69" t="s">
        <v>36</v>
      </c>
      <c r="S1474" s="71" t="s">
        <v>4417</v>
      </c>
      <c r="T1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4" s="73" t="str">
        <f>IF(Derechos_peticion[[#This Row],[DÍAS DE RESPUESTA]]="","SI",IF(ISNUMBER(Derechos_peticion[[#This Row],[PLAZO (días)]]),IF(Derechos_peticion[[#This Row],[DÍAS DE RESPUESTA]]&lt;=Derechos_peticion[[#This Row],[PLAZO (días)]],"SI","NO"),"Diligencia plazo"))</f>
        <v>SI</v>
      </c>
      <c r="V1474" s="74">
        <f>Derechos_peticion[[#This Row],[FECHA ASIGNACIÓN AL GESTOR (GFGS)]]-Derechos_peticion[[#This Row],[FECHA RADICADO ENTRADA MME]]</f>
        <v>2</v>
      </c>
      <c r="W1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4" s="18" t="s">
        <v>4161</v>
      </c>
    </row>
    <row r="1475" spans="1:26" hidden="1">
      <c r="A1475" s="59" t="s">
        <v>5160</v>
      </c>
      <c r="B1475" s="60">
        <v>46169</v>
      </c>
      <c r="C1475" s="61" t="s">
        <v>5161</v>
      </c>
      <c r="D1475" s="62" t="s">
        <v>5162</v>
      </c>
      <c r="E1475" s="63" t="s">
        <v>34</v>
      </c>
      <c r="F1475" s="64">
        <v>46169</v>
      </c>
      <c r="G1475" s="65">
        <v>46171</v>
      </c>
      <c r="H1475" s="66" t="str">
        <f>+TEXT(Derechos_peticion[[#This Row],[FECHA ASIGNACIÓN AL GESTOR (GFGS)]],"MMMM YYYY")</f>
        <v>mayo 2026</v>
      </c>
      <c r="I1475" s="67" t="s">
        <v>125</v>
      </c>
      <c r="J1475" s="59">
        <f>+_xlfn.XLOOKUP(Derechos_peticion[[#This Row],[TIPO DE COMUNICACIÓN]],Desplegables!$A$2:$A$9,Desplegables!$C$2:$C$9)</f>
        <v>12</v>
      </c>
      <c r="K1475" s="68">
        <f>IFERROR(WORKDAY(Derechos_peticion[[#This Row],[FECHA RADICADO ENTRADA MME]],Derechos_peticion[[#This Row],[PLAZO (días)]],Desplegables!$G$2:$G$19),"Diligenciar plazo")</f>
        <v>46189</v>
      </c>
      <c r="L1475" s="64">
        <v>46171</v>
      </c>
      <c r="M1475" s="67" t="s">
        <v>125</v>
      </c>
      <c r="N1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75" s="69" t="s">
        <v>36</v>
      </c>
      <c r="P1475" s="69" t="s">
        <v>36</v>
      </c>
      <c r="Q1475" s="69" t="s">
        <v>36</v>
      </c>
      <c r="R1475" s="69" t="s">
        <v>36</v>
      </c>
      <c r="S1475" s="71" t="s">
        <v>4417</v>
      </c>
      <c r="T1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5" s="73" t="str">
        <f>IF(Derechos_peticion[[#This Row],[DÍAS DE RESPUESTA]]="","SI",IF(ISNUMBER(Derechos_peticion[[#This Row],[PLAZO (días)]]),IF(Derechos_peticion[[#This Row],[DÍAS DE RESPUESTA]]&lt;=Derechos_peticion[[#This Row],[PLAZO (días)]],"SI","NO"),"Diligencia plazo"))</f>
        <v>SI</v>
      </c>
      <c r="V1475" s="74">
        <f>Derechos_peticion[[#This Row],[FECHA ASIGNACIÓN AL GESTOR (GFGS)]]-Derechos_peticion[[#This Row],[FECHA RADICADO ENTRADA MME]]</f>
        <v>2</v>
      </c>
      <c r="W1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5" s="18" t="s">
        <v>4161</v>
      </c>
    </row>
    <row r="1476" spans="1:26" hidden="1">
      <c r="A1476" s="59" t="s">
        <v>5163</v>
      </c>
      <c r="B1476" s="60">
        <v>46169</v>
      </c>
      <c r="C1476" s="61" t="s">
        <v>5164</v>
      </c>
      <c r="D1476" s="62" t="s">
        <v>5165</v>
      </c>
      <c r="E1476" s="63" t="s">
        <v>34</v>
      </c>
      <c r="F1476" s="64">
        <v>46169</v>
      </c>
      <c r="G1476" s="65">
        <v>46171</v>
      </c>
      <c r="H1476" s="66" t="str">
        <f>+TEXT(Derechos_peticion[[#This Row],[FECHA ASIGNACIÓN AL GESTOR (GFGS)]],"MMMM YYYY")</f>
        <v>mayo 2026</v>
      </c>
      <c r="I1476" s="67" t="s">
        <v>67</v>
      </c>
      <c r="J1476" s="59">
        <f>+_xlfn.XLOOKUP(Derechos_peticion[[#This Row],[TIPO DE COMUNICACIÓN]],Desplegables!$A$2:$A$9,Desplegables!$C$2:$C$9)</f>
        <v>12</v>
      </c>
      <c r="K1476" s="68">
        <f>IFERROR(WORKDAY(Derechos_peticion[[#This Row],[FECHA RADICADO ENTRADA MME]],Derechos_peticion[[#This Row],[PLAZO (días)]],Desplegables!$G$2:$G$19),"Diligenciar plazo")</f>
        <v>46189</v>
      </c>
      <c r="L1476" s="64"/>
      <c r="M1476" s="67"/>
      <c r="N1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6" s="69" t="s">
        <v>5166</v>
      </c>
      <c r="P1476" s="65">
        <v>46183</v>
      </c>
      <c r="Q1476" s="69" t="s">
        <v>5167</v>
      </c>
      <c r="R1476" s="65">
        <v>46183</v>
      </c>
      <c r="S1476" s="71"/>
      <c r="T1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76" s="73" t="str">
        <f>IF(Derechos_peticion[[#This Row],[DÍAS DE RESPUESTA]]="","SI",IF(ISNUMBER(Derechos_peticion[[#This Row],[PLAZO (días)]]),IF(Derechos_peticion[[#This Row],[DÍAS DE RESPUESTA]]&lt;=Derechos_peticion[[#This Row],[PLAZO (días)]],"SI","NO"),"Diligencia plazo"))</f>
        <v>SI</v>
      </c>
      <c r="V1476" s="74">
        <f>Derechos_peticion[[#This Row],[FECHA ASIGNACIÓN AL GESTOR (GFGS)]]-Derechos_peticion[[#This Row],[FECHA RADICADO ENTRADA MME]]</f>
        <v>2</v>
      </c>
      <c r="W1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76" s="18" t="s">
        <v>4161</v>
      </c>
    </row>
    <row r="1477" spans="1:26" hidden="1">
      <c r="A1477" s="59" t="s">
        <v>5168</v>
      </c>
      <c r="B1477" s="60">
        <v>46169</v>
      </c>
      <c r="C1477" s="61" t="s">
        <v>5137</v>
      </c>
      <c r="D1477" s="62" t="s">
        <v>5169</v>
      </c>
      <c r="E1477" s="63" t="s">
        <v>34</v>
      </c>
      <c r="F1477" s="64">
        <v>46169</v>
      </c>
      <c r="G1477" s="65">
        <v>46171</v>
      </c>
      <c r="H1477" s="66" t="str">
        <f>+TEXT(Derechos_peticion[[#This Row],[FECHA ASIGNACIÓN AL GESTOR (GFGS)]],"MMMM YYYY")</f>
        <v>mayo 2026</v>
      </c>
      <c r="I1477" s="67" t="s">
        <v>556</v>
      </c>
      <c r="J1477" s="59">
        <f>+_xlfn.XLOOKUP(Derechos_peticion[[#This Row],[TIPO DE COMUNICACIÓN]],Desplegables!$A$2:$A$9,Desplegables!$C$2:$C$9)</f>
        <v>12</v>
      </c>
      <c r="K1477" s="68">
        <f>IFERROR(WORKDAY(Derechos_peticion[[#This Row],[FECHA RADICADO ENTRADA MME]],Derechos_peticion[[#This Row],[PLAZO (días)]],Desplegables!$G$2:$G$19),"Diligenciar plazo")</f>
        <v>46189</v>
      </c>
      <c r="L1477" s="64"/>
      <c r="M1477" s="67"/>
      <c r="N1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7" s="69" t="s">
        <v>5170</v>
      </c>
      <c r="P1477" s="65">
        <v>46176</v>
      </c>
      <c r="Q1477" s="69" t="s">
        <v>5171</v>
      </c>
      <c r="R1477" s="65">
        <v>46175</v>
      </c>
      <c r="S1477" s="71"/>
      <c r="T1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7" s="73" t="str">
        <f>IF(Derechos_peticion[[#This Row],[DÍAS DE RESPUESTA]]="","SI",IF(ISNUMBER(Derechos_peticion[[#This Row],[PLAZO (días)]]),IF(Derechos_peticion[[#This Row],[DÍAS DE RESPUESTA]]&lt;=Derechos_peticion[[#This Row],[PLAZO (días)]],"SI","NO"),"Diligencia plazo"))</f>
        <v>SI</v>
      </c>
      <c r="V1477" s="74">
        <f>Derechos_peticion[[#This Row],[FECHA ASIGNACIÓN AL GESTOR (GFGS)]]-Derechos_peticion[[#This Row],[FECHA RADICADO ENTRADA MME]]</f>
        <v>2</v>
      </c>
      <c r="W1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7" s="18" t="s">
        <v>4161</v>
      </c>
    </row>
    <row r="1478" spans="1:26" hidden="1">
      <c r="A1478" s="59" t="s">
        <v>5172</v>
      </c>
      <c r="B1478" s="60">
        <v>46169</v>
      </c>
      <c r="C1478" s="61" t="s">
        <v>5173</v>
      </c>
      <c r="D1478" s="62" t="s">
        <v>5174</v>
      </c>
      <c r="E1478" s="63" t="s">
        <v>299</v>
      </c>
      <c r="F1478" s="64">
        <v>46169</v>
      </c>
      <c r="G1478" s="65">
        <v>46171</v>
      </c>
      <c r="H1478" s="66" t="str">
        <f>+TEXT(Derechos_peticion[[#This Row],[FECHA ASIGNACIÓN AL GESTOR (GFGS)]],"MMMM YYYY")</f>
        <v>mayo 2026</v>
      </c>
      <c r="I1478" s="67" t="s">
        <v>566</v>
      </c>
      <c r="J1478" s="59">
        <f>+_xlfn.XLOOKUP(Derechos_peticion[[#This Row],[TIPO DE COMUNICACIÓN]],Desplegables!$A$2:$A$9,Desplegables!$C$2:$C$9)</f>
        <v>2</v>
      </c>
      <c r="K1478" s="68">
        <f>IFERROR(WORKDAY(Derechos_peticion[[#This Row],[FECHA RADICADO ENTRADA MME]],Derechos_peticion[[#This Row],[PLAZO (días)]],Desplegables!$G$2:$G$19),"Diligenciar plazo")</f>
        <v>46171</v>
      </c>
      <c r="L1478" s="64"/>
      <c r="M1478" s="67"/>
      <c r="N1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8" s="69" t="s">
        <v>5175</v>
      </c>
      <c r="P1478" s="65">
        <v>46174</v>
      </c>
      <c r="Q1478" s="69" t="s">
        <v>5176</v>
      </c>
      <c r="R1478" s="65">
        <v>46174</v>
      </c>
      <c r="S1478" s="71" t="s">
        <v>3014</v>
      </c>
      <c r="T1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8" s="73" t="str">
        <f>IF(Derechos_peticion[[#This Row],[DÍAS DE RESPUESTA]]="","SI",IF(ISNUMBER(Derechos_peticion[[#This Row],[PLAZO (días)]]),IF(Derechos_peticion[[#This Row],[DÍAS DE RESPUESTA]]&lt;=Derechos_peticion[[#This Row],[PLAZO (días)]],"SI","NO"),"Diligencia plazo"))</f>
        <v>NO</v>
      </c>
      <c r="V1478" s="74">
        <f>Derechos_peticion[[#This Row],[FECHA ASIGNACIÓN AL GESTOR (GFGS)]]-Derechos_peticion[[#This Row],[FECHA RADICADO ENTRADA MME]]</f>
        <v>2</v>
      </c>
      <c r="W1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8" s="18" t="s">
        <v>4161</v>
      </c>
    </row>
    <row r="1479" spans="1:26" hidden="1">
      <c r="A1479" s="59" t="s">
        <v>5177</v>
      </c>
      <c r="B1479" s="60">
        <v>46169</v>
      </c>
      <c r="C1479" s="61" t="s">
        <v>5178</v>
      </c>
      <c r="D1479" s="62" t="s">
        <v>5179</v>
      </c>
      <c r="E1479" s="63" t="s">
        <v>34</v>
      </c>
      <c r="F1479" s="64">
        <v>46169</v>
      </c>
      <c r="G1479" s="65">
        <v>46171</v>
      </c>
      <c r="H1479" s="66" t="str">
        <f>+TEXT(Derechos_peticion[[#This Row],[FECHA ASIGNACIÓN AL GESTOR (GFGS)]],"MMMM YYYY")</f>
        <v>mayo 2026</v>
      </c>
      <c r="I1479" s="67" t="s">
        <v>556</v>
      </c>
      <c r="J1479" s="59">
        <f>+_xlfn.XLOOKUP(Derechos_peticion[[#This Row],[TIPO DE COMUNICACIÓN]],Desplegables!$A$2:$A$9,Desplegables!$C$2:$C$9)</f>
        <v>12</v>
      </c>
      <c r="K1479" s="68">
        <f>IFERROR(WORKDAY(Derechos_peticion[[#This Row],[FECHA RADICADO ENTRADA MME]],Derechos_peticion[[#This Row],[PLAZO (días)]],Desplegables!$G$2:$G$19),"Diligenciar plazo")</f>
        <v>46189</v>
      </c>
      <c r="L1479" s="64"/>
      <c r="M1479" s="67"/>
      <c r="N1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79" s="69" t="s">
        <v>5180</v>
      </c>
      <c r="P1479" s="65">
        <v>46176</v>
      </c>
      <c r="Q1479" s="69" t="s">
        <v>5181</v>
      </c>
      <c r="R1479" s="65">
        <v>46175</v>
      </c>
      <c r="S1479" s="71"/>
      <c r="T1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9" s="73" t="str">
        <f>IF(Derechos_peticion[[#This Row],[DÍAS DE RESPUESTA]]="","SI",IF(ISNUMBER(Derechos_peticion[[#This Row],[PLAZO (días)]]),IF(Derechos_peticion[[#This Row],[DÍAS DE RESPUESTA]]&lt;=Derechos_peticion[[#This Row],[PLAZO (días)]],"SI","NO"),"Diligencia plazo"))</f>
        <v>SI</v>
      </c>
      <c r="V1479" s="74">
        <f>Derechos_peticion[[#This Row],[FECHA ASIGNACIÓN AL GESTOR (GFGS)]]-Derechos_peticion[[#This Row],[FECHA RADICADO ENTRADA MME]]</f>
        <v>2</v>
      </c>
      <c r="W1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9" s="18" t="s">
        <v>4161</v>
      </c>
    </row>
    <row r="1480" spans="1:26" hidden="1">
      <c r="A1480" s="59" t="s">
        <v>5182</v>
      </c>
      <c r="B1480" s="60">
        <v>46169</v>
      </c>
      <c r="C1480" s="61" t="s">
        <v>5183</v>
      </c>
      <c r="D1480" s="62" t="s">
        <v>5184</v>
      </c>
      <c r="E1480" s="63" t="s">
        <v>34</v>
      </c>
      <c r="F1480" s="64">
        <v>46169</v>
      </c>
      <c r="G1480" s="65">
        <v>46171</v>
      </c>
      <c r="H1480" s="66" t="str">
        <f>+TEXT(Derechos_peticion[[#This Row],[FECHA ASIGNACIÓN AL GESTOR (GFGS)]],"MMMM YYYY")</f>
        <v>mayo 2026</v>
      </c>
      <c r="I1480" s="67" t="s">
        <v>125</v>
      </c>
      <c r="J1480" s="59">
        <f>+_xlfn.XLOOKUP(Derechos_peticion[[#This Row],[TIPO DE COMUNICACIÓN]],Desplegables!$A$2:$A$9,Desplegables!$C$2:$C$9)</f>
        <v>12</v>
      </c>
      <c r="K1480" s="68">
        <f>IFERROR(WORKDAY(Derechos_peticion[[#This Row],[FECHA RADICADO ENTRADA MME]],Derechos_peticion[[#This Row],[PLAZO (días)]],Desplegables!$G$2:$G$19),"Diligenciar plazo")</f>
        <v>46189</v>
      </c>
      <c r="L1480" s="64">
        <v>46171</v>
      </c>
      <c r="M1480" s="67" t="s">
        <v>125</v>
      </c>
      <c r="N1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0" s="69" t="s">
        <v>36</v>
      </c>
      <c r="P1480" s="69" t="s">
        <v>36</v>
      </c>
      <c r="Q1480" s="69" t="s">
        <v>36</v>
      </c>
      <c r="R1480" s="69" t="s">
        <v>36</v>
      </c>
      <c r="S1480" s="71" t="s">
        <v>4752</v>
      </c>
      <c r="T1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0" s="73" t="str">
        <f>IF(Derechos_peticion[[#This Row],[DÍAS DE RESPUESTA]]="","SI",IF(ISNUMBER(Derechos_peticion[[#This Row],[PLAZO (días)]]),IF(Derechos_peticion[[#This Row],[DÍAS DE RESPUESTA]]&lt;=Derechos_peticion[[#This Row],[PLAZO (días)]],"SI","NO"),"Diligencia plazo"))</f>
        <v>SI</v>
      </c>
      <c r="V1480" s="74">
        <f>Derechos_peticion[[#This Row],[FECHA ASIGNACIÓN AL GESTOR (GFGS)]]-Derechos_peticion[[#This Row],[FECHA RADICADO ENTRADA MME]]</f>
        <v>2</v>
      </c>
      <c r="W1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0" s="18" t="s">
        <v>4161</v>
      </c>
    </row>
    <row r="1481" spans="1:26" ht="37.5" hidden="1">
      <c r="A1481" s="59" t="s">
        <v>5185</v>
      </c>
      <c r="B1481" s="60">
        <v>46169</v>
      </c>
      <c r="C1481" s="61" t="s">
        <v>5186</v>
      </c>
      <c r="D1481" s="62" t="s">
        <v>480</v>
      </c>
      <c r="E1481" s="63" t="s">
        <v>34</v>
      </c>
      <c r="F1481" s="64">
        <v>46169</v>
      </c>
      <c r="G1481" s="65">
        <v>46171</v>
      </c>
      <c r="H1481" s="66" t="str">
        <f>+TEXT(Derechos_peticion[[#This Row],[FECHA ASIGNACIÓN AL GESTOR (GFGS)]],"MMMM YYYY")</f>
        <v>mayo 2026</v>
      </c>
      <c r="I1481" s="67" t="s">
        <v>67</v>
      </c>
      <c r="J1481" s="59">
        <f>+_xlfn.XLOOKUP(Derechos_peticion[[#This Row],[TIPO DE COMUNICACIÓN]],Desplegables!$A$2:$A$9,Desplegables!$C$2:$C$9)</f>
        <v>12</v>
      </c>
      <c r="K1481" s="68">
        <f>IFERROR(WORKDAY(Derechos_peticion[[#This Row],[FECHA RADICADO ENTRADA MME]],Derechos_peticion[[#This Row],[PLAZO (días)]],Desplegables!$G$2:$G$19),"Diligenciar plazo")</f>
        <v>46189</v>
      </c>
      <c r="L1481" s="64"/>
      <c r="M1481" s="67"/>
      <c r="N1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1" s="70" t="s">
        <v>5187</v>
      </c>
      <c r="P1481" s="65">
        <v>46183</v>
      </c>
      <c r="Q1481" s="69"/>
      <c r="R1481" s="65"/>
      <c r="S1481" s="71"/>
      <c r="T1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81" s="73" t="str">
        <f>IF(Derechos_peticion[[#This Row],[DÍAS DE RESPUESTA]]="","SI",IF(ISNUMBER(Derechos_peticion[[#This Row],[PLAZO (días)]]),IF(Derechos_peticion[[#This Row],[DÍAS DE RESPUESTA]]&lt;=Derechos_peticion[[#This Row],[PLAZO (días)]],"SI","NO"),"Diligencia plazo"))</f>
        <v>SI</v>
      </c>
      <c r="V1481" s="74">
        <f>Derechos_peticion[[#This Row],[FECHA ASIGNACIÓN AL GESTOR (GFGS)]]-Derechos_peticion[[#This Row],[FECHA RADICADO ENTRADA MME]]</f>
        <v>2</v>
      </c>
      <c r="W1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1" s="18" t="s">
        <v>4161</v>
      </c>
    </row>
    <row r="1482" spans="1:26" hidden="1">
      <c r="A1482" s="59" t="s">
        <v>5188</v>
      </c>
      <c r="B1482" s="60">
        <v>46169</v>
      </c>
      <c r="C1482" s="61" t="s">
        <v>5189</v>
      </c>
      <c r="D1482" s="62" t="s">
        <v>5190</v>
      </c>
      <c r="E1482" s="63" t="s">
        <v>34</v>
      </c>
      <c r="F1482" s="64">
        <v>46169</v>
      </c>
      <c r="G1482" s="65">
        <v>46171</v>
      </c>
      <c r="H1482" s="66" t="str">
        <f>+TEXT(Derechos_peticion[[#This Row],[FECHA ASIGNACIÓN AL GESTOR (GFGS)]],"MMMM YYYY")</f>
        <v>mayo 2026</v>
      </c>
      <c r="I1482" s="67" t="s">
        <v>125</v>
      </c>
      <c r="J1482" s="59">
        <f>+_xlfn.XLOOKUP(Derechos_peticion[[#This Row],[TIPO DE COMUNICACIÓN]],Desplegables!$A$2:$A$9,Desplegables!$C$2:$C$9)</f>
        <v>12</v>
      </c>
      <c r="K1482" s="68">
        <f>IFERROR(WORKDAY(Derechos_peticion[[#This Row],[FECHA RADICADO ENTRADA MME]],Derechos_peticion[[#This Row],[PLAZO (días)]],Desplegables!$G$2:$G$19),"Diligenciar plazo")</f>
        <v>46189</v>
      </c>
      <c r="L1482" s="64">
        <v>46171</v>
      </c>
      <c r="M1482" s="67" t="s">
        <v>125</v>
      </c>
      <c r="N1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2" s="69" t="s">
        <v>36</v>
      </c>
      <c r="P1482" s="69" t="s">
        <v>36</v>
      </c>
      <c r="Q1482" s="69" t="s">
        <v>36</v>
      </c>
      <c r="R1482" s="69" t="s">
        <v>36</v>
      </c>
      <c r="S1482" s="71" t="s">
        <v>5191</v>
      </c>
      <c r="T1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2" s="73" t="str">
        <f>IF(Derechos_peticion[[#This Row],[DÍAS DE RESPUESTA]]="","SI",IF(ISNUMBER(Derechos_peticion[[#This Row],[PLAZO (días)]]),IF(Derechos_peticion[[#This Row],[DÍAS DE RESPUESTA]]&lt;=Derechos_peticion[[#This Row],[PLAZO (días)]],"SI","NO"),"Diligencia plazo"))</f>
        <v>SI</v>
      </c>
      <c r="V1482" s="74">
        <f>Derechos_peticion[[#This Row],[FECHA ASIGNACIÓN AL GESTOR (GFGS)]]-Derechos_peticion[[#This Row],[FECHA RADICADO ENTRADA MME]]</f>
        <v>2</v>
      </c>
      <c r="W1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2" s="18" t="s">
        <v>4161</v>
      </c>
    </row>
    <row r="1483" spans="1:26" hidden="1">
      <c r="A1483" s="59" t="s">
        <v>5192</v>
      </c>
      <c r="B1483" s="60">
        <v>46170</v>
      </c>
      <c r="C1483" s="61" t="s">
        <v>5193</v>
      </c>
      <c r="D1483" s="62" t="s">
        <v>2836</v>
      </c>
      <c r="E1483" s="63" t="s">
        <v>34</v>
      </c>
      <c r="F1483" s="64">
        <v>46170</v>
      </c>
      <c r="G1483" s="65">
        <v>46171</v>
      </c>
      <c r="H1483" s="66" t="str">
        <f>+TEXT(Derechos_peticion[[#This Row],[FECHA ASIGNACIÓN AL GESTOR (GFGS)]],"MMMM YYYY")</f>
        <v>mayo 2026</v>
      </c>
      <c r="I1483" s="67" t="s">
        <v>125</v>
      </c>
      <c r="J1483" s="59">
        <f>+_xlfn.XLOOKUP(Derechos_peticion[[#This Row],[TIPO DE COMUNICACIÓN]],Desplegables!$A$2:$A$9,Desplegables!$C$2:$C$9)</f>
        <v>12</v>
      </c>
      <c r="K1483" s="68">
        <f>IFERROR(WORKDAY(Derechos_peticion[[#This Row],[FECHA RADICADO ENTRADA MME]],Derechos_peticion[[#This Row],[PLAZO (días)]],Desplegables!$G$2:$G$19),"Diligenciar plazo")</f>
        <v>46190</v>
      </c>
      <c r="L1483" s="64">
        <v>46171</v>
      </c>
      <c r="M1483" s="67" t="s">
        <v>125</v>
      </c>
      <c r="N1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3" s="69" t="s">
        <v>36</v>
      </c>
      <c r="P1483" s="69" t="s">
        <v>36</v>
      </c>
      <c r="Q1483" s="69" t="s">
        <v>36</v>
      </c>
      <c r="R1483" s="69" t="s">
        <v>36</v>
      </c>
      <c r="S1483" s="71" t="s">
        <v>4417</v>
      </c>
      <c r="T1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3" s="73" t="str">
        <f>IF(Derechos_peticion[[#This Row],[DÍAS DE RESPUESTA]]="","SI",IF(ISNUMBER(Derechos_peticion[[#This Row],[PLAZO (días)]]),IF(Derechos_peticion[[#This Row],[DÍAS DE RESPUESTA]]&lt;=Derechos_peticion[[#This Row],[PLAZO (días)]],"SI","NO"),"Diligencia plazo"))</f>
        <v>SI</v>
      </c>
      <c r="V1483" s="74">
        <f>Derechos_peticion[[#This Row],[FECHA ASIGNACIÓN AL GESTOR (GFGS)]]-Derechos_peticion[[#This Row],[FECHA RADICADO ENTRADA MME]]</f>
        <v>1</v>
      </c>
      <c r="W1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3" s="18" t="s">
        <v>4161</v>
      </c>
    </row>
    <row r="1484" spans="1:26" hidden="1">
      <c r="A1484" s="59" t="s">
        <v>5194</v>
      </c>
      <c r="B1484" s="60">
        <v>46170</v>
      </c>
      <c r="C1484" s="61" t="s">
        <v>5195</v>
      </c>
      <c r="D1484" s="62" t="s">
        <v>1039</v>
      </c>
      <c r="E1484" s="63" t="s">
        <v>299</v>
      </c>
      <c r="F1484" s="64">
        <v>46170</v>
      </c>
      <c r="G1484" s="65">
        <v>46171</v>
      </c>
      <c r="H1484" s="66" t="str">
        <f>+TEXT(Derechos_peticion[[#This Row],[FECHA ASIGNACIÓN AL GESTOR (GFGS)]],"MMMM YYYY")</f>
        <v>mayo 2026</v>
      </c>
      <c r="I1484" s="67" t="s">
        <v>566</v>
      </c>
      <c r="J1484" s="59">
        <f>+_xlfn.XLOOKUP(Derechos_peticion[[#This Row],[TIPO DE COMUNICACIÓN]],Desplegables!$A$2:$A$9,Desplegables!$C$2:$C$9)</f>
        <v>2</v>
      </c>
      <c r="K1484" s="68">
        <f>IFERROR(WORKDAY(Derechos_peticion[[#This Row],[FECHA RADICADO ENTRADA MME]],Derechos_peticion[[#This Row],[PLAZO (días)]],Desplegables!$G$2:$G$19),"Diligenciar plazo")</f>
        <v>46174</v>
      </c>
      <c r="L1484" s="64"/>
      <c r="M1484" s="67"/>
      <c r="N1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4" s="69" t="s">
        <v>5196</v>
      </c>
      <c r="P1484" s="65">
        <v>46174</v>
      </c>
      <c r="Q1484" s="69" t="s">
        <v>5197</v>
      </c>
      <c r="R1484" s="65">
        <v>46174</v>
      </c>
      <c r="S1484" s="71" t="s">
        <v>5198</v>
      </c>
      <c r="T1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84" s="73" t="str">
        <f>IF(Derechos_peticion[[#This Row],[DÍAS DE RESPUESTA]]="","SI",IF(ISNUMBER(Derechos_peticion[[#This Row],[PLAZO (días)]]),IF(Derechos_peticion[[#This Row],[DÍAS DE RESPUESTA]]&lt;=Derechos_peticion[[#This Row],[PLAZO (días)]],"SI","NO"),"Diligencia plazo"))</f>
        <v>NO</v>
      </c>
      <c r="V1484" s="74">
        <f>Derechos_peticion[[#This Row],[FECHA ASIGNACIÓN AL GESTOR (GFGS)]]-Derechos_peticion[[#This Row],[FECHA RADICADO ENTRADA MME]]</f>
        <v>1</v>
      </c>
      <c r="W1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84" s="18" t="s">
        <v>4161</v>
      </c>
    </row>
    <row r="1485" spans="1:26" hidden="1">
      <c r="A1485" s="59" t="s">
        <v>5199</v>
      </c>
      <c r="B1485" s="60">
        <v>46170</v>
      </c>
      <c r="C1485" s="61" t="s">
        <v>5200</v>
      </c>
      <c r="D1485" s="62" t="s">
        <v>856</v>
      </c>
      <c r="E1485" s="63" t="s">
        <v>34</v>
      </c>
      <c r="F1485" s="64">
        <v>46170</v>
      </c>
      <c r="G1485" s="65">
        <v>46171</v>
      </c>
      <c r="H1485" s="66" t="str">
        <f>+TEXT(Derechos_peticion[[#This Row],[FECHA ASIGNACIÓN AL GESTOR (GFGS)]],"MMMM YYYY")</f>
        <v>mayo 2026</v>
      </c>
      <c r="I1485" s="67" t="s">
        <v>125</v>
      </c>
      <c r="J1485" s="59">
        <f>+_xlfn.XLOOKUP(Derechos_peticion[[#This Row],[TIPO DE COMUNICACIÓN]],Desplegables!$A$2:$A$9,Desplegables!$C$2:$C$9)</f>
        <v>12</v>
      </c>
      <c r="K1485" s="68">
        <f>IFERROR(WORKDAY(Derechos_peticion[[#This Row],[FECHA RADICADO ENTRADA MME]],Derechos_peticion[[#This Row],[PLAZO (días)]],Desplegables!$G$2:$G$19),"Diligenciar plazo")</f>
        <v>46190</v>
      </c>
      <c r="L1485" s="64">
        <v>46171</v>
      </c>
      <c r="M1485" s="67" t="s">
        <v>125</v>
      </c>
      <c r="N1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5" s="69" t="s">
        <v>36</v>
      </c>
      <c r="P1485" s="69" t="s">
        <v>36</v>
      </c>
      <c r="Q1485" s="69" t="s">
        <v>36</v>
      </c>
      <c r="R1485" s="69" t="s">
        <v>36</v>
      </c>
      <c r="S1485" s="71" t="s">
        <v>5191</v>
      </c>
      <c r="T1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5" s="73" t="str">
        <f>IF(Derechos_peticion[[#This Row],[DÍAS DE RESPUESTA]]="","SI",IF(ISNUMBER(Derechos_peticion[[#This Row],[PLAZO (días)]]),IF(Derechos_peticion[[#This Row],[DÍAS DE RESPUESTA]]&lt;=Derechos_peticion[[#This Row],[PLAZO (días)]],"SI","NO"),"Diligencia plazo"))</f>
        <v>SI</v>
      </c>
      <c r="V1485" s="74">
        <f>Derechos_peticion[[#This Row],[FECHA ASIGNACIÓN AL GESTOR (GFGS)]]-Derechos_peticion[[#This Row],[FECHA RADICADO ENTRADA MME]]</f>
        <v>1</v>
      </c>
      <c r="W1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5" s="18" t="s">
        <v>4161</v>
      </c>
    </row>
    <row r="1486" spans="1:26" hidden="1">
      <c r="A1486" s="59" t="s">
        <v>5201</v>
      </c>
      <c r="B1486" s="60">
        <v>46170</v>
      </c>
      <c r="C1486" s="61" t="s">
        <v>5202</v>
      </c>
      <c r="D1486" s="62" t="s">
        <v>5203</v>
      </c>
      <c r="E1486" s="63" t="s">
        <v>34</v>
      </c>
      <c r="F1486" s="64">
        <v>46170</v>
      </c>
      <c r="G1486" s="65">
        <v>46171</v>
      </c>
      <c r="H1486" s="66" t="str">
        <f>+TEXT(Derechos_peticion[[#This Row],[FECHA ASIGNACIÓN AL GESTOR (GFGS)]],"MMMM YYYY")</f>
        <v>mayo 2026</v>
      </c>
      <c r="I1486" s="67" t="s">
        <v>125</v>
      </c>
      <c r="J1486" s="59">
        <f>+_xlfn.XLOOKUP(Derechos_peticion[[#This Row],[TIPO DE COMUNICACIÓN]],Desplegables!$A$2:$A$9,Desplegables!$C$2:$C$9)</f>
        <v>12</v>
      </c>
      <c r="K1486" s="68">
        <f>IFERROR(WORKDAY(Derechos_peticion[[#This Row],[FECHA RADICADO ENTRADA MME]],Derechos_peticion[[#This Row],[PLAZO (días)]],Desplegables!$G$2:$G$19),"Diligenciar plazo")</f>
        <v>46190</v>
      </c>
      <c r="L1486" s="64">
        <v>46171</v>
      </c>
      <c r="M1486" s="67" t="s">
        <v>125</v>
      </c>
      <c r="N1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6" s="69" t="s">
        <v>36</v>
      </c>
      <c r="P1486" s="69" t="s">
        <v>36</v>
      </c>
      <c r="Q1486" s="69" t="s">
        <v>36</v>
      </c>
      <c r="R1486" s="69" t="s">
        <v>36</v>
      </c>
      <c r="S1486" s="71" t="s">
        <v>4752</v>
      </c>
      <c r="T1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6" s="73" t="str">
        <f>IF(Derechos_peticion[[#This Row],[DÍAS DE RESPUESTA]]="","SI",IF(ISNUMBER(Derechos_peticion[[#This Row],[PLAZO (días)]]),IF(Derechos_peticion[[#This Row],[DÍAS DE RESPUESTA]]&lt;=Derechos_peticion[[#This Row],[PLAZO (días)]],"SI","NO"),"Diligencia plazo"))</f>
        <v>SI</v>
      </c>
      <c r="V1486" s="74">
        <f>Derechos_peticion[[#This Row],[FECHA ASIGNACIÓN AL GESTOR (GFGS)]]-Derechos_peticion[[#This Row],[FECHA RADICADO ENTRADA MME]]</f>
        <v>1</v>
      </c>
      <c r="W1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6" s="18" t="s">
        <v>4161</v>
      </c>
    </row>
    <row r="1487" spans="1:26" hidden="1">
      <c r="A1487" s="59" t="s">
        <v>5204</v>
      </c>
      <c r="B1487" s="60">
        <v>46170</v>
      </c>
      <c r="C1487" s="61" t="s">
        <v>5205</v>
      </c>
      <c r="D1487" s="62" t="s">
        <v>5206</v>
      </c>
      <c r="E1487" s="63" t="s">
        <v>34</v>
      </c>
      <c r="F1487" s="64">
        <v>46170</v>
      </c>
      <c r="G1487" s="65">
        <v>46171</v>
      </c>
      <c r="H1487" s="66" t="str">
        <f>+TEXT(Derechos_peticion[[#This Row],[FECHA ASIGNACIÓN AL GESTOR (GFGS)]],"MMMM YYYY")</f>
        <v>mayo 2026</v>
      </c>
      <c r="I1487" s="67" t="s">
        <v>556</v>
      </c>
      <c r="J1487" s="59">
        <f>+_xlfn.XLOOKUP(Derechos_peticion[[#This Row],[TIPO DE COMUNICACIÓN]],Desplegables!$A$2:$A$9,Desplegables!$C$2:$C$9)</f>
        <v>12</v>
      </c>
      <c r="K1487" s="68">
        <f>IFERROR(WORKDAY(Derechos_peticion[[#This Row],[FECHA RADICADO ENTRADA MME]],Derechos_peticion[[#This Row],[PLAZO (días)]],Desplegables!$G$2:$G$19),"Diligenciar plazo")</f>
        <v>46190</v>
      </c>
      <c r="L1487" s="64">
        <v>46178</v>
      </c>
      <c r="M1487" s="67" t="s">
        <v>125</v>
      </c>
      <c r="N1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7" s="69" t="s">
        <v>36</v>
      </c>
      <c r="P1487" s="69" t="s">
        <v>36</v>
      </c>
      <c r="Q1487" s="69" t="s">
        <v>36</v>
      </c>
      <c r="R1487" s="69" t="s">
        <v>36</v>
      </c>
      <c r="S1487" s="71" t="s">
        <v>5207</v>
      </c>
      <c r="T1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7" s="73" t="str">
        <f>IF(Derechos_peticion[[#This Row],[DÍAS DE RESPUESTA]]="","SI",IF(ISNUMBER(Derechos_peticion[[#This Row],[PLAZO (días)]]),IF(Derechos_peticion[[#This Row],[DÍAS DE RESPUESTA]]&lt;=Derechos_peticion[[#This Row],[PLAZO (días)]],"SI","NO"),"Diligencia plazo"))</f>
        <v>SI</v>
      </c>
      <c r="V1487" s="74">
        <f>Derechos_peticion[[#This Row],[FECHA ASIGNACIÓN AL GESTOR (GFGS)]]-Derechos_peticion[[#This Row],[FECHA RADICADO ENTRADA MME]]</f>
        <v>1</v>
      </c>
      <c r="W1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7" s="18" t="s">
        <v>4161</v>
      </c>
    </row>
    <row r="1488" spans="1:26" hidden="1">
      <c r="A1488" s="59" t="s">
        <v>5208</v>
      </c>
      <c r="B1488" s="60">
        <v>46167</v>
      </c>
      <c r="C1488" s="61" t="s">
        <v>5209</v>
      </c>
      <c r="D1488" s="62" t="s">
        <v>5210</v>
      </c>
      <c r="E1488" s="63" t="s">
        <v>34</v>
      </c>
      <c r="F1488" s="64">
        <v>46198</v>
      </c>
      <c r="G1488" s="65">
        <v>46174</v>
      </c>
      <c r="H1488" s="66" t="str">
        <f>+TEXT(Derechos_peticion[[#This Row],[FECHA ASIGNACIÓN AL GESTOR (GFGS)]],"MMMM YYYY")</f>
        <v>junio 2026</v>
      </c>
      <c r="I1488" s="67" t="s">
        <v>556</v>
      </c>
      <c r="J1488" s="59">
        <f>+_xlfn.XLOOKUP(Derechos_peticion[[#This Row],[TIPO DE COMUNICACIÓN]],Desplegables!$A$2:$A$9,Desplegables!$C$2:$C$9)</f>
        <v>12</v>
      </c>
      <c r="K1488" s="68">
        <f>IFERROR(WORKDAY(Derechos_peticion[[#This Row],[FECHA RADICADO ENTRADA MME]],Derechos_peticion[[#This Row],[PLAZO (días)]],Desplegables!$G$2:$G$19),"Diligenciar plazo")</f>
        <v>46184</v>
      </c>
      <c r="L1488" s="64"/>
      <c r="M1488" s="67"/>
      <c r="N1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88" s="69" t="s">
        <v>5211</v>
      </c>
      <c r="P1488" s="65">
        <v>46183</v>
      </c>
      <c r="Q1488" s="69" t="s">
        <v>5212</v>
      </c>
      <c r="R1488" s="65">
        <v>46182</v>
      </c>
      <c r="S1488" s="71" t="s">
        <v>5213</v>
      </c>
      <c r="T1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488" s="73" t="str">
        <f>IF(Derechos_peticion[[#This Row],[DÍAS DE RESPUESTA]]="","SI",IF(ISNUMBER(Derechos_peticion[[#This Row],[PLAZO (días)]]),IF(Derechos_peticion[[#This Row],[DÍAS DE RESPUESTA]]&lt;=Derechos_peticion[[#This Row],[PLAZO (días)]],"SI","NO"),"Diligencia plazo"))</f>
        <v>SI</v>
      </c>
      <c r="V1488" s="74">
        <f>Derechos_peticion[[#This Row],[FECHA ASIGNACIÓN AL GESTOR (GFGS)]]-Derechos_peticion[[#This Row],[FECHA RADICADO ENTRADA MME]]</f>
        <v>7</v>
      </c>
      <c r="W1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88" s="18" t="s">
        <v>4161</v>
      </c>
    </row>
    <row r="1489" spans="1:26" ht="56.25" hidden="1">
      <c r="A1489" s="59" t="s">
        <v>5214</v>
      </c>
      <c r="B1489" s="60">
        <v>46140</v>
      </c>
      <c r="C1489" s="61" t="s">
        <v>5215</v>
      </c>
      <c r="D1489" s="143" t="s">
        <v>5216</v>
      </c>
      <c r="E1489" s="63" t="s">
        <v>34</v>
      </c>
      <c r="F1489" s="64">
        <v>46163</v>
      </c>
      <c r="G1489" s="65">
        <v>46174</v>
      </c>
      <c r="H1489" s="66" t="str">
        <f>+TEXT(Derechos_peticion[[#This Row],[FECHA ASIGNACIÓN AL GESTOR (GFGS)]],"MMMM YYYY")</f>
        <v>junio 2026</v>
      </c>
      <c r="I1489" s="67" t="s">
        <v>125</v>
      </c>
      <c r="J1489" s="59">
        <f>+_xlfn.XLOOKUP(Derechos_peticion[[#This Row],[TIPO DE COMUNICACIÓN]],Desplegables!$A$2:$A$9,Desplegables!$C$2:$C$9)</f>
        <v>12</v>
      </c>
      <c r="K1489" s="68">
        <f>IFERROR(WORKDAY(Derechos_peticion[[#This Row],[FECHA RADICADO ENTRADA MME]],Derechos_peticion[[#This Row],[PLAZO (días)]],Desplegables!$G$2:$G$19),"Diligenciar plazo")</f>
        <v>46157</v>
      </c>
      <c r="L1489" s="64">
        <v>46175</v>
      </c>
      <c r="M1489" s="67" t="s">
        <v>125</v>
      </c>
      <c r="N1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89" s="69" t="s">
        <v>36</v>
      </c>
      <c r="P1489" s="65" t="s">
        <v>36</v>
      </c>
      <c r="Q1489" s="69" t="s">
        <v>36</v>
      </c>
      <c r="R1489" s="65" t="s">
        <v>36</v>
      </c>
      <c r="S1489" s="71" t="s">
        <v>5191</v>
      </c>
      <c r="T1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9" s="73" t="str">
        <f>IF(Derechos_peticion[[#This Row],[DÍAS DE RESPUESTA]]="","SI",IF(ISNUMBER(Derechos_peticion[[#This Row],[PLAZO (días)]]),IF(Derechos_peticion[[#This Row],[DÍAS DE RESPUESTA]]&lt;=Derechos_peticion[[#This Row],[PLAZO (días)]],"SI","NO"),"Diligencia plazo"))</f>
        <v>SI</v>
      </c>
      <c r="V1489" s="74">
        <f>Derechos_peticion[[#This Row],[FECHA ASIGNACIÓN AL GESTOR (GFGS)]]-Derechos_peticion[[#This Row],[FECHA RADICADO ENTRADA MME]]</f>
        <v>34</v>
      </c>
      <c r="W1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9" s="18" t="s">
        <v>4161</v>
      </c>
    </row>
    <row r="1490" spans="1:26" hidden="1">
      <c r="A1490" s="59" t="s">
        <v>5217</v>
      </c>
      <c r="B1490" s="60">
        <v>46171</v>
      </c>
      <c r="C1490" s="61" t="s">
        <v>5218</v>
      </c>
      <c r="D1490" s="62" t="s">
        <v>5219</v>
      </c>
      <c r="E1490" s="63" t="s">
        <v>34</v>
      </c>
      <c r="F1490" s="64">
        <v>46202</v>
      </c>
      <c r="G1490" s="65">
        <v>46174</v>
      </c>
      <c r="H1490" s="66" t="str">
        <f>+TEXT(Derechos_peticion[[#This Row],[FECHA ASIGNACIÓN AL GESTOR (GFGS)]],"MMMM YYYY")</f>
        <v>junio 2026</v>
      </c>
      <c r="I1490" s="67" t="s">
        <v>67</v>
      </c>
      <c r="J1490" s="59">
        <f>+_xlfn.XLOOKUP(Derechos_peticion[[#This Row],[TIPO DE COMUNICACIÓN]],Desplegables!$A$2:$A$9,Desplegables!$C$2:$C$9)</f>
        <v>12</v>
      </c>
      <c r="K1490" s="68">
        <f>IFERROR(WORKDAY(Derechos_peticion[[#This Row],[FECHA RADICADO ENTRADA MME]],Derechos_peticion[[#This Row],[PLAZO (días)]],Desplegables!$G$2:$G$19),"Diligenciar plazo")</f>
        <v>46191</v>
      </c>
      <c r="L1490" s="64"/>
      <c r="M1490" s="67"/>
      <c r="N1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90" s="69"/>
      <c r="P1490" s="65"/>
      <c r="Q1490" s="69"/>
      <c r="R1490" s="65"/>
      <c r="S1490" s="71"/>
      <c r="T1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0" s="73" t="str">
        <f>IF(Derechos_peticion[[#This Row],[DÍAS DE RESPUESTA]]="","SI",IF(ISNUMBER(Derechos_peticion[[#This Row],[PLAZO (días)]]),IF(Derechos_peticion[[#This Row],[DÍAS DE RESPUESTA]]&lt;=Derechos_peticion[[#This Row],[PLAZO (días)]],"SI","NO"),"Diligencia plazo"))</f>
        <v>NO</v>
      </c>
      <c r="V1490" s="74">
        <f>Derechos_peticion[[#This Row],[FECHA ASIGNACIÓN AL GESTOR (GFGS)]]-Derechos_peticion[[#This Row],[FECHA RADICADO ENTRADA MME]]</f>
        <v>3</v>
      </c>
      <c r="W1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0" s="18" t="s">
        <v>4161</v>
      </c>
    </row>
    <row r="1491" spans="1:26" hidden="1">
      <c r="A1491" s="59" t="s">
        <v>5220</v>
      </c>
      <c r="B1491" s="60">
        <v>46141</v>
      </c>
      <c r="C1491" s="61" t="s">
        <v>5221</v>
      </c>
      <c r="D1491" s="62" t="s">
        <v>5222</v>
      </c>
      <c r="E1491" s="63" t="s">
        <v>34</v>
      </c>
      <c r="F1491" s="64">
        <v>46141</v>
      </c>
      <c r="G1491" s="65">
        <v>46174</v>
      </c>
      <c r="H1491" s="66" t="str">
        <f>+TEXT(Derechos_peticion[[#This Row],[FECHA ASIGNACIÓN AL GESTOR (GFGS)]],"MMMM YYYY")</f>
        <v>junio 2026</v>
      </c>
      <c r="I1491" s="67" t="s">
        <v>125</v>
      </c>
      <c r="J1491" s="59">
        <f>+_xlfn.XLOOKUP(Derechos_peticion[[#This Row],[TIPO DE COMUNICACIÓN]],Desplegables!$A$2:$A$9,Desplegables!$C$2:$C$9)</f>
        <v>12</v>
      </c>
      <c r="K1491" s="68">
        <f>IFERROR(WORKDAY(Derechos_peticion[[#This Row],[FECHA RADICADO ENTRADA MME]],Derechos_peticion[[#This Row],[PLAZO (días)]],Desplegables!$G$2:$G$19),"Diligenciar plazo")</f>
        <v>46161</v>
      </c>
      <c r="L1491" s="64">
        <v>46175</v>
      </c>
      <c r="M1491" s="67" t="s">
        <v>125</v>
      </c>
      <c r="N1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1" s="69" t="s">
        <v>36</v>
      </c>
      <c r="P1491" s="65" t="s">
        <v>36</v>
      </c>
      <c r="Q1491" s="69" t="s">
        <v>36</v>
      </c>
      <c r="R1491" s="65" t="s">
        <v>36</v>
      </c>
      <c r="S1491" s="71" t="s">
        <v>5191</v>
      </c>
      <c r="T1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1" s="73" t="str">
        <f>IF(Derechos_peticion[[#This Row],[DÍAS DE RESPUESTA]]="","SI",IF(ISNUMBER(Derechos_peticion[[#This Row],[PLAZO (días)]]),IF(Derechos_peticion[[#This Row],[DÍAS DE RESPUESTA]]&lt;=Derechos_peticion[[#This Row],[PLAZO (días)]],"SI","NO"),"Diligencia plazo"))</f>
        <v>SI</v>
      </c>
      <c r="V1491" s="74">
        <f>Derechos_peticion[[#This Row],[FECHA ASIGNACIÓN AL GESTOR (GFGS)]]-Derechos_peticion[[#This Row],[FECHA RADICADO ENTRADA MME]]</f>
        <v>33</v>
      </c>
      <c r="W1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1" s="18" t="s">
        <v>4161</v>
      </c>
    </row>
    <row r="1492" spans="1:26" hidden="1">
      <c r="A1492" s="59" t="s">
        <v>5223</v>
      </c>
      <c r="B1492" s="60">
        <v>46198</v>
      </c>
      <c r="C1492" s="61" t="s">
        <v>5224</v>
      </c>
      <c r="D1492" s="62" t="s">
        <v>765</v>
      </c>
      <c r="E1492" s="63" t="s">
        <v>34</v>
      </c>
      <c r="F1492" s="64">
        <v>46167</v>
      </c>
      <c r="G1492" s="65">
        <v>46175</v>
      </c>
      <c r="H1492" s="66" t="str">
        <f>+TEXT(Derechos_peticion[[#This Row],[FECHA ASIGNACIÓN AL GESTOR (GFGS)]],"MMMM YYYY")</f>
        <v>junio 2026</v>
      </c>
      <c r="I1492" s="67" t="s">
        <v>125</v>
      </c>
      <c r="J1492" s="59">
        <f>+_xlfn.XLOOKUP(Derechos_peticion[[#This Row],[TIPO DE COMUNICACIÓN]],Desplegables!$A$2:$A$9,Desplegables!$C$2:$C$9)</f>
        <v>12</v>
      </c>
      <c r="K1492" s="68">
        <f>IFERROR(WORKDAY(Derechos_peticion[[#This Row],[FECHA RADICADO ENTRADA MME]],Derechos_peticion[[#This Row],[PLAZO (días)]],Desplegables!$G$2:$G$19),"Diligenciar plazo")</f>
        <v>46217</v>
      </c>
      <c r="L1492" s="64">
        <v>46175</v>
      </c>
      <c r="M1492" s="67" t="s">
        <v>125</v>
      </c>
      <c r="N1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2" s="69" t="s">
        <v>36</v>
      </c>
      <c r="P1492" s="65" t="s">
        <v>36</v>
      </c>
      <c r="Q1492" s="69" t="s">
        <v>36</v>
      </c>
      <c r="R1492" s="65" t="s">
        <v>36</v>
      </c>
      <c r="S1492" s="71" t="s">
        <v>4444</v>
      </c>
      <c r="T1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2" s="73" t="str">
        <f>IF(Derechos_peticion[[#This Row],[DÍAS DE RESPUESTA]]="","SI",IF(ISNUMBER(Derechos_peticion[[#This Row],[PLAZO (días)]]),IF(Derechos_peticion[[#This Row],[DÍAS DE RESPUESTA]]&lt;=Derechos_peticion[[#This Row],[PLAZO (días)]],"SI","NO"),"Diligencia plazo"))</f>
        <v>SI</v>
      </c>
      <c r="V1492" s="74">
        <f>Derechos_peticion[[#This Row],[FECHA ASIGNACIÓN AL GESTOR (GFGS)]]-Derechos_peticion[[#This Row],[FECHA RADICADO ENTRADA MME]]</f>
        <v>-23</v>
      </c>
      <c r="W1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2" s="18" t="s">
        <v>4161</v>
      </c>
    </row>
    <row r="1493" spans="1:26" ht="67.5" hidden="1">
      <c r="A1493" s="144" t="s">
        <v>5225</v>
      </c>
      <c r="B1493" s="60">
        <v>46168</v>
      </c>
      <c r="C1493" s="117" t="s">
        <v>5226</v>
      </c>
      <c r="D1493" s="62" t="s">
        <v>5227</v>
      </c>
      <c r="E1493" s="63" t="s">
        <v>34</v>
      </c>
      <c r="F1493" s="64">
        <v>46168</v>
      </c>
      <c r="G1493" s="65">
        <v>46175</v>
      </c>
      <c r="H1493" s="66" t="str">
        <f>+TEXT(Derechos_peticion[[#This Row],[FECHA ASIGNACIÓN AL GESTOR (GFGS)]],"MMMM YYYY")</f>
        <v>junio 2026</v>
      </c>
      <c r="I1493" s="67" t="s">
        <v>125</v>
      </c>
      <c r="J1493" s="59">
        <f>+_xlfn.XLOOKUP(Derechos_peticion[[#This Row],[TIPO DE COMUNICACIÓN]],Desplegables!$A$2:$A$9,Desplegables!$C$2:$C$9)</f>
        <v>12</v>
      </c>
      <c r="K1493" s="68">
        <f>IFERROR(WORKDAY(Derechos_peticion[[#This Row],[FECHA RADICADO ENTRADA MME]],Derechos_peticion[[#This Row],[PLAZO (días)]],Desplegables!$G$2:$G$19),"Diligenciar plazo")</f>
        <v>46185</v>
      </c>
      <c r="L1493" s="64">
        <v>46175</v>
      </c>
      <c r="M1493" s="67" t="s">
        <v>125</v>
      </c>
      <c r="N1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3" s="69" t="s">
        <v>36</v>
      </c>
      <c r="P1493" s="65" t="s">
        <v>36</v>
      </c>
      <c r="Q1493" s="69" t="s">
        <v>36</v>
      </c>
      <c r="R1493" s="65" t="s">
        <v>36</v>
      </c>
      <c r="S1493" s="71" t="s">
        <v>5228</v>
      </c>
      <c r="T1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3" s="73" t="str">
        <f>IF(Derechos_peticion[[#This Row],[DÍAS DE RESPUESTA]]="","SI",IF(ISNUMBER(Derechos_peticion[[#This Row],[PLAZO (días)]]),IF(Derechos_peticion[[#This Row],[DÍAS DE RESPUESTA]]&lt;=Derechos_peticion[[#This Row],[PLAZO (días)]],"SI","NO"),"Diligencia plazo"))</f>
        <v>SI</v>
      </c>
      <c r="V1493" s="74">
        <f>Derechos_peticion[[#This Row],[FECHA ASIGNACIÓN AL GESTOR (GFGS)]]-Derechos_peticion[[#This Row],[FECHA RADICADO ENTRADA MME]]</f>
        <v>7</v>
      </c>
      <c r="W1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3" s="18" t="s">
        <v>4161</v>
      </c>
    </row>
    <row r="1494" spans="1:26" ht="54" hidden="1">
      <c r="A1494" s="144" t="s">
        <v>5229</v>
      </c>
      <c r="B1494" s="60">
        <v>46171</v>
      </c>
      <c r="C1494" s="117" t="s">
        <v>5230</v>
      </c>
      <c r="D1494" s="62" t="s">
        <v>5231</v>
      </c>
      <c r="E1494" s="63" t="s">
        <v>34</v>
      </c>
      <c r="F1494" s="64">
        <v>46171</v>
      </c>
      <c r="G1494" s="65">
        <v>46175</v>
      </c>
      <c r="H1494" s="66" t="str">
        <f>+TEXT(Derechos_peticion[[#This Row],[FECHA ASIGNACIÓN AL GESTOR (GFGS)]],"MMMM YYYY")</f>
        <v>junio 2026</v>
      </c>
      <c r="I1494" s="67" t="s">
        <v>1699</v>
      </c>
      <c r="J1494" s="59">
        <f>+_xlfn.XLOOKUP(Derechos_peticion[[#This Row],[TIPO DE COMUNICACIÓN]],Desplegables!$A$2:$A$9,Desplegables!$C$2:$C$9)</f>
        <v>12</v>
      </c>
      <c r="K1494" s="68">
        <f>IFERROR(WORKDAY(Derechos_peticion[[#This Row],[FECHA RADICADO ENTRADA MME]],Derechos_peticion[[#This Row],[PLAZO (días)]],Desplegables!$G$2:$G$19),"Diligenciar plazo")</f>
        <v>46191</v>
      </c>
      <c r="L1494" s="64"/>
      <c r="M1494" s="67"/>
      <c r="N1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494" s="69" t="s">
        <v>5232</v>
      </c>
      <c r="P1494" s="65">
        <v>46176</v>
      </c>
      <c r="Q1494" s="69" t="s">
        <v>5233</v>
      </c>
      <c r="R1494" s="65">
        <v>46176</v>
      </c>
      <c r="S1494" s="71"/>
      <c r="T1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4" s="73" t="str">
        <f>IF(Derechos_peticion[[#This Row],[DÍAS DE RESPUESTA]]="","SI",IF(ISNUMBER(Derechos_peticion[[#This Row],[PLAZO (días)]]),IF(Derechos_peticion[[#This Row],[DÍAS DE RESPUESTA]]&lt;=Derechos_peticion[[#This Row],[PLAZO (días)]],"SI","NO"),"Diligencia plazo"))</f>
        <v>SI</v>
      </c>
      <c r="V1494" s="74">
        <f>Derechos_peticion[[#This Row],[FECHA ASIGNACIÓN AL GESTOR (GFGS)]]-Derechos_peticion[[#This Row],[FECHA RADICADO ENTRADA MME]]</f>
        <v>4</v>
      </c>
      <c r="W1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94" s="18" t="s">
        <v>4161</v>
      </c>
    </row>
    <row r="1495" spans="1:26" hidden="1">
      <c r="A1495" s="144" t="s">
        <v>5234</v>
      </c>
      <c r="B1495" s="60">
        <v>46169</v>
      </c>
      <c r="C1495" s="61" t="s">
        <v>5235</v>
      </c>
      <c r="D1495" s="62" t="s">
        <v>2148</v>
      </c>
      <c r="E1495" s="63" t="s">
        <v>34</v>
      </c>
      <c r="F1495" s="64">
        <v>46200</v>
      </c>
      <c r="G1495" s="65">
        <v>46175</v>
      </c>
      <c r="H1495" s="66" t="str">
        <f>+TEXT(Derechos_peticion[[#This Row],[FECHA ASIGNACIÓN AL GESTOR (GFGS)]],"MMMM YYYY")</f>
        <v>junio 2026</v>
      </c>
      <c r="I1495" s="67" t="s">
        <v>125</v>
      </c>
      <c r="J1495" s="59">
        <f>+_xlfn.XLOOKUP(Derechos_peticion[[#This Row],[TIPO DE COMUNICACIÓN]],Desplegables!$A$2:$A$9,Desplegables!$C$2:$C$9)</f>
        <v>12</v>
      </c>
      <c r="K1495" s="68">
        <f>IFERROR(WORKDAY(Derechos_peticion[[#This Row],[FECHA RADICADO ENTRADA MME]],Derechos_peticion[[#This Row],[PLAZO (días)]],Desplegables!$G$2:$G$19),"Diligenciar plazo")</f>
        <v>46189</v>
      </c>
      <c r="L1495" s="64">
        <v>46175</v>
      </c>
      <c r="M1495" s="67" t="s">
        <v>125</v>
      </c>
      <c r="N1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5" s="69" t="s">
        <v>36</v>
      </c>
      <c r="P1495" s="65" t="s">
        <v>36</v>
      </c>
      <c r="Q1495" s="69" t="s">
        <v>36</v>
      </c>
      <c r="R1495" s="65" t="s">
        <v>36</v>
      </c>
      <c r="S1495" s="71" t="s">
        <v>300</v>
      </c>
      <c r="T1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5" s="73" t="str">
        <f>IF(Derechos_peticion[[#This Row],[DÍAS DE RESPUESTA]]="","SI",IF(ISNUMBER(Derechos_peticion[[#This Row],[PLAZO (días)]]),IF(Derechos_peticion[[#This Row],[DÍAS DE RESPUESTA]]&lt;=Derechos_peticion[[#This Row],[PLAZO (días)]],"SI","NO"),"Diligencia plazo"))</f>
        <v>SI</v>
      </c>
      <c r="V1495" s="74">
        <f>Derechos_peticion[[#This Row],[FECHA ASIGNACIÓN AL GESTOR (GFGS)]]-Derechos_peticion[[#This Row],[FECHA RADICADO ENTRADA MME]]</f>
        <v>6</v>
      </c>
      <c r="W1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5" s="18" t="s">
        <v>4161</v>
      </c>
    </row>
    <row r="1496" spans="1:26" hidden="1">
      <c r="A1496" s="59" t="s">
        <v>5236</v>
      </c>
      <c r="B1496" s="60">
        <v>46171</v>
      </c>
      <c r="C1496" s="61" t="s">
        <v>5237</v>
      </c>
      <c r="D1496" s="62" t="s">
        <v>5238</v>
      </c>
      <c r="E1496" s="63" t="s">
        <v>34</v>
      </c>
      <c r="F1496" s="64">
        <v>46171</v>
      </c>
      <c r="G1496" s="65">
        <v>46175</v>
      </c>
      <c r="H1496" s="66" t="str">
        <f>+TEXT(Derechos_peticion[[#This Row],[FECHA ASIGNACIÓN AL GESTOR (GFGS)]],"MMMM YYYY")</f>
        <v>junio 2026</v>
      </c>
      <c r="I1496" s="67" t="s">
        <v>459</v>
      </c>
      <c r="J1496" s="59">
        <f>+_xlfn.XLOOKUP(Derechos_peticion[[#This Row],[TIPO DE COMUNICACIÓN]],Desplegables!$A$2:$A$9,Desplegables!$C$2:$C$9)</f>
        <v>12</v>
      </c>
      <c r="K1496" s="68">
        <f>IFERROR(WORKDAY(Derechos_peticion[[#This Row],[FECHA RADICADO ENTRADA MME]],Derechos_peticion[[#This Row],[PLAZO (días)]],Desplegables!$G$2:$G$19),"Diligenciar plazo")</f>
        <v>46191</v>
      </c>
      <c r="L1496" s="64">
        <v>46177</v>
      </c>
      <c r="M1496" s="67" t="s">
        <v>125</v>
      </c>
      <c r="N1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6" s="69" t="s">
        <v>36</v>
      </c>
      <c r="P1496" s="65" t="s">
        <v>36</v>
      </c>
      <c r="Q1496" s="69" t="s">
        <v>36</v>
      </c>
      <c r="R1496" s="65" t="s">
        <v>36</v>
      </c>
      <c r="S1496" s="71" t="s">
        <v>5239</v>
      </c>
      <c r="T1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6" s="73" t="str">
        <f>IF(Derechos_peticion[[#This Row],[DÍAS DE RESPUESTA]]="","SI",IF(ISNUMBER(Derechos_peticion[[#This Row],[PLAZO (días)]]),IF(Derechos_peticion[[#This Row],[DÍAS DE RESPUESTA]]&lt;=Derechos_peticion[[#This Row],[PLAZO (días)]],"SI","NO"),"Diligencia plazo"))</f>
        <v>SI</v>
      </c>
      <c r="V1496" s="74">
        <f>Derechos_peticion[[#This Row],[FECHA ASIGNACIÓN AL GESTOR (GFGS)]]-Derechos_peticion[[#This Row],[FECHA RADICADO ENTRADA MME]]</f>
        <v>4</v>
      </c>
      <c r="W1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6" s="18" t="s">
        <v>4161</v>
      </c>
    </row>
    <row r="1497" spans="1:26" ht="108" hidden="1">
      <c r="A1497" s="144" t="s">
        <v>5240</v>
      </c>
      <c r="B1497" s="60">
        <v>46171</v>
      </c>
      <c r="C1497" s="117" t="s">
        <v>5241</v>
      </c>
      <c r="D1497" s="62" t="s">
        <v>5242</v>
      </c>
      <c r="E1497" s="63" t="s">
        <v>34</v>
      </c>
      <c r="F1497" s="64">
        <v>46171</v>
      </c>
      <c r="G1497" s="65">
        <v>46175</v>
      </c>
      <c r="H1497" s="66" t="str">
        <f>+TEXT(Derechos_peticion[[#This Row],[FECHA ASIGNACIÓN AL GESTOR (GFGS)]],"MMMM YYYY")</f>
        <v>junio 2026</v>
      </c>
      <c r="I1497" s="67" t="s">
        <v>125</v>
      </c>
      <c r="J1497" s="59">
        <f>+_xlfn.XLOOKUP(Derechos_peticion[[#This Row],[TIPO DE COMUNICACIÓN]],Desplegables!$A$2:$A$9,Desplegables!$C$2:$C$9)</f>
        <v>12</v>
      </c>
      <c r="K1497" s="68">
        <f>IFERROR(WORKDAY(Derechos_peticion[[#This Row],[FECHA RADICADO ENTRADA MME]],Derechos_peticion[[#This Row],[PLAZO (días)]],Desplegables!$G$2:$G$19),"Diligenciar plazo")</f>
        <v>46191</v>
      </c>
      <c r="L1497" s="64">
        <v>46175</v>
      </c>
      <c r="M1497" s="67" t="s">
        <v>125</v>
      </c>
      <c r="N1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497" s="69" t="s">
        <v>36</v>
      </c>
      <c r="P1497" s="65" t="s">
        <v>36</v>
      </c>
      <c r="Q1497" s="69" t="s">
        <v>36</v>
      </c>
      <c r="R1497" s="65" t="s">
        <v>36</v>
      </c>
      <c r="S1497" s="71" t="s">
        <v>5243</v>
      </c>
      <c r="T1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7" s="73" t="str">
        <f>IF(Derechos_peticion[[#This Row],[DÍAS DE RESPUESTA]]="","SI",IF(ISNUMBER(Derechos_peticion[[#This Row],[PLAZO (días)]]),IF(Derechos_peticion[[#This Row],[DÍAS DE RESPUESTA]]&lt;=Derechos_peticion[[#This Row],[PLAZO (días)]],"SI","NO"),"Diligencia plazo"))</f>
        <v>SI</v>
      </c>
      <c r="V1497" s="74">
        <f>Derechos_peticion[[#This Row],[FECHA ASIGNACIÓN AL GESTOR (GFGS)]]-Derechos_peticion[[#This Row],[FECHA RADICADO ENTRADA MME]]</f>
        <v>4</v>
      </c>
      <c r="W1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7" s="18" t="s">
        <v>4161</v>
      </c>
    </row>
    <row r="1498" spans="1:26" hidden="1">
      <c r="A1498" s="144" t="s">
        <v>5244</v>
      </c>
      <c r="B1498" s="60">
        <v>46171</v>
      </c>
      <c r="C1498" s="61" t="s">
        <v>5245</v>
      </c>
      <c r="D1498" s="62" t="s">
        <v>5246</v>
      </c>
      <c r="E1498" s="63" t="s">
        <v>34</v>
      </c>
      <c r="F1498" s="64">
        <v>46171</v>
      </c>
      <c r="G1498" s="65">
        <v>46175</v>
      </c>
      <c r="H1498" s="66" t="str">
        <f>+TEXT(Derechos_peticion[[#This Row],[FECHA ASIGNACIÓN AL GESTOR (GFGS)]],"MMMM YYYY")</f>
        <v>junio 2026</v>
      </c>
      <c r="I1498" s="67" t="s">
        <v>35</v>
      </c>
      <c r="J1498" s="59">
        <f>+_xlfn.XLOOKUP(Derechos_peticion[[#This Row],[TIPO DE COMUNICACIÓN]],Desplegables!$A$2:$A$9,Desplegables!$C$2:$C$9)</f>
        <v>12</v>
      </c>
      <c r="K1498" s="68">
        <f>IFERROR(WORKDAY(Derechos_peticion[[#This Row],[FECHA RADICADO ENTRADA MME]],Derechos_peticion[[#This Row],[PLAZO (días)]],Desplegables!$G$2:$G$19),"Diligenciar plazo")</f>
        <v>46191</v>
      </c>
      <c r="L1498" s="64"/>
      <c r="M1498" s="67"/>
      <c r="N1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98" s="69"/>
      <c r="P1498" s="65"/>
      <c r="Q1498" s="69"/>
      <c r="R1498" s="65"/>
      <c r="S1498" s="71"/>
      <c r="T1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8" s="73" t="str">
        <f>IF(Derechos_peticion[[#This Row],[DÍAS DE RESPUESTA]]="","SI",IF(ISNUMBER(Derechos_peticion[[#This Row],[PLAZO (días)]]),IF(Derechos_peticion[[#This Row],[DÍAS DE RESPUESTA]]&lt;=Derechos_peticion[[#This Row],[PLAZO (días)]],"SI","NO"),"Diligencia plazo"))</f>
        <v>NO</v>
      </c>
      <c r="V1498" s="74">
        <f>Derechos_peticion[[#This Row],[FECHA ASIGNACIÓN AL GESTOR (GFGS)]]-Derechos_peticion[[#This Row],[FECHA RADICADO ENTRADA MME]]</f>
        <v>4</v>
      </c>
      <c r="W1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8" s="18" t="s">
        <v>4161</v>
      </c>
    </row>
    <row r="1499" spans="1:26" ht="67.5" hidden="1">
      <c r="A1499" s="59" t="s">
        <v>5247</v>
      </c>
      <c r="B1499" s="60">
        <v>46174</v>
      </c>
      <c r="C1499" s="117" t="s">
        <v>5248</v>
      </c>
      <c r="D1499" s="62" t="s">
        <v>2227</v>
      </c>
      <c r="E1499" s="63" t="s">
        <v>92</v>
      </c>
      <c r="F1499" s="64">
        <v>46174</v>
      </c>
      <c r="G1499" s="65">
        <v>46175</v>
      </c>
      <c r="H1499" s="66" t="str">
        <f>+TEXT(Derechos_peticion[[#This Row],[FECHA ASIGNACIÓN AL GESTOR (GFGS)]],"MMMM YYYY")</f>
        <v>junio 2026</v>
      </c>
      <c r="I1499" s="67" t="s">
        <v>1732</v>
      </c>
      <c r="J1499" s="59">
        <f>+_xlfn.XLOOKUP(Derechos_peticion[[#This Row],[TIPO DE COMUNICACIÓN]],Desplegables!$A$2:$A$9,Desplegables!$C$2:$C$9)</f>
        <v>12</v>
      </c>
      <c r="K1499" s="68">
        <f>IFERROR(WORKDAY(Derechos_peticion[[#This Row],[FECHA RADICADO ENTRADA MME]],Derechos_peticion[[#This Row],[PLAZO (días)]],Desplegables!$G$2:$G$19),"Diligenciar plazo")</f>
        <v>46192</v>
      </c>
      <c r="L1499" s="64"/>
      <c r="M1499" s="67"/>
      <c r="N1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499" s="69"/>
      <c r="P1499" s="65"/>
      <c r="Q1499" s="69"/>
      <c r="R1499" s="65"/>
      <c r="S1499" s="71"/>
      <c r="T1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9" s="73" t="str">
        <f>IF(Derechos_peticion[[#This Row],[DÍAS DE RESPUESTA]]="","SI",IF(ISNUMBER(Derechos_peticion[[#This Row],[PLAZO (días)]]),IF(Derechos_peticion[[#This Row],[DÍAS DE RESPUESTA]]&lt;=Derechos_peticion[[#This Row],[PLAZO (días)]],"SI","NO"),"Diligencia plazo"))</f>
        <v>NO</v>
      </c>
      <c r="V1499" s="74">
        <f>Derechos_peticion[[#This Row],[FECHA ASIGNACIÓN AL GESTOR (GFGS)]]-Derechos_peticion[[#This Row],[FECHA RADICADO ENTRADA MME]]</f>
        <v>1</v>
      </c>
      <c r="W1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9" s="18" t="s">
        <v>4161</v>
      </c>
    </row>
    <row r="1500" spans="1:26" ht="54" hidden="1">
      <c r="A1500" s="59" t="s">
        <v>5249</v>
      </c>
      <c r="B1500" s="60">
        <v>46174</v>
      </c>
      <c r="C1500" s="61" t="s">
        <v>189</v>
      </c>
      <c r="D1500" s="62" t="s">
        <v>190</v>
      </c>
      <c r="E1500" s="63" t="s">
        <v>4214</v>
      </c>
      <c r="F1500" s="64">
        <v>46174</v>
      </c>
      <c r="G1500" s="65">
        <v>46175</v>
      </c>
      <c r="H1500" s="66" t="str">
        <f>+TEXT(Derechos_peticion[[#This Row],[FECHA ASIGNACIÓN AL GESTOR (GFGS)]],"MMMM YYYY")</f>
        <v>junio 2026</v>
      </c>
      <c r="I1500" s="67" t="s">
        <v>494</v>
      </c>
      <c r="J1500" s="59">
        <f>+_xlfn.XLOOKUP(Derechos_peticion[[#This Row],[TIPO DE COMUNICACIÓN]],Desplegables!$A$2:$A$9,Desplegables!$C$2:$C$9)</f>
        <v>12</v>
      </c>
      <c r="K1500" s="68">
        <f>IFERROR(WORKDAY(Derechos_peticion[[#This Row],[FECHA RADICADO ENTRADA MME]],Derechos_peticion[[#This Row],[PLAZO (días)]],Desplegables!$G$2:$G$19),"Diligenciar plazo")</f>
        <v>46192</v>
      </c>
      <c r="L1500" s="64"/>
      <c r="M1500" s="67"/>
      <c r="N1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0" s="69" t="s">
        <v>5250</v>
      </c>
      <c r="P1500" s="65">
        <v>46176</v>
      </c>
      <c r="Q1500" s="69" t="s">
        <v>36</v>
      </c>
      <c r="R1500" s="65" t="s">
        <v>36</v>
      </c>
      <c r="S1500" s="137" t="s">
        <v>5251</v>
      </c>
      <c r="T1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0" s="73" t="str">
        <f>IF(Derechos_peticion[[#This Row],[DÍAS DE RESPUESTA]]="","SI",IF(ISNUMBER(Derechos_peticion[[#This Row],[PLAZO (días)]]),IF(Derechos_peticion[[#This Row],[DÍAS DE RESPUESTA]]&lt;=Derechos_peticion[[#This Row],[PLAZO (días)]],"SI","NO"),"Diligencia plazo"))</f>
        <v>SI</v>
      </c>
      <c r="V1500" s="74">
        <f>Derechos_peticion[[#This Row],[FECHA ASIGNACIÓN AL GESTOR (GFGS)]]-Derechos_peticion[[#This Row],[FECHA RADICADO ENTRADA MME]]</f>
        <v>1</v>
      </c>
      <c r="W1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0" s="18" t="s">
        <v>4161</v>
      </c>
    </row>
    <row r="1501" spans="1:26" hidden="1">
      <c r="A1501" s="59" t="s">
        <v>5252</v>
      </c>
      <c r="B1501" s="60">
        <v>46174</v>
      </c>
      <c r="C1501" s="61" t="s">
        <v>5253</v>
      </c>
      <c r="D1501" s="62" t="s">
        <v>138</v>
      </c>
      <c r="E1501" s="63" t="s">
        <v>4214</v>
      </c>
      <c r="F1501" s="64">
        <v>46174</v>
      </c>
      <c r="G1501" s="65">
        <v>46175</v>
      </c>
      <c r="H1501" s="66" t="str">
        <f>+TEXT(Derechos_peticion[[#This Row],[FECHA ASIGNACIÓN AL GESTOR (GFGS)]],"MMMM YYYY")</f>
        <v>junio 2026</v>
      </c>
      <c r="I1501" s="67" t="s">
        <v>494</v>
      </c>
      <c r="J1501" s="59">
        <f>+_xlfn.XLOOKUP(Derechos_peticion[[#This Row],[TIPO DE COMUNICACIÓN]],Desplegables!$A$2:$A$9,Desplegables!$C$2:$C$9)</f>
        <v>12</v>
      </c>
      <c r="K1501" s="68">
        <f>IFERROR(WORKDAY(Derechos_peticion[[#This Row],[FECHA RADICADO ENTRADA MME]],Derechos_peticion[[#This Row],[PLAZO (días)]],Desplegables!$G$2:$G$19),"Diligenciar plazo")</f>
        <v>46192</v>
      </c>
      <c r="L1501" s="64"/>
      <c r="M1501" s="67"/>
      <c r="N1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1" s="69" t="s">
        <v>5254</v>
      </c>
      <c r="P1501" s="65">
        <v>46176</v>
      </c>
      <c r="Q1501" s="69" t="s">
        <v>36</v>
      </c>
      <c r="R1501" s="65" t="s">
        <v>36</v>
      </c>
      <c r="S1501" s="71" t="s">
        <v>5255</v>
      </c>
      <c r="T1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1" s="73" t="str">
        <f>IF(Derechos_peticion[[#This Row],[DÍAS DE RESPUESTA]]="","SI",IF(ISNUMBER(Derechos_peticion[[#This Row],[PLAZO (días)]]),IF(Derechos_peticion[[#This Row],[DÍAS DE RESPUESTA]]&lt;=Derechos_peticion[[#This Row],[PLAZO (días)]],"SI","NO"),"Diligencia plazo"))</f>
        <v>SI</v>
      </c>
      <c r="V1501" s="74">
        <f>Derechos_peticion[[#This Row],[FECHA ASIGNACIÓN AL GESTOR (GFGS)]]-Derechos_peticion[[#This Row],[FECHA RADICADO ENTRADA MME]]</f>
        <v>1</v>
      </c>
      <c r="W1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1" s="18" t="s">
        <v>4161</v>
      </c>
    </row>
    <row r="1502" spans="1:26" ht="54" hidden="1">
      <c r="A1502" s="144" t="s">
        <v>5256</v>
      </c>
      <c r="B1502" s="60">
        <v>46174</v>
      </c>
      <c r="C1502" s="117" t="s">
        <v>5257</v>
      </c>
      <c r="D1502" s="62" t="s">
        <v>806</v>
      </c>
      <c r="E1502" s="63" t="s">
        <v>34</v>
      </c>
      <c r="F1502" s="64">
        <v>46174</v>
      </c>
      <c r="G1502" s="65">
        <v>46175</v>
      </c>
      <c r="H1502" s="66" t="str">
        <f>+TEXT(Derechos_peticion[[#This Row],[FECHA ASIGNACIÓN AL GESTOR (GFGS)]],"MMMM YYYY")</f>
        <v>junio 2026</v>
      </c>
      <c r="I1502" s="67" t="s">
        <v>125</v>
      </c>
      <c r="J1502" s="59">
        <f>+_xlfn.XLOOKUP(Derechos_peticion[[#This Row],[TIPO DE COMUNICACIÓN]],Desplegables!$A$2:$A$9,Desplegables!$C$2:$C$9)</f>
        <v>12</v>
      </c>
      <c r="K1502" s="68">
        <f>IFERROR(WORKDAY(Derechos_peticion[[#This Row],[FECHA RADICADO ENTRADA MME]],Derechos_peticion[[#This Row],[PLAZO (días)]],Desplegables!$G$2:$G$19),"Diligenciar plazo")</f>
        <v>46192</v>
      </c>
      <c r="L1502" s="64">
        <v>46175</v>
      </c>
      <c r="M1502" s="67" t="s">
        <v>125</v>
      </c>
      <c r="N1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2" s="69" t="s">
        <v>36</v>
      </c>
      <c r="P1502" s="65" t="s">
        <v>36</v>
      </c>
      <c r="Q1502" s="69" t="s">
        <v>36</v>
      </c>
      <c r="R1502" s="65" t="s">
        <v>36</v>
      </c>
      <c r="S1502" s="71" t="s">
        <v>5258</v>
      </c>
      <c r="T1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2" s="73" t="str">
        <f>IF(Derechos_peticion[[#This Row],[DÍAS DE RESPUESTA]]="","SI",IF(ISNUMBER(Derechos_peticion[[#This Row],[PLAZO (días)]]),IF(Derechos_peticion[[#This Row],[DÍAS DE RESPUESTA]]&lt;=Derechos_peticion[[#This Row],[PLAZO (días)]],"SI","NO"),"Diligencia plazo"))</f>
        <v>SI</v>
      </c>
      <c r="V1502" s="74">
        <f>Derechos_peticion[[#This Row],[FECHA ASIGNACIÓN AL GESTOR (GFGS)]]-Derechos_peticion[[#This Row],[FECHA RADICADO ENTRADA MME]]</f>
        <v>1</v>
      </c>
      <c r="W1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2" s="18" t="s">
        <v>4161</v>
      </c>
    </row>
    <row r="1503" spans="1:26" ht="54" hidden="1">
      <c r="A1503" s="59" t="s">
        <v>5259</v>
      </c>
      <c r="B1503" s="60">
        <v>46174</v>
      </c>
      <c r="C1503" s="117" t="s">
        <v>5260</v>
      </c>
      <c r="D1503" s="62" t="s">
        <v>5261</v>
      </c>
      <c r="E1503" s="63" t="s">
        <v>34</v>
      </c>
      <c r="F1503" s="64">
        <v>46174</v>
      </c>
      <c r="G1503" s="65">
        <v>46175</v>
      </c>
      <c r="H1503" s="66" t="str">
        <f>+TEXT(Derechos_peticion[[#This Row],[FECHA ASIGNACIÓN AL GESTOR (GFGS)]],"MMMM YYYY")</f>
        <v>junio 2026</v>
      </c>
      <c r="I1503" s="67" t="s">
        <v>35</v>
      </c>
      <c r="J1503" s="59">
        <f>+_xlfn.XLOOKUP(Derechos_peticion[[#This Row],[TIPO DE COMUNICACIÓN]],Desplegables!$A$2:$A$9,Desplegables!$C$2:$C$9)</f>
        <v>12</v>
      </c>
      <c r="K1503" s="68">
        <f>IFERROR(WORKDAY(Derechos_peticion[[#This Row],[FECHA RADICADO ENTRADA MME]],Derechos_peticion[[#This Row],[PLAZO (días)]],Desplegables!$G$2:$G$19),"Diligenciar plazo")</f>
        <v>46192</v>
      </c>
      <c r="L1503" s="64"/>
      <c r="M1503" s="67"/>
      <c r="N1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03" s="69"/>
      <c r="P1503" s="65"/>
      <c r="Q1503" s="69"/>
      <c r="R1503" s="65"/>
      <c r="S1503" s="71"/>
      <c r="T1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3" s="73" t="str">
        <f>IF(Derechos_peticion[[#This Row],[DÍAS DE RESPUESTA]]="","SI",IF(ISNUMBER(Derechos_peticion[[#This Row],[PLAZO (días)]]),IF(Derechos_peticion[[#This Row],[DÍAS DE RESPUESTA]]&lt;=Derechos_peticion[[#This Row],[PLAZO (días)]],"SI","NO"),"Diligencia plazo"))</f>
        <v>NO</v>
      </c>
      <c r="V1503" s="74">
        <f>Derechos_peticion[[#This Row],[FECHA ASIGNACIÓN AL GESTOR (GFGS)]]-Derechos_peticion[[#This Row],[FECHA RADICADO ENTRADA MME]]</f>
        <v>1</v>
      </c>
      <c r="W1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3" s="18" t="s">
        <v>4161</v>
      </c>
    </row>
    <row r="1504" spans="1:26" hidden="1">
      <c r="A1504" s="59" t="s">
        <v>5262</v>
      </c>
      <c r="B1504" s="60">
        <v>46174</v>
      </c>
      <c r="C1504" s="61" t="s">
        <v>5263</v>
      </c>
      <c r="D1504" s="62" t="s">
        <v>606</v>
      </c>
      <c r="E1504" s="63" t="s">
        <v>92</v>
      </c>
      <c r="F1504" s="64">
        <v>46174</v>
      </c>
      <c r="G1504" s="65">
        <v>46175</v>
      </c>
      <c r="H1504" s="66" t="str">
        <f>+TEXT(Derechos_peticion[[#This Row],[FECHA ASIGNACIÓN AL GESTOR (GFGS)]],"MMMM YYYY")</f>
        <v>junio 2026</v>
      </c>
      <c r="I1504" s="67" t="s">
        <v>232</v>
      </c>
      <c r="J1504" s="59">
        <f>+_xlfn.XLOOKUP(Derechos_peticion[[#This Row],[TIPO DE COMUNICACIÓN]],Desplegables!$A$2:$A$9,Desplegables!$C$2:$C$9)</f>
        <v>12</v>
      </c>
      <c r="K1504" s="68">
        <f>IFERROR(WORKDAY(Derechos_peticion[[#This Row],[FECHA RADICADO ENTRADA MME]],Derechos_peticion[[#This Row],[PLAZO (días)]],Desplegables!$G$2:$G$19),"Diligenciar plazo")</f>
        <v>46192</v>
      </c>
      <c r="L1504" s="64"/>
      <c r="M1504" s="67"/>
      <c r="N1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04" s="69"/>
      <c r="P1504" s="65"/>
      <c r="Q1504" s="69"/>
      <c r="R1504" s="65"/>
      <c r="S1504" s="71"/>
      <c r="T1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4" s="73" t="str">
        <f>IF(Derechos_peticion[[#This Row],[DÍAS DE RESPUESTA]]="","SI",IF(ISNUMBER(Derechos_peticion[[#This Row],[PLAZO (días)]]),IF(Derechos_peticion[[#This Row],[DÍAS DE RESPUESTA]]&lt;=Derechos_peticion[[#This Row],[PLAZO (días)]],"SI","NO"),"Diligencia plazo"))</f>
        <v>NO</v>
      </c>
      <c r="V1504" s="74">
        <f>Derechos_peticion[[#This Row],[FECHA ASIGNACIÓN AL GESTOR (GFGS)]]-Derechos_peticion[[#This Row],[FECHA RADICADO ENTRADA MME]]</f>
        <v>1</v>
      </c>
      <c r="W1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4" s="18" t="s">
        <v>4161</v>
      </c>
    </row>
    <row r="1505" spans="1:26" hidden="1">
      <c r="A1505" s="59" t="s">
        <v>5264</v>
      </c>
      <c r="B1505" s="60">
        <v>46175</v>
      </c>
      <c r="C1505" s="61" t="s">
        <v>5265</v>
      </c>
      <c r="D1505" s="62" t="s">
        <v>606</v>
      </c>
      <c r="E1505" s="63" t="s">
        <v>92</v>
      </c>
      <c r="F1505" s="64">
        <v>46175</v>
      </c>
      <c r="G1505" s="65">
        <v>46175</v>
      </c>
      <c r="H1505" s="66" t="str">
        <f>+TEXT(Derechos_peticion[[#This Row],[FECHA ASIGNACIÓN AL GESTOR (GFGS)]],"MMMM YYYY")</f>
        <v>junio 2026</v>
      </c>
      <c r="I1505" s="67" t="s">
        <v>687</v>
      </c>
      <c r="J1505" s="59">
        <f>+_xlfn.XLOOKUP(Derechos_peticion[[#This Row],[TIPO DE COMUNICACIÓN]],Desplegables!$A$2:$A$9,Desplegables!$C$2:$C$9)</f>
        <v>12</v>
      </c>
      <c r="K1505" s="68">
        <f>IFERROR(WORKDAY(Derechos_peticion[[#This Row],[FECHA RADICADO ENTRADA MME]],Derechos_peticion[[#This Row],[PLAZO (días)]],Desplegables!$G$2:$G$19),"Diligenciar plazo")</f>
        <v>46195</v>
      </c>
      <c r="L1505" s="64"/>
      <c r="M1505" s="67"/>
      <c r="N1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05" s="69"/>
      <c r="P1505" s="65"/>
      <c r="Q1505" s="69"/>
      <c r="R1505" s="65"/>
      <c r="S1505" s="71"/>
      <c r="T1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5" s="73" t="str">
        <f>IF(Derechos_peticion[[#This Row],[DÍAS DE RESPUESTA]]="","SI",IF(ISNUMBER(Derechos_peticion[[#This Row],[PLAZO (días)]]),IF(Derechos_peticion[[#This Row],[DÍAS DE RESPUESTA]]&lt;=Derechos_peticion[[#This Row],[PLAZO (días)]],"SI","NO"),"Diligencia plazo"))</f>
        <v>NO</v>
      </c>
      <c r="V1505" s="74">
        <f>Derechos_peticion[[#This Row],[FECHA ASIGNACIÓN AL GESTOR (GFGS)]]-Derechos_peticion[[#This Row],[FECHA RADICADO ENTRADA MME]]</f>
        <v>0</v>
      </c>
      <c r="W1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5" s="18" t="s">
        <v>4161</v>
      </c>
    </row>
    <row r="1506" spans="1:26" ht="54" hidden="1">
      <c r="A1506" s="144" t="s">
        <v>5266</v>
      </c>
      <c r="B1506" s="60">
        <v>46175</v>
      </c>
      <c r="C1506" s="117" t="s">
        <v>5267</v>
      </c>
      <c r="D1506" s="62" t="s">
        <v>5268</v>
      </c>
      <c r="E1506" s="63" t="s">
        <v>92</v>
      </c>
      <c r="F1506" s="64">
        <v>46175</v>
      </c>
      <c r="G1506" s="65">
        <v>46175</v>
      </c>
      <c r="H1506" s="66" t="str">
        <f>+TEXT(Derechos_peticion[[#This Row],[FECHA ASIGNACIÓN AL GESTOR (GFGS)]],"MMMM YYYY")</f>
        <v>junio 2026</v>
      </c>
      <c r="I1506" s="67" t="s">
        <v>2447</v>
      </c>
      <c r="J1506" s="59">
        <f>+_xlfn.XLOOKUP(Derechos_peticion[[#This Row],[TIPO DE COMUNICACIÓN]],Desplegables!$A$2:$A$9,Desplegables!$C$2:$C$9)</f>
        <v>12</v>
      </c>
      <c r="K1506" s="68">
        <f>IFERROR(WORKDAY(Derechos_peticion[[#This Row],[FECHA RADICADO ENTRADA MME]],Derechos_peticion[[#This Row],[PLAZO (días)]],Desplegables!$G$2:$G$19),"Diligenciar plazo")</f>
        <v>46195</v>
      </c>
      <c r="L1506" s="64"/>
      <c r="M1506" s="67"/>
      <c r="N1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06" s="69" t="s">
        <v>36</v>
      </c>
      <c r="P1506" s="65">
        <v>46176</v>
      </c>
      <c r="Q1506" s="69" t="s">
        <v>36</v>
      </c>
      <c r="R1506" s="65" t="s">
        <v>36</v>
      </c>
      <c r="S1506" s="71" t="s">
        <v>5269</v>
      </c>
      <c r="T1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6" s="73" t="str">
        <f>IF(Derechos_peticion[[#This Row],[DÍAS DE RESPUESTA]]="","SI",IF(ISNUMBER(Derechos_peticion[[#This Row],[PLAZO (días)]]),IF(Derechos_peticion[[#This Row],[DÍAS DE RESPUESTA]]&lt;=Derechos_peticion[[#This Row],[PLAZO (días)]],"SI","NO"),"Diligencia plazo"))</f>
        <v>SI</v>
      </c>
      <c r="V1506" s="74">
        <f>Derechos_peticion[[#This Row],[FECHA ASIGNACIÓN AL GESTOR (GFGS)]]-Derechos_peticion[[#This Row],[FECHA RADICADO ENTRADA MME]]</f>
        <v>0</v>
      </c>
      <c r="W1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6" s="18" t="s">
        <v>4161</v>
      </c>
    </row>
    <row r="1507" spans="1:26" hidden="1">
      <c r="A1507" s="144" t="s">
        <v>5270</v>
      </c>
      <c r="B1507" s="60">
        <v>46175</v>
      </c>
      <c r="C1507" s="61" t="s">
        <v>5271</v>
      </c>
      <c r="D1507" s="62" t="s">
        <v>5149</v>
      </c>
      <c r="E1507" s="63" t="s">
        <v>34</v>
      </c>
      <c r="F1507" s="64">
        <v>46175</v>
      </c>
      <c r="G1507" s="65">
        <v>46175</v>
      </c>
      <c r="H1507" s="66" t="str">
        <f>+TEXT(Derechos_peticion[[#This Row],[FECHA ASIGNACIÓN AL GESTOR (GFGS)]],"MMMM YYYY")</f>
        <v>junio 2026</v>
      </c>
      <c r="I1507" s="67" t="s">
        <v>459</v>
      </c>
      <c r="J1507" s="59">
        <f>+_xlfn.XLOOKUP(Derechos_peticion[[#This Row],[TIPO DE COMUNICACIÓN]],Desplegables!$A$2:$A$9,Desplegables!$C$2:$C$9)</f>
        <v>12</v>
      </c>
      <c r="K1507" s="68">
        <f>IFERROR(WORKDAY(Derechos_peticion[[#This Row],[FECHA RADICADO ENTRADA MME]],Derechos_peticion[[#This Row],[PLAZO (días)]],Desplegables!$G$2:$G$19),"Diligenciar plazo")</f>
        <v>46195</v>
      </c>
      <c r="L1507" s="64">
        <v>46177</v>
      </c>
      <c r="M1507" s="67" t="s">
        <v>125</v>
      </c>
      <c r="N1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07" s="69" t="s">
        <v>36</v>
      </c>
      <c r="P1507" s="65" t="s">
        <v>36</v>
      </c>
      <c r="Q1507" s="69" t="s">
        <v>36</v>
      </c>
      <c r="R1507" s="65" t="s">
        <v>36</v>
      </c>
      <c r="S1507" s="71" t="s">
        <v>2299</v>
      </c>
      <c r="T1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7" s="73" t="str">
        <f>IF(Derechos_peticion[[#This Row],[DÍAS DE RESPUESTA]]="","SI",IF(ISNUMBER(Derechos_peticion[[#This Row],[PLAZO (días)]]),IF(Derechos_peticion[[#This Row],[DÍAS DE RESPUESTA]]&lt;=Derechos_peticion[[#This Row],[PLAZO (días)]],"SI","NO"),"Diligencia plazo"))</f>
        <v>SI</v>
      </c>
      <c r="V1507" s="74">
        <f>Derechos_peticion[[#This Row],[FECHA ASIGNACIÓN AL GESTOR (GFGS)]]-Derechos_peticion[[#This Row],[FECHA RADICADO ENTRADA MME]]</f>
        <v>0</v>
      </c>
      <c r="W1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7" s="18" t="s">
        <v>4161</v>
      </c>
    </row>
    <row r="1508" spans="1:26" ht="40.5" hidden="1">
      <c r="A1508" s="144" t="s">
        <v>5272</v>
      </c>
      <c r="B1508" s="60">
        <v>46175</v>
      </c>
      <c r="C1508" s="61" t="s">
        <v>5273</v>
      </c>
      <c r="D1508" s="62" t="s">
        <v>1178</v>
      </c>
      <c r="E1508" s="63" t="s">
        <v>4214</v>
      </c>
      <c r="F1508" s="64">
        <v>46175</v>
      </c>
      <c r="G1508" s="65">
        <v>46175</v>
      </c>
      <c r="H1508" s="66" t="str">
        <f>+TEXT(Derechos_peticion[[#This Row],[FECHA ASIGNACIÓN AL GESTOR (GFGS)]],"MMMM YYYY")</f>
        <v>junio 2026</v>
      </c>
      <c r="I1508" s="67" t="s">
        <v>494</v>
      </c>
      <c r="J1508" s="59">
        <f>+_xlfn.XLOOKUP(Derechos_peticion[[#This Row],[TIPO DE COMUNICACIÓN]],Desplegables!$A$2:$A$9,Desplegables!$C$2:$C$9)</f>
        <v>12</v>
      </c>
      <c r="K1508" s="68">
        <f>IFERROR(WORKDAY(Derechos_peticion[[#This Row],[FECHA RADICADO ENTRADA MME]],Derechos_peticion[[#This Row],[PLAZO (días)]],Desplegables!$G$2:$G$19),"Diligenciar plazo")</f>
        <v>46195</v>
      </c>
      <c r="L1508" s="64"/>
      <c r="M1508" s="67"/>
      <c r="N1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8" s="69" t="s">
        <v>5274</v>
      </c>
      <c r="P1508" s="65">
        <v>46176</v>
      </c>
      <c r="Q1508" s="69" t="s">
        <v>36</v>
      </c>
      <c r="R1508" s="65" t="s">
        <v>36</v>
      </c>
      <c r="S1508" s="137" t="s">
        <v>5275</v>
      </c>
      <c r="T1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8" s="73" t="str">
        <f>IF(Derechos_peticion[[#This Row],[DÍAS DE RESPUESTA]]="","SI",IF(ISNUMBER(Derechos_peticion[[#This Row],[PLAZO (días)]]),IF(Derechos_peticion[[#This Row],[DÍAS DE RESPUESTA]]&lt;=Derechos_peticion[[#This Row],[PLAZO (días)]],"SI","NO"),"Diligencia plazo"))</f>
        <v>SI</v>
      </c>
      <c r="V1508" s="74">
        <f>Derechos_peticion[[#This Row],[FECHA ASIGNACIÓN AL GESTOR (GFGS)]]-Derechos_peticion[[#This Row],[FECHA RADICADO ENTRADA MME]]</f>
        <v>0</v>
      </c>
      <c r="W1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8" s="18" t="s">
        <v>4161</v>
      </c>
    </row>
    <row r="1509" spans="1:26" hidden="1">
      <c r="A1509" s="144" t="s">
        <v>5276</v>
      </c>
      <c r="B1509" s="60">
        <v>46175</v>
      </c>
      <c r="C1509" s="61" t="s">
        <v>5277</v>
      </c>
      <c r="D1509" s="62" t="s">
        <v>5278</v>
      </c>
      <c r="E1509" s="63" t="s">
        <v>34</v>
      </c>
      <c r="F1509" s="64">
        <v>46175</v>
      </c>
      <c r="G1509" s="65">
        <v>46175</v>
      </c>
      <c r="H1509" s="66" t="str">
        <f>+TEXT(Derechos_peticion[[#This Row],[FECHA ASIGNACIÓN AL GESTOR (GFGS)]],"MMMM YYYY")</f>
        <v>junio 2026</v>
      </c>
      <c r="I1509" s="67" t="s">
        <v>1699</v>
      </c>
      <c r="J1509" s="59">
        <f>+_xlfn.XLOOKUP(Derechos_peticion[[#This Row],[TIPO DE COMUNICACIÓN]],Desplegables!$A$2:$A$9,Desplegables!$C$2:$C$9)</f>
        <v>12</v>
      </c>
      <c r="K1509" s="68">
        <f>IFERROR(WORKDAY(Derechos_peticion[[#This Row],[FECHA RADICADO ENTRADA MME]],Derechos_peticion[[#This Row],[PLAZO (días)]],Desplegables!$G$2:$G$19),"Diligenciar plazo")</f>
        <v>46195</v>
      </c>
      <c r="L1509" s="64"/>
      <c r="M1509" s="67"/>
      <c r="N1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09" s="69" t="s">
        <v>5279</v>
      </c>
      <c r="P1509" s="65">
        <v>46176</v>
      </c>
      <c r="Q1509" s="69" t="s">
        <v>36</v>
      </c>
      <c r="R1509" s="65" t="s">
        <v>36</v>
      </c>
      <c r="S1509" s="71"/>
      <c r="T1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9" s="73" t="str">
        <f>IF(Derechos_peticion[[#This Row],[DÍAS DE RESPUESTA]]="","SI",IF(ISNUMBER(Derechos_peticion[[#This Row],[PLAZO (días)]]),IF(Derechos_peticion[[#This Row],[DÍAS DE RESPUESTA]]&lt;=Derechos_peticion[[#This Row],[PLAZO (días)]],"SI","NO"),"Diligencia plazo"))</f>
        <v>SI</v>
      </c>
      <c r="V1509" s="74">
        <f>Derechos_peticion[[#This Row],[FECHA ASIGNACIÓN AL GESTOR (GFGS)]]-Derechos_peticion[[#This Row],[FECHA RADICADO ENTRADA MME]]</f>
        <v>0</v>
      </c>
      <c r="W1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9" s="18" t="s">
        <v>4161</v>
      </c>
    </row>
    <row r="1510" spans="1:26" ht="256.5" hidden="1">
      <c r="A1510" s="144" t="s">
        <v>5280</v>
      </c>
      <c r="B1510" s="60">
        <v>46175</v>
      </c>
      <c r="C1510" s="117" t="s">
        <v>5281</v>
      </c>
      <c r="D1510" s="62" t="s">
        <v>5282</v>
      </c>
      <c r="E1510" s="63" t="s">
        <v>92</v>
      </c>
      <c r="F1510" s="64">
        <v>46175</v>
      </c>
      <c r="G1510" s="65">
        <v>46175</v>
      </c>
      <c r="H1510" s="66" t="str">
        <f>+TEXT(Derechos_peticion[[#This Row],[FECHA ASIGNACIÓN AL GESTOR (GFGS)]],"MMMM YYYY")</f>
        <v>junio 2026</v>
      </c>
      <c r="I1510" s="67" t="s">
        <v>50</v>
      </c>
      <c r="J1510" s="59">
        <f>+_xlfn.XLOOKUP(Derechos_peticion[[#This Row],[TIPO DE COMUNICACIÓN]],Desplegables!$A$2:$A$9,Desplegables!$C$2:$C$9)</f>
        <v>12</v>
      </c>
      <c r="K1510" s="68">
        <f>IFERROR(WORKDAY(Derechos_peticion[[#This Row],[FECHA RADICADO ENTRADA MME]],Derechos_peticion[[#This Row],[PLAZO (días)]],Desplegables!$G$2:$G$19),"Diligenciar plazo")</f>
        <v>46195</v>
      </c>
      <c r="L1510" s="64"/>
      <c r="M1510" s="67"/>
      <c r="N1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0" s="69" t="s">
        <v>5283</v>
      </c>
      <c r="P1510" s="65">
        <v>46176</v>
      </c>
      <c r="Q1510" s="69" t="s">
        <v>36</v>
      </c>
      <c r="R1510" s="65" t="s">
        <v>36</v>
      </c>
      <c r="S1510" s="71"/>
      <c r="T1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10" s="73" t="str">
        <f>IF(Derechos_peticion[[#This Row],[DÍAS DE RESPUESTA]]="","SI",IF(ISNUMBER(Derechos_peticion[[#This Row],[PLAZO (días)]]),IF(Derechos_peticion[[#This Row],[DÍAS DE RESPUESTA]]&lt;=Derechos_peticion[[#This Row],[PLAZO (días)]],"SI","NO"),"Diligencia plazo"))</f>
        <v>SI</v>
      </c>
      <c r="V1510" s="74">
        <f>Derechos_peticion[[#This Row],[FECHA ASIGNACIÓN AL GESTOR (GFGS)]]-Derechos_peticion[[#This Row],[FECHA RADICADO ENTRADA MME]]</f>
        <v>0</v>
      </c>
      <c r="W1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0" s="18" t="s">
        <v>4161</v>
      </c>
    </row>
    <row r="1511" spans="1:26" hidden="1">
      <c r="A1511" s="59" t="s">
        <v>5284</v>
      </c>
      <c r="B1511" s="60">
        <v>46171</v>
      </c>
      <c r="C1511" s="61" t="s">
        <v>5285</v>
      </c>
      <c r="D1511" s="62" t="s">
        <v>5286</v>
      </c>
      <c r="E1511" s="63" t="s">
        <v>34</v>
      </c>
      <c r="F1511" s="64">
        <v>46171</v>
      </c>
      <c r="G1511" s="65">
        <v>46175</v>
      </c>
      <c r="H1511" s="66" t="str">
        <f>+TEXT(Derechos_peticion[[#This Row],[FECHA ASIGNACIÓN AL GESTOR (GFGS)]],"MMMM YYYY")</f>
        <v>junio 2026</v>
      </c>
      <c r="I1511" s="67" t="s">
        <v>556</v>
      </c>
      <c r="J1511" s="59">
        <f>+_xlfn.XLOOKUP(Derechos_peticion[[#This Row],[TIPO DE COMUNICACIÓN]],Desplegables!$A$2:$A$9,Desplegables!$C$2:$C$9)</f>
        <v>12</v>
      </c>
      <c r="K1511" s="68">
        <f>IFERROR(WORKDAY(Derechos_peticion[[#This Row],[FECHA RADICADO ENTRADA MME]],Derechos_peticion[[#This Row],[PLAZO (días)]],Desplegables!$G$2:$G$19),"Diligenciar plazo")</f>
        <v>46191</v>
      </c>
      <c r="L1511" s="64"/>
      <c r="M1511" s="67"/>
      <c r="N1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1" s="69" t="s">
        <v>5287</v>
      </c>
      <c r="P1511" s="65">
        <v>46178</v>
      </c>
      <c r="Q1511" s="69" t="s">
        <v>5288</v>
      </c>
      <c r="R1511" s="65">
        <v>46178</v>
      </c>
      <c r="S1511" s="71"/>
      <c r="T1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1" s="73" t="str">
        <f>IF(Derechos_peticion[[#This Row],[DÍAS DE RESPUESTA]]="","SI",IF(ISNUMBER(Derechos_peticion[[#This Row],[PLAZO (días)]]),IF(Derechos_peticion[[#This Row],[DÍAS DE RESPUESTA]]&lt;=Derechos_peticion[[#This Row],[PLAZO (días)]],"SI","NO"),"Diligencia plazo"))</f>
        <v>SI</v>
      </c>
      <c r="V1511" s="74">
        <f>Derechos_peticion[[#This Row],[FECHA ASIGNACIÓN AL GESTOR (GFGS)]]-Derechos_peticion[[#This Row],[FECHA RADICADO ENTRADA MME]]</f>
        <v>4</v>
      </c>
      <c r="W1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1" s="18" t="s">
        <v>4161</v>
      </c>
    </row>
    <row r="1512" spans="1:26" hidden="1">
      <c r="A1512" s="59" t="s">
        <v>5289</v>
      </c>
      <c r="B1512" s="60">
        <v>46171</v>
      </c>
      <c r="C1512" s="61" t="s">
        <v>5290</v>
      </c>
      <c r="D1512" s="62" t="s">
        <v>5291</v>
      </c>
      <c r="E1512" s="63" t="s">
        <v>34</v>
      </c>
      <c r="F1512" s="64">
        <v>46171</v>
      </c>
      <c r="G1512" s="65">
        <v>46175</v>
      </c>
      <c r="H1512" s="66" t="str">
        <f>+TEXT(Derechos_peticion[[#This Row],[FECHA ASIGNACIÓN AL GESTOR (GFGS)]],"MMMM YYYY")</f>
        <v>junio 2026</v>
      </c>
      <c r="I1512" s="67" t="s">
        <v>1699</v>
      </c>
      <c r="J1512" s="59">
        <f>+_xlfn.XLOOKUP(Derechos_peticion[[#This Row],[TIPO DE COMUNICACIÓN]],Desplegables!$A$2:$A$9,Desplegables!$C$2:$C$9)</f>
        <v>12</v>
      </c>
      <c r="K1512" s="68">
        <f>IFERROR(WORKDAY(Derechos_peticion[[#This Row],[FECHA RADICADO ENTRADA MME]],Derechos_peticion[[#This Row],[PLAZO (días)]],Desplegables!$G$2:$G$19),"Diligenciar plazo")</f>
        <v>46191</v>
      </c>
      <c r="L1512" s="64"/>
      <c r="M1512" s="67"/>
      <c r="N1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2" s="69" t="s">
        <v>5292</v>
      </c>
      <c r="P1512" s="65">
        <v>46176</v>
      </c>
      <c r="Q1512" s="69" t="s">
        <v>36</v>
      </c>
      <c r="R1512" s="65" t="s">
        <v>36</v>
      </c>
      <c r="S1512" s="71"/>
      <c r="T1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12" s="73" t="str">
        <f>IF(Derechos_peticion[[#This Row],[DÍAS DE RESPUESTA]]="","SI",IF(ISNUMBER(Derechos_peticion[[#This Row],[PLAZO (días)]]),IF(Derechos_peticion[[#This Row],[DÍAS DE RESPUESTA]]&lt;=Derechos_peticion[[#This Row],[PLAZO (días)]],"SI","NO"),"Diligencia plazo"))</f>
        <v>SI</v>
      </c>
      <c r="V1512" s="74">
        <f>Derechos_peticion[[#This Row],[FECHA ASIGNACIÓN AL GESTOR (GFGS)]]-Derechos_peticion[[#This Row],[FECHA RADICADO ENTRADA MME]]</f>
        <v>4</v>
      </c>
      <c r="W1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2" s="18" t="s">
        <v>4161</v>
      </c>
    </row>
    <row r="1513" spans="1:26" hidden="1">
      <c r="A1513" s="144" t="s">
        <v>5293</v>
      </c>
      <c r="B1513" s="60">
        <v>46171</v>
      </c>
      <c r="C1513" s="61" t="s">
        <v>5294</v>
      </c>
      <c r="D1513" s="62" t="s">
        <v>5295</v>
      </c>
      <c r="E1513" s="63" t="s">
        <v>34</v>
      </c>
      <c r="F1513" s="64">
        <v>46171</v>
      </c>
      <c r="G1513" s="65">
        <v>46175</v>
      </c>
      <c r="H1513" s="66" t="str">
        <f>+TEXT(Derechos_peticion[[#This Row],[FECHA ASIGNACIÓN AL GESTOR (GFGS)]],"MMMM YYYY")</f>
        <v>junio 2026</v>
      </c>
      <c r="I1513" s="67" t="s">
        <v>556</v>
      </c>
      <c r="J1513" s="59">
        <f>+_xlfn.XLOOKUP(Derechos_peticion[[#This Row],[TIPO DE COMUNICACIÓN]],Desplegables!$A$2:$A$9,Desplegables!$C$2:$C$9)</f>
        <v>12</v>
      </c>
      <c r="K1513" s="68">
        <f>IFERROR(WORKDAY(Derechos_peticion[[#This Row],[FECHA RADICADO ENTRADA MME]],Derechos_peticion[[#This Row],[PLAZO (días)]],Desplegables!$G$2:$G$19),"Diligenciar plazo")</f>
        <v>46191</v>
      </c>
      <c r="L1513" s="64"/>
      <c r="M1513" s="67"/>
      <c r="N1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3" s="69" t="s">
        <v>5296</v>
      </c>
      <c r="P1513" s="65">
        <v>46178</v>
      </c>
      <c r="Q1513" s="69" t="s">
        <v>5297</v>
      </c>
      <c r="R1513" s="65">
        <v>46178</v>
      </c>
      <c r="S1513" s="71"/>
      <c r="T1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3" s="73" t="str">
        <f>IF(Derechos_peticion[[#This Row],[DÍAS DE RESPUESTA]]="","SI",IF(ISNUMBER(Derechos_peticion[[#This Row],[PLAZO (días)]]),IF(Derechos_peticion[[#This Row],[DÍAS DE RESPUESTA]]&lt;=Derechos_peticion[[#This Row],[PLAZO (días)]],"SI","NO"),"Diligencia plazo"))</f>
        <v>SI</v>
      </c>
      <c r="V1513" s="74">
        <f>Derechos_peticion[[#This Row],[FECHA ASIGNACIÓN AL GESTOR (GFGS)]]-Derechos_peticion[[#This Row],[FECHA RADICADO ENTRADA MME]]</f>
        <v>4</v>
      </c>
      <c r="W1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3" s="18" t="s">
        <v>4161</v>
      </c>
    </row>
    <row r="1514" spans="1:26" ht="202.5" hidden="1">
      <c r="A1514" s="59" t="s">
        <v>5298</v>
      </c>
      <c r="B1514" s="60">
        <v>46171</v>
      </c>
      <c r="C1514" s="117" t="s">
        <v>5299</v>
      </c>
      <c r="D1514" s="62" t="s">
        <v>5300</v>
      </c>
      <c r="E1514" s="63" t="s">
        <v>34</v>
      </c>
      <c r="F1514" s="64">
        <v>46171</v>
      </c>
      <c r="G1514" s="65">
        <v>46175</v>
      </c>
      <c r="H1514" s="66" t="str">
        <f>+TEXT(Derechos_peticion[[#This Row],[FECHA ASIGNACIÓN AL GESTOR (GFGS)]],"MMMM YYYY")</f>
        <v>junio 2026</v>
      </c>
      <c r="I1514" s="67" t="s">
        <v>566</v>
      </c>
      <c r="J1514" s="59">
        <f>+_xlfn.XLOOKUP(Derechos_peticion[[#This Row],[TIPO DE COMUNICACIÓN]],Desplegables!$A$2:$A$9,Desplegables!$C$2:$C$9)</f>
        <v>12</v>
      </c>
      <c r="K1514" s="68">
        <f>IFERROR(WORKDAY(Derechos_peticion[[#This Row],[FECHA RADICADO ENTRADA MME]],Derechos_peticion[[#This Row],[PLAZO (días)]],Desplegables!$G$2:$G$19),"Diligenciar plazo")</f>
        <v>46191</v>
      </c>
      <c r="L1514" s="64"/>
      <c r="M1514" s="67"/>
      <c r="N1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4" s="69" t="s">
        <v>5301</v>
      </c>
      <c r="P1514" s="65">
        <v>46177</v>
      </c>
      <c r="Q1514" s="69" t="s">
        <v>5302</v>
      </c>
      <c r="R1514" s="65">
        <v>46176</v>
      </c>
      <c r="S1514" s="71" t="s">
        <v>5303</v>
      </c>
      <c r="T1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14" s="73" t="str">
        <f>IF(Derechos_peticion[[#This Row],[DÍAS DE RESPUESTA]]="","SI",IF(ISNUMBER(Derechos_peticion[[#This Row],[PLAZO (días)]]),IF(Derechos_peticion[[#This Row],[DÍAS DE RESPUESTA]]&lt;=Derechos_peticion[[#This Row],[PLAZO (días)]],"SI","NO"),"Diligencia plazo"))</f>
        <v>SI</v>
      </c>
      <c r="V1514" s="74">
        <f>Derechos_peticion[[#This Row],[FECHA ASIGNACIÓN AL GESTOR (GFGS)]]-Derechos_peticion[[#This Row],[FECHA RADICADO ENTRADA MME]]</f>
        <v>4</v>
      </c>
      <c r="W1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4" s="18" t="s">
        <v>4161</v>
      </c>
    </row>
    <row r="1515" spans="1:26" hidden="1">
      <c r="A1515" s="144" t="s">
        <v>5304</v>
      </c>
      <c r="B1515" s="60">
        <v>46171</v>
      </c>
      <c r="C1515" s="61" t="s">
        <v>5305</v>
      </c>
      <c r="D1515" s="62" t="s">
        <v>4150</v>
      </c>
      <c r="E1515" s="63" t="s">
        <v>34</v>
      </c>
      <c r="F1515" s="64">
        <v>46171</v>
      </c>
      <c r="G1515" s="65">
        <v>46175</v>
      </c>
      <c r="H1515" s="66" t="str">
        <f>+TEXT(Derechos_peticion[[#This Row],[FECHA ASIGNACIÓN AL GESTOR (GFGS)]],"MMMM YYYY")</f>
        <v>junio 2026</v>
      </c>
      <c r="I1515" s="67" t="s">
        <v>35</v>
      </c>
      <c r="J1515" s="59">
        <f>+_xlfn.XLOOKUP(Derechos_peticion[[#This Row],[TIPO DE COMUNICACIÓN]],Desplegables!$A$2:$A$9,Desplegables!$C$2:$C$9)</f>
        <v>12</v>
      </c>
      <c r="K1515" s="68">
        <f>IFERROR(WORKDAY(Derechos_peticion[[#This Row],[FECHA RADICADO ENTRADA MME]],Derechos_peticion[[#This Row],[PLAZO (días)]],Desplegables!$G$2:$G$19),"Diligenciar plazo")</f>
        <v>46191</v>
      </c>
      <c r="L1515" s="64"/>
      <c r="M1515" s="67"/>
      <c r="N1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15" s="69"/>
      <c r="P1515" s="65"/>
      <c r="Q1515" s="69"/>
      <c r="R1515" s="65"/>
      <c r="S1515" s="71"/>
      <c r="T1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5" s="73" t="str">
        <f>IF(Derechos_peticion[[#This Row],[DÍAS DE RESPUESTA]]="","SI",IF(ISNUMBER(Derechos_peticion[[#This Row],[PLAZO (días)]]),IF(Derechos_peticion[[#This Row],[DÍAS DE RESPUESTA]]&lt;=Derechos_peticion[[#This Row],[PLAZO (días)]],"SI","NO"),"Diligencia plazo"))</f>
        <v>NO</v>
      </c>
      <c r="V1515" s="74">
        <f>Derechos_peticion[[#This Row],[FECHA ASIGNACIÓN AL GESTOR (GFGS)]]-Derechos_peticion[[#This Row],[FECHA RADICADO ENTRADA MME]]</f>
        <v>4</v>
      </c>
      <c r="W1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5" s="18" t="s">
        <v>4161</v>
      </c>
    </row>
    <row r="1516" spans="1:26" hidden="1">
      <c r="A1516" s="59" t="s">
        <v>5306</v>
      </c>
      <c r="B1516" s="60">
        <v>46171</v>
      </c>
      <c r="C1516" s="61" t="s">
        <v>5307</v>
      </c>
      <c r="D1516" s="62" t="s">
        <v>5308</v>
      </c>
      <c r="E1516" s="63" t="s">
        <v>34</v>
      </c>
      <c r="F1516" s="64">
        <v>46232</v>
      </c>
      <c r="G1516" s="65">
        <v>46175</v>
      </c>
      <c r="H1516" s="66" t="str">
        <f>+TEXT(Derechos_peticion[[#This Row],[FECHA ASIGNACIÓN AL GESTOR (GFGS)]],"MMMM YYYY")</f>
        <v>junio 2026</v>
      </c>
      <c r="I1516" s="67" t="s">
        <v>2447</v>
      </c>
      <c r="J1516" s="59">
        <f>+_xlfn.XLOOKUP(Derechos_peticion[[#This Row],[TIPO DE COMUNICACIÓN]],Desplegables!$A$2:$A$9,Desplegables!$C$2:$C$9)</f>
        <v>12</v>
      </c>
      <c r="K1516" s="68">
        <f>IFERROR(WORKDAY(Derechos_peticion[[#This Row],[FECHA RADICADO ENTRADA MME]],Derechos_peticion[[#This Row],[PLAZO (días)]],Desplegables!$G$2:$G$19),"Diligenciar plazo")</f>
        <v>46191</v>
      </c>
      <c r="L1516" s="64">
        <v>46176</v>
      </c>
      <c r="M1516" s="67" t="s">
        <v>125</v>
      </c>
      <c r="N1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16" s="69" t="s">
        <v>36</v>
      </c>
      <c r="P1516" s="65" t="s">
        <v>36</v>
      </c>
      <c r="Q1516" s="69" t="s">
        <v>36</v>
      </c>
      <c r="R1516" s="65" t="s">
        <v>36</v>
      </c>
      <c r="S1516" s="71" t="s">
        <v>5309</v>
      </c>
      <c r="T1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6" s="73" t="str">
        <f>IF(Derechos_peticion[[#This Row],[DÍAS DE RESPUESTA]]="","SI",IF(ISNUMBER(Derechos_peticion[[#This Row],[PLAZO (días)]]),IF(Derechos_peticion[[#This Row],[DÍAS DE RESPUESTA]]&lt;=Derechos_peticion[[#This Row],[PLAZO (días)]],"SI","NO"),"Diligencia plazo"))</f>
        <v>SI</v>
      </c>
      <c r="V1516" s="74">
        <f>Derechos_peticion[[#This Row],[FECHA ASIGNACIÓN AL GESTOR (GFGS)]]-Derechos_peticion[[#This Row],[FECHA RADICADO ENTRADA MME]]</f>
        <v>4</v>
      </c>
      <c r="W1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6" s="18" t="s">
        <v>4161</v>
      </c>
    </row>
    <row r="1517" spans="1:26" hidden="1">
      <c r="A1517" s="59" t="s">
        <v>5310</v>
      </c>
      <c r="B1517" s="60">
        <v>46175</v>
      </c>
      <c r="C1517" s="61" t="s">
        <v>5311</v>
      </c>
      <c r="D1517" s="62" t="s">
        <v>465</v>
      </c>
      <c r="E1517" s="63" t="s">
        <v>34</v>
      </c>
      <c r="F1517" s="64">
        <v>46175</v>
      </c>
      <c r="G1517" s="65">
        <v>46175</v>
      </c>
      <c r="H1517" s="66" t="str">
        <f>+TEXT(Derechos_peticion[[#This Row],[FECHA ASIGNACIÓN AL GESTOR (GFGS)]],"MMMM YYYY")</f>
        <v>junio 2026</v>
      </c>
      <c r="I1517" s="67" t="s">
        <v>566</v>
      </c>
      <c r="J1517" s="59">
        <f>+_xlfn.XLOOKUP(Derechos_peticion[[#This Row],[TIPO DE COMUNICACIÓN]],Desplegables!$A$2:$A$9,Desplegables!$C$2:$C$9)</f>
        <v>12</v>
      </c>
      <c r="K1517" s="68">
        <f>IFERROR(WORKDAY(Derechos_peticion[[#This Row],[FECHA RADICADO ENTRADA MME]],Derechos_peticion[[#This Row],[PLAZO (días)]],Desplegables!$G$2:$G$19),"Diligenciar plazo")</f>
        <v>46195</v>
      </c>
      <c r="L1517" s="64"/>
      <c r="M1517" s="67"/>
      <c r="N1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7" s="69" t="s">
        <v>5312</v>
      </c>
      <c r="P1517" s="65">
        <v>46177</v>
      </c>
      <c r="Q1517" s="69" t="s">
        <v>5313</v>
      </c>
      <c r="R1517" s="65">
        <v>46176</v>
      </c>
      <c r="S1517" s="71" t="s">
        <v>3014</v>
      </c>
      <c r="T1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17" s="73" t="str">
        <f>IF(Derechos_peticion[[#This Row],[DÍAS DE RESPUESTA]]="","SI",IF(ISNUMBER(Derechos_peticion[[#This Row],[PLAZO (días)]]),IF(Derechos_peticion[[#This Row],[DÍAS DE RESPUESTA]]&lt;=Derechos_peticion[[#This Row],[PLAZO (días)]],"SI","NO"),"Diligencia plazo"))</f>
        <v>SI</v>
      </c>
      <c r="V1517" s="74">
        <f>Derechos_peticion[[#This Row],[FECHA ASIGNACIÓN AL GESTOR (GFGS)]]-Derechos_peticion[[#This Row],[FECHA RADICADO ENTRADA MME]]</f>
        <v>0</v>
      </c>
      <c r="W1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7" s="18" t="s">
        <v>4161</v>
      </c>
    </row>
    <row r="1518" spans="1:26" hidden="1">
      <c r="A1518" s="59" t="s">
        <v>5314</v>
      </c>
      <c r="B1518" s="60">
        <v>46171</v>
      </c>
      <c r="C1518" s="61" t="s">
        <v>5315</v>
      </c>
      <c r="D1518" s="62" t="s">
        <v>5316</v>
      </c>
      <c r="E1518" s="63" t="s">
        <v>34</v>
      </c>
      <c r="F1518" s="64">
        <v>46171</v>
      </c>
      <c r="G1518" s="65">
        <v>46175</v>
      </c>
      <c r="H1518" s="66" t="str">
        <f>+TEXT(Derechos_peticion[[#This Row],[FECHA ASIGNACIÓN AL GESTOR (GFGS)]],"MMMM YYYY")</f>
        <v>junio 2026</v>
      </c>
      <c r="I1518" s="67" t="s">
        <v>556</v>
      </c>
      <c r="J1518" s="59">
        <f>+_xlfn.XLOOKUP(Derechos_peticion[[#This Row],[TIPO DE COMUNICACIÓN]],Desplegables!$A$2:$A$9,Desplegables!$C$2:$C$9)</f>
        <v>12</v>
      </c>
      <c r="K1518" s="68">
        <f>IFERROR(WORKDAY(Derechos_peticion[[#This Row],[FECHA RADICADO ENTRADA MME]],Derechos_peticion[[#This Row],[PLAZO (días)]],Desplegables!$G$2:$G$19),"Diligenciar plazo")</f>
        <v>46191</v>
      </c>
      <c r="L1518" s="64"/>
      <c r="M1518" s="67"/>
      <c r="N1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18" s="69" t="s">
        <v>5317</v>
      </c>
      <c r="P1518" s="65">
        <v>46178</v>
      </c>
      <c r="Q1518" s="69" t="s">
        <v>5318</v>
      </c>
      <c r="R1518" s="65">
        <v>46178</v>
      </c>
      <c r="S1518" s="71"/>
      <c r="T1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518" s="73" t="str">
        <f>IF(Derechos_peticion[[#This Row],[DÍAS DE RESPUESTA]]="","SI",IF(ISNUMBER(Derechos_peticion[[#This Row],[PLAZO (días)]]),IF(Derechos_peticion[[#This Row],[DÍAS DE RESPUESTA]]&lt;=Derechos_peticion[[#This Row],[PLAZO (días)]],"SI","NO"),"Diligencia plazo"))</f>
        <v>SI</v>
      </c>
      <c r="V1518" s="74">
        <f>Derechos_peticion[[#This Row],[FECHA ASIGNACIÓN AL GESTOR (GFGS)]]-Derechos_peticion[[#This Row],[FECHA RADICADO ENTRADA MME]]</f>
        <v>4</v>
      </c>
      <c r="W1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8" s="18" t="s">
        <v>4161</v>
      </c>
    </row>
    <row r="1519" spans="1:26" hidden="1">
      <c r="A1519" s="144" t="s">
        <v>5319</v>
      </c>
      <c r="B1519" s="60">
        <v>46174</v>
      </c>
      <c r="C1519" s="61" t="s">
        <v>5320</v>
      </c>
      <c r="D1519" s="62" t="s">
        <v>2788</v>
      </c>
      <c r="E1519" s="63" t="s">
        <v>34</v>
      </c>
      <c r="F1519" s="64">
        <v>46174</v>
      </c>
      <c r="G1519" s="65">
        <v>46175</v>
      </c>
      <c r="H1519" s="66" t="str">
        <f>+TEXT(Derechos_peticion[[#This Row],[FECHA ASIGNACIÓN AL GESTOR (GFGS)]],"MMMM YYYY")</f>
        <v>junio 2026</v>
      </c>
      <c r="I1519" s="67" t="s">
        <v>971</v>
      </c>
      <c r="J1519" s="59">
        <f>+_xlfn.XLOOKUP(Derechos_peticion[[#This Row],[TIPO DE COMUNICACIÓN]],Desplegables!$A$2:$A$9,Desplegables!$C$2:$C$9)</f>
        <v>12</v>
      </c>
      <c r="K1519" s="68">
        <f>IFERROR(WORKDAY(Derechos_peticion[[#This Row],[FECHA RADICADO ENTRADA MME]],Derechos_peticion[[#This Row],[PLAZO (días)]],Desplegables!$G$2:$G$19),"Diligenciar plazo")</f>
        <v>46192</v>
      </c>
      <c r="L1519" s="64"/>
      <c r="M1519" s="67"/>
      <c r="N1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19" s="69"/>
      <c r="P1519" s="65"/>
      <c r="Q1519" s="69"/>
      <c r="R1519" s="65"/>
      <c r="S1519" s="71"/>
      <c r="T1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9" s="73" t="str">
        <f>IF(Derechos_peticion[[#This Row],[DÍAS DE RESPUESTA]]="","SI",IF(ISNUMBER(Derechos_peticion[[#This Row],[PLAZO (días)]]),IF(Derechos_peticion[[#This Row],[DÍAS DE RESPUESTA]]&lt;=Derechos_peticion[[#This Row],[PLAZO (días)]],"SI","NO"),"Diligencia plazo"))</f>
        <v>NO</v>
      </c>
      <c r="V1519" s="74">
        <f>Derechos_peticion[[#This Row],[FECHA ASIGNACIÓN AL GESTOR (GFGS)]]-Derechos_peticion[[#This Row],[FECHA RADICADO ENTRADA MME]]</f>
        <v>1</v>
      </c>
      <c r="W1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9" s="18" t="s">
        <v>4161</v>
      </c>
    </row>
    <row r="1520" spans="1:26" hidden="1">
      <c r="A1520" s="59" t="s">
        <v>5321</v>
      </c>
      <c r="B1520" s="60">
        <v>46174</v>
      </c>
      <c r="C1520" s="61" t="s">
        <v>5322</v>
      </c>
      <c r="D1520" s="62" t="s">
        <v>5323</v>
      </c>
      <c r="E1520" s="63" t="s">
        <v>299</v>
      </c>
      <c r="F1520" s="64">
        <v>46174</v>
      </c>
      <c r="G1520" s="65">
        <v>46174</v>
      </c>
      <c r="H1520" s="66" t="str">
        <f>+TEXT(Derechos_peticion[[#This Row],[FECHA ASIGNACIÓN AL GESTOR (GFGS)]],"MMMM YYYY")</f>
        <v>junio 2026</v>
      </c>
      <c r="I1520" s="67" t="s">
        <v>566</v>
      </c>
      <c r="J1520" s="59">
        <f>+_xlfn.XLOOKUP(Derechos_peticion[[#This Row],[TIPO DE COMUNICACIÓN]],Desplegables!$A$2:$A$9,Desplegables!$C$2:$C$9)</f>
        <v>2</v>
      </c>
      <c r="K1520" s="68">
        <f>IFERROR(WORKDAY(Derechos_peticion[[#This Row],[FECHA RADICADO ENTRADA MME]],Derechos_peticion[[#This Row],[PLAZO (días)]],Desplegables!$G$2:$G$19),"Diligenciar plazo")</f>
        <v>46176</v>
      </c>
      <c r="L1520" s="64"/>
      <c r="M1520" s="67"/>
      <c r="N1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0" s="69" t="s">
        <v>5324</v>
      </c>
      <c r="P1520" s="65">
        <v>46176</v>
      </c>
      <c r="Q1520" s="69" t="s">
        <v>5325</v>
      </c>
      <c r="R1520" s="65">
        <v>46176</v>
      </c>
      <c r="S1520" s="71" t="s">
        <v>5326</v>
      </c>
      <c r="T1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0" s="73" t="str">
        <f>IF(Derechos_peticion[[#This Row],[DÍAS DE RESPUESTA]]="","SI",IF(ISNUMBER(Derechos_peticion[[#This Row],[PLAZO (días)]]),IF(Derechos_peticion[[#This Row],[DÍAS DE RESPUESTA]]&lt;=Derechos_peticion[[#This Row],[PLAZO (días)]],"SI","NO"),"Diligencia plazo"))</f>
        <v>NO</v>
      </c>
      <c r="V1520" s="74">
        <f>Derechos_peticion[[#This Row],[FECHA ASIGNACIÓN AL GESTOR (GFGS)]]-Derechos_peticion[[#This Row],[FECHA RADICADO ENTRADA MME]]</f>
        <v>0</v>
      </c>
      <c r="W1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0" s="18" t="s">
        <v>4161</v>
      </c>
    </row>
    <row r="1521" spans="1:26" hidden="1">
      <c r="A1521" s="144" t="s">
        <v>5327</v>
      </c>
      <c r="B1521" s="60">
        <v>46174</v>
      </c>
      <c r="C1521" s="61" t="s">
        <v>5328</v>
      </c>
      <c r="D1521" s="62" t="s">
        <v>5329</v>
      </c>
      <c r="E1521" s="63" t="s">
        <v>92</v>
      </c>
      <c r="F1521" s="64">
        <v>46174</v>
      </c>
      <c r="G1521" s="65">
        <v>46175</v>
      </c>
      <c r="H1521" s="66" t="str">
        <f>+TEXT(Derechos_peticion[[#This Row],[FECHA ASIGNACIÓN AL GESTOR (GFGS)]],"MMMM YYYY")</f>
        <v>junio 2026</v>
      </c>
      <c r="I1521" s="67" t="s">
        <v>1699</v>
      </c>
      <c r="J1521" s="59">
        <f>+_xlfn.XLOOKUP(Derechos_peticion[[#This Row],[TIPO DE COMUNICACIÓN]],Desplegables!$A$2:$A$9,Desplegables!$C$2:$C$9)</f>
        <v>12</v>
      </c>
      <c r="K1521" s="68">
        <f>IFERROR(WORKDAY(Derechos_peticion[[#This Row],[FECHA RADICADO ENTRADA MME]],Derechos_peticion[[#This Row],[PLAZO (días)]],Desplegables!$G$2:$G$19),"Diligenciar plazo")</f>
        <v>46192</v>
      </c>
      <c r="L1521" s="64"/>
      <c r="M1521" s="67"/>
      <c r="N1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1" s="69" t="s">
        <v>5330</v>
      </c>
      <c r="P1521" s="65">
        <v>46176</v>
      </c>
      <c r="Q1521" s="69" t="s">
        <v>36</v>
      </c>
      <c r="R1521" s="65" t="s">
        <v>36</v>
      </c>
      <c r="S1521" s="71"/>
      <c r="T1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1" s="73" t="str">
        <f>IF(Derechos_peticion[[#This Row],[DÍAS DE RESPUESTA]]="","SI",IF(ISNUMBER(Derechos_peticion[[#This Row],[PLAZO (días)]]),IF(Derechos_peticion[[#This Row],[DÍAS DE RESPUESTA]]&lt;=Derechos_peticion[[#This Row],[PLAZO (días)]],"SI","NO"),"Diligencia plazo"))</f>
        <v>SI</v>
      </c>
      <c r="V1521" s="74">
        <f>Derechos_peticion[[#This Row],[FECHA ASIGNACIÓN AL GESTOR (GFGS)]]-Derechos_peticion[[#This Row],[FECHA RADICADO ENTRADA MME]]</f>
        <v>1</v>
      </c>
      <c r="W1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1" s="18" t="s">
        <v>4161</v>
      </c>
    </row>
    <row r="1522" spans="1:26" hidden="1">
      <c r="A1522" s="144" t="s">
        <v>5331</v>
      </c>
      <c r="B1522" s="60">
        <v>46175</v>
      </c>
      <c r="C1522" s="61" t="s">
        <v>5332</v>
      </c>
      <c r="D1522" s="62" t="s">
        <v>5333</v>
      </c>
      <c r="E1522" s="63" t="s">
        <v>299</v>
      </c>
      <c r="F1522" s="64">
        <v>46175</v>
      </c>
      <c r="G1522" s="65">
        <v>46175</v>
      </c>
      <c r="H1522" s="66" t="str">
        <f>+TEXT(Derechos_peticion[[#This Row],[FECHA ASIGNACIÓN AL GESTOR (GFGS)]],"MMMM YYYY")</f>
        <v>junio 2026</v>
      </c>
      <c r="I1522" s="67" t="s">
        <v>566</v>
      </c>
      <c r="J1522" s="59">
        <f>+_xlfn.XLOOKUP(Derechos_peticion[[#This Row],[TIPO DE COMUNICACIÓN]],Desplegables!$A$2:$A$9,Desplegables!$C$2:$C$9)</f>
        <v>2</v>
      </c>
      <c r="K1522" s="68">
        <f>IFERROR(WORKDAY(Derechos_peticion[[#This Row],[FECHA RADICADO ENTRADA MME]],Derechos_peticion[[#This Row],[PLAZO (días)]],Desplegables!$G$2:$G$19),"Diligenciar plazo")</f>
        <v>46177</v>
      </c>
      <c r="L1522" s="64"/>
      <c r="M1522" s="67"/>
      <c r="N1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2" s="69" t="s">
        <v>5334</v>
      </c>
      <c r="P1522" s="65">
        <v>46177</v>
      </c>
      <c r="Q1522" s="69" t="s">
        <v>5335</v>
      </c>
      <c r="R1522" s="65">
        <v>46176</v>
      </c>
      <c r="S1522" s="71" t="s">
        <v>5336</v>
      </c>
      <c r="T1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2" s="73" t="str">
        <f>IF(Derechos_peticion[[#This Row],[DÍAS DE RESPUESTA]]="","SI",IF(ISNUMBER(Derechos_peticion[[#This Row],[PLAZO (días)]]),IF(Derechos_peticion[[#This Row],[DÍAS DE RESPUESTA]]&lt;=Derechos_peticion[[#This Row],[PLAZO (días)]],"SI","NO"),"Diligencia plazo"))</f>
        <v>NO</v>
      </c>
      <c r="V1522" s="74">
        <f>Derechos_peticion[[#This Row],[FECHA ASIGNACIÓN AL GESTOR (GFGS)]]-Derechos_peticion[[#This Row],[FECHA RADICADO ENTRADA MME]]</f>
        <v>0</v>
      </c>
      <c r="W1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2" s="18" t="s">
        <v>4161</v>
      </c>
    </row>
    <row r="1523" spans="1:26" hidden="1">
      <c r="A1523" s="59" t="s">
        <v>5337</v>
      </c>
      <c r="B1523" s="60">
        <v>46175</v>
      </c>
      <c r="C1523" s="61" t="s">
        <v>5338</v>
      </c>
      <c r="D1523" s="62" t="s">
        <v>5339</v>
      </c>
      <c r="E1523" s="63" t="s">
        <v>4214</v>
      </c>
      <c r="F1523" s="64">
        <v>46175</v>
      </c>
      <c r="G1523" s="65">
        <v>46175</v>
      </c>
      <c r="H1523" s="66" t="str">
        <f>+TEXT(Derechos_peticion[[#This Row],[FECHA ASIGNACIÓN AL GESTOR (GFGS)]],"MMMM YYYY")</f>
        <v>junio 2026</v>
      </c>
      <c r="I1523" s="67" t="s">
        <v>105</v>
      </c>
      <c r="J1523" s="59">
        <f>+_xlfn.XLOOKUP(Derechos_peticion[[#This Row],[TIPO DE COMUNICACIÓN]],Desplegables!$A$2:$A$9,Desplegables!$C$2:$C$9)</f>
        <v>12</v>
      </c>
      <c r="K1523" s="68">
        <f>IFERROR(WORKDAY(Derechos_peticion[[#This Row],[FECHA RADICADO ENTRADA MME]],Derechos_peticion[[#This Row],[PLAZO (días)]],Desplegables!$G$2:$G$19),"Diligenciar plazo")</f>
        <v>46195</v>
      </c>
      <c r="L1523" s="64"/>
      <c r="M1523" s="67"/>
      <c r="N1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23" s="69"/>
      <c r="P1523" s="65"/>
      <c r="Q1523" s="69"/>
      <c r="R1523" s="65"/>
      <c r="S1523" s="71"/>
      <c r="T1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3" s="73" t="str">
        <f>IF(Derechos_peticion[[#This Row],[DÍAS DE RESPUESTA]]="","SI",IF(ISNUMBER(Derechos_peticion[[#This Row],[PLAZO (días)]]),IF(Derechos_peticion[[#This Row],[DÍAS DE RESPUESTA]]&lt;=Derechos_peticion[[#This Row],[PLAZO (días)]],"SI","NO"),"Diligencia plazo"))</f>
        <v>NO</v>
      </c>
      <c r="V1523" s="74">
        <f>Derechos_peticion[[#This Row],[FECHA ASIGNACIÓN AL GESTOR (GFGS)]]-Derechos_peticion[[#This Row],[FECHA RADICADO ENTRADA MME]]</f>
        <v>0</v>
      </c>
      <c r="W1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3" s="18" t="s">
        <v>4161</v>
      </c>
    </row>
    <row r="1524" spans="1:26" hidden="1">
      <c r="A1524" s="144" t="s">
        <v>5340</v>
      </c>
      <c r="B1524" s="60">
        <v>46175</v>
      </c>
      <c r="C1524" s="61" t="s">
        <v>5341</v>
      </c>
      <c r="D1524" s="62" t="s">
        <v>5342</v>
      </c>
      <c r="E1524" s="63" t="s">
        <v>34</v>
      </c>
      <c r="F1524" s="64">
        <v>46175</v>
      </c>
      <c r="G1524" s="65">
        <v>46175</v>
      </c>
      <c r="H1524" s="66" t="str">
        <f>+TEXT(Derechos_peticion[[#This Row],[FECHA ASIGNACIÓN AL GESTOR (GFGS)]],"MMMM YYYY")</f>
        <v>junio 2026</v>
      </c>
      <c r="I1524" s="67" t="s">
        <v>1749</v>
      </c>
      <c r="J1524" s="59">
        <f>+_xlfn.XLOOKUP(Derechos_peticion[[#This Row],[TIPO DE COMUNICACIÓN]],Desplegables!$A$2:$A$9,Desplegables!$C$2:$C$9)</f>
        <v>12</v>
      </c>
      <c r="K1524" s="68">
        <f>IFERROR(WORKDAY(Derechos_peticion[[#This Row],[FECHA RADICADO ENTRADA MME]],Derechos_peticion[[#This Row],[PLAZO (días)]],Desplegables!$G$2:$G$19),"Diligenciar plazo")</f>
        <v>46195</v>
      </c>
      <c r="L1524" s="64"/>
      <c r="M1524" s="67"/>
      <c r="N1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24" s="69"/>
      <c r="P1524" s="65"/>
      <c r="Q1524" s="69"/>
      <c r="R1524" s="65"/>
      <c r="S1524" s="71"/>
      <c r="T1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4" s="73" t="str">
        <f>IF(Derechos_peticion[[#This Row],[DÍAS DE RESPUESTA]]="","SI",IF(ISNUMBER(Derechos_peticion[[#This Row],[PLAZO (días)]]),IF(Derechos_peticion[[#This Row],[DÍAS DE RESPUESTA]]&lt;=Derechos_peticion[[#This Row],[PLAZO (días)]],"SI","NO"),"Diligencia plazo"))</f>
        <v>NO</v>
      </c>
      <c r="V1524" s="74">
        <f>Derechos_peticion[[#This Row],[FECHA ASIGNACIÓN AL GESTOR (GFGS)]]-Derechos_peticion[[#This Row],[FECHA RADICADO ENTRADA MME]]</f>
        <v>0</v>
      </c>
      <c r="W1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4" s="18" t="s">
        <v>4161</v>
      </c>
    </row>
    <row r="1525" spans="1:26" ht="81" hidden="1">
      <c r="A1525" s="59" t="s">
        <v>5343</v>
      </c>
      <c r="B1525" s="60">
        <v>46176</v>
      </c>
      <c r="C1525" s="117" t="s">
        <v>5344</v>
      </c>
      <c r="D1525" s="62" t="s">
        <v>5345</v>
      </c>
      <c r="E1525" s="63" t="s">
        <v>92</v>
      </c>
      <c r="F1525" s="64">
        <v>46176</v>
      </c>
      <c r="G1525" s="65">
        <v>46176</v>
      </c>
      <c r="H1525" s="66" t="str">
        <f>+TEXT(Derechos_peticion[[#This Row],[FECHA ASIGNACIÓN AL GESTOR (GFGS)]],"MMMM YYYY")</f>
        <v>junio 2026</v>
      </c>
      <c r="I1525" s="67" t="s">
        <v>566</v>
      </c>
      <c r="J1525" s="59">
        <f>+_xlfn.XLOOKUP(Derechos_peticion[[#This Row],[TIPO DE COMUNICACIÓN]],Desplegables!$A$2:$A$9,Desplegables!$C$2:$C$9)</f>
        <v>12</v>
      </c>
      <c r="K1525" s="68">
        <f>IFERROR(WORKDAY(Derechos_peticion[[#This Row],[FECHA RADICADO ENTRADA MME]],Derechos_peticion[[#This Row],[PLAZO (días)]],Desplegables!$G$2:$G$19),"Diligenciar plazo")</f>
        <v>46196</v>
      </c>
      <c r="L1525" s="64"/>
      <c r="M1525" s="67"/>
      <c r="N1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5" s="69" t="s">
        <v>5346</v>
      </c>
      <c r="P1525" s="65">
        <v>46176</v>
      </c>
      <c r="Q1525" s="69" t="s">
        <v>36</v>
      </c>
      <c r="R1525" s="65" t="s">
        <v>36</v>
      </c>
      <c r="S1525" s="71"/>
      <c r="T1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5" s="73" t="str">
        <f>IF(Derechos_peticion[[#This Row],[DÍAS DE RESPUESTA]]="","SI",IF(ISNUMBER(Derechos_peticion[[#This Row],[PLAZO (días)]]),IF(Derechos_peticion[[#This Row],[DÍAS DE RESPUESTA]]&lt;=Derechos_peticion[[#This Row],[PLAZO (días)]],"SI","NO"),"Diligencia plazo"))</f>
        <v>SI</v>
      </c>
      <c r="V1525" s="74">
        <f>Derechos_peticion[[#This Row],[FECHA ASIGNACIÓN AL GESTOR (GFGS)]]-Derechos_peticion[[#This Row],[FECHA RADICADO ENTRADA MME]]</f>
        <v>0</v>
      </c>
      <c r="W1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5" s="18" t="s">
        <v>4161</v>
      </c>
    </row>
    <row r="1526" spans="1:26" hidden="1">
      <c r="A1526" s="144" t="s">
        <v>5347</v>
      </c>
      <c r="B1526" s="60">
        <v>46175</v>
      </c>
      <c r="C1526" s="61" t="s">
        <v>5348</v>
      </c>
      <c r="D1526" s="62" t="s">
        <v>5349</v>
      </c>
      <c r="E1526" s="63" t="s">
        <v>34</v>
      </c>
      <c r="F1526" s="64">
        <v>46176</v>
      </c>
      <c r="G1526" s="65">
        <v>46176</v>
      </c>
      <c r="H1526" s="66" t="str">
        <f>+TEXT(Derechos_peticion[[#This Row],[FECHA ASIGNACIÓN AL GESTOR (GFGS)]],"MMMM YYYY")</f>
        <v>junio 2026</v>
      </c>
      <c r="I1526" s="67" t="s">
        <v>961</v>
      </c>
      <c r="J1526" s="59">
        <f>+_xlfn.XLOOKUP(Derechos_peticion[[#This Row],[TIPO DE COMUNICACIÓN]],Desplegables!$A$2:$A$9,Desplegables!$C$2:$C$9)</f>
        <v>12</v>
      </c>
      <c r="K1526" s="68">
        <f>IFERROR(WORKDAY(Derechos_peticion[[#This Row],[FECHA RADICADO ENTRADA MME]],Derechos_peticion[[#This Row],[PLAZO (días)]],Desplegables!$G$2:$G$19),"Diligenciar plazo")</f>
        <v>46195</v>
      </c>
      <c r="L1526" s="64"/>
      <c r="M1526" s="67"/>
      <c r="N1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26" s="69"/>
      <c r="P1526" s="65"/>
      <c r="Q1526" s="69"/>
      <c r="R1526" s="65"/>
      <c r="S1526" s="71"/>
      <c r="T1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6" s="73" t="str">
        <f>IF(Derechos_peticion[[#This Row],[DÍAS DE RESPUESTA]]="","SI",IF(ISNUMBER(Derechos_peticion[[#This Row],[PLAZO (días)]]),IF(Derechos_peticion[[#This Row],[DÍAS DE RESPUESTA]]&lt;=Derechos_peticion[[#This Row],[PLAZO (días)]],"SI","NO"),"Diligencia plazo"))</f>
        <v>NO</v>
      </c>
      <c r="V1526" s="74">
        <f>Derechos_peticion[[#This Row],[FECHA ASIGNACIÓN AL GESTOR (GFGS)]]-Derechos_peticion[[#This Row],[FECHA RADICADO ENTRADA MME]]</f>
        <v>1</v>
      </c>
      <c r="W1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6" s="18" t="s">
        <v>4161</v>
      </c>
    </row>
    <row r="1527" spans="1:26" ht="40.5" hidden="1">
      <c r="A1527" s="144" t="s">
        <v>5350</v>
      </c>
      <c r="B1527" s="60">
        <v>46176</v>
      </c>
      <c r="C1527" s="61" t="s">
        <v>5351</v>
      </c>
      <c r="D1527" s="62" t="s">
        <v>1298</v>
      </c>
      <c r="E1527" s="63" t="s">
        <v>4214</v>
      </c>
      <c r="F1527" s="64">
        <v>46176</v>
      </c>
      <c r="G1527" s="65">
        <v>46176</v>
      </c>
      <c r="H1527" s="66" t="str">
        <f>+TEXT(Derechos_peticion[[#This Row],[FECHA ASIGNACIÓN AL GESTOR (GFGS)]],"MMMM YYYY")</f>
        <v>junio 2026</v>
      </c>
      <c r="I1527" s="67" t="s">
        <v>494</v>
      </c>
      <c r="J1527" s="59">
        <f>+_xlfn.XLOOKUP(Derechos_peticion[[#This Row],[TIPO DE COMUNICACIÓN]],Desplegables!$A$2:$A$9,Desplegables!$C$2:$C$9)</f>
        <v>12</v>
      </c>
      <c r="K1527" s="68">
        <f>IFERROR(WORKDAY(Derechos_peticion[[#This Row],[FECHA RADICADO ENTRADA MME]],Derechos_peticion[[#This Row],[PLAZO (días)]],Desplegables!$G$2:$G$19),"Diligenciar plazo")</f>
        <v>46196</v>
      </c>
      <c r="L1527" s="64"/>
      <c r="M1527" s="67"/>
      <c r="N1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7" s="69" t="s">
        <v>5352</v>
      </c>
      <c r="P1527" s="65">
        <v>46176</v>
      </c>
      <c r="Q1527" s="69" t="s">
        <v>36</v>
      </c>
      <c r="R1527" s="65" t="s">
        <v>36</v>
      </c>
      <c r="S1527" s="137" t="s">
        <v>5353</v>
      </c>
      <c r="T1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7" s="73" t="str">
        <f>IF(Derechos_peticion[[#This Row],[DÍAS DE RESPUESTA]]="","SI",IF(ISNUMBER(Derechos_peticion[[#This Row],[PLAZO (días)]]),IF(Derechos_peticion[[#This Row],[DÍAS DE RESPUESTA]]&lt;=Derechos_peticion[[#This Row],[PLAZO (días)]],"SI","NO"),"Diligencia plazo"))</f>
        <v>SI</v>
      </c>
      <c r="V1527" s="74">
        <f>Derechos_peticion[[#This Row],[FECHA ASIGNACIÓN AL GESTOR (GFGS)]]-Derechos_peticion[[#This Row],[FECHA RADICADO ENTRADA MME]]</f>
        <v>0</v>
      </c>
      <c r="W1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7" s="18" t="s">
        <v>4161</v>
      </c>
    </row>
    <row r="1528" spans="1:26" hidden="1">
      <c r="A1528" s="59" t="s">
        <v>5354</v>
      </c>
      <c r="B1528" s="60">
        <v>46171</v>
      </c>
      <c r="C1528" s="61" t="s">
        <v>5277</v>
      </c>
      <c r="D1528" s="62" t="s">
        <v>5291</v>
      </c>
      <c r="E1528" s="63" t="s">
        <v>92</v>
      </c>
      <c r="F1528" s="64">
        <v>46171</v>
      </c>
      <c r="G1528" s="65">
        <v>46176</v>
      </c>
      <c r="H1528" s="66" t="str">
        <f>+TEXT(Derechos_peticion[[#This Row],[FECHA ASIGNACIÓN AL GESTOR (GFGS)]],"MMMM YYYY")</f>
        <v>junio 2026</v>
      </c>
      <c r="I1528" s="67" t="s">
        <v>1699</v>
      </c>
      <c r="J1528" s="59">
        <f>+_xlfn.XLOOKUP(Derechos_peticion[[#This Row],[TIPO DE COMUNICACIÓN]],Desplegables!$A$2:$A$9,Desplegables!$C$2:$C$9)</f>
        <v>12</v>
      </c>
      <c r="K1528" s="68">
        <f>IFERROR(WORKDAY(Derechos_peticion[[#This Row],[FECHA RADICADO ENTRADA MME]],Derechos_peticion[[#This Row],[PLAZO (días)]],Desplegables!$G$2:$G$19),"Diligenciar plazo")</f>
        <v>46191</v>
      </c>
      <c r="L1528" s="64"/>
      <c r="M1528" s="67"/>
      <c r="N1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28" s="136" t="s">
        <v>5355</v>
      </c>
      <c r="P1528" s="65">
        <v>46176</v>
      </c>
      <c r="Q1528" s="69" t="s">
        <v>36</v>
      </c>
      <c r="R1528" s="65" t="s">
        <v>36</v>
      </c>
      <c r="S1528" s="71"/>
      <c r="T1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28" s="73" t="str">
        <f>IF(Derechos_peticion[[#This Row],[DÍAS DE RESPUESTA]]="","SI",IF(ISNUMBER(Derechos_peticion[[#This Row],[PLAZO (días)]]),IF(Derechos_peticion[[#This Row],[DÍAS DE RESPUESTA]]&lt;=Derechos_peticion[[#This Row],[PLAZO (días)]],"SI","NO"),"Diligencia plazo"))</f>
        <v>SI</v>
      </c>
      <c r="V1528" s="74">
        <f>Derechos_peticion[[#This Row],[FECHA ASIGNACIÓN AL GESTOR (GFGS)]]-Derechos_peticion[[#This Row],[FECHA RADICADO ENTRADA MME]]</f>
        <v>5</v>
      </c>
      <c r="W1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8" s="18" t="s">
        <v>4161</v>
      </c>
    </row>
    <row r="1529" spans="1:26" ht="75" hidden="1">
      <c r="A1529" s="144" t="s">
        <v>5356</v>
      </c>
      <c r="B1529" s="60">
        <v>46175</v>
      </c>
      <c r="C1529" s="61" t="s">
        <v>5357</v>
      </c>
      <c r="D1529" s="143" t="s">
        <v>5358</v>
      </c>
      <c r="E1529" s="63" t="s">
        <v>34</v>
      </c>
      <c r="F1529" s="64">
        <v>46175</v>
      </c>
      <c r="G1529" s="65">
        <v>46176</v>
      </c>
      <c r="H1529" s="66" t="str">
        <f>+TEXT(Derechos_peticion[[#This Row],[FECHA ASIGNACIÓN AL GESTOR (GFGS)]],"MMMM YYYY")</f>
        <v>junio 2026</v>
      </c>
      <c r="I1529" s="67" t="s">
        <v>1902</v>
      </c>
      <c r="J1529" s="59">
        <f>+_xlfn.XLOOKUP(Derechos_peticion[[#This Row],[TIPO DE COMUNICACIÓN]],Desplegables!$A$2:$A$9,Desplegables!$C$2:$C$9)</f>
        <v>12</v>
      </c>
      <c r="K1529" s="68">
        <f>IFERROR(WORKDAY(Derechos_peticion[[#This Row],[FECHA RADICADO ENTRADA MME]],Derechos_peticion[[#This Row],[PLAZO (días)]],Desplegables!$G$2:$G$19),"Diligenciar plazo")</f>
        <v>46195</v>
      </c>
      <c r="L1529" s="64"/>
      <c r="M1529" s="67"/>
      <c r="N1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29" s="69"/>
      <c r="P1529" s="65"/>
      <c r="Q1529" s="69"/>
      <c r="R1529" s="65"/>
      <c r="S1529" s="71"/>
      <c r="T1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9" s="73" t="str">
        <f>IF(Derechos_peticion[[#This Row],[DÍAS DE RESPUESTA]]="","SI",IF(ISNUMBER(Derechos_peticion[[#This Row],[PLAZO (días)]]),IF(Derechos_peticion[[#This Row],[DÍAS DE RESPUESTA]]&lt;=Derechos_peticion[[#This Row],[PLAZO (días)]],"SI","NO"),"Diligencia plazo"))</f>
        <v>NO</v>
      </c>
      <c r="V1529" s="74">
        <f>Derechos_peticion[[#This Row],[FECHA ASIGNACIÓN AL GESTOR (GFGS)]]-Derechos_peticion[[#This Row],[FECHA RADICADO ENTRADA MME]]</f>
        <v>1</v>
      </c>
      <c r="W1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9" s="18" t="s">
        <v>4161</v>
      </c>
    </row>
    <row r="1530" spans="1:26" hidden="1">
      <c r="A1530" s="144" t="s">
        <v>5359</v>
      </c>
      <c r="B1530" s="60">
        <v>46176</v>
      </c>
      <c r="C1530" s="61" t="s">
        <v>5360</v>
      </c>
      <c r="D1530" s="62" t="s">
        <v>5361</v>
      </c>
      <c r="E1530" s="63" t="s">
        <v>34</v>
      </c>
      <c r="F1530" s="64">
        <v>46176</v>
      </c>
      <c r="G1530" s="65">
        <v>46176</v>
      </c>
      <c r="H1530" s="66" t="str">
        <f>+TEXT(Derechos_peticion[[#This Row],[FECHA ASIGNACIÓN AL GESTOR (GFGS)]],"MMMM YYYY")</f>
        <v>junio 2026</v>
      </c>
      <c r="I1530" s="67" t="s">
        <v>125</v>
      </c>
      <c r="J1530" s="59">
        <f>+_xlfn.XLOOKUP(Derechos_peticion[[#This Row],[TIPO DE COMUNICACIÓN]],Desplegables!$A$2:$A$9,Desplegables!$C$2:$C$9)</f>
        <v>12</v>
      </c>
      <c r="K1530" s="68">
        <f>IFERROR(WORKDAY(Derechos_peticion[[#This Row],[FECHA RADICADO ENTRADA MME]],Derechos_peticion[[#This Row],[PLAZO (días)]],Desplegables!$G$2:$G$19),"Diligenciar plazo")</f>
        <v>46196</v>
      </c>
      <c r="L1530" s="64">
        <v>46176</v>
      </c>
      <c r="M1530" s="67" t="s">
        <v>125</v>
      </c>
      <c r="N1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0" s="69" t="s">
        <v>36</v>
      </c>
      <c r="P1530" s="65" t="s">
        <v>36</v>
      </c>
      <c r="Q1530" s="69" t="s">
        <v>36</v>
      </c>
      <c r="R1530" s="65" t="s">
        <v>36</v>
      </c>
      <c r="S1530" s="71" t="s">
        <v>2299</v>
      </c>
      <c r="T1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0" s="73" t="str">
        <f>IF(Derechos_peticion[[#This Row],[DÍAS DE RESPUESTA]]="","SI",IF(ISNUMBER(Derechos_peticion[[#This Row],[PLAZO (días)]]),IF(Derechos_peticion[[#This Row],[DÍAS DE RESPUESTA]]&lt;=Derechos_peticion[[#This Row],[PLAZO (días)]],"SI","NO"),"Diligencia plazo"))</f>
        <v>SI</v>
      </c>
      <c r="V1530" s="74">
        <f>Derechos_peticion[[#This Row],[FECHA ASIGNACIÓN AL GESTOR (GFGS)]]-Derechos_peticion[[#This Row],[FECHA RADICADO ENTRADA MME]]</f>
        <v>0</v>
      </c>
      <c r="W1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0" s="18" t="s">
        <v>4161</v>
      </c>
    </row>
    <row r="1531" spans="1:26" ht="81" hidden="1">
      <c r="A1531" s="59" t="s">
        <v>5362</v>
      </c>
      <c r="B1531" s="60">
        <v>46176</v>
      </c>
      <c r="C1531" s="117" t="s">
        <v>5363</v>
      </c>
      <c r="D1531" s="62" t="s">
        <v>465</v>
      </c>
      <c r="E1531" s="63" t="s">
        <v>34</v>
      </c>
      <c r="F1531" s="64">
        <v>46176</v>
      </c>
      <c r="G1531" s="65">
        <v>46176</v>
      </c>
      <c r="H1531" s="66" t="str">
        <f>+TEXT(Derechos_peticion[[#This Row],[FECHA ASIGNACIÓN AL GESTOR (GFGS)]],"MMMM YYYY")</f>
        <v>junio 2026</v>
      </c>
      <c r="I1531" s="67" t="s">
        <v>566</v>
      </c>
      <c r="J1531" s="59">
        <f>+_xlfn.XLOOKUP(Derechos_peticion[[#This Row],[TIPO DE COMUNICACIÓN]],Desplegables!$A$2:$A$9,Desplegables!$C$2:$C$9)</f>
        <v>12</v>
      </c>
      <c r="K1531" s="68">
        <f>IFERROR(WORKDAY(Derechos_peticion[[#This Row],[FECHA RADICADO ENTRADA MME]],Derechos_peticion[[#This Row],[PLAZO (días)]],Desplegables!$G$2:$G$19),"Diligenciar plazo")</f>
        <v>46196</v>
      </c>
      <c r="L1531" s="64"/>
      <c r="M1531" s="67"/>
      <c r="N1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1" s="69" t="s">
        <v>5312</v>
      </c>
      <c r="P1531" s="65">
        <v>46177</v>
      </c>
      <c r="Q1531" s="69" t="s">
        <v>5313</v>
      </c>
      <c r="R1531" s="65">
        <v>46176</v>
      </c>
      <c r="S1531" s="71" t="s">
        <v>3014</v>
      </c>
      <c r="T1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31" s="73" t="str">
        <f>IF(Derechos_peticion[[#This Row],[DÍAS DE RESPUESTA]]="","SI",IF(ISNUMBER(Derechos_peticion[[#This Row],[PLAZO (días)]]),IF(Derechos_peticion[[#This Row],[DÍAS DE RESPUESTA]]&lt;=Derechos_peticion[[#This Row],[PLAZO (días)]],"SI","NO"),"Diligencia plazo"))</f>
        <v>SI</v>
      </c>
      <c r="V1531" s="74">
        <f>Derechos_peticion[[#This Row],[FECHA ASIGNACIÓN AL GESTOR (GFGS)]]-Derechos_peticion[[#This Row],[FECHA RADICADO ENTRADA MME]]</f>
        <v>0</v>
      </c>
      <c r="W1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1" s="18" t="s">
        <v>4161</v>
      </c>
    </row>
    <row r="1532" spans="1:26" hidden="1">
      <c r="A1532" s="144" t="s">
        <v>5364</v>
      </c>
      <c r="B1532" s="60">
        <v>46167</v>
      </c>
      <c r="C1532" s="61" t="s">
        <v>5365</v>
      </c>
      <c r="D1532" s="62" t="s">
        <v>1310</v>
      </c>
      <c r="E1532" s="63" t="s">
        <v>92</v>
      </c>
      <c r="F1532" s="64">
        <v>46167</v>
      </c>
      <c r="G1532" s="65">
        <v>46176</v>
      </c>
      <c r="H1532" s="66" t="str">
        <f>+TEXT(Derechos_peticion[[#This Row],[FECHA ASIGNACIÓN AL GESTOR (GFGS)]],"MMMM YYYY")</f>
        <v>junio 2026</v>
      </c>
      <c r="I1532" s="67" t="s">
        <v>67</v>
      </c>
      <c r="J1532" s="59">
        <f>+_xlfn.XLOOKUP(Derechos_peticion[[#This Row],[TIPO DE COMUNICACIÓN]],Desplegables!$A$2:$A$9,Desplegables!$C$2:$C$9)</f>
        <v>12</v>
      </c>
      <c r="K1532" s="68">
        <f>IFERROR(WORKDAY(Derechos_peticion[[#This Row],[FECHA RADICADO ENTRADA MME]],Derechos_peticion[[#This Row],[PLAZO (días)]],Desplegables!$G$2:$G$19),"Diligenciar plazo")</f>
        <v>46184</v>
      </c>
      <c r="L1532" s="64"/>
      <c r="M1532" s="67"/>
      <c r="N1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32" s="69"/>
      <c r="P1532" s="65"/>
      <c r="Q1532" s="69"/>
      <c r="R1532" s="65"/>
      <c r="S1532" s="71"/>
      <c r="T1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2" s="73" t="str">
        <f>IF(Derechos_peticion[[#This Row],[DÍAS DE RESPUESTA]]="","SI",IF(ISNUMBER(Derechos_peticion[[#This Row],[PLAZO (días)]]),IF(Derechos_peticion[[#This Row],[DÍAS DE RESPUESTA]]&lt;=Derechos_peticion[[#This Row],[PLAZO (días)]],"SI","NO"),"Diligencia plazo"))</f>
        <v>NO</v>
      </c>
      <c r="V1532" s="74">
        <f>Derechos_peticion[[#This Row],[FECHA ASIGNACIÓN AL GESTOR (GFGS)]]-Derechos_peticion[[#This Row],[FECHA RADICADO ENTRADA MME]]</f>
        <v>9</v>
      </c>
      <c r="W1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2" s="18" t="s">
        <v>4161</v>
      </c>
    </row>
    <row r="1533" spans="1:26" hidden="1">
      <c r="A1533" s="59" t="s">
        <v>5366</v>
      </c>
      <c r="B1533" s="60">
        <v>46167</v>
      </c>
      <c r="C1533" s="61" t="s">
        <v>5367</v>
      </c>
      <c r="D1533" s="62" t="s">
        <v>450</v>
      </c>
      <c r="E1533" s="63" t="s">
        <v>34</v>
      </c>
      <c r="F1533" s="64">
        <v>46167</v>
      </c>
      <c r="G1533" s="65">
        <v>46176</v>
      </c>
      <c r="H1533" s="66" t="str">
        <f>+TEXT(Derechos_peticion[[#This Row],[FECHA ASIGNACIÓN AL GESTOR (GFGS)]],"MMMM YYYY")</f>
        <v>junio 2026</v>
      </c>
      <c r="I1533" s="67" t="s">
        <v>125</v>
      </c>
      <c r="J1533" s="59">
        <f>+_xlfn.XLOOKUP(Derechos_peticion[[#This Row],[TIPO DE COMUNICACIÓN]],Desplegables!$A$2:$A$9,Desplegables!$C$2:$C$9)</f>
        <v>12</v>
      </c>
      <c r="K1533" s="68">
        <f>IFERROR(WORKDAY(Derechos_peticion[[#This Row],[FECHA RADICADO ENTRADA MME]],Derechos_peticion[[#This Row],[PLAZO (días)]],Desplegables!$G$2:$G$19),"Diligenciar plazo")</f>
        <v>46184</v>
      </c>
      <c r="L1533" s="64">
        <v>46176</v>
      </c>
      <c r="M1533" s="67" t="s">
        <v>125</v>
      </c>
      <c r="N1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3" s="69" t="s">
        <v>36</v>
      </c>
      <c r="P1533" s="65" t="s">
        <v>36</v>
      </c>
      <c r="Q1533" s="69" t="s">
        <v>36</v>
      </c>
      <c r="R1533" s="65" t="s">
        <v>36</v>
      </c>
      <c r="S1533" s="71" t="s">
        <v>5368</v>
      </c>
      <c r="T1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3" s="73" t="str">
        <f>IF(Derechos_peticion[[#This Row],[DÍAS DE RESPUESTA]]="","SI",IF(ISNUMBER(Derechos_peticion[[#This Row],[PLAZO (días)]]),IF(Derechos_peticion[[#This Row],[DÍAS DE RESPUESTA]]&lt;=Derechos_peticion[[#This Row],[PLAZO (días)]],"SI","NO"),"Diligencia plazo"))</f>
        <v>SI</v>
      </c>
      <c r="V1533" s="74">
        <f>Derechos_peticion[[#This Row],[FECHA ASIGNACIÓN AL GESTOR (GFGS)]]-Derechos_peticion[[#This Row],[FECHA RADICADO ENTRADA MME]]</f>
        <v>9</v>
      </c>
      <c r="W1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3" s="18" t="s">
        <v>4161</v>
      </c>
    </row>
    <row r="1534" spans="1:26" hidden="1">
      <c r="A1534" s="59" t="s">
        <v>5369</v>
      </c>
      <c r="B1534" s="60">
        <v>46162</v>
      </c>
      <c r="C1534" s="61" t="s">
        <v>5370</v>
      </c>
      <c r="D1534" s="62" t="s">
        <v>3595</v>
      </c>
      <c r="E1534" s="63" t="s">
        <v>92</v>
      </c>
      <c r="F1534" s="64">
        <v>46162</v>
      </c>
      <c r="G1534" s="65">
        <v>46176</v>
      </c>
      <c r="H1534" s="66" t="str">
        <f>+TEXT(Derechos_peticion[[#This Row],[FECHA ASIGNACIÓN AL GESTOR (GFGS)]],"MMMM YYYY")</f>
        <v>junio 2026</v>
      </c>
      <c r="I1534" s="67" t="s">
        <v>67</v>
      </c>
      <c r="J1534" s="59">
        <f>+_xlfn.XLOOKUP(Derechos_peticion[[#This Row],[TIPO DE COMUNICACIÓN]],Desplegables!$A$2:$A$9,Desplegables!$C$2:$C$9)</f>
        <v>12</v>
      </c>
      <c r="K1534" s="68">
        <f>IFERROR(WORKDAY(Derechos_peticion[[#This Row],[FECHA RADICADO ENTRADA MME]],Derechos_peticion[[#This Row],[PLAZO (días)]],Desplegables!$G$2:$G$19),"Diligenciar plazo")</f>
        <v>46178</v>
      </c>
      <c r="L1534" s="64"/>
      <c r="M1534" s="67"/>
      <c r="N1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34" s="69" t="s">
        <v>36</v>
      </c>
      <c r="P1534" s="65">
        <v>46183</v>
      </c>
      <c r="Q1534" s="69" t="s">
        <v>36</v>
      </c>
      <c r="R1534" s="65" t="s">
        <v>36</v>
      </c>
      <c r="S1534" s="71"/>
      <c r="T1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534" s="73" t="str">
        <f>IF(Derechos_peticion[[#This Row],[DÍAS DE RESPUESTA]]="","SI",IF(ISNUMBER(Derechos_peticion[[#This Row],[PLAZO (días)]]),IF(Derechos_peticion[[#This Row],[DÍAS DE RESPUESTA]]&lt;=Derechos_peticion[[#This Row],[PLAZO (días)]],"SI","NO"),"Diligencia plazo"))</f>
        <v>NO</v>
      </c>
      <c r="V1534" s="74">
        <f>Derechos_peticion[[#This Row],[FECHA ASIGNACIÓN AL GESTOR (GFGS)]]-Derechos_peticion[[#This Row],[FECHA RADICADO ENTRADA MME]]</f>
        <v>14</v>
      </c>
      <c r="W1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4" s="18" t="s">
        <v>4161</v>
      </c>
    </row>
    <row r="1535" spans="1:26" ht="40.5" hidden="1">
      <c r="A1535" s="144" t="s">
        <v>5371</v>
      </c>
      <c r="B1535" s="60">
        <v>46171</v>
      </c>
      <c r="C1535" s="117" t="s">
        <v>5372</v>
      </c>
      <c r="D1535" s="62" t="s">
        <v>5373</v>
      </c>
      <c r="E1535" s="63" t="s">
        <v>92</v>
      </c>
      <c r="F1535" s="64">
        <v>46171</v>
      </c>
      <c r="G1535" s="65">
        <v>46176</v>
      </c>
      <c r="H1535" s="66" t="str">
        <f>+TEXT(Derechos_peticion[[#This Row],[FECHA ASIGNACIÓN AL GESTOR (GFGS)]],"MMMM YYYY")</f>
        <v>junio 2026</v>
      </c>
      <c r="I1535" s="67" t="s">
        <v>125</v>
      </c>
      <c r="J1535" s="59">
        <f>+_xlfn.XLOOKUP(Derechos_peticion[[#This Row],[TIPO DE COMUNICACIÓN]],Desplegables!$A$2:$A$9,Desplegables!$C$2:$C$9)</f>
        <v>12</v>
      </c>
      <c r="K1535" s="68">
        <f>IFERROR(WORKDAY(Derechos_peticion[[#This Row],[FECHA RADICADO ENTRADA MME]],Derechos_peticion[[#This Row],[PLAZO (días)]],Desplegables!$G$2:$G$19),"Diligenciar plazo")</f>
        <v>46191</v>
      </c>
      <c r="L1535" s="64">
        <v>46177</v>
      </c>
      <c r="M1535" s="67" t="s">
        <v>125</v>
      </c>
      <c r="N1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35" s="69" t="s">
        <v>36</v>
      </c>
      <c r="P1535" s="65" t="s">
        <v>36</v>
      </c>
      <c r="Q1535" s="69" t="s">
        <v>36</v>
      </c>
      <c r="R1535" s="65" t="s">
        <v>36</v>
      </c>
      <c r="S1535" s="71" t="s">
        <v>1478</v>
      </c>
      <c r="T1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5" s="73" t="str">
        <f>IF(Derechos_peticion[[#This Row],[DÍAS DE RESPUESTA]]="","SI",IF(ISNUMBER(Derechos_peticion[[#This Row],[PLAZO (días)]]),IF(Derechos_peticion[[#This Row],[DÍAS DE RESPUESTA]]&lt;=Derechos_peticion[[#This Row],[PLAZO (días)]],"SI","NO"),"Diligencia plazo"))</f>
        <v>SI</v>
      </c>
      <c r="V1535" s="74">
        <f>Derechos_peticion[[#This Row],[FECHA ASIGNACIÓN AL GESTOR (GFGS)]]-Derechos_peticion[[#This Row],[FECHA RADICADO ENTRADA MME]]</f>
        <v>5</v>
      </c>
      <c r="W1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5" s="18" t="s">
        <v>4161</v>
      </c>
    </row>
    <row r="1536" spans="1:26" hidden="1">
      <c r="A1536" s="144" t="s">
        <v>5374</v>
      </c>
      <c r="B1536" s="60">
        <v>46175</v>
      </c>
      <c r="C1536" s="61" t="s">
        <v>5375</v>
      </c>
      <c r="D1536" s="62" t="s">
        <v>465</v>
      </c>
      <c r="E1536" s="63" t="s">
        <v>299</v>
      </c>
      <c r="F1536" s="64">
        <v>46175</v>
      </c>
      <c r="G1536" s="65">
        <v>46176</v>
      </c>
      <c r="H1536" s="66" t="str">
        <f>+TEXT(Derechos_peticion[[#This Row],[FECHA ASIGNACIÓN AL GESTOR (GFGS)]],"MMMM YYYY")</f>
        <v>junio 2026</v>
      </c>
      <c r="I1536" s="67" t="s">
        <v>556</v>
      </c>
      <c r="J1536" s="59">
        <f>+_xlfn.XLOOKUP(Derechos_peticion[[#This Row],[TIPO DE COMUNICACIÓN]],Desplegables!$A$2:$A$9,Desplegables!$C$2:$C$9)</f>
        <v>2</v>
      </c>
      <c r="K1536" s="68">
        <f>IFERROR(WORKDAY(Derechos_peticion[[#This Row],[FECHA RADICADO ENTRADA MME]],Derechos_peticion[[#This Row],[PLAZO (días)]],Desplegables!$G$2:$G$19),"Diligenciar plazo")</f>
        <v>46177</v>
      </c>
      <c r="L1536" s="64"/>
      <c r="M1536" s="67"/>
      <c r="N1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6" s="69" t="s">
        <v>5376</v>
      </c>
      <c r="P1536" s="65">
        <v>46182</v>
      </c>
      <c r="Q1536" s="69" t="s">
        <v>5377</v>
      </c>
      <c r="R1536" s="65">
        <v>46178</v>
      </c>
      <c r="S1536" s="71"/>
      <c r="T1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36" s="73" t="str">
        <f>IF(Derechos_peticion[[#This Row],[DÍAS DE RESPUESTA]]="","SI",IF(ISNUMBER(Derechos_peticion[[#This Row],[PLAZO (días)]]),IF(Derechos_peticion[[#This Row],[DÍAS DE RESPUESTA]]&lt;=Derechos_peticion[[#This Row],[PLAZO (días)]],"SI","NO"),"Diligencia plazo"))</f>
        <v>NO</v>
      </c>
      <c r="V1536" s="74">
        <f>Derechos_peticion[[#This Row],[FECHA ASIGNACIÓN AL GESTOR (GFGS)]]-Derechos_peticion[[#This Row],[FECHA RADICADO ENTRADA MME]]</f>
        <v>1</v>
      </c>
      <c r="W1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6" s="18" t="s">
        <v>4161</v>
      </c>
    </row>
    <row r="1537" spans="1:26" ht="40.5" hidden="1">
      <c r="A1537" s="59" t="s">
        <v>5378</v>
      </c>
      <c r="B1537" s="60">
        <v>46176</v>
      </c>
      <c r="C1537" s="61" t="s">
        <v>5379</v>
      </c>
      <c r="D1537" s="62" t="s">
        <v>2230</v>
      </c>
      <c r="E1537" s="63" t="s">
        <v>4214</v>
      </c>
      <c r="F1537" s="64">
        <v>46176</v>
      </c>
      <c r="G1537" s="65">
        <v>46176</v>
      </c>
      <c r="H1537" s="66" t="str">
        <f>+TEXT(Derechos_peticion[[#This Row],[FECHA ASIGNACIÓN AL GESTOR (GFGS)]],"MMMM YYYY")</f>
        <v>junio 2026</v>
      </c>
      <c r="I1537" s="67" t="s">
        <v>494</v>
      </c>
      <c r="J1537" s="59">
        <f>+_xlfn.XLOOKUP(Derechos_peticion[[#This Row],[TIPO DE COMUNICACIÓN]],Desplegables!$A$2:$A$9,Desplegables!$C$2:$C$9)</f>
        <v>12</v>
      </c>
      <c r="K1537" s="68">
        <f>IFERROR(WORKDAY(Derechos_peticion[[#This Row],[FECHA RADICADO ENTRADA MME]],Derechos_peticion[[#This Row],[PLAZO (días)]],Desplegables!$G$2:$G$19),"Diligenciar plazo")</f>
        <v>46196</v>
      </c>
      <c r="L1537" s="64"/>
      <c r="M1537" s="67"/>
      <c r="N1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7" s="69" t="s">
        <v>5380</v>
      </c>
      <c r="P1537" s="65">
        <v>46178</v>
      </c>
      <c r="Q1537" s="69" t="s">
        <v>36</v>
      </c>
      <c r="R1537" s="65" t="s">
        <v>36</v>
      </c>
      <c r="S1537" s="137" t="s">
        <v>5381</v>
      </c>
      <c r="T1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7" s="73" t="str">
        <f>IF(Derechos_peticion[[#This Row],[DÍAS DE RESPUESTA]]="","SI",IF(ISNUMBER(Derechos_peticion[[#This Row],[PLAZO (días)]]),IF(Derechos_peticion[[#This Row],[DÍAS DE RESPUESTA]]&lt;=Derechos_peticion[[#This Row],[PLAZO (días)]],"SI","NO"),"Diligencia plazo"))</f>
        <v>SI</v>
      </c>
      <c r="V1537" s="74">
        <f>Derechos_peticion[[#This Row],[FECHA ASIGNACIÓN AL GESTOR (GFGS)]]-Derechos_peticion[[#This Row],[FECHA RADICADO ENTRADA MME]]</f>
        <v>0</v>
      </c>
      <c r="W1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7" s="18" t="s">
        <v>4161</v>
      </c>
    </row>
    <row r="1538" spans="1:26" ht="40.5" hidden="1">
      <c r="A1538" s="144" t="s">
        <v>5382</v>
      </c>
      <c r="B1538" s="60">
        <v>46176</v>
      </c>
      <c r="C1538" s="61" t="s">
        <v>5383</v>
      </c>
      <c r="D1538" s="62" t="s">
        <v>4423</v>
      </c>
      <c r="E1538" s="63" t="s">
        <v>4214</v>
      </c>
      <c r="F1538" s="64">
        <v>46176</v>
      </c>
      <c r="G1538" s="65">
        <v>46176</v>
      </c>
      <c r="H1538" s="66" t="str">
        <f>+TEXT(Derechos_peticion[[#This Row],[FECHA ASIGNACIÓN AL GESTOR (GFGS)]],"MMMM YYYY")</f>
        <v>junio 2026</v>
      </c>
      <c r="I1538" s="67" t="s">
        <v>494</v>
      </c>
      <c r="J1538" s="59">
        <f>+_xlfn.XLOOKUP(Derechos_peticion[[#This Row],[TIPO DE COMUNICACIÓN]],Desplegables!$A$2:$A$9,Desplegables!$C$2:$C$9)</f>
        <v>12</v>
      </c>
      <c r="K1538" s="68">
        <f>IFERROR(WORKDAY(Derechos_peticion[[#This Row],[FECHA RADICADO ENTRADA MME]],Derechos_peticion[[#This Row],[PLAZO (días)]],Desplegables!$G$2:$G$19),"Diligenciar plazo")</f>
        <v>46196</v>
      </c>
      <c r="L1538" s="64"/>
      <c r="M1538" s="67"/>
      <c r="N1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8" s="69" t="s">
        <v>5384</v>
      </c>
      <c r="P1538" s="65">
        <v>46178</v>
      </c>
      <c r="Q1538" s="69" t="s">
        <v>36</v>
      </c>
      <c r="R1538" s="65" t="s">
        <v>36</v>
      </c>
      <c r="S1538" s="137" t="s">
        <v>5385</v>
      </c>
      <c r="T1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38" s="73" t="str">
        <f>IF(Derechos_peticion[[#This Row],[DÍAS DE RESPUESTA]]="","SI",IF(ISNUMBER(Derechos_peticion[[#This Row],[PLAZO (días)]]),IF(Derechos_peticion[[#This Row],[DÍAS DE RESPUESTA]]&lt;=Derechos_peticion[[#This Row],[PLAZO (días)]],"SI","NO"),"Diligencia plazo"))</f>
        <v>SI</v>
      </c>
      <c r="V1538" s="74">
        <f>Derechos_peticion[[#This Row],[FECHA ASIGNACIÓN AL GESTOR (GFGS)]]-Derechos_peticion[[#This Row],[FECHA RADICADO ENTRADA MME]]</f>
        <v>0</v>
      </c>
      <c r="W1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8" s="18" t="s">
        <v>4161</v>
      </c>
    </row>
    <row r="1539" spans="1:26" hidden="1">
      <c r="A1539" s="59" t="s">
        <v>5386</v>
      </c>
      <c r="B1539" s="60">
        <v>46177</v>
      </c>
      <c r="C1539" s="61" t="s">
        <v>5387</v>
      </c>
      <c r="D1539" s="62" t="s">
        <v>616</v>
      </c>
      <c r="E1539" s="63" t="s">
        <v>92</v>
      </c>
      <c r="F1539" s="64">
        <v>46177</v>
      </c>
      <c r="G1539" s="65">
        <v>46177</v>
      </c>
      <c r="H1539" s="66" t="str">
        <f>+TEXT(Derechos_peticion[[#This Row],[FECHA ASIGNACIÓN AL GESTOR (GFGS)]],"MMMM YYYY")</f>
        <v>junio 2026</v>
      </c>
      <c r="I1539" s="67" t="s">
        <v>566</v>
      </c>
      <c r="J1539" s="59">
        <f>+_xlfn.XLOOKUP(Derechos_peticion[[#This Row],[TIPO DE COMUNICACIÓN]],Desplegables!$A$2:$A$9,Desplegables!$C$2:$C$9)</f>
        <v>12</v>
      </c>
      <c r="K1539" s="68">
        <f>IFERROR(WORKDAY(Derechos_peticion[[#This Row],[FECHA RADICADO ENTRADA MME]],Derechos_peticion[[#This Row],[PLAZO (días)]],Desplegables!$G$2:$G$19),"Diligenciar plazo")</f>
        <v>46197</v>
      </c>
      <c r="L1539" s="64"/>
      <c r="M1539" s="67"/>
      <c r="N1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39" s="69" t="s">
        <v>5388</v>
      </c>
      <c r="P1539" s="65">
        <v>46177</v>
      </c>
      <c r="Q1539" s="69" t="s">
        <v>36</v>
      </c>
      <c r="R1539" s="65" t="s">
        <v>36</v>
      </c>
      <c r="S1539" s="71"/>
      <c r="T1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9" s="73" t="str">
        <f>IF(Derechos_peticion[[#This Row],[DÍAS DE RESPUESTA]]="","SI",IF(ISNUMBER(Derechos_peticion[[#This Row],[PLAZO (días)]]),IF(Derechos_peticion[[#This Row],[DÍAS DE RESPUESTA]]&lt;=Derechos_peticion[[#This Row],[PLAZO (días)]],"SI","NO"),"Diligencia plazo"))</f>
        <v>SI</v>
      </c>
      <c r="V1539" s="74">
        <f>Derechos_peticion[[#This Row],[FECHA ASIGNACIÓN AL GESTOR (GFGS)]]-Derechos_peticion[[#This Row],[FECHA RADICADO ENTRADA MME]]</f>
        <v>0</v>
      </c>
      <c r="W1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9" s="18" t="s">
        <v>4161</v>
      </c>
    </row>
    <row r="1540" spans="1:26" ht="40.5" hidden="1">
      <c r="A1540" s="59" t="s">
        <v>5389</v>
      </c>
      <c r="B1540" s="60">
        <v>46177</v>
      </c>
      <c r="C1540" s="61" t="s">
        <v>5390</v>
      </c>
      <c r="D1540" s="62" t="s">
        <v>129</v>
      </c>
      <c r="E1540" s="63" t="s">
        <v>4214</v>
      </c>
      <c r="F1540" s="64">
        <v>46177</v>
      </c>
      <c r="G1540" s="65">
        <v>46177</v>
      </c>
      <c r="H1540" s="66" t="str">
        <f>+TEXT(Derechos_peticion[[#This Row],[FECHA ASIGNACIÓN AL GESTOR (GFGS)]],"MMMM YYYY")</f>
        <v>junio 2026</v>
      </c>
      <c r="I1540" s="67" t="s">
        <v>494</v>
      </c>
      <c r="J1540" s="59">
        <f>+_xlfn.XLOOKUP(Derechos_peticion[[#This Row],[TIPO DE COMUNICACIÓN]],Desplegables!$A$2:$A$9,Desplegables!$C$2:$C$9)</f>
        <v>12</v>
      </c>
      <c r="K1540" s="68">
        <f>IFERROR(WORKDAY(Derechos_peticion[[#This Row],[FECHA RADICADO ENTRADA MME]],Derechos_peticion[[#This Row],[PLAZO (días)]],Desplegables!$G$2:$G$19),"Diligenciar plazo")</f>
        <v>46197</v>
      </c>
      <c r="L1540" s="64"/>
      <c r="M1540" s="67"/>
      <c r="N1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0" s="69" t="s">
        <v>5391</v>
      </c>
      <c r="P1540" s="65">
        <v>46178</v>
      </c>
      <c r="Q1540" s="69" t="s">
        <v>36</v>
      </c>
      <c r="R1540" s="65" t="s">
        <v>36</v>
      </c>
      <c r="S1540" s="137" t="s">
        <v>5392</v>
      </c>
      <c r="T1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0" s="73" t="str">
        <f>IF(Derechos_peticion[[#This Row],[DÍAS DE RESPUESTA]]="","SI",IF(ISNUMBER(Derechos_peticion[[#This Row],[PLAZO (días)]]),IF(Derechos_peticion[[#This Row],[DÍAS DE RESPUESTA]]&lt;=Derechos_peticion[[#This Row],[PLAZO (días)]],"SI","NO"),"Diligencia plazo"))</f>
        <v>SI</v>
      </c>
      <c r="V1540" s="74">
        <f>Derechos_peticion[[#This Row],[FECHA ASIGNACIÓN AL GESTOR (GFGS)]]-Derechos_peticion[[#This Row],[FECHA RADICADO ENTRADA MME]]</f>
        <v>0</v>
      </c>
      <c r="W1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0" s="18" t="s">
        <v>4161</v>
      </c>
    </row>
    <row r="1541" spans="1:26" ht="54" hidden="1">
      <c r="A1541" s="144" t="s">
        <v>5393</v>
      </c>
      <c r="B1541" s="60">
        <v>46168</v>
      </c>
      <c r="C1541" s="117" t="s">
        <v>5394</v>
      </c>
      <c r="D1541" s="62" t="s">
        <v>727</v>
      </c>
      <c r="E1541" s="63" t="s">
        <v>92</v>
      </c>
      <c r="F1541" s="64">
        <v>46168</v>
      </c>
      <c r="G1541" s="65">
        <v>46177</v>
      </c>
      <c r="H1541" s="66" t="str">
        <f>+TEXT(Derechos_peticion[[#This Row],[FECHA ASIGNACIÓN AL GESTOR (GFGS)]],"MMMM YYYY")</f>
        <v>junio 2026</v>
      </c>
      <c r="I1541" s="67" t="s">
        <v>59</v>
      </c>
      <c r="J1541" s="59">
        <f>+_xlfn.XLOOKUP(Derechos_peticion[[#This Row],[TIPO DE COMUNICACIÓN]],Desplegables!$A$2:$A$9,Desplegables!$C$2:$C$9)</f>
        <v>12</v>
      </c>
      <c r="K1541" s="68">
        <f>IFERROR(WORKDAY(Derechos_peticion[[#This Row],[FECHA RADICADO ENTRADA MME]],Derechos_peticion[[#This Row],[PLAZO (días)]],Desplegables!$G$2:$G$19),"Diligenciar plazo")</f>
        <v>46185</v>
      </c>
      <c r="L1541" s="64"/>
      <c r="M1541" s="67"/>
      <c r="N1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1" s="69"/>
      <c r="P1541" s="65"/>
      <c r="Q1541" s="69"/>
      <c r="R1541" s="65"/>
      <c r="S1541" s="71"/>
      <c r="T1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1" s="73" t="str">
        <f>IF(Derechos_peticion[[#This Row],[DÍAS DE RESPUESTA]]="","SI",IF(ISNUMBER(Derechos_peticion[[#This Row],[PLAZO (días)]]),IF(Derechos_peticion[[#This Row],[DÍAS DE RESPUESTA]]&lt;=Derechos_peticion[[#This Row],[PLAZO (días)]],"SI","NO"),"Diligencia plazo"))</f>
        <v>NO</v>
      </c>
      <c r="V1541" s="74">
        <f>Derechos_peticion[[#This Row],[FECHA ASIGNACIÓN AL GESTOR (GFGS)]]-Derechos_peticion[[#This Row],[FECHA RADICADO ENTRADA MME]]</f>
        <v>9</v>
      </c>
      <c r="W1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1" s="18" t="s">
        <v>4161</v>
      </c>
    </row>
    <row r="1542" spans="1:26" ht="40.5" hidden="1">
      <c r="A1542" s="144" t="s">
        <v>5395</v>
      </c>
      <c r="B1542" s="60">
        <v>46174</v>
      </c>
      <c r="C1542" s="117" t="s">
        <v>5396</v>
      </c>
      <c r="D1542" s="62" t="s">
        <v>606</v>
      </c>
      <c r="E1542" s="63" t="s">
        <v>92</v>
      </c>
      <c r="F1542" s="64">
        <v>46174</v>
      </c>
      <c r="G1542" s="65">
        <v>46177</v>
      </c>
      <c r="H1542" s="66" t="str">
        <f>+TEXT(Derechos_peticion[[#This Row],[FECHA ASIGNACIÓN AL GESTOR (GFGS)]],"MMMM YYYY")</f>
        <v>junio 2026</v>
      </c>
      <c r="I1542" s="67" t="s">
        <v>566</v>
      </c>
      <c r="J1542" s="59">
        <f>+_xlfn.XLOOKUP(Derechos_peticion[[#This Row],[TIPO DE COMUNICACIÓN]],Desplegables!$A$2:$A$9,Desplegables!$C$2:$C$9)</f>
        <v>12</v>
      </c>
      <c r="K1542" s="68">
        <f>IFERROR(WORKDAY(Derechos_peticion[[#This Row],[FECHA RADICADO ENTRADA MME]],Derechos_peticion[[#This Row],[PLAZO (días)]],Desplegables!$G$2:$G$19),"Diligenciar plazo")</f>
        <v>46192</v>
      </c>
      <c r="L1542" s="64"/>
      <c r="M1542" s="67"/>
      <c r="N1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ARCHIVADO</v>
      </c>
      <c r="O1542" s="69" t="s">
        <v>36</v>
      </c>
      <c r="P1542" s="65">
        <v>46177</v>
      </c>
      <c r="Q1542" s="69" t="s">
        <v>36</v>
      </c>
      <c r="R1542" s="65" t="s">
        <v>36</v>
      </c>
      <c r="S1542" s="71" t="s">
        <v>4635</v>
      </c>
      <c r="T1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42" s="73" t="str">
        <f>IF(Derechos_peticion[[#This Row],[DÍAS DE RESPUESTA]]="","SI",IF(ISNUMBER(Derechos_peticion[[#This Row],[PLAZO (días)]]),IF(Derechos_peticion[[#This Row],[DÍAS DE RESPUESTA]]&lt;=Derechos_peticion[[#This Row],[PLAZO (días)]],"SI","NO"),"Diligencia plazo"))</f>
        <v>SI</v>
      </c>
      <c r="V1542" s="74">
        <f>Derechos_peticion[[#This Row],[FECHA ASIGNACIÓN AL GESTOR (GFGS)]]-Derechos_peticion[[#This Row],[FECHA RADICADO ENTRADA MME]]</f>
        <v>3</v>
      </c>
      <c r="W1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2" s="18" t="s">
        <v>4161</v>
      </c>
    </row>
    <row r="1543" spans="1:26" hidden="1">
      <c r="A1543" s="144" t="s">
        <v>5397</v>
      </c>
      <c r="B1543" s="60">
        <v>46176</v>
      </c>
      <c r="C1543" s="61" t="s">
        <v>5398</v>
      </c>
      <c r="D1543" s="62" t="s">
        <v>5291</v>
      </c>
      <c r="E1543" s="63" t="s">
        <v>92</v>
      </c>
      <c r="F1543" s="64">
        <v>46176</v>
      </c>
      <c r="G1543" s="65">
        <v>46177</v>
      </c>
      <c r="H1543" s="66" t="str">
        <f>+TEXT(Derechos_peticion[[#This Row],[FECHA ASIGNACIÓN AL GESTOR (GFGS)]],"MMMM YYYY")</f>
        <v>junio 2026</v>
      </c>
      <c r="I1543" s="67" t="s">
        <v>67</v>
      </c>
      <c r="J1543" s="59">
        <f>+_xlfn.XLOOKUP(Derechos_peticion[[#This Row],[TIPO DE COMUNICACIÓN]],Desplegables!$A$2:$A$9,Desplegables!$C$2:$C$9)</f>
        <v>12</v>
      </c>
      <c r="K1543" s="68">
        <f>IFERROR(WORKDAY(Derechos_peticion[[#This Row],[FECHA RADICADO ENTRADA MME]],Derechos_peticion[[#This Row],[PLAZO (días)]],Desplegables!$G$2:$G$19),"Diligenciar plazo")</f>
        <v>46196</v>
      </c>
      <c r="L1543" s="64"/>
      <c r="M1543" s="67"/>
      <c r="N1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3" s="69"/>
      <c r="P1543" s="65"/>
      <c r="Q1543" s="69"/>
      <c r="R1543" s="65"/>
      <c r="S1543" s="71"/>
      <c r="T1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3" s="73" t="str">
        <f>IF(Derechos_peticion[[#This Row],[DÍAS DE RESPUESTA]]="","SI",IF(ISNUMBER(Derechos_peticion[[#This Row],[PLAZO (días)]]),IF(Derechos_peticion[[#This Row],[DÍAS DE RESPUESTA]]&lt;=Derechos_peticion[[#This Row],[PLAZO (días)]],"SI","NO"),"Diligencia plazo"))</f>
        <v>NO</v>
      </c>
      <c r="V1543" s="74">
        <f>Derechos_peticion[[#This Row],[FECHA ASIGNACIÓN AL GESTOR (GFGS)]]-Derechos_peticion[[#This Row],[FECHA RADICADO ENTRADA MME]]</f>
        <v>1</v>
      </c>
      <c r="W1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3" s="18" t="s">
        <v>4161</v>
      </c>
    </row>
    <row r="1544" spans="1:26" hidden="1">
      <c r="A1544" s="144" t="s">
        <v>5399</v>
      </c>
      <c r="B1544" s="60">
        <v>46177</v>
      </c>
      <c r="C1544" s="61" t="s">
        <v>5400</v>
      </c>
      <c r="D1544" s="62" t="s">
        <v>5401</v>
      </c>
      <c r="E1544" s="63" t="s">
        <v>34</v>
      </c>
      <c r="F1544" s="64">
        <v>46177</v>
      </c>
      <c r="G1544" s="65">
        <v>46177</v>
      </c>
      <c r="H1544" s="66" t="str">
        <f>+TEXT(Derechos_peticion[[#This Row],[FECHA ASIGNACIÓN AL GESTOR (GFGS)]],"MMMM YYYY")</f>
        <v>junio 2026</v>
      </c>
      <c r="I1544" s="67" t="s">
        <v>125</v>
      </c>
      <c r="J1544" s="59">
        <f>+_xlfn.XLOOKUP(Derechos_peticion[[#This Row],[TIPO DE COMUNICACIÓN]],Desplegables!$A$2:$A$9,Desplegables!$C$2:$C$9)</f>
        <v>12</v>
      </c>
      <c r="K1544" s="68">
        <f>IFERROR(WORKDAY(Derechos_peticion[[#This Row],[FECHA RADICADO ENTRADA MME]],Derechos_peticion[[#This Row],[PLAZO (días)]],Desplegables!$G$2:$G$19),"Diligenciar plazo")</f>
        <v>46197</v>
      </c>
      <c r="L1544" s="64">
        <v>46177</v>
      </c>
      <c r="M1544" s="67" t="s">
        <v>125</v>
      </c>
      <c r="N1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44" s="69" t="s">
        <v>36</v>
      </c>
      <c r="P1544" s="65" t="s">
        <v>36</v>
      </c>
      <c r="Q1544" s="69" t="s">
        <v>36</v>
      </c>
      <c r="R1544" s="65" t="s">
        <v>36</v>
      </c>
      <c r="S1544" s="71" t="s">
        <v>5402</v>
      </c>
      <c r="T1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44" s="73" t="str">
        <f>IF(Derechos_peticion[[#This Row],[DÍAS DE RESPUESTA]]="","SI",IF(ISNUMBER(Derechos_peticion[[#This Row],[PLAZO (días)]]),IF(Derechos_peticion[[#This Row],[DÍAS DE RESPUESTA]]&lt;=Derechos_peticion[[#This Row],[PLAZO (días)]],"SI","NO"),"Diligencia plazo"))</f>
        <v>SI</v>
      </c>
      <c r="V1544" s="74">
        <f>Derechos_peticion[[#This Row],[FECHA ASIGNACIÓN AL GESTOR (GFGS)]]-Derechos_peticion[[#This Row],[FECHA RADICADO ENTRADA MME]]</f>
        <v>0</v>
      </c>
      <c r="W1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4" s="18" t="s">
        <v>4161</v>
      </c>
    </row>
    <row r="1545" spans="1:26" ht="40.5" hidden="1">
      <c r="A1545" s="59" t="s">
        <v>5403</v>
      </c>
      <c r="B1545" s="60">
        <v>46177</v>
      </c>
      <c r="C1545" s="61" t="s">
        <v>4268</v>
      </c>
      <c r="D1545" s="62" t="s">
        <v>4269</v>
      </c>
      <c r="E1545" s="63" t="s">
        <v>4214</v>
      </c>
      <c r="F1545" s="64">
        <v>46177</v>
      </c>
      <c r="G1545" s="65">
        <v>46177</v>
      </c>
      <c r="H1545" s="66" t="str">
        <f>+TEXT(Derechos_peticion[[#This Row],[FECHA ASIGNACIÓN AL GESTOR (GFGS)]],"MMMM YYYY")</f>
        <v>junio 2026</v>
      </c>
      <c r="I1545" s="67" t="s">
        <v>494</v>
      </c>
      <c r="J1545" s="59">
        <f>+_xlfn.XLOOKUP(Derechos_peticion[[#This Row],[TIPO DE COMUNICACIÓN]],Desplegables!$A$2:$A$9,Desplegables!$C$2:$C$9)</f>
        <v>12</v>
      </c>
      <c r="K1545" s="68">
        <f>IFERROR(WORKDAY(Derechos_peticion[[#This Row],[FECHA RADICADO ENTRADA MME]],Derechos_peticion[[#This Row],[PLAZO (días)]],Desplegables!$G$2:$G$19),"Diligenciar plazo")</f>
        <v>46197</v>
      </c>
      <c r="L1545" s="64"/>
      <c r="M1545" s="67"/>
      <c r="N1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5" s="69" t="s">
        <v>5404</v>
      </c>
      <c r="P1545" s="65">
        <v>46178</v>
      </c>
      <c r="Q1545" s="69" t="s">
        <v>36</v>
      </c>
      <c r="R1545" s="65" t="s">
        <v>36</v>
      </c>
      <c r="S1545" s="137" t="s">
        <v>5405</v>
      </c>
      <c r="T1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45" s="73" t="str">
        <f>IF(Derechos_peticion[[#This Row],[DÍAS DE RESPUESTA]]="","SI",IF(ISNUMBER(Derechos_peticion[[#This Row],[PLAZO (días)]]),IF(Derechos_peticion[[#This Row],[DÍAS DE RESPUESTA]]&lt;=Derechos_peticion[[#This Row],[PLAZO (días)]],"SI","NO"),"Diligencia plazo"))</f>
        <v>SI</v>
      </c>
      <c r="V1545" s="74">
        <f>Derechos_peticion[[#This Row],[FECHA ASIGNACIÓN AL GESTOR (GFGS)]]-Derechos_peticion[[#This Row],[FECHA RADICADO ENTRADA MME]]</f>
        <v>0</v>
      </c>
      <c r="W1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5" s="18" t="s">
        <v>4161</v>
      </c>
    </row>
    <row r="1546" spans="1:26" hidden="1">
      <c r="A1546" s="59" t="s">
        <v>5406</v>
      </c>
      <c r="B1546" s="60">
        <v>46170</v>
      </c>
      <c r="C1546" s="61" t="s">
        <v>5407</v>
      </c>
      <c r="D1546" s="62" t="s">
        <v>1573</v>
      </c>
      <c r="E1546" s="63" t="s">
        <v>34</v>
      </c>
      <c r="F1546" s="64">
        <v>46170</v>
      </c>
      <c r="G1546" s="65">
        <v>46177</v>
      </c>
      <c r="H1546" s="66" t="str">
        <f>+TEXT(Derechos_peticion[[#This Row],[FECHA ASIGNACIÓN AL GESTOR (GFGS)]],"MMMM YYYY")</f>
        <v>junio 2026</v>
      </c>
      <c r="I1546" s="67" t="s">
        <v>67</v>
      </c>
      <c r="J1546" s="59">
        <f>+_xlfn.XLOOKUP(Derechos_peticion[[#This Row],[TIPO DE COMUNICACIÓN]],Desplegables!$A$2:$A$9,Desplegables!$C$2:$C$9)</f>
        <v>12</v>
      </c>
      <c r="K1546" s="68">
        <f>IFERROR(WORKDAY(Derechos_peticion[[#This Row],[FECHA RADICADO ENTRADA MME]],Derechos_peticion[[#This Row],[PLAZO (días)]],Desplegables!$G$2:$G$19),"Diligenciar plazo")</f>
        <v>46190</v>
      </c>
      <c r="L1546" s="64"/>
      <c r="M1546" s="67"/>
      <c r="N1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6" s="69"/>
      <c r="P1546" s="65"/>
      <c r="Q1546" s="69"/>
      <c r="R1546" s="65"/>
      <c r="S1546" s="71"/>
      <c r="T1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6" s="73" t="str">
        <f>IF(Derechos_peticion[[#This Row],[DÍAS DE RESPUESTA]]="","SI",IF(ISNUMBER(Derechos_peticion[[#This Row],[PLAZO (días)]]),IF(Derechos_peticion[[#This Row],[DÍAS DE RESPUESTA]]&lt;=Derechos_peticion[[#This Row],[PLAZO (días)]],"SI","NO"),"Diligencia plazo"))</f>
        <v>NO</v>
      </c>
      <c r="V1546" s="74">
        <f>Derechos_peticion[[#This Row],[FECHA ASIGNACIÓN AL GESTOR (GFGS)]]-Derechos_peticion[[#This Row],[FECHA RADICADO ENTRADA MME]]</f>
        <v>7</v>
      </c>
      <c r="W1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6" s="18" t="s">
        <v>4161</v>
      </c>
    </row>
    <row r="1547" spans="1:26" ht="37.5" hidden="1">
      <c r="A1547" s="144" t="s">
        <v>5408</v>
      </c>
      <c r="B1547" s="60">
        <v>46170</v>
      </c>
      <c r="C1547" s="61" t="s">
        <v>5409</v>
      </c>
      <c r="D1547" s="62" t="s">
        <v>5206</v>
      </c>
      <c r="E1547" s="63" t="s">
        <v>34</v>
      </c>
      <c r="F1547" s="64">
        <v>46170</v>
      </c>
      <c r="G1547" s="65">
        <v>46177</v>
      </c>
      <c r="H1547" s="66" t="str">
        <f>+TEXT(Derechos_peticion[[#This Row],[FECHA ASIGNACIÓN AL GESTOR (GFGS)]],"MMMM YYYY")</f>
        <v>junio 2026</v>
      </c>
      <c r="I1547" s="67" t="s">
        <v>556</v>
      </c>
      <c r="J1547" s="59">
        <f>+_xlfn.XLOOKUP(Derechos_peticion[[#This Row],[TIPO DE COMUNICACIÓN]],Desplegables!$A$2:$A$9,Desplegables!$C$2:$C$9)</f>
        <v>12</v>
      </c>
      <c r="K1547" s="68">
        <f>IFERROR(WORKDAY(Derechos_peticion[[#This Row],[FECHA RADICADO ENTRADA MME]],Derechos_peticion[[#This Row],[PLAZO (días)]],Desplegables!$G$2:$G$19),"Diligenciar plazo")</f>
        <v>46190</v>
      </c>
      <c r="L1547" s="64"/>
      <c r="M1547" s="67"/>
      <c r="N1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7" s="69"/>
      <c r="P1547" s="65"/>
      <c r="Q1547" s="69"/>
      <c r="R1547" s="65"/>
      <c r="S1547" s="71"/>
      <c r="T1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7" s="73" t="str">
        <f>IF(Derechos_peticion[[#This Row],[DÍAS DE RESPUESTA]]="","SI",IF(ISNUMBER(Derechos_peticion[[#This Row],[PLAZO (días)]]),IF(Derechos_peticion[[#This Row],[DÍAS DE RESPUESTA]]&lt;=Derechos_peticion[[#This Row],[PLAZO (días)]],"SI","NO"),"Diligencia plazo"))</f>
        <v>NO</v>
      </c>
      <c r="V1547" s="74">
        <f>Derechos_peticion[[#This Row],[FECHA ASIGNACIÓN AL GESTOR (GFGS)]]-Derechos_peticion[[#This Row],[FECHA RADICADO ENTRADA MME]]</f>
        <v>7</v>
      </c>
      <c r="W1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7" s="18" t="s">
        <v>4161</v>
      </c>
    </row>
    <row r="1548" spans="1:26" ht="135" hidden="1">
      <c r="A1548" s="59" t="s">
        <v>5410</v>
      </c>
      <c r="B1548" s="60">
        <v>46170</v>
      </c>
      <c r="C1548" s="117" t="s">
        <v>5411</v>
      </c>
      <c r="D1548" s="62" t="s">
        <v>288</v>
      </c>
      <c r="E1548" s="63" t="s">
        <v>34</v>
      </c>
      <c r="F1548" s="64">
        <v>46170</v>
      </c>
      <c r="G1548" s="65">
        <v>46177</v>
      </c>
      <c r="H1548" s="66" t="str">
        <f>+TEXT(Derechos_peticion[[#This Row],[FECHA ASIGNACIÓN AL GESTOR (GFGS)]],"MMMM YYYY")</f>
        <v>junio 2026</v>
      </c>
      <c r="I1548" s="67" t="s">
        <v>232</v>
      </c>
      <c r="J1548" s="59">
        <f>+_xlfn.XLOOKUP(Derechos_peticion[[#This Row],[TIPO DE COMUNICACIÓN]],Desplegables!$A$2:$A$9,Desplegables!$C$2:$C$9)</f>
        <v>12</v>
      </c>
      <c r="K1548" s="68">
        <f>IFERROR(WORKDAY(Derechos_peticion[[#This Row],[FECHA RADICADO ENTRADA MME]],Derechos_peticion[[#This Row],[PLAZO (días)]],Desplegables!$G$2:$G$19),"Diligenciar plazo")</f>
        <v>46190</v>
      </c>
      <c r="L1548" s="64"/>
      <c r="M1548" s="67"/>
      <c r="N1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48" s="69"/>
      <c r="P1548" s="65"/>
      <c r="Q1548" s="69"/>
      <c r="R1548" s="65"/>
      <c r="S1548" s="71"/>
      <c r="T1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8" s="73" t="str">
        <f>IF(Derechos_peticion[[#This Row],[DÍAS DE RESPUESTA]]="","SI",IF(ISNUMBER(Derechos_peticion[[#This Row],[PLAZO (días)]]),IF(Derechos_peticion[[#This Row],[DÍAS DE RESPUESTA]]&lt;=Derechos_peticion[[#This Row],[PLAZO (días)]],"SI","NO"),"Diligencia plazo"))</f>
        <v>NO</v>
      </c>
      <c r="V1548" s="74">
        <f>Derechos_peticion[[#This Row],[FECHA ASIGNACIÓN AL GESTOR (GFGS)]]-Derechos_peticion[[#This Row],[FECHA RADICADO ENTRADA MME]]</f>
        <v>7</v>
      </c>
      <c r="W1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8" s="18" t="s">
        <v>4161</v>
      </c>
    </row>
    <row r="1549" spans="1:26" hidden="1">
      <c r="A1549" s="144" t="s">
        <v>5412</v>
      </c>
      <c r="B1549" s="60">
        <v>46171</v>
      </c>
      <c r="C1549" s="61" t="s">
        <v>5413</v>
      </c>
      <c r="D1549" s="62" t="s">
        <v>5414</v>
      </c>
      <c r="E1549" s="63" t="s">
        <v>34</v>
      </c>
      <c r="F1549" s="64">
        <v>46171</v>
      </c>
      <c r="G1549" s="65">
        <v>46177</v>
      </c>
      <c r="H1549" s="66" t="str">
        <f>+TEXT(Derechos_peticion[[#This Row],[FECHA ASIGNACIÓN AL GESTOR (GFGS)]],"MMMM YYYY")</f>
        <v>junio 2026</v>
      </c>
      <c r="I1549" s="67" t="s">
        <v>566</v>
      </c>
      <c r="J1549" s="59">
        <f>+_xlfn.XLOOKUP(Derechos_peticion[[#This Row],[TIPO DE COMUNICACIÓN]],Desplegables!$A$2:$A$9,Desplegables!$C$2:$C$9)</f>
        <v>12</v>
      </c>
      <c r="K1549" s="68">
        <f>IFERROR(WORKDAY(Derechos_peticion[[#This Row],[FECHA RADICADO ENTRADA MME]],Derechos_peticion[[#This Row],[PLAZO (días)]],Desplegables!$G$2:$G$19),"Diligenciar plazo")</f>
        <v>46191</v>
      </c>
      <c r="L1549" s="64"/>
      <c r="M1549" s="67"/>
      <c r="N1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49" s="69" t="s">
        <v>5415</v>
      </c>
      <c r="P1549" s="65">
        <v>46182</v>
      </c>
      <c r="Q1549" s="69" t="s">
        <v>5416</v>
      </c>
      <c r="R1549" s="65">
        <v>46178</v>
      </c>
      <c r="S1549" s="71" t="s">
        <v>3014</v>
      </c>
      <c r="T1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549" s="73" t="str">
        <f>IF(Derechos_peticion[[#This Row],[DÍAS DE RESPUESTA]]="","SI",IF(ISNUMBER(Derechos_peticion[[#This Row],[PLAZO (días)]]),IF(Derechos_peticion[[#This Row],[DÍAS DE RESPUESTA]]&lt;=Derechos_peticion[[#This Row],[PLAZO (días)]],"SI","NO"),"Diligencia plazo"))</f>
        <v>SI</v>
      </c>
      <c r="V1549" s="74">
        <f>Derechos_peticion[[#This Row],[FECHA ASIGNACIÓN AL GESTOR (GFGS)]]-Derechos_peticion[[#This Row],[FECHA RADICADO ENTRADA MME]]</f>
        <v>6</v>
      </c>
      <c r="W1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49" s="18" t="s">
        <v>4161</v>
      </c>
    </row>
    <row r="1550" spans="1:26" hidden="1">
      <c r="A1550" s="144" t="s">
        <v>5417</v>
      </c>
      <c r="B1550" s="60">
        <v>46174</v>
      </c>
      <c r="C1550" s="61" t="s">
        <v>5418</v>
      </c>
      <c r="D1550" s="62" t="s">
        <v>834</v>
      </c>
      <c r="E1550" s="63" t="s">
        <v>34</v>
      </c>
      <c r="F1550" s="64">
        <v>46174</v>
      </c>
      <c r="G1550" s="65">
        <v>46177</v>
      </c>
      <c r="H1550" s="66" t="str">
        <f>+TEXT(Derechos_peticion[[#This Row],[FECHA ASIGNACIÓN AL GESTOR (GFGS)]],"MMMM YYYY")</f>
        <v>junio 2026</v>
      </c>
      <c r="I1550" s="67" t="s">
        <v>125</v>
      </c>
      <c r="J1550" s="59">
        <f>+_xlfn.XLOOKUP(Derechos_peticion[[#This Row],[TIPO DE COMUNICACIÓN]],Desplegables!$A$2:$A$9,Desplegables!$C$2:$C$9)</f>
        <v>12</v>
      </c>
      <c r="K1550" s="68">
        <f>IFERROR(WORKDAY(Derechos_peticion[[#This Row],[FECHA RADICADO ENTRADA MME]],Derechos_peticion[[#This Row],[PLAZO (días)]],Desplegables!$G$2:$G$19),"Diligenciar plazo")</f>
        <v>46192</v>
      </c>
      <c r="L1550" s="64">
        <v>46177</v>
      </c>
      <c r="M1550" s="67" t="s">
        <v>125</v>
      </c>
      <c r="N1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0" s="69" t="s">
        <v>36</v>
      </c>
      <c r="P1550" s="65" t="s">
        <v>36</v>
      </c>
      <c r="Q1550" s="69" t="s">
        <v>36</v>
      </c>
      <c r="R1550" s="65" t="s">
        <v>36</v>
      </c>
      <c r="S1550" s="71" t="s">
        <v>2299</v>
      </c>
      <c r="T1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0" s="73" t="str">
        <f>IF(Derechos_peticion[[#This Row],[DÍAS DE RESPUESTA]]="","SI",IF(ISNUMBER(Derechos_peticion[[#This Row],[PLAZO (días)]]),IF(Derechos_peticion[[#This Row],[DÍAS DE RESPUESTA]]&lt;=Derechos_peticion[[#This Row],[PLAZO (días)]],"SI","NO"),"Diligencia plazo"))</f>
        <v>SI</v>
      </c>
      <c r="V1550" s="74">
        <f>Derechos_peticion[[#This Row],[FECHA ASIGNACIÓN AL GESTOR (GFGS)]]-Derechos_peticion[[#This Row],[FECHA RADICADO ENTRADA MME]]</f>
        <v>3</v>
      </c>
      <c r="W1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0" s="18" t="s">
        <v>4161</v>
      </c>
    </row>
    <row r="1551" spans="1:26" ht="108" hidden="1">
      <c r="A1551" s="59" t="s">
        <v>5419</v>
      </c>
      <c r="B1551" s="60">
        <v>46174</v>
      </c>
      <c r="C1551" s="117" t="s">
        <v>5420</v>
      </c>
      <c r="D1551" s="62" t="s">
        <v>5421</v>
      </c>
      <c r="E1551" s="63" t="s">
        <v>34</v>
      </c>
      <c r="F1551" s="64">
        <v>46174</v>
      </c>
      <c r="G1551" s="65">
        <v>46177</v>
      </c>
      <c r="H1551" s="66" t="str">
        <f>+TEXT(Derechos_peticion[[#This Row],[FECHA ASIGNACIÓN AL GESTOR (GFGS)]],"MMMM YYYY")</f>
        <v>junio 2026</v>
      </c>
      <c r="I1551" s="67" t="s">
        <v>1732</v>
      </c>
      <c r="J1551" s="59">
        <f>+_xlfn.XLOOKUP(Derechos_peticion[[#This Row],[TIPO DE COMUNICACIÓN]],Desplegables!$A$2:$A$9,Desplegables!$C$2:$C$9)</f>
        <v>12</v>
      </c>
      <c r="K1551" s="68">
        <f>IFERROR(WORKDAY(Derechos_peticion[[#This Row],[FECHA RADICADO ENTRADA MME]],Derechos_peticion[[#This Row],[PLAZO (días)]],Desplegables!$G$2:$G$19),"Diligenciar plazo")</f>
        <v>46192</v>
      </c>
      <c r="L1551" s="64"/>
      <c r="M1551" s="67"/>
      <c r="N1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1" s="69"/>
      <c r="P1551" s="65"/>
      <c r="Q1551" s="69"/>
      <c r="R1551" s="65"/>
      <c r="S1551" s="71"/>
      <c r="T1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1" s="73" t="str">
        <f>IF(Derechos_peticion[[#This Row],[DÍAS DE RESPUESTA]]="","SI",IF(ISNUMBER(Derechos_peticion[[#This Row],[PLAZO (días)]]),IF(Derechos_peticion[[#This Row],[DÍAS DE RESPUESTA]]&lt;=Derechos_peticion[[#This Row],[PLAZO (días)]],"SI","NO"),"Diligencia plazo"))</f>
        <v>NO</v>
      </c>
      <c r="V1551" s="74">
        <f>Derechos_peticion[[#This Row],[FECHA ASIGNACIÓN AL GESTOR (GFGS)]]-Derechos_peticion[[#This Row],[FECHA RADICADO ENTRADA MME]]</f>
        <v>3</v>
      </c>
      <c r="W1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1" s="18" t="s">
        <v>4161</v>
      </c>
    </row>
    <row r="1552" spans="1:26" hidden="1">
      <c r="A1552" s="59" t="s">
        <v>5422</v>
      </c>
      <c r="B1552" s="60">
        <v>46177</v>
      </c>
      <c r="C1552" s="61" t="s">
        <v>5423</v>
      </c>
      <c r="D1552" s="62" t="s">
        <v>5424</v>
      </c>
      <c r="E1552" s="63" t="s">
        <v>92</v>
      </c>
      <c r="F1552" s="64">
        <v>46177</v>
      </c>
      <c r="G1552" s="65">
        <v>46177</v>
      </c>
      <c r="H1552" s="66" t="str">
        <f>+TEXT(Derechos_peticion[[#This Row],[FECHA ASIGNACIÓN AL GESTOR (GFGS)]],"MMMM YYYY")</f>
        <v>junio 2026</v>
      </c>
      <c r="I1552" s="67" t="s">
        <v>1699</v>
      </c>
      <c r="J1552" s="59">
        <f>+_xlfn.XLOOKUP(Derechos_peticion[[#This Row],[TIPO DE COMUNICACIÓN]],Desplegables!$A$2:$A$9,Desplegables!$C$2:$C$9)</f>
        <v>12</v>
      </c>
      <c r="K1552" s="68">
        <f>IFERROR(WORKDAY(Derechos_peticion[[#This Row],[FECHA RADICADO ENTRADA MME]],Derechos_peticion[[#This Row],[PLAZO (días)]],Desplegables!$G$2:$G$19),"Diligenciar plazo")</f>
        <v>46197</v>
      </c>
      <c r="L1552" s="64"/>
      <c r="M1552" s="67"/>
      <c r="N1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2" s="69" t="s">
        <v>5425</v>
      </c>
      <c r="P1552" s="65">
        <v>46178</v>
      </c>
      <c r="Q1552" s="69" t="s">
        <v>36</v>
      </c>
      <c r="R1552" s="65" t="s">
        <v>36</v>
      </c>
      <c r="S1552" s="71"/>
      <c r="T1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52" s="73" t="str">
        <f>IF(Derechos_peticion[[#This Row],[DÍAS DE RESPUESTA]]="","SI",IF(ISNUMBER(Derechos_peticion[[#This Row],[PLAZO (días)]]),IF(Derechos_peticion[[#This Row],[DÍAS DE RESPUESTA]]&lt;=Derechos_peticion[[#This Row],[PLAZO (días)]],"SI","NO"),"Diligencia plazo"))</f>
        <v>SI</v>
      </c>
      <c r="V1552" s="74">
        <f>Derechos_peticion[[#This Row],[FECHA ASIGNACIÓN AL GESTOR (GFGS)]]-Derechos_peticion[[#This Row],[FECHA RADICADO ENTRADA MME]]</f>
        <v>0</v>
      </c>
      <c r="W1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2" s="18" t="s">
        <v>4161</v>
      </c>
    </row>
    <row r="1553" spans="1:26" hidden="1">
      <c r="A1553" s="144" t="s">
        <v>5426</v>
      </c>
      <c r="B1553" s="60">
        <v>46177</v>
      </c>
      <c r="C1553" s="61" t="s">
        <v>5427</v>
      </c>
      <c r="D1553" s="62" t="s">
        <v>1328</v>
      </c>
      <c r="E1553" s="63" t="s">
        <v>34</v>
      </c>
      <c r="F1553" s="64">
        <v>46177</v>
      </c>
      <c r="G1553" s="65">
        <v>46177</v>
      </c>
      <c r="H1553" s="66" t="str">
        <f>+TEXT(Derechos_peticion[[#This Row],[FECHA ASIGNACIÓN AL GESTOR (GFGS)]],"MMMM YYYY")</f>
        <v>junio 2026</v>
      </c>
      <c r="I1553" s="67" t="s">
        <v>125</v>
      </c>
      <c r="J1553" s="59">
        <f>+_xlfn.XLOOKUP(Derechos_peticion[[#This Row],[TIPO DE COMUNICACIÓN]],Desplegables!$A$2:$A$9,Desplegables!$C$2:$C$9)</f>
        <v>12</v>
      </c>
      <c r="K1553" s="68">
        <f>IFERROR(WORKDAY(Derechos_peticion[[#This Row],[FECHA RADICADO ENTRADA MME]],Derechos_peticion[[#This Row],[PLAZO (días)]],Desplegables!$G$2:$G$19),"Diligenciar plazo")</f>
        <v>46197</v>
      </c>
      <c r="L1553" s="64">
        <v>46177</v>
      </c>
      <c r="M1553" s="67" t="s">
        <v>125</v>
      </c>
      <c r="N1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53" s="69" t="s">
        <v>36</v>
      </c>
      <c r="P1553" s="65" t="s">
        <v>36</v>
      </c>
      <c r="Q1553" s="69" t="s">
        <v>36</v>
      </c>
      <c r="R1553" s="65" t="s">
        <v>36</v>
      </c>
      <c r="S1553" s="71" t="s">
        <v>5428</v>
      </c>
      <c r="T1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53" s="73" t="str">
        <f>IF(Derechos_peticion[[#This Row],[DÍAS DE RESPUESTA]]="","SI",IF(ISNUMBER(Derechos_peticion[[#This Row],[PLAZO (días)]]),IF(Derechos_peticion[[#This Row],[DÍAS DE RESPUESTA]]&lt;=Derechos_peticion[[#This Row],[PLAZO (días)]],"SI","NO"),"Diligencia plazo"))</f>
        <v>SI</v>
      </c>
      <c r="V1553" s="74">
        <f>Derechos_peticion[[#This Row],[FECHA ASIGNACIÓN AL GESTOR (GFGS)]]-Derechos_peticion[[#This Row],[FECHA RADICADO ENTRADA MME]]</f>
        <v>0</v>
      </c>
      <c r="W1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3" s="18" t="s">
        <v>4161</v>
      </c>
    </row>
    <row r="1554" spans="1:26" ht="75" hidden="1">
      <c r="A1554" s="144" t="s">
        <v>5429</v>
      </c>
      <c r="B1554" s="60">
        <v>46177</v>
      </c>
      <c r="C1554" s="61" t="s">
        <v>5430</v>
      </c>
      <c r="D1554" s="143" t="s">
        <v>2027</v>
      </c>
      <c r="E1554" s="63" t="s">
        <v>92</v>
      </c>
      <c r="F1554" s="64">
        <v>46177</v>
      </c>
      <c r="G1554" s="65">
        <v>46177</v>
      </c>
      <c r="H1554" s="66" t="str">
        <f>+TEXT(Derechos_peticion[[#This Row],[FECHA ASIGNACIÓN AL GESTOR (GFGS)]],"MMMM YYYY")</f>
        <v>junio 2026</v>
      </c>
      <c r="I1554" s="67" t="s">
        <v>494</v>
      </c>
      <c r="J1554" s="59">
        <f>+_xlfn.XLOOKUP(Derechos_peticion[[#This Row],[TIPO DE COMUNICACIÓN]],Desplegables!$A$2:$A$9,Desplegables!$C$2:$C$9)</f>
        <v>12</v>
      </c>
      <c r="K1554" s="68">
        <f>IFERROR(WORKDAY(Derechos_peticion[[#This Row],[FECHA RADICADO ENTRADA MME]],Derechos_peticion[[#This Row],[PLAZO (días)]],Desplegables!$G$2:$G$19),"Diligenciar plazo")</f>
        <v>46197</v>
      </c>
      <c r="L1554" s="64"/>
      <c r="M1554" s="67"/>
      <c r="N1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54" s="69" t="s">
        <v>5431</v>
      </c>
      <c r="P1554" s="65">
        <v>46178</v>
      </c>
      <c r="Q1554" s="69"/>
      <c r="R1554" s="65"/>
      <c r="S1554" s="71" t="s">
        <v>5432</v>
      </c>
      <c r="T1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54" s="73" t="str">
        <f>IF(Derechos_peticion[[#This Row],[DÍAS DE RESPUESTA]]="","SI",IF(ISNUMBER(Derechos_peticion[[#This Row],[PLAZO (días)]]),IF(Derechos_peticion[[#This Row],[DÍAS DE RESPUESTA]]&lt;=Derechos_peticion[[#This Row],[PLAZO (días)]],"SI","NO"),"Diligencia plazo"))</f>
        <v>SI</v>
      </c>
      <c r="V1554" s="74">
        <f>Derechos_peticion[[#This Row],[FECHA ASIGNACIÓN AL GESTOR (GFGS)]]-Derechos_peticion[[#This Row],[FECHA RADICADO ENTRADA MME]]</f>
        <v>0</v>
      </c>
      <c r="W1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4" s="18" t="s">
        <v>4161</v>
      </c>
    </row>
    <row r="1555" spans="1:26" hidden="1">
      <c r="A1555" s="144" t="s">
        <v>5433</v>
      </c>
      <c r="B1555" s="60">
        <v>46169</v>
      </c>
      <c r="C1555" s="61" t="s">
        <v>5434</v>
      </c>
      <c r="D1555" s="62" t="s">
        <v>5435</v>
      </c>
      <c r="E1555" s="63" t="s">
        <v>34</v>
      </c>
      <c r="F1555" s="64">
        <v>46169</v>
      </c>
      <c r="G1555" s="65">
        <v>46178</v>
      </c>
      <c r="H1555" s="66" t="str">
        <f>+TEXT(Derechos_peticion[[#This Row],[FECHA ASIGNACIÓN AL GESTOR (GFGS)]],"MMMM YYYY")</f>
        <v>junio 2026</v>
      </c>
      <c r="I1555" s="67" t="s">
        <v>50</v>
      </c>
      <c r="J1555" s="59">
        <f>+_xlfn.XLOOKUP(Derechos_peticion[[#This Row],[TIPO DE COMUNICACIÓN]],Desplegables!$A$2:$A$9,Desplegables!$C$2:$C$9)</f>
        <v>12</v>
      </c>
      <c r="K1555" s="68">
        <f>IFERROR(WORKDAY(Derechos_peticion[[#This Row],[FECHA RADICADO ENTRADA MME]],Derechos_peticion[[#This Row],[PLAZO (días)]],Desplegables!$G$2:$G$19),"Diligenciar plazo")</f>
        <v>46189</v>
      </c>
      <c r="L1555" s="64"/>
      <c r="M1555" s="67"/>
      <c r="N1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5" s="69"/>
      <c r="P1555" s="65"/>
      <c r="Q1555" s="69"/>
      <c r="R1555" s="65"/>
      <c r="S1555" s="71"/>
      <c r="T1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5" s="73" t="str">
        <f>IF(Derechos_peticion[[#This Row],[DÍAS DE RESPUESTA]]="","SI",IF(ISNUMBER(Derechos_peticion[[#This Row],[PLAZO (días)]]),IF(Derechos_peticion[[#This Row],[DÍAS DE RESPUESTA]]&lt;=Derechos_peticion[[#This Row],[PLAZO (días)]],"SI","NO"),"Diligencia plazo"))</f>
        <v>NO</v>
      </c>
      <c r="V1555" s="74">
        <f>Derechos_peticion[[#This Row],[FECHA ASIGNACIÓN AL GESTOR (GFGS)]]-Derechos_peticion[[#This Row],[FECHA RADICADO ENTRADA MME]]</f>
        <v>9</v>
      </c>
      <c r="W1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5" s="18" t="s">
        <v>4161</v>
      </c>
    </row>
    <row r="1556" spans="1:26" hidden="1">
      <c r="A1556" s="144" t="s">
        <v>5436</v>
      </c>
      <c r="B1556" s="60">
        <v>46169</v>
      </c>
      <c r="C1556" s="61" t="s">
        <v>5437</v>
      </c>
      <c r="D1556" s="62" t="s">
        <v>169</v>
      </c>
      <c r="E1556" s="63" t="s">
        <v>34</v>
      </c>
      <c r="F1556" s="64">
        <v>46198</v>
      </c>
      <c r="G1556" s="65">
        <v>46178</v>
      </c>
      <c r="H1556" s="66" t="str">
        <f>+TEXT(Derechos_peticion[[#This Row],[FECHA ASIGNACIÓN AL GESTOR (GFGS)]],"MMMM YYYY")</f>
        <v>junio 2026</v>
      </c>
      <c r="I1556" s="67" t="s">
        <v>67</v>
      </c>
      <c r="J1556" s="59">
        <f>+_xlfn.XLOOKUP(Derechos_peticion[[#This Row],[TIPO DE COMUNICACIÓN]],Desplegables!$A$2:$A$9,Desplegables!$C$2:$C$9)</f>
        <v>12</v>
      </c>
      <c r="K1556" s="68">
        <f>IFERROR(WORKDAY(Derechos_peticion[[#This Row],[FECHA RADICADO ENTRADA MME]],Derechos_peticion[[#This Row],[PLAZO (días)]],Desplegables!$G$2:$G$19),"Diligenciar plazo")</f>
        <v>46189</v>
      </c>
      <c r="L1556" s="64"/>
      <c r="M1556" s="67"/>
      <c r="N1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6" s="69"/>
      <c r="P1556" s="65"/>
      <c r="Q1556" s="69"/>
      <c r="R1556" s="65"/>
      <c r="S1556" s="71"/>
      <c r="T1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6" s="73" t="str">
        <f>IF(Derechos_peticion[[#This Row],[DÍAS DE RESPUESTA]]="","SI",IF(ISNUMBER(Derechos_peticion[[#This Row],[PLAZO (días)]]),IF(Derechos_peticion[[#This Row],[DÍAS DE RESPUESTA]]&lt;=Derechos_peticion[[#This Row],[PLAZO (días)]],"SI","NO"),"Diligencia plazo"))</f>
        <v>NO</v>
      </c>
      <c r="V1556" s="74">
        <f>Derechos_peticion[[#This Row],[FECHA ASIGNACIÓN AL GESTOR (GFGS)]]-Derechos_peticion[[#This Row],[FECHA RADICADO ENTRADA MME]]</f>
        <v>9</v>
      </c>
      <c r="W1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6" s="18" t="s">
        <v>4161</v>
      </c>
    </row>
    <row r="1557" spans="1:26" ht="121.5" hidden="1">
      <c r="A1557" s="59" t="s">
        <v>5438</v>
      </c>
      <c r="B1557" s="60">
        <v>46176</v>
      </c>
      <c r="C1557" s="117" t="s">
        <v>5439</v>
      </c>
      <c r="D1557" s="62" t="s">
        <v>5440</v>
      </c>
      <c r="E1557" s="63" t="s">
        <v>34</v>
      </c>
      <c r="F1557" s="64">
        <v>46176</v>
      </c>
      <c r="G1557" s="65">
        <v>46178</v>
      </c>
      <c r="H1557" s="66" t="str">
        <f>+TEXT(Derechos_peticion[[#This Row],[FECHA ASIGNACIÓN AL GESTOR (GFGS)]],"MMMM YYYY")</f>
        <v>junio 2026</v>
      </c>
      <c r="I1557" s="67" t="s">
        <v>566</v>
      </c>
      <c r="J1557" s="59">
        <f>+_xlfn.XLOOKUP(Derechos_peticion[[#This Row],[TIPO DE COMUNICACIÓN]],Desplegables!$A$2:$A$9,Desplegables!$C$2:$C$9)</f>
        <v>12</v>
      </c>
      <c r="K1557" s="68">
        <f>IFERROR(WORKDAY(Derechos_peticion[[#This Row],[FECHA RADICADO ENTRADA MME]],Derechos_peticion[[#This Row],[PLAZO (días)]],Desplegables!$G$2:$G$19),"Diligenciar plazo")</f>
        <v>46196</v>
      </c>
      <c r="L1557" s="65"/>
      <c r="M1557" s="62"/>
      <c r="N1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7" s="69"/>
      <c r="P1557" s="65"/>
      <c r="Q1557" s="69"/>
      <c r="R1557" s="65"/>
      <c r="S1557" s="71"/>
      <c r="T1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7" s="73" t="str">
        <f>IF(Derechos_peticion[[#This Row],[DÍAS DE RESPUESTA]]="","SI",IF(ISNUMBER(Derechos_peticion[[#This Row],[PLAZO (días)]]),IF(Derechos_peticion[[#This Row],[DÍAS DE RESPUESTA]]&lt;=Derechos_peticion[[#This Row],[PLAZO (días)]],"SI","NO"),"Diligencia plazo"))</f>
        <v>NO</v>
      </c>
      <c r="V1557" s="74">
        <f>Derechos_peticion[[#This Row],[FECHA ASIGNACIÓN AL GESTOR (GFGS)]]-Derechos_peticion[[#This Row],[FECHA RADICADO ENTRADA MME]]</f>
        <v>2</v>
      </c>
      <c r="W1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7" s="18" t="s">
        <v>4161</v>
      </c>
    </row>
    <row r="1558" spans="1:26" hidden="1">
      <c r="A1558" s="144" t="s">
        <v>5441</v>
      </c>
      <c r="B1558" s="60">
        <v>46176</v>
      </c>
      <c r="C1558" s="61" t="s">
        <v>5442</v>
      </c>
      <c r="D1558" s="62" t="s">
        <v>5443</v>
      </c>
      <c r="E1558" s="63" t="s">
        <v>34</v>
      </c>
      <c r="F1558" s="64">
        <v>46176</v>
      </c>
      <c r="G1558" s="65">
        <v>46178</v>
      </c>
      <c r="H1558" s="66" t="str">
        <f>+TEXT(Derechos_peticion[[#This Row],[FECHA ASIGNACIÓN AL GESTOR (GFGS)]],"MMMM YYYY")</f>
        <v>junio 2026</v>
      </c>
      <c r="I1558" s="67" t="s">
        <v>1732</v>
      </c>
      <c r="J1558" s="59">
        <f>+_xlfn.XLOOKUP(Derechos_peticion[[#This Row],[TIPO DE COMUNICACIÓN]],Desplegables!$A$2:$A$9,Desplegables!$C$2:$C$9)</f>
        <v>12</v>
      </c>
      <c r="K1558" s="68">
        <f>IFERROR(WORKDAY(Derechos_peticion[[#This Row],[FECHA RADICADO ENTRADA MME]],Derechos_peticion[[#This Row],[PLAZO (días)]],Desplegables!$G$2:$G$19),"Diligenciar plazo")</f>
        <v>46196</v>
      </c>
      <c r="L1558" s="64"/>
      <c r="M1558" s="67"/>
      <c r="N1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8" s="69"/>
      <c r="P1558" s="65"/>
      <c r="Q1558" s="69"/>
      <c r="R1558" s="65"/>
      <c r="S1558" s="71"/>
      <c r="T1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8" s="73" t="str">
        <f>IF(Derechos_peticion[[#This Row],[DÍAS DE RESPUESTA]]="","SI",IF(ISNUMBER(Derechos_peticion[[#This Row],[PLAZO (días)]]),IF(Derechos_peticion[[#This Row],[DÍAS DE RESPUESTA]]&lt;=Derechos_peticion[[#This Row],[PLAZO (días)]],"SI","NO"),"Diligencia plazo"))</f>
        <v>NO</v>
      </c>
      <c r="V1558" s="74">
        <f>Derechos_peticion[[#This Row],[FECHA ASIGNACIÓN AL GESTOR (GFGS)]]-Derechos_peticion[[#This Row],[FECHA RADICADO ENTRADA MME]]</f>
        <v>2</v>
      </c>
      <c r="W1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8" s="18" t="s">
        <v>4161</v>
      </c>
    </row>
    <row r="1559" spans="1:26" hidden="1">
      <c r="A1559" s="59" t="s">
        <v>5444</v>
      </c>
      <c r="B1559" s="60">
        <v>46176</v>
      </c>
      <c r="C1559" s="61" t="s">
        <v>5445</v>
      </c>
      <c r="D1559" s="62" t="s">
        <v>5446</v>
      </c>
      <c r="E1559" s="63" t="s">
        <v>34</v>
      </c>
      <c r="F1559" s="64">
        <v>46176</v>
      </c>
      <c r="G1559" s="65">
        <v>46178</v>
      </c>
      <c r="H1559" s="66" t="str">
        <f>+TEXT(Derechos_peticion[[#This Row],[FECHA ASIGNACIÓN AL GESTOR (GFGS)]],"MMMM YYYY")</f>
        <v>junio 2026</v>
      </c>
      <c r="I1559" s="67" t="s">
        <v>1732</v>
      </c>
      <c r="J1559" s="59">
        <f>+_xlfn.XLOOKUP(Derechos_peticion[[#This Row],[TIPO DE COMUNICACIÓN]],Desplegables!$A$2:$A$9,Desplegables!$C$2:$C$9)</f>
        <v>12</v>
      </c>
      <c r="K1559" s="68">
        <f>IFERROR(WORKDAY(Derechos_peticion[[#This Row],[FECHA RADICADO ENTRADA MME]],Derechos_peticion[[#This Row],[PLAZO (días)]],Desplegables!$G$2:$G$19),"Diligenciar plazo")</f>
        <v>46196</v>
      </c>
      <c r="L1559" s="64"/>
      <c r="M1559" s="67"/>
      <c r="N1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59" s="69"/>
      <c r="P1559" s="65"/>
      <c r="Q1559" s="69"/>
      <c r="R1559" s="65"/>
      <c r="S1559" s="71"/>
      <c r="T1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9" s="73" t="str">
        <f>IF(Derechos_peticion[[#This Row],[DÍAS DE RESPUESTA]]="","SI",IF(ISNUMBER(Derechos_peticion[[#This Row],[PLAZO (días)]]),IF(Derechos_peticion[[#This Row],[DÍAS DE RESPUESTA]]&lt;=Derechos_peticion[[#This Row],[PLAZO (días)]],"SI","NO"),"Diligencia plazo"))</f>
        <v>NO</v>
      </c>
      <c r="V1559" s="74">
        <f>Derechos_peticion[[#This Row],[FECHA ASIGNACIÓN AL GESTOR (GFGS)]]-Derechos_peticion[[#This Row],[FECHA RADICADO ENTRADA MME]]</f>
        <v>2</v>
      </c>
      <c r="W1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9" s="18" t="s">
        <v>4161</v>
      </c>
    </row>
    <row r="1560" spans="1:26" ht="121.5" hidden="1">
      <c r="A1560" s="59" t="s">
        <v>5447</v>
      </c>
      <c r="B1560" s="60">
        <v>46177</v>
      </c>
      <c r="C1560" s="117" t="s">
        <v>5448</v>
      </c>
      <c r="D1560" s="62" t="s">
        <v>5449</v>
      </c>
      <c r="E1560" s="63" t="s">
        <v>34</v>
      </c>
      <c r="F1560" s="64">
        <v>46177</v>
      </c>
      <c r="G1560" s="65">
        <v>46178</v>
      </c>
      <c r="H1560" s="66" t="str">
        <f>+TEXT(Derechos_peticion[[#This Row],[FECHA ASIGNACIÓN AL GESTOR (GFGS)]],"MMMM YYYY")</f>
        <v>junio 2026</v>
      </c>
      <c r="I1560" s="67" t="s">
        <v>1732</v>
      </c>
      <c r="J1560" s="59">
        <f>+_xlfn.XLOOKUP(Derechos_peticion[[#This Row],[TIPO DE COMUNICACIÓN]],Desplegables!$A$2:$A$9,Desplegables!$C$2:$C$9)</f>
        <v>12</v>
      </c>
      <c r="K1560" s="68">
        <f>IFERROR(WORKDAY(Derechos_peticion[[#This Row],[FECHA RADICADO ENTRADA MME]],Derechos_peticion[[#This Row],[PLAZO (días)]],Desplegables!$G$2:$G$19),"Diligenciar plazo")</f>
        <v>46197</v>
      </c>
      <c r="L1560" s="64"/>
      <c r="M1560" s="67"/>
      <c r="N1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0" s="69"/>
      <c r="P1560" s="65"/>
      <c r="Q1560" s="69"/>
      <c r="R1560" s="65"/>
      <c r="S1560" s="71"/>
      <c r="T1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0" s="73" t="str">
        <f>IF(Derechos_peticion[[#This Row],[DÍAS DE RESPUESTA]]="","SI",IF(ISNUMBER(Derechos_peticion[[#This Row],[PLAZO (días)]]),IF(Derechos_peticion[[#This Row],[DÍAS DE RESPUESTA]]&lt;=Derechos_peticion[[#This Row],[PLAZO (días)]],"SI","NO"),"Diligencia plazo"))</f>
        <v>NO</v>
      </c>
      <c r="V1560" s="74">
        <f>Derechos_peticion[[#This Row],[FECHA ASIGNACIÓN AL GESTOR (GFGS)]]-Derechos_peticion[[#This Row],[FECHA RADICADO ENTRADA MME]]</f>
        <v>1</v>
      </c>
      <c r="W1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0" s="18" t="s">
        <v>4161</v>
      </c>
    </row>
    <row r="1561" spans="1:26" ht="75" hidden="1">
      <c r="A1561" s="144" t="s">
        <v>5450</v>
      </c>
      <c r="B1561" s="60">
        <v>46177</v>
      </c>
      <c r="C1561" s="117" t="s">
        <v>5451</v>
      </c>
      <c r="D1561" s="143" t="s">
        <v>5452</v>
      </c>
      <c r="E1561" s="63" t="s">
        <v>34</v>
      </c>
      <c r="F1561" s="64">
        <v>46177</v>
      </c>
      <c r="G1561" s="65">
        <v>46178</v>
      </c>
      <c r="H1561" s="66" t="str">
        <f>+TEXT(Derechos_peticion[[#This Row],[FECHA ASIGNACIÓN AL GESTOR (GFGS)]],"MMMM YYYY")</f>
        <v>junio 2026</v>
      </c>
      <c r="I1561" s="67" t="s">
        <v>1705</v>
      </c>
      <c r="J1561" s="59">
        <f>+_xlfn.XLOOKUP(Derechos_peticion[[#This Row],[TIPO DE COMUNICACIÓN]],Desplegables!$A$2:$A$9,Desplegables!$C$2:$C$9)</f>
        <v>12</v>
      </c>
      <c r="K1561" s="68">
        <f>IFERROR(WORKDAY(Derechos_peticion[[#This Row],[FECHA RADICADO ENTRADA MME]],Derechos_peticion[[#This Row],[PLAZO (días)]],Desplegables!$G$2:$G$19),"Diligenciar plazo")</f>
        <v>46197</v>
      </c>
      <c r="L1561" s="64"/>
      <c r="M1561" s="67"/>
      <c r="N1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1" s="69"/>
      <c r="P1561" s="65"/>
      <c r="Q1561" s="69"/>
      <c r="R1561" s="65"/>
      <c r="S1561" s="71"/>
      <c r="T1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1" s="73" t="str">
        <f>IF(Derechos_peticion[[#This Row],[DÍAS DE RESPUESTA]]="","SI",IF(ISNUMBER(Derechos_peticion[[#This Row],[PLAZO (días)]]),IF(Derechos_peticion[[#This Row],[DÍAS DE RESPUESTA]]&lt;=Derechos_peticion[[#This Row],[PLAZO (días)]],"SI","NO"),"Diligencia plazo"))</f>
        <v>NO</v>
      </c>
      <c r="V1561" s="74">
        <f>Derechos_peticion[[#This Row],[FECHA ASIGNACIÓN AL GESTOR (GFGS)]]-Derechos_peticion[[#This Row],[FECHA RADICADO ENTRADA MME]]</f>
        <v>1</v>
      </c>
      <c r="W1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1" s="18" t="s">
        <v>4161</v>
      </c>
    </row>
    <row r="1562" spans="1:26" ht="67.5" hidden="1">
      <c r="A1562" s="59" t="s">
        <v>5453</v>
      </c>
      <c r="B1562" s="60">
        <v>46178</v>
      </c>
      <c r="C1562" s="117" t="s">
        <v>5454</v>
      </c>
      <c r="D1562" s="62" t="s">
        <v>727</v>
      </c>
      <c r="E1562" s="63" t="s">
        <v>34</v>
      </c>
      <c r="F1562" s="64">
        <v>46178</v>
      </c>
      <c r="G1562" s="65">
        <v>46178</v>
      </c>
      <c r="H1562" s="66" t="str">
        <f>+TEXT(Derechos_peticion[[#This Row],[FECHA ASIGNACIÓN AL GESTOR (GFGS)]],"MMMM YYYY")</f>
        <v>junio 2026</v>
      </c>
      <c r="I1562" s="67" t="s">
        <v>67</v>
      </c>
      <c r="J1562" s="59">
        <f>+_xlfn.XLOOKUP(Derechos_peticion[[#This Row],[TIPO DE COMUNICACIÓN]],Desplegables!$A$2:$A$9,Desplegables!$C$2:$C$9)</f>
        <v>12</v>
      </c>
      <c r="K1562" s="68">
        <f>IFERROR(WORKDAY(Derechos_peticion[[#This Row],[FECHA RADICADO ENTRADA MME]],Derechos_peticion[[#This Row],[PLAZO (días)]],Desplegables!$G$2:$G$19),"Diligenciar plazo")</f>
        <v>46198</v>
      </c>
      <c r="L1562" s="64"/>
      <c r="M1562" s="67"/>
      <c r="N1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2" s="69"/>
      <c r="P1562" s="65"/>
      <c r="Q1562" s="69"/>
      <c r="R1562" s="65"/>
      <c r="S1562" s="71"/>
      <c r="T1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2" s="73" t="str">
        <f>IF(Derechos_peticion[[#This Row],[DÍAS DE RESPUESTA]]="","SI",IF(ISNUMBER(Derechos_peticion[[#This Row],[PLAZO (días)]]),IF(Derechos_peticion[[#This Row],[DÍAS DE RESPUESTA]]&lt;=Derechos_peticion[[#This Row],[PLAZO (días)]],"SI","NO"),"Diligencia plazo"))</f>
        <v>NO</v>
      </c>
      <c r="V1562" s="74">
        <f>Derechos_peticion[[#This Row],[FECHA ASIGNACIÓN AL GESTOR (GFGS)]]-Derechos_peticion[[#This Row],[FECHA RADICADO ENTRADA MME]]</f>
        <v>0</v>
      </c>
      <c r="W1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2" s="18" t="s">
        <v>4161</v>
      </c>
    </row>
    <row r="1563" spans="1:26" ht="81" hidden="1">
      <c r="A1563" s="144" t="s">
        <v>5455</v>
      </c>
      <c r="B1563" s="60">
        <v>46178</v>
      </c>
      <c r="C1563" s="117" t="s">
        <v>5456</v>
      </c>
      <c r="D1563" s="62" t="s">
        <v>5457</v>
      </c>
      <c r="E1563" s="63" t="s">
        <v>34</v>
      </c>
      <c r="F1563" s="64">
        <v>46178</v>
      </c>
      <c r="G1563" s="65">
        <v>46178</v>
      </c>
      <c r="H1563" s="66" t="str">
        <f>+TEXT(Derechos_peticion[[#This Row],[FECHA ASIGNACIÓN AL GESTOR (GFGS)]],"MMMM YYYY")</f>
        <v>junio 2026</v>
      </c>
      <c r="I1563" s="67" t="s">
        <v>556</v>
      </c>
      <c r="J1563" s="59">
        <f>+_xlfn.XLOOKUP(Derechos_peticion[[#This Row],[TIPO DE COMUNICACIÓN]],Desplegables!$A$2:$A$9,Desplegables!$C$2:$C$9)</f>
        <v>12</v>
      </c>
      <c r="K1563" s="68">
        <f>IFERROR(WORKDAY(Derechos_peticion[[#This Row],[FECHA RADICADO ENTRADA MME]],Derechos_peticion[[#This Row],[PLAZO (días)]],Desplegables!$G$2:$G$19),"Diligenciar plazo")</f>
        <v>46198</v>
      </c>
      <c r="L1563" s="64"/>
      <c r="M1563" s="67"/>
      <c r="N1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3" s="69"/>
      <c r="P1563" s="65"/>
      <c r="Q1563" s="69"/>
      <c r="R1563" s="65"/>
      <c r="S1563" s="71"/>
      <c r="T1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3" s="73" t="str">
        <f>IF(Derechos_peticion[[#This Row],[DÍAS DE RESPUESTA]]="","SI",IF(ISNUMBER(Derechos_peticion[[#This Row],[PLAZO (días)]]),IF(Derechos_peticion[[#This Row],[DÍAS DE RESPUESTA]]&lt;=Derechos_peticion[[#This Row],[PLAZO (días)]],"SI","NO"),"Diligencia plazo"))</f>
        <v>NO</v>
      </c>
      <c r="V1563" s="74">
        <f>Derechos_peticion[[#This Row],[FECHA ASIGNACIÓN AL GESTOR (GFGS)]]-Derechos_peticion[[#This Row],[FECHA RADICADO ENTRADA MME]]</f>
        <v>0</v>
      </c>
      <c r="W1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3" s="18" t="s">
        <v>4161</v>
      </c>
    </row>
    <row r="1564" spans="1:26" ht="81" hidden="1">
      <c r="A1564" s="59" t="s">
        <v>5458</v>
      </c>
      <c r="B1564" s="60">
        <v>46178</v>
      </c>
      <c r="C1564" s="117" t="s">
        <v>5459</v>
      </c>
      <c r="D1564" s="62" t="s">
        <v>1328</v>
      </c>
      <c r="E1564" s="63" t="s">
        <v>34</v>
      </c>
      <c r="F1564" s="64">
        <v>46178</v>
      </c>
      <c r="G1564" s="65">
        <v>46178</v>
      </c>
      <c r="H1564" s="66" t="str">
        <f>+TEXT(Derechos_peticion[[#This Row],[FECHA ASIGNACIÓN AL GESTOR (GFGS)]],"MMMM YYYY")</f>
        <v>junio 2026</v>
      </c>
      <c r="I1564" s="67" t="s">
        <v>556</v>
      </c>
      <c r="J1564" s="59">
        <f>+_xlfn.XLOOKUP(Derechos_peticion[[#This Row],[TIPO DE COMUNICACIÓN]],Desplegables!$A$2:$A$9,Desplegables!$C$2:$C$9)</f>
        <v>12</v>
      </c>
      <c r="K1564" s="68">
        <f>IFERROR(WORKDAY(Derechos_peticion[[#This Row],[FECHA RADICADO ENTRADA MME]],Derechos_peticion[[#This Row],[PLAZO (días)]],Desplegables!$G$2:$G$19),"Diligenciar plazo")</f>
        <v>46198</v>
      </c>
      <c r="L1564" s="64">
        <v>46178</v>
      </c>
      <c r="M1564" s="67" t="s">
        <v>125</v>
      </c>
      <c r="N1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4" s="69" t="s">
        <v>36</v>
      </c>
      <c r="P1564" s="65" t="s">
        <v>36</v>
      </c>
      <c r="Q1564" s="69" t="s">
        <v>36</v>
      </c>
      <c r="R1564" s="65" t="s">
        <v>36</v>
      </c>
      <c r="S1564" s="71" t="s">
        <v>5460</v>
      </c>
      <c r="T1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4" s="73" t="str">
        <f>IF(Derechos_peticion[[#This Row],[DÍAS DE RESPUESTA]]="","SI",IF(ISNUMBER(Derechos_peticion[[#This Row],[PLAZO (días)]]),IF(Derechos_peticion[[#This Row],[DÍAS DE RESPUESTA]]&lt;=Derechos_peticion[[#This Row],[PLAZO (días)]],"SI","NO"),"Diligencia plazo"))</f>
        <v>SI</v>
      </c>
      <c r="V1564" s="74">
        <f>Derechos_peticion[[#This Row],[FECHA ASIGNACIÓN AL GESTOR (GFGS)]]-Derechos_peticion[[#This Row],[FECHA RADICADO ENTRADA MME]]</f>
        <v>0</v>
      </c>
      <c r="W1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4" s="18" t="s">
        <v>4161</v>
      </c>
    </row>
    <row r="1565" spans="1:26" hidden="1">
      <c r="A1565" s="144" t="s">
        <v>5461</v>
      </c>
      <c r="B1565" s="60">
        <v>46178</v>
      </c>
      <c r="C1565" s="61" t="s">
        <v>5462</v>
      </c>
      <c r="D1565" s="62" t="s">
        <v>5463</v>
      </c>
      <c r="E1565" s="63" t="s">
        <v>34</v>
      </c>
      <c r="F1565" s="64">
        <v>46178</v>
      </c>
      <c r="G1565" s="65">
        <v>46178</v>
      </c>
      <c r="H1565" s="66" t="str">
        <f>+TEXT(Derechos_peticion[[#This Row],[FECHA ASIGNACIÓN AL GESTOR (GFGS)]],"MMMM YYYY")</f>
        <v>junio 2026</v>
      </c>
      <c r="I1565" s="67" t="s">
        <v>125</v>
      </c>
      <c r="J1565" s="59">
        <f>+_xlfn.XLOOKUP(Derechos_peticion[[#This Row],[TIPO DE COMUNICACIÓN]],Desplegables!$A$2:$A$9,Desplegables!$C$2:$C$9)</f>
        <v>12</v>
      </c>
      <c r="K1565" s="68">
        <f>IFERROR(WORKDAY(Derechos_peticion[[#This Row],[FECHA RADICADO ENTRADA MME]],Derechos_peticion[[#This Row],[PLAZO (días)]],Desplegables!$G$2:$G$19),"Diligenciar plazo")</f>
        <v>46198</v>
      </c>
      <c r="L1565" s="64">
        <v>46178</v>
      </c>
      <c r="M1565" s="67" t="s">
        <v>125</v>
      </c>
      <c r="N1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5" s="69" t="s">
        <v>36</v>
      </c>
      <c r="P1565" s="65" t="s">
        <v>36</v>
      </c>
      <c r="Q1565" s="69" t="s">
        <v>36</v>
      </c>
      <c r="R1565" s="65" t="s">
        <v>36</v>
      </c>
      <c r="S1565" s="71" t="s">
        <v>5464</v>
      </c>
      <c r="T1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5" s="73" t="str">
        <f>IF(Derechos_peticion[[#This Row],[DÍAS DE RESPUESTA]]="","SI",IF(ISNUMBER(Derechos_peticion[[#This Row],[PLAZO (días)]]),IF(Derechos_peticion[[#This Row],[DÍAS DE RESPUESTA]]&lt;=Derechos_peticion[[#This Row],[PLAZO (días)]],"SI","NO"),"Diligencia plazo"))</f>
        <v>SI</v>
      </c>
      <c r="V1565" s="74">
        <f>Derechos_peticion[[#This Row],[FECHA ASIGNACIÓN AL GESTOR (GFGS)]]-Derechos_peticion[[#This Row],[FECHA RADICADO ENTRADA MME]]</f>
        <v>0</v>
      </c>
      <c r="W1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5" s="18" t="s">
        <v>4161</v>
      </c>
    </row>
    <row r="1566" spans="1:26" hidden="1">
      <c r="A1566" s="59" t="s">
        <v>5465</v>
      </c>
      <c r="B1566" s="60">
        <v>46178</v>
      </c>
      <c r="C1566" s="61" t="s">
        <v>5466</v>
      </c>
      <c r="D1566" s="62" t="s">
        <v>298</v>
      </c>
      <c r="E1566" s="63" t="s">
        <v>34</v>
      </c>
      <c r="F1566" s="64">
        <v>46178</v>
      </c>
      <c r="G1566" s="65">
        <v>46178</v>
      </c>
      <c r="H1566" s="66" t="str">
        <f>+TEXT(Derechos_peticion[[#This Row],[FECHA ASIGNACIÓN AL GESTOR (GFGS)]],"MMMM YYYY")</f>
        <v>junio 2026</v>
      </c>
      <c r="I1566" s="67" t="s">
        <v>971</v>
      </c>
      <c r="J1566" s="59">
        <f>+_xlfn.XLOOKUP(Derechos_peticion[[#This Row],[TIPO DE COMUNICACIÓN]],Desplegables!$A$2:$A$9,Desplegables!$C$2:$C$9)</f>
        <v>12</v>
      </c>
      <c r="K1566" s="68">
        <f>IFERROR(WORKDAY(Derechos_peticion[[#This Row],[FECHA RADICADO ENTRADA MME]],Derechos_peticion[[#This Row],[PLAZO (días)]],Desplegables!$G$2:$G$19),"Diligenciar plazo")</f>
        <v>46198</v>
      </c>
      <c r="L1566" s="64"/>
      <c r="M1566" s="67"/>
      <c r="N1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6" s="69"/>
      <c r="P1566" s="65"/>
      <c r="Q1566" s="69"/>
      <c r="R1566" s="65"/>
      <c r="S1566" s="71"/>
      <c r="T1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6" s="73" t="str">
        <f>IF(Derechos_peticion[[#This Row],[DÍAS DE RESPUESTA]]="","SI",IF(ISNUMBER(Derechos_peticion[[#This Row],[PLAZO (días)]]),IF(Derechos_peticion[[#This Row],[DÍAS DE RESPUESTA]]&lt;=Derechos_peticion[[#This Row],[PLAZO (días)]],"SI","NO"),"Diligencia plazo"))</f>
        <v>NO</v>
      </c>
      <c r="V1566" s="74">
        <f>Derechos_peticion[[#This Row],[FECHA ASIGNACIÓN AL GESTOR (GFGS)]]-Derechos_peticion[[#This Row],[FECHA RADICADO ENTRADA MME]]</f>
        <v>0</v>
      </c>
      <c r="W1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6" s="18" t="s">
        <v>4161</v>
      </c>
    </row>
    <row r="1567" spans="1:26" ht="67.5" hidden="1">
      <c r="A1567" s="144" t="s">
        <v>5467</v>
      </c>
      <c r="B1567" s="60">
        <v>46178</v>
      </c>
      <c r="C1567" s="117" t="s">
        <v>5468</v>
      </c>
      <c r="D1567" s="62" t="s">
        <v>727</v>
      </c>
      <c r="E1567" s="63" t="s">
        <v>34</v>
      </c>
      <c r="F1567" s="64">
        <v>46178</v>
      </c>
      <c r="G1567" s="65">
        <v>46178</v>
      </c>
      <c r="H1567" s="66" t="str">
        <f>+TEXT(Derechos_peticion[[#This Row],[FECHA ASIGNACIÓN AL GESTOR (GFGS)]],"MMMM YYYY")</f>
        <v>junio 2026</v>
      </c>
      <c r="I1567" s="67" t="s">
        <v>67</v>
      </c>
      <c r="J1567" s="59">
        <f>+_xlfn.XLOOKUP(Derechos_peticion[[#This Row],[TIPO DE COMUNICACIÓN]],Desplegables!$A$2:$A$9,Desplegables!$C$2:$C$9)</f>
        <v>12</v>
      </c>
      <c r="K1567" s="68">
        <f>IFERROR(WORKDAY(Derechos_peticion[[#This Row],[FECHA RADICADO ENTRADA MME]],Derechos_peticion[[#This Row],[PLAZO (días)]],Desplegables!$G$2:$G$19),"Diligenciar plazo")</f>
        <v>46198</v>
      </c>
      <c r="L1567" s="64"/>
      <c r="M1567" s="67"/>
      <c r="N1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67" s="69"/>
      <c r="P1567" s="65"/>
      <c r="Q1567" s="69"/>
      <c r="R1567" s="65"/>
      <c r="S1567" s="71"/>
      <c r="T1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7" s="73" t="str">
        <f>IF(Derechos_peticion[[#This Row],[DÍAS DE RESPUESTA]]="","SI",IF(ISNUMBER(Derechos_peticion[[#This Row],[PLAZO (días)]]),IF(Derechos_peticion[[#This Row],[DÍAS DE RESPUESTA]]&lt;=Derechos_peticion[[#This Row],[PLAZO (días)]],"SI","NO"),"Diligencia plazo"))</f>
        <v>NO</v>
      </c>
      <c r="V1567" s="74">
        <f>Derechos_peticion[[#This Row],[FECHA ASIGNACIÓN AL GESTOR (GFGS)]]-Derechos_peticion[[#This Row],[FECHA RADICADO ENTRADA MME]]</f>
        <v>0</v>
      </c>
      <c r="W1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7" s="18" t="s">
        <v>4161</v>
      </c>
    </row>
    <row r="1568" spans="1:26" hidden="1">
      <c r="A1568" s="59" t="s">
        <v>5469</v>
      </c>
      <c r="B1568" s="60">
        <v>46177</v>
      </c>
      <c r="C1568" s="61" t="s">
        <v>5470</v>
      </c>
      <c r="D1568" s="62" t="s">
        <v>5471</v>
      </c>
      <c r="E1568" s="63" t="s">
        <v>34</v>
      </c>
      <c r="F1568" s="64">
        <v>46177</v>
      </c>
      <c r="G1568" s="65">
        <v>46178</v>
      </c>
      <c r="H1568" s="66" t="str">
        <f>+TEXT(Derechos_peticion[[#This Row],[FECHA ASIGNACIÓN AL GESTOR (GFGS)]],"MMMM YYYY")</f>
        <v>junio 2026</v>
      </c>
      <c r="I1568" s="67" t="s">
        <v>125</v>
      </c>
      <c r="J1568" s="59">
        <f>+_xlfn.XLOOKUP(Derechos_peticion[[#This Row],[TIPO DE COMUNICACIÓN]],Desplegables!$A$2:$A$9,Desplegables!$C$2:$C$9)</f>
        <v>12</v>
      </c>
      <c r="K1568" s="68">
        <f>IFERROR(WORKDAY(Derechos_peticion[[#This Row],[FECHA RADICADO ENTRADA MME]],Derechos_peticion[[#This Row],[PLAZO (días)]],Desplegables!$G$2:$G$19),"Diligenciar plazo")</f>
        <v>46197</v>
      </c>
      <c r="L1568" s="64">
        <v>46178</v>
      </c>
      <c r="M1568" s="67" t="s">
        <v>125</v>
      </c>
      <c r="N1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68" s="69" t="s">
        <v>36</v>
      </c>
      <c r="P1568" s="65" t="s">
        <v>36</v>
      </c>
      <c r="Q1568" s="69" t="s">
        <v>36</v>
      </c>
      <c r="R1568" s="65" t="s">
        <v>36</v>
      </c>
      <c r="S1568" s="71" t="s">
        <v>367</v>
      </c>
      <c r="T1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68" s="73" t="str">
        <f>IF(Derechos_peticion[[#This Row],[DÍAS DE RESPUESTA]]="","SI",IF(ISNUMBER(Derechos_peticion[[#This Row],[PLAZO (días)]]),IF(Derechos_peticion[[#This Row],[DÍAS DE RESPUESTA]]&lt;=Derechos_peticion[[#This Row],[PLAZO (días)]],"SI","NO"),"Diligencia plazo"))</f>
        <v>SI</v>
      </c>
      <c r="V1568" s="74">
        <f>Derechos_peticion[[#This Row],[FECHA ASIGNACIÓN AL GESTOR (GFGS)]]-Derechos_peticion[[#This Row],[FECHA RADICADO ENTRADA MME]]</f>
        <v>1</v>
      </c>
      <c r="W1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8" s="18" t="s">
        <v>4161</v>
      </c>
    </row>
    <row r="1569" spans="1:26" hidden="1">
      <c r="A1569" s="144" t="s">
        <v>5472</v>
      </c>
      <c r="B1569" s="60">
        <v>46168</v>
      </c>
      <c r="C1569" s="61" t="s">
        <v>5473</v>
      </c>
      <c r="D1569" s="62" t="s">
        <v>5474</v>
      </c>
      <c r="E1569" s="63" t="s">
        <v>34</v>
      </c>
      <c r="F1569" s="64">
        <v>46168</v>
      </c>
      <c r="G1569" s="65">
        <v>46178</v>
      </c>
      <c r="H1569" s="66" t="str">
        <f>+TEXT(Derechos_peticion[[#This Row],[FECHA ASIGNACIÓN AL GESTOR (GFGS)]],"MMMM YYYY")</f>
        <v>junio 2026</v>
      </c>
      <c r="I1569" s="67" t="s">
        <v>566</v>
      </c>
      <c r="J1569" s="59">
        <f>+_xlfn.XLOOKUP(Derechos_peticion[[#This Row],[TIPO DE COMUNICACIÓN]],Desplegables!$A$2:$A$9,Desplegables!$C$2:$C$9)</f>
        <v>12</v>
      </c>
      <c r="K1569" s="68">
        <f>IFERROR(WORKDAY(Derechos_peticion[[#This Row],[FECHA RADICADO ENTRADA MME]],Derechos_peticion[[#This Row],[PLAZO (días)]],Desplegables!$G$2:$G$19),"Diligenciar plazo")</f>
        <v>46185</v>
      </c>
      <c r="L1569" s="64"/>
      <c r="M1569" s="67"/>
      <c r="N1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69" s="69" t="s">
        <v>5475</v>
      </c>
      <c r="P1569" s="65">
        <v>46183</v>
      </c>
      <c r="Q1569" s="69" t="s">
        <v>5476</v>
      </c>
      <c r="R1569" s="65">
        <v>46271</v>
      </c>
      <c r="S1569" s="71" t="s">
        <v>3014</v>
      </c>
      <c r="T1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569" s="73" t="str">
        <f>IF(Derechos_peticion[[#This Row],[DÍAS DE RESPUESTA]]="","SI",IF(ISNUMBER(Derechos_peticion[[#This Row],[PLAZO (días)]]),IF(Derechos_peticion[[#This Row],[DÍAS DE RESPUESTA]]&lt;=Derechos_peticion[[#This Row],[PLAZO (días)]],"SI","NO"),"Diligencia plazo"))</f>
        <v>SI</v>
      </c>
      <c r="V1569" s="74">
        <f>Derechos_peticion[[#This Row],[FECHA ASIGNACIÓN AL GESTOR (GFGS)]]-Derechos_peticion[[#This Row],[FECHA RADICADO ENTRADA MME]]</f>
        <v>10</v>
      </c>
      <c r="W1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69" s="18" t="s">
        <v>4161</v>
      </c>
    </row>
    <row r="1570" spans="1:26" hidden="1">
      <c r="A1570" s="144" t="s">
        <v>5477</v>
      </c>
      <c r="B1570" s="60">
        <v>46169</v>
      </c>
      <c r="C1570" s="61" t="s">
        <v>5478</v>
      </c>
      <c r="D1570" s="62" t="s">
        <v>4790</v>
      </c>
      <c r="E1570" s="63" t="s">
        <v>34</v>
      </c>
      <c r="F1570" s="64">
        <v>46169</v>
      </c>
      <c r="G1570" s="65">
        <v>46178</v>
      </c>
      <c r="H1570" s="66" t="str">
        <f>+TEXT(Derechos_peticion[[#This Row],[FECHA ASIGNACIÓN AL GESTOR (GFGS)]],"MMMM YYYY")</f>
        <v>junio 2026</v>
      </c>
      <c r="I1570" s="67" t="s">
        <v>125</v>
      </c>
      <c r="J1570" s="59">
        <f>+_xlfn.XLOOKUP(Derechos_peticion[[#This Row],[TIPO DE COMUNICACIÓN]],Desplegables!$A$2:$A$9,Desplegables!$C$2:$C$9)</f>
        <v>12</v>
      </c>
      <c r="K1570" s="68">
        <f>IFERROR(WORKDAY(Derechos_peticion[[#This Row],[FECHA RADICADO ENTRADA MME]],Derechos_peticion[[#This Row],[PLAZO (días)]],Desplegables!$G$2:$G$19),"Diligenciar plazo")</f>
        <v>46189</v>
      </c>
      <c r="L1570" s="64">
        <v>46178</v>
      </c>
      <c r="M1570" s="67" t="s">
        <v>125</v>
      </c>
      <c r="N1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0" s="69" t="s">
        <v>36</v>
      </c>
      <c r="P1570" s="65" t="s">
        <v>36</v>
      </c>
      <c r="Q1570" s="69" t="s">
        <v>36</v>
      </c>
      <c r="R1570" s="65" t="s">
        <v>36</v>
      </c>
      <c r="S1570" s="71" t="s">
        <v>885</v>
      </c>
      <c r="T1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0" s="73" t="str">
        <f>IF(Derechos_peticion[[#This Row],[DÍAS DE RESPUESTA]]="","SI",IF(ISNUMBER(Derechos_peticion[[#This Row],[PLAZO (días)]]),IF(Derechos_peticion[[#This Row],[DÍAS DE RESPUESTA]]&lt;=Derechos_peticion[[#This Row],[PLAZO (días)]],"SI","NO"),"Diligencia plazo"))</f>
        <v>SI</v>
      </c>
      <c r="V1570" s="74">
        <f>Derechos_peticion[[#This Row],[FECHA ASIGNACIÓN AL GESTOR (GFGS)]]-Derechos_peticion[[#This Row],[FECHA RADICADO ENTRADA MME]]</f>
        <v>9</v>
      </c>
      <c r="W1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0" s="18" t="s">
        <v>4161</v>
      </c>
    </row>
    <row r="1571" spans="1:26" hidden="1">
      <c r="A1571" s="59" t="s">
        <v>5479</v>
      </c>
      <c r="B1571" s="60">
        <v>46175</v>
      </c>
      <c r="C1571" s="61" t="s">
        <v>5480</v>
      </c>
      <c r="D1571" s="62" t="s">
        <v>5481</v>
      </c>
      <c r="E1571" s="63" t="s">
        <v>34</v>
      </c>
      <c r="F1571" s="64">
        <v>46175</v>
      </c>
      <c r="G1571" s="65">
        <v>46178</v>
      </c>
      <c r="H1571" s="66" t="str">
        <f>+TEXT(Derechos_peticion[[#This Row],[FECHA ASIGNACIÓN AL GESTOR (GFGS)]],"MMMM YYYY")</f>
        <v>junio 2026</v>
      </c>
      <c r="I1571" s="67" t="s">
        <v>566</v>
      </c>
      <c r="J1571" s="59">
        <f>+_xlfn.XLOOKUP(Derechos_peticion[[#This Row],[TIPO DE COMUNICACIÓN]],Desplegables!$A$2:$A$9,Desplegables!$C$2:$C$9)</f>
        <v>12</v>
      </c>
      <c r="K1571" s="68">
        <f>IFERROR(WORKDAY(Derechos_peticion[[#This Row],[FECHA RADICADO ENTRADA MME]],Derechos_peticion[[#This Row],[PLAZO (días)]],Desplegables!$G$2:$G$19),"Diligenciar plazo")</f>
        <v>46195</v>
      </c>
      <c r="L1571" s="64">
        <v>46271</v>
      </c>
      <c r="M1571" s="67" t="s">
        <v>125</v>
      </c>
      <c r="N1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1" s="69" t="s">
        <v>36</v>
      </c>
      <c r="P1571" s="65" t="s">
        <v>36</v>
      </c>
      <c r="Q1571" s="69" t="s">
        <v>36</v>
      </c>
      <c r="R1571" s="65" t="s">
        <v>36</v>
      </c>
      <c r="S1571" s="71" t="s">
        <v>5482</v>
      </c>
      <c r="T1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1" s="73" t="str">
        <f>IF(Derechos_peticion[[#This Row],[DÍAS DE RESPUESTA]]="","SI",IF(ISNUMBER(Derechos_peticion[[#This Row],[PLAZO (días)]]),IF(Derechos_peticion[[#This Row],[DÍAS DE RESPUESTA]]&lt;=Derechos_peticion[[#This Row],[PLAZO (días)]],"SI","NO"),"Diligencia plazo"))</f>
        <v>SI</v>
      </c>
      <c r="V1571" s="74">
        <f>Derechos_peticion[[#This Row],[FECHA ASIGNACIÓN AL GESTOR (GFGS)]]-Derechos_peticion[[#This Row],[FECHA RADICADO ENTRADA MME]]</f>
        <v>3</v>
      </c>
      <c r="W1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1" s="18" t="s">
        <v>4161</v>
      </c>
    </row>
    <row r="1572" spans="1:26" hidden="1">
      <c r="A1572" s="59" t="s">
        <v>5483</v>
      </c>
      <c r="B1572" s="60">
        <v>46177</v>
      </c>
      <c r="C1572" s="61" t="s">
        <v>5484</v>
      </c>
      <c r="D1572" s="62" t="s">
        <v>5485</v>
      </c>
      <c r="E1572" s="63" t="s">
        <v>34</v>
      </c>
      <c r="F1572" s="64">
        <v>46177</v>
      </c>
      <c r="G1572" s="65">
        <v>46178</v>
      </c>
      <c r="H1572" s="66" t="str">
        <f>+TEXT(Derechos_peticion[[#This Row],[FECHA ASIGNACIÓN AL GESTOR (GFGS)]],"MMMM YYYY")</f>
        <v>junio 2026</v>
      </c>
      <c r="I1572" s="67" t="s">
        <v>67</v>
      </c>
      <c r="J1572" s="59">
        <f>+_xlfn.XLOOKUP(Derechos_peticion[[#This Row],[TIPO DE COMUNICACIÓN]],Desplegables!$A$2:$A$9,Desplegables!$C$2:$C$9)</f>
        <v>12</v>
      </c>
      <c r="K1572" s="68">
        <f>IFERROR(WORKDAY(Derechos_peticion[[#This Row],[FECHA RADICADO ENTRADA MME]],Derechos_peticion[[#This Row],[PLAZO (días)]],Desplegables!$G$2:$G$19),"Diligenciar plazo")</f>
        <v>46197</v>
      </c>
      <c r="L1572" s="64"/>
      <c r="M1572" s="67"/>
      <c r="N1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72" s="69"/>
      <c r="P1572" s="65"/>
      <c r="Q1572" s="69"/>
      <c r="R1572" s="65"/>
      <c r="S1572" s="71"/>
      <c r="T1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2" s="73" t="str">
        <f>IF(Derechos_peticion[[#This Row],[DÍAS DE RESPUESTA]]="","SI",IF(ISNUMBER(Derechos_peticion[[#This Row],[PLAZO (días)]]),IF(Derechos_peticion[[#This Row],[DÍAS DE RESPUESTA]]&lt;=Derechos_peticion[[#This Row],[PLAZO (días)]],"SI","NO"),"Diligencia plazo"))</f>
        <v>NO</v>
      </c>
      <c r="V1572" s="74">
        <f>Derechos_peticion[[#This Row],[FECHA ASIGNACIÓN AL GESTOR (GFGS)]]-Derechos_peticion[[#This Row],[FECHA RADICADO ENTRADA MME]]</f>
        <v>1</v>
      </c>
      <c r="W1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2" s="18" t="s">
        <v>4161</v>
      </c>
    </row>
    <row r="1573" spans="1:26" hidden="1">
      <c r="A1573" s="144" t="s">
        <v>5486</v>
      </c>
      <c r="B1573" s="60">
        <v>46178</v>
      </c>
      <c r="C1573" s="61" t="s">
        <v>5487</v>
      </c>
      <c r="D1573" s="62" t="s">
        <v>1433</v>
      </c>
      <c r="E1573" s="63" t="s">
        <v>34</v>
      </c>
      <c r="F1573" s="64">
        <v>46178</v>
      </c>
      <c r="G1573" s="65">
        <v>46178</v>
      </c>
      <c r="H1573" s="66" t="str">
        <f>+TEXT(Derechos_peticion[[#This Row],[FECHA ASIGNACIÓN AL GESTOR (GFGS)]],"MMMM YYYY")</f>
        <v>junio 2026</v>
      </c>
      <c r="I1573" s="67" t="s">
        <v>125</v>
      </c>
      <c r="J1573" s="59">
        <f>+_xlfn.XLOOKUP(Derechos_peticion[[#This Row],[TIPO DE COMUNICACIÓN]],Desplegables!$A$2:$A$9,Desplegables!$C$2:$C$9)</f>
        <v>12</v>
      </c>
      <c r="K1573" s="68">
        <f>IFERROR(WORKDAY(Derechos_peticion[[#This Row],[FECHA RADICADO ENTRADA MME]],Derechos_peticion[[#This Row],[PLAZO (días)]],Desplegables!$G$2:$G$19),"Diligenciar plazo")</f>
        <v>46198</v>
      </c>
      <c r="L1573" s="64">
        <v>46178</v>
      </c>
      <c r="M1573" s="67" t="s">
        <v>125</v>
      </c>
      <c r="N1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3" s="69" t="s">
        <v>36</v>
      </c>
      <c r="P1573" s="65" t="s">
        <v>36</v>
      </c>
      <c r="Q1573" s="69" t="s">
        <v>36</v>
      </c>
      <c r="R1573" s="65" t="s">
        <v>36</v>
      </c>
      <c r="S1573" s="71" t="s">
        <v>179</v>
      </c>
      <c r="T1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3" s="73" t="str">
        <f>IF(Derechos_peticion[[#This Row],[DÍAS DE RESPUESTA]]="","SI",IF(ISNUMBER(Derechos_peticion[[#This Row],[PLAZO (días)]]),IF(Derechos_peticion[[#This Row],[DÍAS DE RESPUESTA]]&lt;=Derechos_peticion[[#This Row],[PLAZO (días)]],"SI","NO"),"Diligencia plazo"))</f>
        <v>SI</v>
      </c>
      <c r="V1573" s="74">
        <f>Derechos_peticion[[#This Row],[FECHA ASIGNACIÓN AL GESTOR (GFGS)]]-Derechos_peticion[[#This Row],[FECHA RADICADO ENTRADA MME]]</f>
        <v>0</v>
      </c>
      <c r="W1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3" s="18" t="s">
        <v>4161</v>
      </c>
    </row>
    <row r="1574" spans="1:26" hidden="1">
      <c r="A1574" s="59" t="s">
        <v>5488</v>
      </c>
      <c r="B1574" s="60">
        <v>46178</v>
      </c>
      <c r="C1574" s="61" t="s">
        <v>5489</v>
      </c>
      <c r="D1574" s="62" t="s">
        <v>5490</v>
      </c>
      <c r="E1574" s="63" t="s">
        <v>34</v>
      </c>
      <c r="F1574" s="64">
        <v>46178</v>
      </c>
      <c r="G1574" s="65">
        <v>46178</v>
      </c>
      <c r="H1574" s="66" t="str">
        <f>+TEXT(Derechos_peticion[[#This Row],[FECHA ASIGNACIÓN AL GESTOR (GFGS)]],"MMMM YYYY")</f>
        <v>junio 2026</v>
      </c>
      <c r="I1574" s="67" t="s">
        <v>125</v>
      </c>
      <c r="J1574" s="59">
        <f>+_xlfn.XLOOKUP(Derechos_peticion[[#This Row],[TIPO DE COMUNICACIÓN]],Desplegables!$A$2:$A$9,Desplegables!$C$2:$C$9)</f>
        <v>12</v>
      </c>
      <c r="K1574" s="68">
        <f>IFERROR(WORKDAY(Derechos_peticion[[#This Row],[FECHA RADICADO ENTRADA MME]],Derechos_peticion[[#This Row],[PLAZO (días)]],Desplegables!$G$2:$G$19),"Diligenciar plazo")</f>
        <v>46198</v>
      </c>
      <c r="L1574" s="64">
        <v>46178</v>
      </c>
      <c r="M1574" s="67" t="s">
        <v>125</v>
      </c>
      <c r="N1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74" s="69" t="s">
        <v>36</v>
      </c>
      <c r="P1574" s="65" t="s">
        <v>36</v>
      </c>
      <c r="Q1574" s="69" t="s">
        <v>36</v>
      </c>
      <c r="R1574" s="65" t="s">
        <v>36</v>
      </c>
      <c r="S1574" s="71" t="s">
        <v>942</v>
      </c>
      <c r="T1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74" s="73" t="str">
        <f>IF(Derechos_peticion[[#This Row],[DÍAS DE RESPUESTA]]="","SI",IF(ISNUMBER(Derechos_peticion[[#This Row],[PLAZO (días)]]),IF(Derechos_peticion[[#This Row],[DÍAS DE RESPUESTA]]&lt;=Derechos_peticion[[#This Row],[PLAZO (días)]],"SI","NO"),"Diligencia plazo"))</f>
        <v>SI</v>
      </c>
      <c r="V1574" s="74">
        <f>Derechos_peticion[[#This Row],[FECHA ASIGNACIÓN AL GESTOR (GFGS)]]-Derechos_peticion[[#This Row],[FECHA RADICADO ENTRADA MME]]</f>
        <v>0</v>
      </c>
      <c r="W1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4" s="18" t="s">
        <v>4161</v>
      </c>
    </row>
    <row r="1575" spans="1:26" ht="40.5" hidden="1">
      <c r="A1575" s="59" t="s">
        <v>5491</v>
      </c>
      <c r="B1575" s="60">
        <v>46178</v>
      </c>
      <c r="C1575" s="61" t="s">
        <v>5492</v>
      </c>
      <c r="D1575" s="62" t="s">
        <v>480</v>
      </c>
      <c r="E1575" s="63" t="s">
        <v>34</v>
      </c>
      <c r="F1575" s="64">
        <v>46178</v>
      </c>
      <c r="G1575" s="65">
        <v>46178</v>
      </c>
      <c r="H1575" s="66" t="str">
        <f>+TEXT(Derechos_peticion[[#This Row],[FECHA ASIGNACIÓN AL GESTOR (GFGS)]],"MMMM YYYY")</f>
        <v>junio 2026</v>
      </c>
      <c r="I1575" s="67" t="s">
        <v>494</v>
      </c>
      <c r="J1575" s="59">
        <f>+_xlfn.XLOOKUP(Derechos_peticion[[#This Row],[TIPO DE COMUNICACIÓN]],Desplegables!$A$2:$A$9,Desplegables!$C$2:$C$9)</f>
        <v>12</v>
      </c>
      <c r="K1575" s="68">
        <f>IFERROR(WORKDAY(Derechos_peticion[[#This Row],[FECHA RADICADO ENTRADA MME]],Derechos_peticion[[#This Row],[PLAZO (días)]],Desplegables!$G$2:$G$19),"Diligenciar plazo")</f>
        <v>46198</v>
      </c>
      <c r="L1575" s="64"/>
      <c r="M1575" s="67"/>
      <c r="N1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5" s="69" t="s">
        <v>5493</v>
      </c>
      <c r="P1575" s="65">
        <v>46182</v>
      </c>
      <c r="Q1575" s="69" t="s">
        <v>36</v>
      </c>
      <c r="R1575" s="65" t="s">
        <v>36</v>
      </c>
      <c r="S1575" s="137" t="s">
        <v>5494</v>
      </c>
      <c r="T1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5" s="73" t="str">
        <f>IF(Derechos_peticion[[#This Row],[DÍAS DE RESPUESTA]]="","SI",IF(ISNUMBER(Derechos_peticion[[#This Row],[PLAZO (días)]]),IF(Derechos_peticion[[#This Row],[DÍAS DE RESPUESTA]]&lt;=Derechos_peticion[[#This Row],[PLAZO (días)]],"SI","NO"),"Diligencia plazo"))</f>
        <v>SI</v>
      </c>
      <c r="V1575" s="74">
        <f>Derechos_peticion[[#This Row],[FECHA ASIGNACIÓN AL GESTOR (GFGS)]]-Derechos_peticion[[#This Row],[FECHA RADICADO ENTRADA MME]]</f>
        <v>0</v>
      </c>
      <c r="W1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5" s="18" t="s">
        <v>4161</v>
      </c>
    </row>
    <row r="1576" spans="1:26" ht="40.5" hidden="1">
      <c r="A1576" s="59" t="s">
        <v>5495</v>
      </c>
      <c r="B1576" s="60">
        <v>46178</v>
      </c>
      <c r="C1576" s="61" t="s">
        <v>5496</v>
      </c>
      <c r="D1576" s="62" t="s">
        <v>1192</v>
      </c>
      <c r="E1576" s="63" t="s">
        <v>34</v>
      </c>
      <c r="F1576" s="64">
        <v>46178</v>
      </c>
      <c r="G1576" s="65">
        <v>46178</v>
      </c>
      <c r="H1576" s="66" t="str">
        <f>+TEXT(Derechos_peticion[[#This Row],[FECHA ASIGNACIÓN AL GESTOR (GFGS)]],"MMMM YYYY")</f>
        <v>junio 2026</v>
      </c>
      <c r="I1576" s="67" t="s">
        <v>494</v>
      </c>
      <c r="J1576" s="59">
        <f>+_xlfn.XLOOKUP(Derechos_peticion[[#This Row],[TIPO DE COMUNICACIÓN]],Desplegables!$A$2:$A$9,Desplegables!$C$2:$C$9)</f>
        <v>12</v>
      </c>
      <c r="K1576" s="68">
        <f>IFERROR(WORKDAY(Derechos_peticion[[#This Row],[FECHA RADICADO ENTRADA MME]],Derechos_peticion[[#This Row],[PLAZO (días)]],Desplegables!$G$2:$G$19),"Diligenciar plazo")</f>
        <v>46198</v>
      </c>
      <c r="L1576" s="64"/>
      <c r="M1576" s="67"/>
      <c r="N1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6" s="69" t="s">
        <v>5497</v>
      </c>
      <c r="P1576" s="65">
        <v>46182</v>
      </c>
      <c r="Q1576" s="69" t="s">
        <v>36</v>
      </c>
      <c r="R1576" s="65" t="s">
        <v>36</v>
      </c>
      <c r="S1576" s="137" t="s">
        <v>5498</v>
      </c>
      <c r="T1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6" s="73" t="str">
        <f>IF(Derechos_peticion[[#This Row],[DÍAS DE RESPUESTA]]="","SI",IF(ISNUMBER(Derechos_peticion[[#This Row],[PLAZO (días)]]),IF(Derechos_peticion[[#This Row],[DÍAS DE RESPUESTA]]&lt;=Derechos_peticion[[#This Row],[PLAZO (días)]],"SI","NO"),"Diligencia plazo"))</f>
        <v>SI</v>
      </c>
      <c r="V1576" s="74">
        <f>Derechos_peticion[[#This Row],[FECHA ASIGNACIÓN AL GESTOR (GFGS)]]-Derechos_peticion[[#This Row],[FECHA RADICADO ENTRADA MME]]</f>
        <v>0</v>
      </c>
      <c r="W1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6" s="18" t="s">
        <v>4161</v>
      </c>
    </row>
    <row r="1577" spans="1:26" ht="94.5" hidden="1">
      <c r="A1577" s="144" t="s">
        <v>5499</v>
      </c>
      <c r="B1577" s="60">
        <v>46178</v>
      </c>
      <c r="C1577" s="117" t="s">
        <v>5500</v>
      </c>
      <c r="D1577" s="62" t="s">
        <v>5501</v>
      </c>
      <c r="E1577" s="63" t="s">
        <v>34</v>
      </c>
      <c r="F1577" s="64">
        <v>46178</v>
      </c>
      <c r="G1577" s="65">
        <v>46178</v>
      </c>
      <c r="H1577" s="66" t="str">
        <f>+TEXT(Derechos_peticion[[#This Row],[FECHA ASIGNACIÓN AL GESTOR (GFGS)]],"MMMM YYYY")</f>
        <v>junio 2026</v>
      </c>
      <c r="I1577" s="67" t="s">
        <v>566</v>
      </c>
      <c r="J1577" s="59">
        <f>+_xlfn.XLOOKUP(Derechos_peticion[[#This Row],[TIPO DE COMUNICACIÓN]],Desplegables!$A$2:$A$9,Desplegables!$C$2:$C$9)</f>
        <v>12</v>
      </c>
      <c r="K1577" s="68">
        <f>IFERROR(WORKDAY(Derechos_peticion[[#This Row],[FECHA RADICADO ENTRADA MME]],Derechos_peticion[[#This Row],[PLAZO (días)]],Desplegables!$G$2:$G$19),"Diligenciar plazo")</f>
        <v>46198</v>
      </c>
      <c r="L1577" s="64"/>
      <c r="M1577" s="67"/>
      <c r="N1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7" s="69" t="s">
        <v>5502</v>
      </c>
      <c r="P1577" s="65">
        <v>46183</v>
      </c>
      <c r="Q1577" s="69" t="s">
        <v>5503</v>
      </c>
      <c r="R1577" s="65">
        <v>46182</v>
      </c>
      <c r="S1577" s="71" t="s">
        <v>5504</v>
      </c>
      <c r="T1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77" s="73" t="str">
        <f>IF(Derechos_peticion[[#This Row],[DÍAS DE RESPUESTA]]="","SI",IF(ISNUMBER(Derechos_peticion[[#This Row],[PLAZO (días)]]),IF(Derechos_peticion[[#This Row],[DÍAS DE RESPUESTA]]&lt;=Derechos_peticion[[#This Row],[PLAZO (días)]],"SI","NO"),"Diligencia plazo"))</f>
        <v>SI</v>
      </c>
      <c r="V1577" s="74">
        <f>Derechos_peticion[[#This Row],[FECHA ASIGNACIÓN AL GESTOR (GFGS)]]-Derechos_peticion[[#This Row],[FECHA RADICADO ENTRADA MME]]</f>
        <v>0</v>
      </c>
      <c r="W1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77" s="18" t="s">
        <v>4161</v>
      </c>
    </row>
    <row r="1578" spans="1:26" ht="40.5" hidden="1">
      <c r="A1578" s="59" t="s">
        <v>5505</v>
      </c>
      <c r="B1578" s="60">
        <v>46178</v>
      </c>
      <c r="C1578" s="61" t="s">
        <v>5506</v>
      </c>
      <c r="D1578" s="62" t="s">
        <v>370</v>
      </c>
      <c r="E1578" s="63" t="s">
        <v>4214</v>
      </c>
      <c r="F1578" s="64">
        <v>46178</v>
      </c>
      <c r="G1578" s="65">
        <v>46178</v>
      </c>
      <c r="H1578" s="66" t="str">
        <f>+TEXT(Derechos_peticion[[#This Row],[FECHA ASIGNACIÓN AL GESTOR (GFGS)]],"MMMM YYYY")</f>
        <v>junio 2026</v>
      </c>
      <c r="I1578" s="67" t="s">
        <v>494</v>
      </c>
      <c r="J1578" s="59">
        <f>+_xlfn.XLOOKUP(Derechos_peticion[[#This Row],[TIPO DE COMUNICACIÓN]],Desplegables!$A$2:$A$9,Desplegables!$C$2:$C$9)</f>
        <v>12</v>
      </c>
      <c r="K1578" s="68">
        <f>IFERROR(WORKDAY(Derechos_peticion[[#This Row],[FECHA RADICADO ENTRADA MME]],Derechos_peticion[[#This Row],[PLAZO (días)]],Desplegables!$G$2:$G$19),"Diligenciar plazo")</f>
        <v>46198</v>
      </c>
      <c r="L1578" s="64"/>
      <c r="M1578" s="67"/>
      <c r="N1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8" s="69" t="s">
        <v>5507</v>
      </c>
      <c r="P1578" s="65">
        <v>46182</v>
      </c>
      <c r="Q1578" s="69" t="s">
        <v>36</v>
      </c>
      <c r="R1578" s="65" t="s">
        <v>36</v>
      </c>
      <c r="S1578" s="137" t="s">
        <v>5508</v>
      </c>
      <c r="T1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8" s="73" t="str">
        <f>IF(Derechos_peticion[[#This Row],[DÍAS DE RESPUESTA]]="","SI",IF(ISNUMBER(Derechos_peticion[[#This Row],[PLAZO (días)]]),IF(Derechos_peticion[[#This Row],[DÍAS DE RESPUESTA]]&lt;=Derechos_peticion[[#This Row],[PLAZO (días)]],"SI","NO"),"Diligencia plazo"))</f>
        <v>SI</v>
      </c>
      <c r="V1578" s="74">
        <f>Derechos_peticion[[#This Row],[FECHA ASIGNACIÓN AL GESTOR (GFGS)]]-Derechos_peticion[[#This Row],[FECHA RADICADO ENTRADA MME]]</f>
        <v>0</v>
      </c>
      <c r="W1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8" s="18" t="s">
        <v>4161</v>
      </c>
    </row>
    <row r="1579" spans="1:26" ht="40.5" hidden="1">
      <c r="A1579" s="59" t="s">
        <v>5509</v>
      </c>
      <c r="B1579" s="60">
        <v>46178</v>
      </c>
      <c r="C1579" s="61" t="s">
        <v>5510</v>
      </c>
      <c r="D1579" s="62" t="s">
        <v>1350</v>
      </c>
      <c r="E1579" s="63" t="s">
        <v>4214</v>
      </c>
      <c r="F1579" s="64">
        <v>46178</v>
      </c>
      <c r="G1579" s="65">
        <v>46178</v>
      </c>
      <c r="H1579" s="66" t="str">
        <f>+TEXT(Derechos_peticion[[#This Row],[FECHA ASIGNACIÓN AL GESTOR (GFGS)]],"MMMM YYYY")</f>
        <v>junio 2026</v>
      </c>
      <c r="I1579" s="67" t="s">
        <v>494</v>
      </c>
      <c r="J1579" s="59">
        <f>+_xlfn.XLOOKUP(Derechos_peticion[[#This Row],[TIPO DE COMUNICACIÓN]],Desplegables!$A$2:$A$9,Desplegables!$C$2:$C$9)</f>
        <v>12</v>
      </c>
      <c r="K1579" s="68">
        <f>IFERROR(WORKDAY(Derechos_peticion[[#This Row],[FECHA RADICADO ENTRADA MME]],Derechos_peticion[[#This Row],[PLAZO (días)]],Desplegables!$G$2:$G$19),"Diligenciar plazo")</f>
        <v>46198</v>
      </c>
      <c r="L1579" s="64"/>
      <c r="M1579" s="67"/>
      <c r="N1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FINALIZADO</v>
      </c>
      <c r="O1579" s="69" t="s">
        <v>5511</v>
      </c>
      <c r="P1579" s="65">
        <v>46182</v>
      </c>
      <c r="Q1579" s="69" t="s">
        <v>36</v>
      </c>
      <c r="R1579" s="65" t="s">
        <v>36</v>
      </c>
      <c r="S1579" s="137" t="s">
        <v>5512</v>
      </c>
      <c r="T1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79" s="73" t="str">
        <f>IF(Derechos_peticion[[#This Row],[DÍAS DE RESPUESTA]]="","SI",IF(ISNUMBER(Derechos_peticion[[#This Row],[PLAZO (días)]]),IF(Derechos_peticion[[#This Row],[DÍAS DE RESPUESTA]]&lt;=Derechos_peticion[[#This Row],[PLAZO (días)]],"SI","NO"),"Diligencia plazo"))</f>
        <v>SI</v>
      </c>
      <c r="V1579" s="74">
        <f>Derechos_peticion[[#This Row],[FECHA ASIGNACIÓN AL GESTOR (GFGS)]]-Derechos_peticion[[#This Row],[FECHA RADICADO ENTRADA MME]]</f>
        <v>0</v>
      </c>
      <c r="W1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9" s="18" t="s">
        <v>4161</v>
      </c>
    </row>
    <row r="1580" spans="1:26" ht="162" hidden="1">
      <c r="A1580" s="59" t="s">
        <v>5513</v>
      </c>
      <c r="B1580" s="60">
        <v>46168</v>
      </c>
      <c r="C1580" s="117" t="s">
        <v>5514</v>
      </c>
      <c r="D1580" s="143" t="s">
        <v>5515</v>
      </c>
      <c r="E1580" s="63" t="s">
        <v>34</v>
      </c>
      <c r="F1580" s="64">
        <v>46168</v>
      </c>
      <c r="G1580" s="65">
        <v>46178</v>
      </c>
      <c r="H1580" s="66" t="str">
        <f>+TEXT(Derechos_peticion[[#This Row],[FECHA ASIGNACIÓN AL GESTOR (GFGS)]],"MMMM YYYY")</f>
        <v>junio 2026</v>
      </c>
      <c r="I1580" s="67" t="s">
        <v>125</v>
      </c>
      <c r="J1580" s="59">
        <f>+_xlfn.XLOOKUP(Derechos_peticion[[#This Row],[TIPO DE COMUNICACIÓN]],Desplegables!$A$2:$A$9,Desplegables!$C$2:$C$9)</f>
        <v>12</v>
      </c>
      <c r="K1580" s="68">
        <f>IFERROR(WORKDAY(Derechos_peticion[[#This Row],[FECHA RADICADO ENTRADA MME]],Derechos_peticion[[#This Row],[PLAZO (días)]],Desplegables!$G$2:$G$19),"Diligenciar plazo")</f>
        <v>46185</v>
      </c>
      <c r="L1580" s="64">
        <v>46178</v>
      </c>
      <c r="M1580" s="67" t="s">
        <v>125</v>
      </c>
      <c r="N1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0" s="69" t="s">
        <v>36</v>
      </c>
      <c r="P1580" s="65" t="s">
        <v>36</v>
      </c>
      <c r="Q1580" s="69" t="s">
        <v>36</v>
      </c>
      <c r="R1580" s="65" t="s">
        <v>36</v>
      </c>
      <c r="S1580" s="71" t="s">
        <v>2113</v>
      </c>
      <c r="T1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0" s="73" t="str">
        <f>IF(Derechos_peticion[[#This Row],[DÍAS DE RESPUESTA]]="","SI",IF(ISNUMBER(Derechos_peticion[[#This Row],[PLAZO (días)]]),IF(Derechos_peticion[[#This Row],[DÍAS DE RESPUESTA]]&lt;=Derechos_peticion[[#This Row],[PLAZO (días)]],"SI","NO"),"Diligencia plazo"))</f>
        <v>SI</v>
      </c>
      <c r="V1580" s="74">
        <f>Derechos_peticion[[#This Row],[FECHA ASIGNACIÓN AL GESTOR (GFGS)]]-Derechos_peticion[[#This Row],[FECHA RADICADO ENTRADA MME]]</f>
        <v>10</v>
      </c>
      <c r="W1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0" s="18" t="s">
        <v>4161</v>
      </c>
    </row>
    <row r="1581" spans="1:26" hidden="1">
      <c r="A1581" s="144" t="s">
        <v>5516</v>
      </c>
      <c r="B1581" s="60">
        <v>46161</v>
      </c>
      <c r="C1581" s="61" t="s">
        <v>5517</v>
      </c>
      <c r="D1581" s="62" t="s">
        <v>5518</v>
      </c>
      <c r="E1581" s="63" t="s">
        <v>34</v>
      </c>
      <c r="F1581" s="64">
        <v>46192</v>
      </c>
      <c r="G1581" s="65">
        <v>46178</v>
      </c>
      <c r="H1581" s="66" t="str">
        <f>+TEXT(Derechos_peticion[[#This Row],[FECHA ASIGNACIÓN AL GESTOR (GFGS)]],"MMMM YYYY")</f>
        <v>junio 2026</v>
      </c>
      <c r="I1581" s="67" t="s">
        <v>125</v>
      </c>
      <c r="J1581" s="59">
        <v>15</v>
      </c>
      <c r="K1581" s="68">
        <f>IFERROR(WORKDAY(Derechos_peticion[[#This Row],[FECHA RADICADO ENTRADA MME]],Derechos_peticion[[#This Row],[PLAZO (días)]],Desplegables!$G$2:$G$19),"Diligenciar plazo")</f>
        <v>46183</v>
      </c>
      <c r="L1581" s="64">
        <v>46178</v>
      </c>
      <c r="M1581" s="67" t="s">
        <v>125</v>
      </c>
      <c r="N1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REASIGNADO</v>
      </c>
      <c r="O1581" s="69" t="s">
        <v>36</v>
      </c>
      <c r="P1581" s="65" t="s">
        <v>36</v>
      </c>
      <c r="Q1581" s="69" t="s">
        <v>36</v>
      </c>
      <c r="R1581" s="65" t="s">
        <v>36</v>
      </c>
      <c r="S1581" s="71" t="s">
        <v>5519</v>
      </c>
      <c r="T1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81" s="73" t="str">
        <f>IF(Derechos_peticion[[#This Row],[DÍAS DE RESPUESTA]]="","SI",IF(ISNUMBER(Derechos_peticion[[#This Row],[PLAZO (días)]]),IF(Derechos_peticion[[#This Row],[DÍAS DE RESPUESTA]]&lt;=Derechos_peticion[[#This Row],[PLAZO (días)]],"SI","NO"),"Diligencia plazo"))</f>
        <v>SI</v>
      </c>
      <c r="V1581" s="74">
        <f>Derechos_peticion[[#This Row],[FECHA ASIGNACIÓN AL GESTOR (GFGS)]]-Derechos_peticion[[#This Row],[FECHA RADICADO ENTRADA MME]]</f>
        <v>17</v>
      </c>
      <c r="W1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1" s="18" t="s">
        <v>4161</v>
      </c>
    </row>
    <row r="1582" spans="1:26" ht="37.5" hidden="1">
      <c r="A1582" s="144" t="s">
        <v>5520</v>
      </c>
      <c r="B1582" s="60" t="s">
        <v>5521</v>
      </c>
      <c r="C1582" s="61"/>
      <c r="D1582" s="62"/>
      <c r="E1582" s="63"/>
      <c r="F1582" s="64"/>
      <c r="G1582" s="65"/>
      <c r="H1582" s="66" t="str">
        <f>+TEXT(Derechos_peticion[[#This Row],[FECHA ASIGNACIÓN AL GESTOR (GFGS)]],"MMMM YYYY")</f>
        <v>enero 1900</v>
      </c>
      <c r="I1582" s="67"/>
      <c r="J1582" s="59" t="e">
        <f>+_xlfn.XLOOKUP(Derechos_peticion[[#This Row],[TIPO DE COMUNICACIÓN]],Desplegables!$A$2:$A$9,Desplegables!$C$2:$C$9)</f>
        <v>#N/A</v>
      </c>
      <c r="K1582" s="68" t="str">
        <f>IFERROR(WORKDAY(Derechos_peticion[[#This Row],[FECHA RADICADO ENTRADA MME]],Derechos_peticion[[#This Row],[PLAZO (días)]],Desplegables!$G$2:$G$19),"Diligenciar plazo")</f>
        <v>Diligenciar plazo</v>
      </c>
      <c r="L1582" s="64"/>
      <c r="M1582" s="67"/>
      <c r="N1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2" s="69"/>
      <c r="P1582" s="65"/>
      <c r="Q1582" s="69"/>
      <c r="R1582" s="65"/>
      <c r="S1582" s="71"/>
      <c r="T1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2" s="73" t="str">
        <f>IF(Derechos_peticion[[#This Row],[DÍAS DE RESPUESTA]]="","SI",IF(ISNUMBER(Derechos_peticion[[#This Row],[PLAZO (días)]]),IF(Derechos_peticion[[#This Row],[DÍAS DE RESPUESTA]]&lt;=Derechos_peticion[[#This Row],[PLAZO (días)]],"SI","NO"),"Diligencia plazo"))</f>
        <v>Diligencia plazo</v>
      </c>
      <c r="V1582" s="74">
        <f>Derechos_peticion[[#This Row],[FECHA ASIGNACIÓN AL GESTOR (GFGS)]]-Derechos_peticion[[#This Row],[FECHA RADICADO ENTRADA MME]]</f>
        <v>-46167</v>
      </c>
      <c r="W1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2" s="18" t="s">
        <v>4161</v>
      </c>
    </row>
    <row r="1583" spans="1:26" hidden="1">
      <c r="A1583" s="59"/>
      <c r="B1583" s="60"/>
      <c r="C1583" s="61"/>
      <c r="D1583" s="62"/>
      <c r="E1583" s="63"/>
      <c r="F1583" s="64"/>
      <c r="G1583" s="65"/>
      <c r="H1583" s="66" t="str">
        <f>+TEXT(Derechos_peticion[[#This Row],[FECHA ASIGNACIÓN AL GESTOR (GFGS)]],"MMMM YYYY")</f>
        <v>enero 1900</v>
      </c>
      <c r="I1583" s="67"/>
      <c r="J1583" s="59" t="e">
        <f>+_xlfn.XLOOKUP(Derechos_peticion[[#This Row],[TIPO DE COMUNICACIÓN]],Desplegables!$A$2:$A$9,Desplegables!$C$2:$C$9)</f>
        <v>#N/A</v>
      </c>
      <c r="K1583" s="68" t="str">
        <f>IFERROR(WORKDAY(Derechos_peticion[[#This Row],[FECHA RADICADO ENTRADA MME]],Derechos_peticion[[#This Row],[PLAZO (días)]],Desplegables!$G$2:$G$19),"Diligenciar plazo")</f>
        <v>Diligenciar plazo</v>
      </c>
      <c r="L1583" s="64"/>
      <c r="M1583" s="67"/>
      <c r="N1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3" s="69"/>
      <c r="P1583" s="65"/>
      <c r="Q1583" s="69"/>
      <c r="R1583" s="65"/>
      <c r="S1583" s="71"/>
      <c r="T1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3" s="73" t="str">
        <f>IF(Derechos_peticion[[#This Row],[DÍAS DE RESPUESTA]]="","SI",IF(ISNUMBER(Derechos_peticion[[#This Row],[PLAZO (días)]]),IF(Derechos_peticion[[#This Row],[DÍAS DE RESPUESTA]]&lt;=Derechos_peticion[[#This Row],[PLAZO (días)]],"SI","NO"),"Diligencia plazo"))</f>
        <v>Diligencia plazo</v>
      </c>
      <c r="V1583" s="74">
        <f>Derechos_peticion[[#This Row],[FECHA ASIGNACIÓN AL GESTOR (GFGS)]]-Derechos_peticion[[#This Row],[FECHA RADICADO ENTRADA MME]]</f>
        <v>0</v>
      </c>
      <c r="W1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3" s="18" t="s">
        <v>4161</v>
      </c>
    </row>
    <row r="1584" spans="1:26" hidden="1">
      <c r="A1584" s="59"/>
      <c r="B1584" s="60"/>
      <c r="C1584" s="61"/>
      <c r="D1584" s="62"/>
      <c r="E1584" s="63"/>
      <c r="F1584" s="64"/>
      <c r="G1584" s="65"/>
      <c r="H1584" s="66" t="str">
        <f>+TEXT(Derechos_peticion[[#This Row],[FECHA ASIGNACIÓN AL GESTOR (GFGS)]],"MMMM YYYY")</f>
        <v>enero 1900</v>
      </c>
      <c r="I1584" s="67"/>
      <c r="J1584" s="59" t="e">
        <f>+_xlfn.XLOOKUP(Derechos_peticion[[#This Row],[TIPO DE COMUNICACIÓN]],Desplegables!$A$2:$A$9,Desplegables!$C$2:$C$9)</f>
        <v>#N/A</v>
      </c>
      <c r="K1584" s="68" t="str">
        <f>IFERROR(WORKDAY(Derechos_peticion[[#This Row],[FECHA RADICADO ENTRADA MME]],Derechos_peticion[[#This Row],[PLAZO (días)]],Desplegables!$G$2:$G$19),"Diligenciar plazo")</f>
        <v>Diligenciar plazo</v>
      </c>
      <c r="L1584" s="64"/>
      <c r="M1584" s="67"/>
      <c r="N1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4" s="69"/>
      <c r="P1584" s="65"/>
      <c r="Q1584" s="69"/>
      <c r="R1584" s="65"/>
      <c r="S1584" s="71"/>
      <c r="T1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4" s="73" t="str">
        <f>IF(Derechos_peticion[[#This Row],[DÍAS DE RESPUESTA]]="","SI",IF(ISNUMBER(Derechos_peticion[[#This Row],[PLAZO (días)]]),IF(Derechos_peticion[[#This Row],[DÍAS DE RESPUESTA]]&lt;=Derechos_peticion[[#This Row],[PLAZO (días)]],"SI","NO"),"Diligencia plazo"))</f>
        <v>Diligencia plazo</v>
      </c>
      <c r="V1584" s="74">
        <f>Derechos_peticion[[#This Row],[FECHA ASIGNACIÓN AL GESTOR (GFGS)]]-Derechos_peticion[[#This Row],[FECHA RADICADO ENTRADA MME]]</f>
        <v>0</v>
      </c>
      <c r="W1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4" s="18" t="s">
        <v>4161</v>
      </c>
    </row>
    <row r="1585" spans="1:26" hidden="1">
      <c r="A1585" s="59"/>
      <c r="B1585" s="60"/>
      <c r="C1585" s="61"/>
      <c r="D1585" s="62"/>
      <c r="E1585" s="63"/>
      <c r="F1585" s="64"/>
      <c r="G1585" s="65"/>
      <c r="H1585" s="66" t="str">
        <f>+TEXT(Derechos_peticion[[#This Row],[FECHA ASIGNACIÓN AL GESTOR (GFGS)]],"MMMM YYYY")</f>
        <v>enero 1900</v>
      </c>
      <c r="I1585" s="67"/>
      <c r="J1585" s="59" t="e">
        <f>+_xlfn.XLOOKUP(Derechos_peticion[[#This Row],[TIPO DE COMUNICACIÓN]],Desplegables!$A$2:$A$9,Desplegables!$C$2:$C$9)</f>
        <v>#N/A</v>
      </c>
      <c r="K1585" s="68" t="str">
        <f>IFERROR(WORKDAY(Derechos_peticion[[#This Row],[FECHA RADICADO ENTRADA MME]],Derechos_peticion[[#This Row],[PLAZO (días)]],Desplegables!$G$2:$G$19),"Diligenciar plazo")</f>
        <v>Diligenciar plazo</v>
      </c>
      <c r="L1585" s="64"/>
      <c r="M1585" s="67"/>
      <c r="N1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5" s="69"/>
      <c r="P1585" s="65"/>
      <c r="Q1585" s="69"/>
      <c r="R1585" s="65"/>
      <c r="S1585" s="71"/>
      <c r="T1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5" s="73" t="str">
        <f>IF(Derechos_peticion[[#This Row],[DÍAS DE RESPUESTA]]="","SI",IF(ISNUMBER(Derechos_peticion[[#This Row],[PLAZO (días)]]),IF(Derechos_peticion[[#This Row],[DÍAS DE RESPUESTA]]&lt;=Derechos_peticion[[#This Row],[PLAZO (días)]],"SI","NO"),"Diligencia plazo"))</f>
        <v>Diligencia plazo</v>
      </c>
      <c r="V1585" s="74">
        <f>Derechos_peticion[[#This Row],[FECHA ASIGNACIÓN AL GESTOR (GFGS)]]-Derechos_peticion[[#This Row],[FECHA RADICADO ENTRADA MME]]</f>
        <v>0</v>
      </c>
      <c r="W1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5" s="18" t="s">
        <v>4161</v>
      </c>
    </row>
    <row r="1586" spans="1:26" hidden="1">
      <c r="A1586" s="59"/>
      <c r="B1586" s="60"/>
      <c r="C1586" s="61"/>
      <c r="D1586" s="62"/>
      <c r="E1586" s="63"/>
      <c r="F1586" s="64"/>
      <c r="G1586" s="65"/>
      <c r="H1586" s="66" t="str">
        <f>+TEXT(Derechos_peticion[[#This Row],[FECHA ASIGNACIÓN AL GESTOR (GFGS)]],"MMMM YYYY")</f>
        <v>enero 1900</v>
      </c>
      <c r="I1586" s="67"/>
      <c r="J1586" s="59" t="e">
        <f>+_xlfn.XLOOKUP(Derechos_peticion[[#This Row],[TIPO DE COMUNICACIÓN]],Desplegables!$A$2:$A$9,Desplegables!$C$2:$C$9)</f>
        <v>#N/A</v>
      </c>
      <c r="K1586" s="68" t="str">
        <f>IFERROR(WORKDAY(Derechos_peticion[[#This Row],[FECHA RADICADO ENTRADA MME]],Derechos_peticion[[#This Row],[PLAZO (días)]],Desplegables!$G$2:$G$19),"Diligenciar plazo")</f>
        <v>Diligenciar plazo</v>
      </c>
      <c r="L1586" s="64"/>
      <c r="M1586" s="67"/>
      <c r="N1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6" s="69"/>
      <c r="P1586" s="65"/>
      <c r="Q1586" s="69"/>
      <c r="R1586" s="65"/>
      <c r="S1586" s="71"/>
      <c r="T1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6" s="73" t="str">
        <f>IF(Derechos_peticion[[#This Row],[DÍAS DE RESPUESTA]]="","SI",IF(ISNUMBER(Derechos_peticion[[#This Row],[PLAZO (días)]]),IF(Derechos_peticion[[#This Row],[DÍAS DE RESPUESTA]]&lt;=Derechos_peticion[[#This Row],[PLAZO (días)]],"SI","NO"),"Diligencia plazo"))</f>
        <v>Diligencia plazo</v>
      </c>
      <c r="V1586" s="74">
        <f>Derechos_peticion[[#This Row],[FECHA ASIGNACIÓN AL GESTOR (GFGS)]]-Derechos_peticion[[#This Row],[FECHA RADICADO ENTRADA MME]]</f>
        <v>0</v>
      </c>
      <c r="W1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6" s="18" t="s">
        <v>4161</v>
      </c>
    </row>
    <row r="1587" spans="1:26" hidden="1">
      <c r="A1587" s="59"/>
      <c r="B1587" s="60"/>
      <c r="C1587" s="61"/>
      <c r="D1587" s="62"/>
      <c r="E1587" s="63"/>
      <c r="F1587" s="64"/>
      <c r="G1587" s="65"/>
      <c r="H1587" s="66" t="str">
        <f>+TEXT(Derechos_peticion[[#This Row],[FECHA ASIGNACIÓN AL GESTOR (GFGS)]],"MMMM YYYY")</f>
        <v>enero 1900</v>
      </c>
      <c r="I1587" s="67"/>
      <c r="J1587" s="59" t="e">
        <f>+_xlfn.XLOOKUP(Derechos_peticion[[#This Row],[TIPO DE COMUNICACIÓN]],Desplegables!$A$2:$A$9,Desplegables!$C$2:$C$9)</f>
        <v>#N/A</v>
      </c>
      <c r="K1587" s="68" t="str">
        <f>IFERROR(WORKDAY(Derechos_peticion[[#This Row],[FECHA RADICADO ENTRADA MME]],Derechos_peticion[[#This Row],[PLAZO (días)]],Desplegables!$G$2:$G$19),"Diligenciar plazo")</f>
        <v>Diligenciar plazo</v>
      </c>
      <c r="L1587" s="64"/>
      <c r="M1587" s="67"/>
      <c r="N1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7" s="69"/>
      <c r="P1587" s="65"/>
      <c r="Q1587" s="69"/>
      <c r="R1587" s="65"/>
      <c r="S1587" s="71"/>
      <c r="T1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7" s="73" t="str">
        <f>IF(Derechos_peticion[[#This Row],[DÍAS DE RESPUESTA]]="","SI",IF(ISNUMBER(Derechos_peticion[[#This Row],[PLAZO (días)]]),IF(Derechos_peticion[[#This Row],[DÍAS DE RESPUESTA]]&lt;=Derechos_peticion[[#This Row],[PLAZO (días)]],"SI","NO"),"Diligencia plazo"))</f>
        <v>Diligencia plazo</v>
      </c>
      <c r="V1587" s="74">
        <f>Derechos_peticion[[#This Row],[FECHA ASIGNACIÓN AL GESTOR (GFGS)]]-Derechos_peticion[[#This Row],[FECHA RADICADO ENTRADA MME]]</f>
        <v>0</v>
      </c>
      <c r="W1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7" s="18" t="s">
        <v>4161</v>
      </c>
    </row>
    <row r="1588" spans="1:26" hidden="1">
      <c r="A1588" s="59"/>
      <c r="B1588" s="60"/>
      <c r="C1588" s="61"/>
      <c r="D1588" s="62"/>
      <c r="E1588" s="63"/>
      <c r="F1588" s="64"/>
      <c r="G1588" s="65"/>
      <c r="H1588" s="66" t="str">
        <f>+TEXT(Derechos_peticion[[#This Row],[FECHA ASIGNACIÓN AL GESTOR (GFGS)]],"MMMM YYYY")</f>
        <v>enero 1900</v>
      </c>
      <c r="I1588" s="67"/>
      <c r="J1588" s="59" t="e">
        <f>+_xlfn.XLOOKUP(Derechos_peticion[[#This Row],[TIPO DE COMUNICACIÓN]],Desplegables!$A$2:$A$9,Desplegables!$C$2:$C$9)</f>
        <v>#N/A</v>
      </c>
      <c r="K1588" s="68" t="str">
        <f>IFERROR(WORKDAY(Derechos_peticion[[#This Row],[FECHA RADICADO ENTRADA MME]],Derechos_peticion[[#This Row],[PLAZO (días)]],Desplegables!$G$2:$G$19),"Diligenciar plazo")</f>
        <v>Diligenciar plazo</v>
      </c>
      <c r="L1588" s="64"/>
      <c r="M1588" s="67"/>
      <c r="N1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8" s="69"/>
      <c r="P1588" s="65"/>
      <c r="Q1588" s="69"/>
      <c r="R1588" s="65"/>
      <c r="S1588" s="71"/>
      <c r="T1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8" s="73" t="str">
        <f>IF(Derechos_peticion[[#This Row],[DÍAS DE RESPUESTA]]="","SI",IF(ISNUMBER(Derechos_peticion[[#This Row],[PLAZO (días)]]),IF(Derechos_peticion[[#This Row],[DÍAS DE RESPUESTA]]&lt;=Derechos_peticion[[#This Row],[PLAZO (días)]],"SI","NO"),"Diligencia plazo"))</f>
        <v>Diligencia plazo</v>
      </c>
      <c r="V1588" s="74">
        <f>Derechos_peticion[[#This Row],[FECHA ASIGNACIÓN AL GESTOR (GFGS)]]-Derechos_peticion[[#This Row],[FECHA RADICADO ENTRADA MME]]</f>
        <v>0</v>
      </c>
      <c r="W1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8" s="18" t="s">
        <v>4161</v>
      </c>
    </row>
    <row r="1589" spans="1:26" hidden="1">
      <c r="A1589" s="59"/>
      <c r="B1589" s="60"/>
      <c r="C1589" s="61"/>
      <c r="D1589" s="62"/>
      <c r="E1589" s="63"/>
      <c r="F1589" s="64"/>
      <c r="G1589" s="65"/>
      <c r="H1589" s="66" t="str">
        <f>+TEXT(Derechos_peticion[[#This Row],[FECHA ASIGNACIÓN AL GESTOR (GFGS)]],"MMMM YYYY")</f>
        <v>enero 1900</v>
      </c>
      <c r="I1589" s="67"/>
      <c r="J1589" s="59" t="e">
        <f>+_xlfn.XLOOKUP(Derechos_peticion[[#This Row],[TIPO DE COMUNICACIÓN]],Desplegables!$A$2:$A$9,Desplegables!$C$2:$C$9)</f>
        <v>#N/A</v>
      </c>
      <c r="K1589" s="68" t="str">
        <f>IFERROR(WORKDAY(Derechos_peticion[[#This Row],[FECHA RADICADO ENTRADA MME]],Derechos_peticion[[#This Row],[PLAZO (días)]],Desplegables!$G$2:$G$19),"Diligenciar plazo")</f>
        <v>Diligenciar plazo</v>
      </c>
      <c r="L1589" s="64"/>
      <c r="M1589" s="67"/>
      <c r="N1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89" s="69"/>
      <c r="P1589" s="65"/>
      <c r="Q1589" s="69"/>
      <c r="R1589" s="65"/>
      <c r="S1589" s="71"/>
      <c r="T1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9" s="73" t="str">
        <f>IF(Derechos_peticion[[#This Row],[DÍAS DE RESPUESTA]]="","SI",IF(ISNUMBER(Derechos_peticion[[#This Row],[PLAZO (días)]]),IF(Derechos_peticion[[#This Row],[DÍAS DE RESPUESTA]]&lt;=Derechos_peticion[[#This Row],[PLAZO (días)]],"SI","NO"),"Diligencia plazo"))</f>
        <v>Diligencia plazo</v>
      </c>
      <c r="V1589" s="74">
        <f>Derechos_peticion[[#This Row],[FECHA ASIGNACIÓN AL GESTOR (GFGS)]]-Derechos_peticion[[#This Row],[FECHA RADICADO ENTRADA MME]]</f>
        <v>0</v>
      </c>
      <c r="W1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9" s="18" t="s">
        <v>4161</v>
      </c>
    </row>
    <row r="1590" spans="1:26" hidden="1">
      <c r="A1590" s="59"/>
      <c r="B1590" s="60"/>
      <c r="C1590" s="61"/>
      <c r="D1590" s="62"/>
      <c r="E1590" s="63"/>
      <c r="F1590" s="64"/>
      <c r="G1590" s="65"/>
      <c r="H1590" s="66" t="str">
        <f>+TEXT(Derechos_peticion[[#This Row],[FECHA ASIGNACIÓN AL GESTOR (GFGS)]],"MMMM YYYY")</f>
        <v>enero 1900</v>
      </c>
      <c r="I1590" s="67"/>
      <c r="J1590" s="59" t="e">
        <f>+_xlfn.XLOOKUP(Derechos_peticion[[#This Row],[TIPO DE COMUNICACIÓN]],Desplegables!$A$2:$A$9,Desplegables!$C$2:$C$9)</f>
        <v>#N/A</v>
      </c>
      <c r="K1590" s="68" t="str">
        <f>IFERROR(WORKDAY(Derechos_peticion[[#This Row],[FECHA RADICADO ENTRADA MME]],Derechos_peticion[[#This Row],[PLAZO (días)]],Desplegables!$G$2:$G$19),"Diligenciar plazo")</f>
        <v>Diligenciar plazo</v>
      </c>
      <c r="L1590" s="64"/>
      <c r="M1590" s="67"/>
      <c r="N1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0" s="69"/>
      <c r="P1590" s="65"/>
      <c r="Q1590" s="69"/>
      <c r="R1590" s="65"/>
      <c r="S1590" s="71"/>
      <c r="T1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0" s="73" t="str">
        <f>IF(Derechos_peticion[[#This Row],[DÍAS DE RESPUESTA]]="","SI",IF(ISNUMBER(Derechos_peticion[[#This Row],[PLAZO (días)]]),IF(Derechos_peticion[[#This Row],[DÍAS DE RESPUESTA]]&lt;=Derechos_peticion[[#This Row],[PLAZO (días)]],"SI","NO"),"Diligencia plazo"))</f>
        <v>Diligencia plazo</v>
      </c>
      <c r="V1590" s="74">
        <f>Derechos_peticion[[#This Row],[FECHA ASIGNACIÓN AL GESTOR (GFGS)]]-Derechos_peticion[[#This Row],[FECHA RADICADO ENTRADA MME]]</f>
        <v>0</v>
      </c>
      <c r="W1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0" s="18" t="s">
        <v>4161</v>
      </c>
    </row>
    <row r="1591" spans="1:26" hidden="1">
      <c r="A1591" s="59"/>
      <c r="B1591" s="60"/>
      <c r="C1591" s="61"/>
      <c r="D1591" s="62"/>
      <c r="E1591" s="63"/>
      <c r="F1591" s="64"/>
      <c r="G1591" s="65"/>
      <c r="H1591" s="66" t="str">
        <f>+TEXT(Derechos_peticion[[#This Row],[FECHA ASIGNACIÓN AL GESTOR (GFGS)]],"MMMM YYYY")</f>
        <v>enero 1900</v>
      </c>
      <c r="I1591" s="67"/>
      <c r="J1591" s="59" t="e">
        <f>+_xlfn.XLOOKUP(Derechos_peticion[[#This Row],[TIPO DE COMUNICACIÓN]],Desplegables!$A$2:$A$9,Desplegables!$C$2:$C$9)</f>
        <v>#N/A</v>
      </c>
      <c r="K1591" s="68" t="str">
        <f>IFERROR(WORKDAY(Derechos_peticion[[#This Row],[FECHA RADICADO ENTRADA MME]],Derechos_peticion[[#This Row],[PLAZO (días)]],Desplegables!$G$2:$G$19),"Diligenciar plazo")</f>
        <v>Diligenciar plazo</v>
      </c>
      <c r="L1591" s="64"/>
      <c r="M1591" s="67"/>
      <c r="N1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1" s="69"/>
      <c r="P1591" s="65"/>
      <c r="Q1591" s="69"/>
      <c r="R1591" s="65"/>
      <c r="S1591" s="71"/>
      <c r="T1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1" s="73" t="str">
        <f>IF(Derechos_peticion[[#This Row],[DÍAS DE RESPUESTA]]="","SI",IF(ISNUMBER(Derechos_peticion[[#This Row],[PLAZO (días)]]),IF(Derechos_peticion[[#This Row],[DÍAS DE RESPUESTA]]&lt;=Derechos_peticion[[#This Row],[PLAZO (días)]],"SI","NO"),"Diligencia plazo"))</f>
        <v>Diligencia plazo</v>
      </c>
      <c r="V1591" s="74">
        <f>Derechos_peticion[[#This Row],[FECHA ASIGNACIÓN AL GESTOR (GFGS)]]-Derechos_peticion[[#This Row],[FECHA RADICADO ENTRADA MME]]</f>
        <v>0</v>
      </c>
      <c r="W1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1" s="18" t="s">
        <v>4161</v>
      </c>
    </row>
    <row r="1592" spans="1:26" hidden="1">
      <c r="A1592" s="59"/>
      <c r="B1592" s="60"/>
      <c r="C1592" s="61"/>
      <c r="D1592" s="62"/>
      <c r="E1592" s="63"/>
      <c r="F1592" s="64"/>
      <c r="G1592" s="65"/>
      <c r="H1592" s="66" t="str">
        <f>+TEXT(Derechos_peticion[[#This Row],[FECHA ASIGNACIÓN AL GESTOR (GFGS)]],"MMMM YYYY")</f>
        <v>enero 1900</v>
      </c>
      <c r="I1592" s="67"/>
      <c r="J1592" s="59" t="e">
        <f>+_xlfn.XLOOKUP(Derechos_peticion[[#This Row],[TIPO DE COMUNICACIÓN]],Desplegables!$A$2:$A$9,Desplegables!$C$2:$C$9)</f>
        <v>#N/A</v>
      </c>
      <c r="K1592" s="68" t="str">
        <f>IFERROR(WORKDAY(Derechos_peticion[[#This Row],[FECHA RADICADO ENTRADA MME]],Derechos_peticion[[#This Row],[PLAZO (días)]],Desplegables!$G$2:$G$19),"Diligenciar plazo")</f>
        <v>Diligenciar plazo</v>
      </c>
      <c r="L1592" s="64"/>
      <c r="M1592" s="67"/>
      <c r="N1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2" s="69"/>
      <c r="P1592" s="65"/>
      <c r="Q1592" s="69"/>
      <c r="R1592" s="65"/>
      <c r="S1592" s="71"/>
      <c r="T1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2" s="73" t="str">
        <f>IF(Derechos_peticion[[#This Row],[DÍAS DE RESPUESTA]]="","SI",IF(ISNUMBER(Derechos_peticion[[#This Row],[PLAZO (días)]]),IF(Derechos_peticion[[#This Row],[DÍAS DE RESPUESTA]]&lt;=Derechos_peticion[[#This Row],[PLAZO (días)]],"SI","NO"),"Diligencia plazo"))</f>
        <v>Diligencia plazo</v>
      </c>
      <c r="V1592" s="74">
        <f>Derechos_peticion[[#This Row],[FECHA ASIGNACIÓN AL GESTOR (GFGS)]]-Derechos_peticion[[#This Row],[FECHA RADICADO ENTRADA MME]]</f>
        <v>0</v>
      </c>
      <c r="W1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2" s="18" t="s">
        <v>4161</v>
      </c>
    </row>
    <row r="1593" spans="1:26" hidden="1">
      <c r="A1593" s="59"/>
      <c r="B1593" s="60"/>
      <c r="C1593" s="61"/>
      <c r="D1593" s="62"/>
      <c r="E1593" s="63"/>
      <c r="F1593" s="64"/>
      <c r="G1593" s="65"/>
      <c r="H1593" s="66" t="str">
        <f>+TEXT(Derechos_peticion[[#This Row],[FECHA ASIGNACIÓN AL GESTOR (GFGS)]],"MMMM YYYY")</f>
        <v>enero 1900</v>
      </c>
      <c r="I1593" s="67"/>
      <c r="J1593" s="59" t="e">
        <f>+_xlfn.XLOOKUP(Derechos_peticion[[#This Row],[TIPO DE COMUNICACIÓN]],Desplegables!$A$2:$A$9,Desplegables!$C$2:$C$9)</f>
        <v>#N/A</v>
      </c>
      <c r="K1593" s="68" t="str">
        <f>IFERROR(WORKDAY(Derechos_peticion[[#This Row],[FECHA RADICADO ENTRADA MME]],Derechos_peticion[[#This Row],[PLAZO (días)]],Desplegables!$G$2:$G$19),"Diligenciar plazo")</f>
        <v>Diligenciar plazo</v>
      </c>
      <c r="L1593" s="64"/>
      <c r="M1593" s="67"/>
      <c r="N1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3" s="69"/>
      <c r="P1593" s="65"/>
      <c r="Q1593" s="69"/>
      <c r="R1593" s="65"/>
      <c r="S1593" s="71"/>
      <c r="T1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3" s="73" t="str">
        <f>IF(Derechos_peticion[[#This Row],[DÍAS DE RESPUESTA]]="","SI",IF(ISNUMBER(Derechos_peticion[[#This Row],[PLAZO (días)]]),IF(Derechos_peticion[[#This Row],[DÍAS DE RESPUESTA]]&lt;=Derechos_peticion[[#This Row],[PLAZO (días)]],"SI","NO"),"Diligencia plazo"))</f>
        <v>Diligencia plazo</v>
      </c>
      <c r="V1593" s="74">
        <f>Derechos_peticion[[#This Row],[FECHA ASIGNACIÓN AL GESTOR (GFGS)]]-Derechos_peticion[[#This Row],[FECHA RADICADO ENTRADA MME]]</f>
        <v>0</v>
      </c>
      <c r="W1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3" s="18" t="s">
        <v>4161</v>
      </c>
    </row>
    <row r="1594" spans="1:26" hidden="1">
      <c r="A1594" s="59"/>
      <c r="B1594" s="60"/>
      <c r="C1594" s="61"/>
      <c r="D1594" s="62"/>
      <c r="E1594" s="63"/>
      <c r="F1594" s="64"/>
      <c r="G1594" s="65"/>
      <c r="H1594" s="66" t="str">
        <f>+TEXT(Derechos_peticion[[#This Row],[FECHA ASIGNACIÓN AL GESTOR (GFGS)]],"MMMM YYYY")</f>
        <v>enero 1900</v>
      </c>
      <c r="I1594" s="67"/>
      <c r="J1594" s="59" t="e">
        <f>+_xlfn.XLOOKUP(Derechos_peticion[[#This Row],[TIPO DE COMUNICACIÓN]],Desplegables!$A$2:$A$9,Desplegables!$C$2:$C$9)</f>
        <v>#N/A</v>
      </c>
      <c r="K1594" s="68" t="str">
        <f>IFERROR(WORKDAY(Derechos_peticion[[#This Row],[FECHA RADICADO ENTRADA MME]],Derechos_peticion[[#This Row],[PLAZO (días)]],Desplegables!$G$2:$G$19),"Diligenciar plazo")</f>
        <v>Diligenciar plazo</v>
      </c>
      <c r="L1594" s="64"/>
      <c r="M1594" s="67"/>
      <c r="N1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4" s="69"/>
      <c r="P1594" s="65"/>
      <c r="Q1594" s="69"/>
      <c r="R1594" s="65"/>
      <c r="S1594" s="71"/>
      <c r="T1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4" s="73" t="str">
        <f>IF(Derechos_peticion[[#This Row],[DÍAS DE RESPUESTA]]="","SI",IF(ISNUMBER(Derechos_peticion[[#This Row],[PLAZO (días)]]),IF(Derechos_peticion[[#This Row],[DÍAS DE RESPUESTA]]&lt;=Derechos_peticion[[#This Row],[PLAZO (días)]],"SI","NO"),"Diligencia plazo"))</f>
        <v>Diligencia plazo</v>
      </c>
      <c r="V1594" s="74">
        <f>Derechos_peticion[[#This Row],[FECHA ASIGNACIÓN AL GESTOR (GFGS)]]-Derechos_peticion[[#This Row],[FECHA RADICADO ENTRADA MME]]</f>
        <v>0</v>
      </c>
      <c r="W1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4" s="18" t="s">
        <v>4161</v>
      </c>
    </row>
    <row r="1595" spans="1:26" hidden="1">
      <c r="A1595" s="59"/>
      <c r="B1595" s="60"/>
      <c r="C1595" s="61"/>
      <c r="D1595" s="62"/>
      <c r="E1595" s="63"/>
      <c r="F1595" s="64"/>
      <c r="G1595" s="65"/>
      <c r="H1595" s="66" t="str">
        <f>+TEXT(Derechos_peticion[[#This Row],[FECHA ASIGNACIÓN AL GESTOR (GFGS)]],"MMMM YYYY")</f>
        <v>enero 1900</v>
      </c>
      <c r="I1595" s="67"/>
      <c r="J1595" s="59" t="e">
        <f>+_xlfn.XLOOKUP(Derechos_peticion[[#This Row],[TIPO DE COMUNICACIÓN]],Desplegables!$A$2:$A$9,Desplegables!$C$2:$C$9)</f>
        <v>#N/A</v>
      </c>
      <c r="K1595" s="68" t="str">
        <f>IFERROR(WORKDAY(Derechos_peticion[[#This Row],[FECHA RADICADO ENTRADA MME]],Derechos_peticion[[#This Row],[PLAZO (días)]],Desplegables!$G$2:$G$19),"Diligenciar plazo")</f>
        <v>Diligenciar plazo</v>
      </c>
      <c r="L1595" s="64"/>
      <c r="M1595" s="67"/>
      <c r="N1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5" s="69"/>
      <c r="P1595" s="65"/>
      <c r="Q1595" s="69"/>
      <c r="R1595" s="65"/>
      <c r="S1595" s="71"/>
      <c r="T1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5" s="73" t="str">
        <f>IF(Derechos_peticion[[#This Row],[DÍAS DE RESPUESTA]]="","SI",IF(ISNUMBER(Derechos_peticion[[#This Row],[PLAZO (días)]]),IF(Derechos_peticion[[#This Row],[DÍAS DE RESPUESTA]]&lt;=Derechos_peticion[[#This Row],[PLAZO (días)]],"SI","NO"),"Diligencia plazo"))</f>
        <v>Diligencia plazo</v>
      </c>
      <c r="V1595" s="74">
        <f>Derechos_peticion[[#This Row],[FECHA ASIGNACIÓN AL GESTOR (GFGS)]]-Derechos_peticion[[#This Row],[FECHA RADICADO ENTRADA MME]]</f>
        <v>0</v>
      </c>
      <c r="W1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5" s="18" t="s">
        <v>4161</v>
      </c>
    </row>
    <row r="1596" spans="1:26" hidden="1">
      <c r="A1596" s="59"/>
      <c r="B1596" s="60"/>
      <c r="C1596" s="61"/>
      <c r="D1596" s="62"/>
      <c r="E1596" s="63"/>
      <c r="F1596" s="64"/>
      <c r="G1596" s="65"/>
      <c r="H1596" s="66" t="str">
        <f>+TEXT(Derechos_peticion[[#This Row],[FECHA ASIGNACIÓN AL GESTOR (GFGS)]],"MMMM YYYY")</f>
        <v>enero 1900</v>
      </c>
      <c r="I1596" s="67"/>
      <c r="J1596" s="59" t="e">
        <f>+_xlfn.XLOOKUP(Derechos_peticion[[#This Row],[TIPO DE COMUNICACIÓN]],Desplegables!$A$2:$A$9,Desplegables!$C$2:$C$9)</f>
        <v>#N/A</v>
      </c>
      <c r="K1596" s="68" t="str">
        <f>IFERROR(WORKDAY(Derechos_peticion[[#This Row],[FECHA RADICADO ENTRADA MME]],Derechos_peticion[[#This Row],[PLAZO (días)]],Desplegables!$G$2:$G$19),"Diligenciar plazo")</f>
        <v>Diligenciar plazo</v>
      </c>
      <c r="L1596" s="64"/>
      <c r="M1596" s="67"/>
      <c r="N1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6" s="69"/>
      <c r="P1596" s="65"/>
      <c r="Q1596" s="69"/>
      <c r="R1596" s="65"/>
      <c r="S1596" s="71"/>
      <c r="T1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6" s="73" t="str">
        <f>IF(Derechos_peticion[[#This Row],[DÍAS DE RESPUESTA]]="","SI",IF(ISNUMBER(Derechos_peticion[[#This Row],[PLAZO (días)]]),IF(Derechos_peticion[[#This Row],[DÍAS DE RESPUESTA]]&lt;=Derechos_peticion[[#This Row],[PLAZO (días)]],"SI","NO"),"Diligencia plazo"))</f>
        <v>Diligencia plazo</v>
      </c>
      <c r="V1596" s="74">
        <f>Derechos_peticion[[#This Row],[FECHA ASIGNACIÓN AL GESTOR (GFGS)]]-Derechos_peticion[[#This Row],[FECHA RADICADO ENTRADA MME]]</f>
        <v>0</v>
      </c>
      <c r="W1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6" s="18" t="s">
        <v>4161</v>
      </c>
    </row>
    <row r="1597" spans="1:26" hidden="1">
      <c r="A1597" s="59"/>
      <c r="B1597" s="60"/>
      <c r="C1597" s="61"/>
      <c r="D1597" s="62"/>
      <c r="E1597" s="63"/>
      <c r="F1597" s="64"/>
      <c r="G1597" s="65"/>
      <c r="H1597" s="66" t="str">
        <f>+TEXT(Derechos_peticion[[#This Row],[FECHA ASIGNACIÓN AL GESTOR (GFGS)]],"MMMM YYYY")</f>
        <v>enero 1900</v>
      </c>
      <c r="I1597" s="67"/>
      <c r="J1597" s="59" t="e">
        <f>+_xlfn.XLOOKUP(Derechos_peticion[[#This Row],[TIPO DE COMUNICACIÓN]],Desplegables!$A$2:$A$9,Desplegables!$C$2:$C$9)</f>
        <v>#N/A</v>
      </c>
      <c r="K1597" s="68" t="str">
        <f>IFERROR(WORKDAY(Derechos_peticion[[#This Row],[FECHA RADICADO ENTRADA MME]],Derechos_peticion[[#This Row],[PLAZO (días)]],Desplegables!$G$2:$G$19),"Diligenciar plazo")</f>
        <v>Diligenciar plazo</v>
      </c>
      <c r="L1597" s="64"/>
      <c r="M1597" s="67"/>
      <c r="N1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7" s="69"/>
      <c r="P1597" s="65"/>
      <c r="Q1597" s="69"/>
      <c r="R1597" s="65"/>
      <c r="S1597" s="71"/>
      <c r="T1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7" s="73" t="str">
        <f>IF(Derechos_peticion[[#This Row],[DÍAS DE RESPUESTA]]="","SI",IF(ISNUMBER(Derechos_peticion[[#This Row],[PLAZO (días)]]),IF(Derechos_peticion[[#This Row],[DÍAS DE RESPUESTA]]&lt;=Derechos_peticion[[#This Row],[PLAZO (días)]],"SI","NO"),"Diligencia plazo"))</f>
        <v>Diligencia plazo</v>
      </c>
      <c r="V1597" s="74">
        <f>Derechos_peticion[[#This Row],[FECHA ASIGNACIÓN AL GESTOR (GFGS)]]-Derechos_peticion[[#This Row],[FECHA RADICADO ENTRADA MME]]</f>
        <v>0</v>
      </c>
      <c r="W1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7" s="18" t="s">
        <v>4161</v>
      </c>
    </row>
    <row r="1598" spans="1:26" hidden="1">
      <c r="A1598" s="59"/>
      <c r="B1598" s="60"/>
      <c r="C1598" s="61"/>
      <c r="D1598" s="62"/>
      <c r="E1598" s="63"/>
      <c r="F1598" s="64"/>
      <c r="G1598" s="65"/>
      <c r="H1598" s="66" t="str">
        <f>+TEXT(Derechos_peticion[[#This Row],[FECHA ASIGNACIÓN AL GESTOR (GFGS)]],"MMMM YYYY")</f>
        <v>enero 1900</v>
      </c>
      <c r="I1598" s="67"/>
      <c r="J1598" s="59" t="e">
        <f>+_xlfn.XLOOKUP(Derechos_peticion[[#This Row],[TIPO DE COMUNICACIÓN]],Desplegables!$A$2:$A$9,Desplegables!$C$2:$C$9)</f>
        <v>#N/A</v>
      </c>
      <c r="K1598" s="68" t="str">
        <f>IFERROR(WORKDAY(Derechos_peticion[[#This Row],[FECHA RADICADO ENTRADA MME]],Derechos_peticion[[#This Row],[PLAZO (días)]],Desplegables!$G$2:$G$19),"Diligenciar plazo")</f>
        <v>Diligenciar plazo</v>
      </c>
      <c r="L1598" s="64"/>
      <c r="M1598" s="67"/>
      <c r="N1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8" s="69"/>
      <c r="P1598" s="65"/>
      <c r="Q1598" s="69"/>
      <c r="R1598" s="65"/>
      <c r="S1598" s="71"/>
      <c r="T1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8" s="73" t="str">
        <f>IF(Derechos_peticion[[#This Row],[DÍAS DE RESPUESTA]]="","SI",IF(ISNUMBER(Derechos_peticion[[#This Row],[PLAZO (días)]]),IF(Derechos_peticion[[#This Row],[DÍAS DE RESPUESTA]]&lt;=Derechos_peticion[[#This Row],[PLAZO (días)]],"SI","NO"),"Diligencia plazo"))</f>
        <v>Diligencia plazo</v>
      </c>
      <c r="V1598" s="74">
        <f>Derechos_peticion[[#This Row],[FECHA ASIGNACIÓN AL GESTOR (GFGS)]]-Derechos_peticion[[#This Row],[FECHA RADICADO ENTRADA MME]]</f>
        <v>0</v>
      </c>
      <c r="W1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8" s="18" t="s">
        <v>4161</v>
      </c>
    </row>
    <row r="1599" spans="1:26" hidden="1">
      <c r="A1599" s="59"/>
      <c r="B1599" s="60"/>
      <c r="C1599" s="61"/>
      <c r="D1599" s="62"/>
      <c r="E1599" s="63"/>
      <c r="F1599" s="64"/>
      <c r="G1599" s="65"/>
      <c r="H1599" s="66" t="str">
        <f>+TEXT(Derechos_peticion[[#This Row],[FECHA ASIGNACIÓN AL GESTOR (GFGS)]],"MMMM YYYY")</f>
        <v>enero 1900</v>
      </c>
      <c r="I1599" s="67"/>
      <c r="J1599" s="59" t="e">
        <f>+_xlfn.XLOOKUP(Derechos_peticion[[#This Row],[TIPO DE COMUNICACIÓN]],Desplegables!$A$2:$A$9,Desplegables!$C$2:$C$9)</f>
        <v>#N/A</v>
      </c>
      <c r="K1599" s="68" t="str">
        <f>IFERROR(WORKDAY(Derechos_peticion[[#This Row],[FECHA RADICADO ENTRADA MME]],Derechos_peticion[[#This Row],[PLAZO (días)]],Desplegables!$G$2:$G$19),"Diligenciar plazo")</f>
        <v>Diligenciar plazo</v>
      </c>
      <c r="L1599" s="64"/>
      <c r="M1599" s="67"/>
      <c r="N1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599" s="69"/>
      <c r="P1599" s="65"/>
      <c r="Q1599" s="69"/>
      <c r="R1599" s="65"/>
      <c r="S1599" s="71"/>
      <c r="T1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9" s="73" t="str">
        <f>IF(Derechos_peticion[[#This Row],[DÍAS DE RESPUESTA]]="","SI",IF(ISNUMBER(Derechos_peticion[[#This Row],[PLAZO (días)]]),IF(Derechos_peticion[[#This Row],[DÍAS DE RESPUESTA]]&lt;=Derechos_peticion[[#This Row],[PLAZO (días)]],"SI","NO"),"Diligencia plazo"))</f>
        <v>Diligencia plazo</v>
      </c>
      <c r="V1599" s="74">
        <f>Derechos_peticion[[#This Row],[FECHA ASIGNACIÓN AL GESTOR (GFGS)]]-Derechos_peticion[[#This Row],[FECHA RADICADO ENTRADA MME]]</f>
        <v>0</v>
      </c>
      <c r="W1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9" s="18" t="s">
        <v>4161</v>
      </c>
    </row>
    <row r="1600" spans="1:26" hidden="1">
      <c r="A1600" s="59"/>
      <c r="B1600" s="60"/>
      <c r="C1600" s="61"/>
      <c r="D1600" s="62"/>
      <c r="E1600" s="63"/>
      <c r="F1600" s="64"/>
      <c r="G1600" s="65"/>
      <c r="H1600" s="66" t="str">
        <f>+TEXT(Derechos_peticion[[#This Row],[FECHA ASIGNACIÓN AL GESTOR (GFGS)]],"MMMM YYYY")</f>
        <v>enero 1900</v>
      </c>
      <c r="I1600" s="67"/>
      <c r="J1600" s="59" t="e">
        <f>+_xlfn.XLOOKUP(Derechos_peticion[[#This Row],[TIPO DE COMUNICACIÓN]],Desplegables!$A$2:$A$9,Desplegables!$C$2:$C$9)</f>
        <v>#N/A</v>
      </c>
      <c r="K1600" s="68" t="str">
        <f>IFERROR(WORKDAY(Derechos_peticion[[#This Row],[FECHA RADICADO ENTRADA MME]],Derechos_peticion[[#This Row],[PLAZO (días)]],Desplegables!$G$2:$G$19),"Diligenciar plazo")</f>
        <v>Diligenciar plazo</v>
      </c>
      <c r="L1600" s="64"/>
      <c r="M1600" s="67"/>
      <c r="N1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0" s="69"/>
      <c r="P1600" s="65"/>
      <c r="Q1600" s="69"/>
      <c r="R1600" s="65"/>
      <c r="S1600" s="71"/>
      <c r="T1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0" s="73" t="str">
        <f>IF(Derechos_peticion[[#This Row],[DÍAS DE RESPUESTA]]="","SI",IF(ISNUMBER(Derechos_peticion[[#This Row],[PLAZO (días)]]),IF(Derechos_peticion[[#This Row],[DÍAS DE RESPUESTA]]&lt;=Derechos_peticion[[#This Row],[PLAZO (días)]],"SI","NO"),"Diligencia plazo"))</f>
        <v>Diligencia plazo</v>
      </c>
      <c r="V1600" s="74">
        <f>Derechos_peticion[[#This Row],[FECHA ASIGNACIÓN AL GESTOR (GFGS)]]-Derechos_peticion[[#This Row],[FECHA RADICADO ENTRADA MME]]</f>
        <v>0</v>
      </c>
      <c r="W1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0" s="18" t="s">
        <v>4161</v>
      </c>
    </row>
    <row r="1601" spans="1:26" hidden="1">
      <c r="A1601" s="59"/>
      <c r="B1601" s="60"/>
      <c r="C1601" s="61"/>
      <c r="D1601" s="62"/>
      <c r="E1601" s="63"/>
      <c r="F1601" s="64"/>
      <c r="G1601" s="65"/>
      <c r="H1601" s="66" t="str">
        <f>+TEXT(Derechos_peticion[[#This Row],[FECHA ASIGNACIÓN AL GESTOR (GFGS)]],"MMMM YYYY")</f>
        <v>enero 1900</v>
      </c>
      <c r="I1601" s="67"/>
      <c r="J1601" s="59" t="e">
        <f>+_xlfn.XLOOKUP(Derechos_peticion[[#This Row],[TIPO DE COMUNICACIÓN]],Desplegables!$A$2:$A$9,Desplegables!$C$2:$C$9)</f>
        <v>#N/A</v>
      </c>
      <c r="K1601" s="68" t="str">
        <f>IFERROR(WORKDAY(Derechos_peticion[[#This Row],[FECHA RADICADO ENTRADA MME]],Derechos_peticion[[#This Row],[PLAZO (días)]],Desplegables!$G$2:$G$19),"Diligenciar plazo")</f>
        <v>Diligenciar plazo</v>
      </c>
      <c r="L1601" s="64"/>
      <c r="M1601" s="67"/>
      <c r="N1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1" s="69"/>
      <c r="P1601" s="65"/>
      <c r="Q1601" s="69"/>
      <c r="R1601" s="65"/>
      <c r="S1601" s="71"/>
      <c r="T1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1" s="73" t="str">
        <f>IF(Derechos_peticion[[#This Row],[DÍAS DE RESPUESTA]]="","SI",IF(ISNUMBER(Derechos_peticion[[#This Row],[PLAZO (días)]]),IF(Derechos_peticion[[#This Row],[DÍAS DE RESPUESTA]]&lt;=Derechos_peticion[[#This Row],[PLAZO (días)]],"SI","NO"),"Diligencia plazo"))</f>
        <v>Diligencia plazo</v>
      </c>
      <c r="V1601" s="74">
        <f>Derechos_peticion[[#This Row],[FECHA ASIGNACIÓN AL GESTOR (GFGS)]]-Derechos_peticion[[#This Row],[FECHA RADICADO ENTRADA MME]]</f>
        <v>0</v>
      </c>
      <c r="W1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1" s="18" t="s">
        <v>4161</v>
      </c>
    </row>
    <row r="1602" spans="1:26" hidden="1">
      <c r="A1602" s="59"/>
      <c r="B1602" s="60"/>
      <c r="C1602" s="61"/>
      <c r="D1602" s="62"/>
      <c r="E1602" s="63"/>
      <c r="F1602" s="64"/>
      <c r="G1602" s="65"/>
      <c r="H1602" s="66" t="str">
        <f>+TEXT(Derechos_peticion[[#This Row],[FECHA ASIGNACIÓN AL GESTOR (GFGS)]],"MMMM YYYY")</f>
        <v>enero 1900</v>
      </c>
      <c r="I1602" s="67"/>
      <c r="J1602" s="59" t="e">
        <f>+_xlfn.XLOOKUP(Derechos_peticion[[#This Row],[TIPO DE COMUNICACIÓN]],Desplegables!$A$2:$A$9,Desplegables!$C$2:$C$9)</f>
        <v>#N/A</v>
      </c>
      <c r="K1602" s="68" t="str">
        <f>IFERROR(WORKDAY(Derechos_peticion[[#This Row],[FECHA RADICADO ENTRADA MME]],Derechos_peticion[[#This Row],[PLAZO (días)]],Desplegables!$G$2:$G$19),"Diligenciar plazo")</f>
        <v>Diligenciar plazo</v>
      </c>
      <c r="L1602" s="64"/>
      <c r="M1602" s="67"/>
      <c r="N1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2" s="69"/>
      <c r="P1602" s="65"/>
      <c r="Q1602" s="69"/>
      <c r="R1602" s="65"/>
      <c r="S1602" s="71"/>
      <c r="T1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2" s="73" t="str">
        <f>IF(Derechos_peticion[[#This Row],[DÍAS DE RESPUESTA]]="","SI",IF(ISNUMBER(Derechos_peticion[[#This Row],[PLAZO (días)]]),IF(Derechos_peticion[[#This Row],[DÍAS DE RESPUESTA]]&lt;=Derechos_peticion[[#This Row],[PLAZO (días)]],"SI","NO"),"Diligencia plazo"))</f>
        <v>Diligencia plazo</v>
      </c>
      <c r="V1602" s="74">
        <f>Derechos_peticion[[#This Row],[FECHA ASIGNACIÓN AL GESTOR (GFGS)]]-Derechos_peticion[[#This Row],[FECHA RADICADO ENTRADA MME]]</f>
        <v>0</v>
      </c>
      <c r="W1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2" s="18" t="s">
        <v>4161</v>
      </c>
    </row>
    <row r="1603" spans="1:26" hidden="1">
      <c r="A1603" s="59"/>
      <c r="B1603" s="60"/>
      <c r="C1603" s="61"/>
      <c r="D1603" s="62"/>
      <c r="E1603" s="63"/>
      <c r="F1603" s="64"/>
      <c r="G1603" s="65"/>
      <c r="H1603" s="66" t="str">
        <f>+TEXT(Derechos_peticion[[#This Row],[FECHA ASIGNACIÓN AL GESTOR (GFGS)]],"MMMM YYYY")</f>
        <v>enero 1900</v>
      </c>
      <c r="I1603" s="67"/>
      <c r="J1603" s="59" t="e">
        <f>+_xlfn.XLOOKUP(Derechos_peticion[[#This Row],[TIPO DE COMUNICACIÓN]],Desplegables!$A$2:$A$9,Desplegables!$C$2:$C$9)</f>
        <v>#N/A</v>
      </c>
      <c r="K1603" s="68" t="str">
        <f>IFERROR(WORKDAY(Derechos_peticion[[#This Row],[FECHA RADICADO ENTRADA MME]],Derechos_peticion[[#This Row],[PLAZO (días)]],Desplegables!$G$2:$G$19),"Diligenciar plazo")</f>
        <v>Diligenciar plazo</v>
      </c>
      <c r="L1603" s="64"/>
      <c r="M1603" s="67"/>
      <c r="N1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3" s="69"/>
      <c r="P1603" s="65"/>
      <c r="Q1603" s="69"/>
      <c r="R1603" s="65"/>
      <c r="S1603" s="71"/>
      <c r="T1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3" s="73" t="str">
        <f>IF(Derechos_peticion[[#This Row],[DÍAS DE RESPUESTA]]="","SI",IF(ISNUMBER(Derechos_peticion[[#This Row],[PLAZO (días)]]),IF(Derechos_peticion[[#This Row],[DÍAS DE RESPUESTA]]&lt;=Derechos_peticion[[#This Row],[PLAZO (días)]],"SI","NO"),"Diligencia plazo"))</f>
        <v>Diligencia plazo</v>
      </c>
      <c r="V1603" s="74">
        <f>Derechos_peticion[[#This Row],[FECHA ASIGNACIÓN AL GESTOR (GFGS)]]-Derechos_peticion[[#This Row],[FECHA RADICADO ENTRADA MME]]</f>
        <v>0</v>
      </c>
      <c r="W1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3" s="18" t="s">
        <v>4161</v>
      </c>
    </row>
    <row r="1604" spans="1:26" hidden="1">
      <c r="A1604" s="59"/>
      <c r="B1604" s="60"/>
      <c r="C1604" s="61"/>
      <c r="D1604" s="62"/>
      <c r="E1604" s="63"/>
      <c r="F1604" s="64"/>
      <c r="G1604" s="65"/>
      <c r="H1604" s="66" t="str">
        <f>+TEXT(Derechos_peticion[[#This Row],[FECHA ASIGNACIÓN AL GESTOR (GFGS)]],"MMMM YYYY")</f>
        <v>enero 1900</v>
      </c>
      <c r="I1604" s="67"/>
      <c r="J1604" s="59" t="e">
        <f>+_xlfn.XLOOKUP(Derechos_peticion[[#This Row],[TIPO DE COMUNICACIÓN]],Desplegables!$A$2:$A$9,Desplegables!$C$2:$C$9)</f>
        <v>#N/A</v>
      </c>
      <c r="K1604" s="68" t="str">
        <f>IFERROR(WORKDAY(Derechos_peticion[[#This Row],[FECHA RADICADO ENTRADA MME]],Derechos_peticion[[#This Row],[PLAZO (días)]],Desplegables!$G$2:$G$19),"Diligenciar plazo")</f>
        <v>Diligenciar plazo</v>
      </c>
      <c r="L1604" s="64"/>
      <c r="M1604" s="67"/>
      <c r="N1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4" s="69"/>
      <c r="P1604" s="65"/>
      <c r="Q1604" s="69"/>
      <c r="R1604" s="65"/>
      <c r="S1604" s="71"/>
      <c r="T1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4" s="73" t="str">
        <f>IF(Derechos_peticion[[#This Row],[DÍAS DE RESPUESTA]]="","SI",IF(ISNUMBER(Derechos_peticion[[#This Row],[PLAZO (días)]]),IF(Derechos_peticion[[#This Row],[DÍAS DE RESPUESTA]]&lt;=Derechos_peticion[[#This Row],[PLAZO (días)]],"SI","NO"),"Diligencia plazo"))</f>
        <v>Diligencia plazo</v>
      </c>
      <c r="V1604" s="74">
        <f>Derechos_peticion[[#This Row],[FECHA ASIGNACIÓN AL GESTOR (GFGS)]]-Derechos_peticion[[#This Row],[FECHA RADICADO ENTRADA MME]]</f>
        <v>0</v>
      </c>
      <c r="W1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4" s="18" t="s">
        <v>4161</v>
      </c>
    </row>
    <row r="1605" spans="1:26" hidden="1">
      <c r="A1605" s="59"/>
      <c r="B1605" s="60"/>
      <c r="C1605" s="61"/>
      <c r="D1605" s="62"/>
      <c r="E1605" s="63"/>
      <c r="F1605" s="64"/>
      <c r="G1605" s="65"/>
      <c r="H1605" s="66" t="str">
        <f>+TEXT(Derechos_peticion[[#This Row],[FECHA ASIGNACIÓN AL GESTOR (GFGS)]],"MMMM YYYY")</f>
        <v>enero 1900</v>
      </c>
      <c r="I1605" s="67"/>
      <c r="J1605" s="59" t="e">
        <f>+_xlfn.XLOOKUP(Derechos_peticion[[#This Row],[TIPO DE COMUNICACIÓN]],Desplegables!$A$2:$A$9,Desplegables!$C$2:$C$9)</f>
        <v>#N/A</v>
      </c>
      <c r="K1605" s="68" t="str">
        <f>IFERROR(WORKDAY(Derechos_peticion[[#This Row],[FECHA RADICADO ENTRADA MME]],Derechos_peticion[[#This Row],[PLAZO (días)]],Desplegables!$G$2:$G$19),"Diligenciar plazo")</f>
        <v>Diligenciar plazo</v>
      </c>
      <c r="L1605" s="64"/>
      <c r="M1605" s="67"/>
      <c r="N1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5" s="69"/>
      <c r="P1605" s="65"/>
      <c r="Q1605" s="69"/>
      <c r="R1605" s="65"/>
      <c r="S1605" s="71"/>
      <c r="T1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5" s="73" t="str">
        <f>IF(Derechos_peticion[[#This Row],[DÍAS DE RESPUESTA]]="","SI",IF(ISNUMBER(Derechos_peticion[[#This Row],[PLAZO (días)]]),IF(Derechos_peticion[[#This Row],[DÍAS DE RESPUESTA]]&lt;=Derechos_peticion[[#This Row],[PLAZO (días)]],"SI","NO"),"Diligencia plazo"))</f>
        <v>Diligencia plazo</v>
      </c>
      <c r="V1605" s="74">
        <f>Derechos_peticion[[#This Row],[FECHA ASIGNACIÓN AL GESTOR (GFGS)]]-Derechos_peticion[[#This Row],[FECHA RADICADO ENTRADA MME]]</f>
        <v>0</v>
      </c>
      <c r="W1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5" s="18" t="s">
        <v>4161</v>
      </c>
    </row>
    <row r="1606" spans="1:26" hidden="1">
      <c r="A1606" s="59"/>
      <c r="B1606" s="60"/>
      <c r="C1606" s="61"/>
      <c r="D1606" s="62"/>
      <c r="E1606" s="63"/>
      <c r="F1606" s="64"/>
      <c r="G1606" s="65"/>
      <c r="H1606" s="66" t="str">
        <f>+TEXT(Derechos_peticion[[#This Row],[FECHA ASIGNACIÓN AL GESTOR (GFGS)]],"MMMM YYYY")</f>
        <v>enero 1900</v>
      </c>
      <c r="I1606" s="67"/>
      <c r="J1606" s="59" t="e">
        <f>+_xlfn.XLOOKUP(Derechos_peticion[[#This Row],[TIPO DE COMUNICACIÓN]],Desplegables!$A$2:$A$9,Desplegables!$C$2:$C$9)</f>
        <v>#N/A</v>
      </c>
      <c r="K1606" s="68" t="str">
        <f>IFERROR(WORKDAY(Derechos_peticion[[#This Row],[FECHA RADICADO ENTRADA MME]],Derechos_peticion[[#This Row],[PLAZO (días)]],Desplegables!$G$2:$G$19),"Diligenciar plazo")</f>
        <v>Diligenciar plazo</v>
      </c>
      <c r="L1606" s="64"/>
      <c r="M1606" s="67"/>
      <c r="N1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6" s="69"/>
      <c r="P1606" s="65"/>
      <c r="Q1606" s="69"/>
      <c r="R1606" s="65"/>
      <c r="S1606" s="71"/>
      <c r="T1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6" s="73" t="str">
        <f>IF(Derechos_peticion[[#This Row],[DÍAS DE RESPUESTA]]="","SI",IF(ISNUMBER(Derechos_peticion[[#This Row],[PLAZO (días)]]),IF(Derechos_peticion[[#This Row],[DÍAS DE RESPUESTA]]&lt;=Derechos_peticion[[#This Row],[PLAZO (días)]],"SI","NO"),"Diligencia plazo"))</f>
        <v>Diligencia plazo</v>
      </c>
      <c r="V1606" s="74">
        <f>Derechos_peticion[[#This Row],[FECHA ASIGNACIÓN AL GESTOR (GFGS)]]-Derechos_peticion[[#This Row],[FECHA RADICADO ENTRADA MME]]</f>
        <v>0</v>
      </c>
      <c r="W1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6" s="18" t="s">
        <v>4161</v>
      </c>
    </row>
    <row r="1607" spans="1:26" hidden="1">
      <c r="A1607" s="59"/>
      <c r="B1607" s="60"/>
      <c r="C1607" s="61"/>
      <c r="D1607" s="62"/>
      <c r="E1607" s="63"/>
      <c r="F1607" s="64"/>
      <c r="G1607" s="65"/>
      <c r="H1607" s="66" t="str">
        <f>+TEXT(Derechos_peticion[[#This Row],[FECHA ASIGNACIÓN AL GESTOR (GFGS)]],"MMMM YYYY")</f>
        <v>enero 1900</v>
      </c>
      <c r="I1607" s="67"/>
      <c r="J1607" s="59" t="e">
        <f>+_xlfn.XLOOKUP(Derechos_peticion[[#This Row],[TIPO DE COMUNICACIÓN]],Desplegables!$A$2:$A$9,Desplegables!$C$2:$C$9)</f>
        <v>#N/A</v>
      </c>
      <c r="K1607" s="68" t="str">
        <f>IFERROR(WORKDAY(Derechos_peticion[[#This Row],[FECHA RADICADO ENTRADA MME]],Derechos_peticion[[#This Row],[PLAZO (días)]],Desplegables!$G$2:$G$19),"Diligenciar plazo")</f>
        <v>Diligenciar plazo</v>
      </c>
      <c r="L1607" s="64"/>
      <c r="M1607" s="67"/>
      <c r="N1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7" s="69"/>
      <c r="P1607" s="65"/>
      <c r="Q1607" s="69"/>
      <c r="R1607" s="65"/>
      <c r="S1607" s="71"/>
      <c r="T1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7" s="73" t="str">
        <f>IF(Derechos_peticion[[#This Row],[DÍAS DE RESPUESTA]]="","SI",IF(ISNUMBER(Derechos_peticion[[#This Row],[PLAZO (días)]]),IF(Derechos_peticion[[#This Row],[DÍAS DE RESPUESTA]]&lt;=Derechos_peticion[[#This Row],[PLAZO (días)]],"SI","NO"),"Diligencia plazo"))</f>
        <v>Diligencia plazo</v>
      </c>
      <c r="V1607" s="74">
        <f>Derechos_peticion[[#This Row],[FECHA ASIGNACIÓN AL GESTOR (GFGS)]]-Derechos_peticion[[#This Row],[FECHA RADICADO ENTRADA MME]]</f>
        <v>0</v>
      </c>
      <c r="W1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7" s="18" t="s">
        <v>4161</v>
      </c>
    </row>
    <row r="1608" spans="1:26" hidden="1">
      <c r="A1608" s="59"/>
      <c r="B1608" s="60"/>
      <c r="C1608" s="61"/>
      <c r="D1608" s="62"/>
      <c r="E1608" s="63"/>
      <c r="F1608" s="64"/>
      <c r="G1608" s="65"/>
      <c r="H1608" s="66" t="str">
        <f>+TEXT(Derechos_peticion[[#This Row],[FECHA ASIGNACIÓN AL GESTOR (GFGS)]],"MMMM YYYY")</f>
        <v>enero 1900</v>
      </c>
      <c r="I1608" s="67"/>
      <c r="J1608" s="59" t="e">
        <f>+_xlfn.XLOOKUP(Derechos_peticion[[#This Row],[TIPO DE COMUNICACIÓN]],Desplegables!$A$2:$A$9,Desplegables!$C$2:$C$9)</f>
        <v>#N/A</v>
      </c>
      <c r="K1608" s="68" t="str">
        <f>IFERROR(WORKDAY(Derechos_peticion[[#This Row],[FECHA RADICADO ENTRADA MME]],Derechos_peticion[[#This Row],[PLAZO (días)]],Desplegables!$G$2:$G$19),"Diligenciar plazo")</f>
        <v>Diligenciar plazo</v>
      </c>
      <c r="L1608" s="64"/>
      <c r="M1608" s="67"/>
      <c r="N1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8" s="69"/>
      <c r="P1608" s="65"/>
      <c r="Q1608" s="69"/>
      <c r="R1608" s="65"/>
      <c r="S1608" s="71"/>
      <c r="T1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8" s="73" t="str">
        <f>IF(Derechos_peticion[[#This Row],[DÍAS DE RESPUESTA]]="","SI",IF(ISNUMBER(Derechos_peticion[[#This Row],[PLAZO (días)]]),IF(Derechos_peticion[[#This Row],[DÍAS DE RESPUESTA]]&lt;=Derechos_peticion[[#This Row],[PLAZO (días)]],"SI","NO"),"Diligencia plazo"))</f>
        <v>Diligencia plazo</v>
      </c>
      <c r="V1608" s="74">
        <f>Derechos_peticion[[#This Row],[FECHA ASIGNACIÓN AL GESTOR (GFGS)]]-Derechos_peticion[[#This Row],[FECHA RADICADO ENTRADA MME]]</f>
        <v>0</v>
      </c>
      <c r="W1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8" s="18" t="s">
        <v>4161</v>
      </c>
    </row>
    <row r="1609" spans="1:26" hidden="1">
      <c r="A1609" s="59"/>
      <c r="B1609" s="60"/>
      <c r="C1609" s="61"/>
      <c r="D1609" s="62"/>
      <c r="E1609" s="63"/>
      <c r="F1609" s="64"/>
      <c r="G1609" s="65"/>
      <c r="H1609" s="66" t="str">
        <f>+TEXT(Derechos_peticion[[#This Row],[FECHA ASIGNACIÓN AL GESTOR (GFGS)]],"MMMM YYYY")</f>
        <v>enero 1900</v>
      </c>
      <c r="I1609" s="67"/>
      <c r="J1609" s="59" t="e">
        <f>+_xlfn.XLOOKUP(Derechos_peticion[[#This Row],[TIPO DE COMUNICACIÓN]],Desplegables!$A$2:$A$9,Desplegables!$C$2:$C$9)</f>
        <v>#N/A</v>
      </c>
      <c r="K1609" s="68" t="str">
        <f>IFERROR(WORKDAY(Derechos_peticion[[#This Row],[FECHA RADICADO ENTRADA MME]],Derechos_peticion[[#This Row],[PLAZO (días)]],Desplegables!$G$2:$G$19),"Diligenciar plazo")</f>
        <v>Diligenciar plazo</v>
      </c>
      <c r="L1609" s="64"/>
      <c r="M1609" s="67"/>
      <c r="N1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09" s="69"/>
      <c r="P1609" s="65"/>
      <c r="Q1609" s="69"/>
      <c r="R1609" s="65"/>
      <c r="S1609" s="71"/>
      <c r="T1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9" s="73" t="str">
        <f>IF(Derechos_peticion[[#This Row],[DÍAS DE RESPUESTA]]="","SI",IF(ISNUMBER(Derechos_peticion[[#This Row],[PLAZO (días)]]),IF(Derechos_peticion[[#This Row],[DÍAS DE RESPUESTA]]&lt;=Derechos_peticion[[#This Row],[PLAZO (días)]],"SI","NO"),"Diligencia plazo"))</f>
        <v>Diligencia plazo</v>
      </c>
      <c r="V1609" s="74">
        <f>Derechos_peticion[[#This Row],[FECHA ASIGNACIÓN AL GESTOR (GFGS)]]-Derechos_peticion[[#This Row],[FECHA RADICADO ENTRADA MME]]</f>
        <v>0</v>
      </c>
      <c r="W1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9" s="18" t="s">
        <v>4161</v>
      </c>
    </row>
    <row r="1610" spans="1:26" hidden="1">
      <c r="A1610" s="59"/>
      <c r="B1610" s="60"/>
      <c r="C1610" s="61"/>
      <c r="D1610" s="62"/>
      <c r="E1610" s="63"/>
      <c r="F1610" s="64"/>
      <c r="G1610" s="65"/>
      <c r="H1610" s="66" t="str">
        <f>+TEXT(Derechos_peticion[[#This Row],[FECHA ASIGNACIÓN AL GESTOR (GFGS)]],"MMMM YYYY")</f>
        <v>enero 1900</v>
      </c>
      <c r="I1610" s="67"/>
      <c r="J1610" s="59" t="e">
        <f>+_xlfn.XLOOKUP(Derechos_peticion[[#This Row],[TIPO DE COMUNICACIÓN]],Desplegables!$A$2:$A$9,Desplegables!$C$2:$C$9)</f>
        <v>#N/A</v>
      </c>
      <c r="K1610" s="68" t="str">
        <f>IFERROR(WORKDAY(Derechos_peticion[[#This Row],[FECHA RADICADO ENTRADA MME]],Derechos_peticion[[#This Row],[PLAZO (días)]],Desplegables!$G$2:$G$19),"Diligenciar plazo")</f>
        <v>Diligenciar plazo</v>
      </c>
      <c r="L1610" s="64"/>
      <c r="M1610" s="67"/>
      <c r="N1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0" s="69"/>
      <c r="P1610" s="65"/>
      <c r="Q1610" s="69"/>
      <c r="R1610" s="65"/>
      <c r="S1610" s="71"/>
      <c r="T1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0" s="73" t="str">
        <f>IF(Derechos_peticion[[#This Row],[DÍAS DE RESPUESTA]]="","SI",IF(ISNUMBER(Derechos_peticion[[#This Row],[PLAZO (días)]]),IF(Derechos_peticion[[#This Row],[DÍAS DE RESPUESTA]]&lt;=Derechos_peticion[[#This Row],[PLAZO (días)]],"SI","NO"),"Diligencia plazo"))</f>
        <v>Diligencia plazo</v>
      </c>
      <c r="V1610" s="74">
        <f>Derechos_peticion[[#This Row],[FECHA ASIGNACIÓN AL GESTOR (GFGS)]]-Derechos_peticion[[#This Row],[FECHA RADICADO ENTRADA MME]]</f>
        <v>0</v>
      </c>
      <c r="W1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0" s="18" t="s">
        <v>4161</v>
      </c>
    </row>
    <row r="1611" spans="1:26" hidden="1">
      <c r="A1611" s="59"/>
      <c r="B1611" s="60"/>
      <c r="C1611" s="61"/>
      <c r="D1611" s="62"/>
      <c r="E1611" s="63"/>
      <c r="F1611" s="64"/>
      <c r="G1611" s="65"/>
      <c r="H1611" s="66" t="str">
        <f>+TEXT(Derechos_peticion[[#This Row],[FECHA ASIGNACIÓN AL GESTOR (GFGS)]],"MMMM YYYY")</f>
        <v>enero 1900</v>
      </c>
      <c r="I1611" s="67"/>
      <c r="J1611" s="59" t="e">
        <f>+_xlfn.XLOOKUP(Derechos_peticion[[#This Row],[TIPO DE COMUNICACIÓN]],Desplegables!$A$2:$A$9,Desplegables!$C$2:$C$9)</f>
        <v>#N/A</v>
      </c>
      <c r="K1611" s="68" t="str">
        <f>IFERROR(WORKDAY(Derechos_peticion[[#This Row],[FECHA RADICADO ENTRADA MME]],Derechos_peticion[[#This Row],[PLAZO (días)]],Desplegables!$G$2:$G$19),"Diligenciar plazo")</f>
        <v>Diligenciar plazo</v>
      </c>
      <c r="L1611" s="64"/>
      <c r="M1611" s="67"/>
      <c r="N1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1" s="69"/>
      <c r="P1611" s="65"/>
      <c r="Q1611" s="69"/>
      <c r="R1611" s="65"/>
      <c r="S1611" s="71"/>
      <c r="T1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1" s="73" t="str">
        <f>IF(Derechos_peticion[[#This Row],[DÍAS DE RESPUESTA]]="","SI",IF(ISNUMBER(Derechos_peticion[[#This Row],[PLAZO (días)]]),IF(Derechos_peticion[[#This Row],[DÍAS DE RESPUESTA]]&lt;=Derechos_peticion[[#This Row],[PLAZO (días)]],"SI","NO"),"Diligencia plazo"))</f>
        <v>Diligencia plazo</v>
      </c>
      <c r="V1611" s="74">
        <f>Derechos_peticion[[#This Row],[FECHA ASIGNACIÓN AL GESTOR (GFGS)]]-Derechos_peticion[[#This Row],[FECHA RADICADO ENTRADA MME]]</f>
        <v>0</v>
      </c>
      <c r="W1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1" s="18" t="s">
        <v>4161</v>
      </c>
    </row>
    <row r="1612" spans="1:26" hidden="1">
      <c r="A1612" s="59"/>
      <c r="B1612" s="60"/>
      <c r="C1612" s="61"/>
      <c r="D1612" s="62"/>
      <c r="E1612" s="63"/>
      <c r="F1612" s="64"/>
      <c r="G1612" s="65"/>
      <c r="H1612" s="66" t="str">
        <f>+TEXT(Derechos_peticion[[#This Row],[FECHA ASIGNACIÓN AL GESTOR (GFGS)]],"MMMM YYYY")</f>
        <v>enero 1900</v>
      </c>
      <c r="I1612" s="67"/>
      <c r="J1612" s="59" t="e">
        <f>+_xlfn.XLOOKUP(Derechos_peticion[[#This Row],[TIPO DE COMUNICACIÓN]],Desplegables!$A$2:$A$9,Desplegables!$C$2:$C$9)</f>
        <v>#N/A</v>
      </c>
      <c r="K1612" s="68" t="str">
        <f>IFERROR(WORKDAY(Derechos_peticion[[#This Row],[FECHA RADICADO ENTRADA MME]],Derechos_peticion[[#This Row],[PLAZO (días)]],Desplegables!$G$2:$G$19),"Diligenciar plazo")</f>
        <v>Diligenciar plazo</v>
      </c>
      <c r="L1612" s="64"/>
      <c r="M1612" s="67"/>
      <c r="N1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2" s="69"/>
      <c r="P1612" s="65"/>
      <c r="Q1612" s="69"/>
      <c r="R1612" s="65"/>
      <c r="S1612" s="71"/>
      <c r="T1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2" s="73" t="str">
        <f>IF(Derechos_peticion[[#This Row],[DÍAS DE RESPUESTA]]="","SI",IF(ISNUMBER(Derechos_peticion[[#This Row],[PLAZO (días)]]),IF(Derechos_peticion[[#This Row],[DÍAS DE RESPUESTA]]&lt;=Derechos_peticion[[#This Row],[PLAZO (días)]],"SI","NO"),"Diligencia plazo"))</f>
        <v>Diligencia plazo</v>
      </c>
      <c r="V1612" s="74">
        <f>Derechos_peticion[[#This Row],[FECHA ASIGNACIÓN AL GESTOR (GFGS)]]-Derechos_peticion[[#This Row],[FECHA RADICADO ENTRADA MME]]</f>
        <v>0</v>
      </c>
      <c r="W1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2" s="18" t="s">
        <v>4161</v>
      </c>
    </row>
    <row r="1613" spans="1:26" hidden="1">
      <c r="A1613" s="59"/>
      <c r="B1613" s="60"/>
      <c r="C1613" s="61"/>
      <c r="D1613" s="62"/>
      <c r="E1613" s="63"/>
      <c r="F1613" s="64"/>
      <c r="G1613" s="65"/>
      <c r="H1613" s="66" t="str">
        <f>+TEXT(Derechos_peticion[[#This Row],[FECHA ASIGNACIÓN AL GESTOR (GFGS)]],"MMMM YYYY")</f>
        <v>enero 1900</v>
      </c>
      <c r="I1613" s="67"/>
      <c r="J1613" s="59" t="e">
        <f>+_xlfn.XLOOKUP(Derechos_peticion[[#This Row],[TIPO DE COMUNICACIÓN]],Desplegables!$A$2:$A$9,Desplegables!$C$2:$C$9)</f>
        <v>#N/A</v>
      </c>
      <c r="K1613" s="68" t="str">
        <f>IFERROR(WORKDAY(Derechos_peticion[[#This Row],[FECHA RADICADO ENTRADA MME]],Derechos_peticion[[#This Row],[PLAZO (días)]],Desplegables!$G$2:$G$19),"Diligenciar plazo")</f>
        <v>Diligenciar plazo</v>
      </c>
      <c r="L1613" s="64"/>
      <c r="M1613" s="67"/>
      <c r="N1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3" s="69"/>
      <c r="P1613" s="65"/>
      <c r="Q1613" s="69"/>
      <c r="R1613" s="65"/>
      <c r="S1613" s="71"/>
      <c r="T1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3" s="73" t="str">
        <f>IF(Derechos_peticion[[#This Row],[DÍAS DE RESPUESTA]]="","SI",IF(ISNUMBER(Derechos_peticion[[#This Row],[PLAZO (días)]]),IF(Derechos_peticion[[#This Row],[DÍAS DE RESPUESTA]]&lt;=Derechos_peticion[[#This Row],[PLAZO (días)]],"SI","NO"),"Diligencia plazo"))</f>
        <v>Diligencia plazo</v>
      </c>
      <c r="V1613" s="74">
        <f>Derechos_peticion[[#This Row],[FECHA ASIGNACIÓN AL GESTOR (GFGS)]]-Derechos_peticion[[#This Row],[FECHA RADICADO ENTRADA MME]]</f>
        <v>0</v>
      </c>
      <c r="W1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3" s="18" t="s">
        <v>4161</v>
      </c>
    </row>
    <row r="1614" spans="1:26" hidden="1">
      <c r="A1614" s="59"/>
      <c r="B1614" s="60"/>
      <c r="C1614" s="61"/>
      <c r="D1614" s="62"/>
      <c r="E1614" s="63"/>
      <c r="F1614" s="64"/>
      <c r="G1614" s="65"/>
      <c r="H1614" s="66" t="str">
        <f>+TEXT(Derechos_peticion[[#This Row],[FECHA ASIGNACIÓN AL GESTOR (GFGS)]],"MMMM YYYY")</f>
        <v>enero 1900</v>
      </c>
      <c r="I1614" s="67"/>
      <c r="J1614" s="59" t="e">
        <f>+_xlfn.XLOOKUP(Derechos_peticion[[#This Row],[TIPO DE COMUNICACIÓN]],Desplegables!$A$2:$A$9,Desplegables!$C$2:$C$9)</f>
        <v>#N/A</v>
      </c>
      <c r="K1614" s="68" t="str">
        <f>IFERROR(WORKDAY(Derechos_peticion[[#This Row],[FECHA RADICADO ENTRADA MME]],Derechos_peticion[[#This Row],[PLAZO (días)]],Desplegables!$G$2:$G$19),"Diligenciar plazo")</f>
        <v>Diligenciar plazo</v>
      </c>
      <c r="L1614" s="64"/>
      <c r="M1614" s="67"/>
      <c r="N1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4" s="69"/>
      <c r="P1614" s="65"/>
      <c r="Q1614" s="69"/>
      <c r="R1614" s="65"/>
      <c r="S1614" s="71"/>
      <c r="T1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4" s="73" t="str">
        <f>IF(Derechos_peticion[[#This Row],[DÍAS DE RESPUESTA]]="","SI",IF(ISNUMBER(Derechos_peticion[[#This Row],[PLAZO (días)]]),IF(Derechos_peticion[[#This Row],[DÍAS DE RESPUESTA]]&lt;=Derechos_peticion[[#This Row],[PLAZO (días)]],"SI","NO"),"Diligencia plazo"))</f>
        <v>Diligencia plazo</v>
      </c>
      <c r="V1614" s="74">
        <f>Derechos_peticion[[#This Row],[FECHA ASIGNACIÓN AL GESTOR (GFGS)]]-Derechos_peticion[[#This Row],[FECHA RADICADO ENTRADA MME]]</f>
        <v>0</v>
      </c>
      <c r="W1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4" s="18" t="s">
        <v>4161</v>
      </c>
    </row>
    <row r="1615" spans="1:26" hidden="1">
      <c r="A1615" s="59"/>
      <c r="B1615" s="60"/>
      <c r="C1615" s="61"/>
      <c r="D1615" s="62"/>
      <c r="E1615" s="63"/>
      <c r="F1615" s="64"/>
      <c r="G1615" s="65"/>
      <c r="H1615" s="66" t="str">
        <f>+TEXT(Derechos_peticion[[#This Row],[FECHA ASIGNACIÓN AL GESTOR (GFGS)]],"MMMM YYYY")</f>
        <v>enero 1900</v>
      </c>
      <c r="I1615" s="67"/>
      <c r="J1615" s="59" t="e">
        <f>+_xlfn.XLOOKUP(Derechos_peticion[[#This Row],[TIPO DE COMUNICACIÓN]],Desplegables!$A$2:$A$9,Desplegables!$C$2:$C$9)</f>
        <v>#N/A</v>
      </c>
      <c r="K1615" s="68" t="str">
        <f>IFERROR(WORKDAY(Derechos_peticion[[#This Row],[FECHA RADICADO ENTRADA MME]],Derechos_peticion[[#This Row],[PLAZO (días)]],Desplegables!$G$2:$G$19),"Diligenciar plazo")</f>
        <v>Diligenciar plazo</v>
      </c>
      <c r="L1615" s="64"/>
      <c r="M1615" s="67"/>
      <c r="N1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5" s="69"/>
      <c r="P1615" s="65"/>
      <c r="Q1615" s="69"/>
      <c r="R1615" s="65"/>
      <c r="S1615" s="71"/>
      <c r="T1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5" s="73" t="str">
        <f>IF(Derechos_peticion[[#This Row],[DÍAS DE RESPUESTA]]="","SI",IF(ISNUMBER(Derechos_peticion[[#This Row],[PLAZO (días)]]),IF(Derechos_peticion[[#This Row],[DÍAS DE RESPUESTA]]&lt;=Derechos_peticion[[#This Row],[PLAZO (días)]],"SI","NO"),"Diligencia plazo"))</f>
        <v>Diligencia plazo</v>
      </c>
      <c r="V1615" s="74">
        <f>Derechos_peticion[[#This Row],[FECHA ASIGNACIÓN AL GESTOR (GFGS)]]-Derechos_peticion[[#This Row],[FECHA RADICADO ENTRADA MME]]</f>
        <v>0</v>
      </c>
      <c r="W1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5" s="18" t="s">
        <v>4161</v>
      </c>
    </row>
    <row r="1616" spans="1:26" hidden="1">
      <c r="A1616" s="59"/>
      <c r="B1616" s="60"/>
      <c r="C1616" s="61"/>
      <c r="D1616" s="62"/>
      <c r="E1616" s="63"/>
      <c r="F1616" s="64"/>
      <c r="G1616" s="65"/>
      <c r="H1616" s="66" t="str">
        <f>+TEXT(Derechos_peticion[[#This Row],[FECHA ASIGNACIÓN AL GESTOR (GFGS)]],"MMMM YYYY")</f>
        <v>enero 1900</v>
      </c>
      <c r="I1616" s="67"/>
      <c r="J1616" s="59" t="e">
        <f>+_xlfn.XLOOKUP(Derechos_peticion[[#This Row],[TIPO DE COMUNICACIÓN]],Desplegables!$A$2:$A$9,Desplegables!$C$2:$C$9)</f>
        <v>#N/A</v>
      </c>
      <c r="K1616" s="68" t="str">
        <f>IFERROR(WORKDAY(Derechos_peticion[[#This Row],[FECHA RADICADO ENTRADA MME]],Derechos_peticion[[#This Row],[PLAZO (días)]],Desplegables!$G$2:$G$19),"Diligenciar plazo")</f>
        <v>Diligenciar plazo</v>
      </c>
      <c r="L1616" s="64"/>
      <c r="M1616" s="67"/>
      <c r="N1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6" s="69"/>
      <c r="P1616" s="65"/>
      <c r="Q1616" s="69"/>
      <c r="R1616" s="65"/>
      <c r="S1616" s="71"/>
      <c r="T1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6" s="73" t="str">
        <f>IF(Derechos_peticion[[#This Row],[DÍAS DE RESPUESTA]]="","SI",IF(ISNUMBER(Derechos_peticion[[#This Row],[PLAZO (días)]]),IF(Derechos_peticion[[#This Row],[DÍAS DE RESPUESTA]]&lt;=Derechos_peticion[[#This Row],[PLAZO (días)]],"SI","NO"),"Diligencia plazo"))</f>
        <v>Diligencia plazo</v>
      </c>
      <c r="V1616" s="74">
        <f>Derechos_peticion[[#This Row],[FECHA ASIGNACIÓN AL GESTOR (GFGS)]]-Derechos_peticion[[#This Row],[FECHA RADICADO ENTRADA MME]]</f>
        <v>0</v>
      </c>
      <c r="W1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6" s="18" t="s">
        <v>4161</v>
      </c>
    </row>
    <row r="1617" spans="1:26" hidden="1">
      <c r="A1617" s="59"/>
      <c r="B1617" s="60"/>
      <c r="C1617" s="61"/>
      <c r="D1617" s="62"/>
      <c r="E1617" s="63"/>
      <c r="F1617" s="64"/>
      <c r="G1617" s="65"/>
      <c r="H1617" s="66" t="str">
        <f>+TEXT(Derechos_peticion[[#This Row],[FECHA ASIGNACIÓN AL GESTOR (GFGS)]],"MMMM YYYY")</f>
        <v>enero 1900</v>
      </c>
      <c r="I1617" s="67"/>
      <c r="J1617" s="59" t="e">
        <f>+_xlfn.XLOOKUP(Derechos_peticion[[#This Row],[TIPO DE COMUNICACIÓN]],Desplegables!$A$2:$A$9,Desplegables!$C$2:$C$9)</f>
        <v>#N/A</v>
      </c>
      <c r="K1617" s="68" t="str">
        <f>IFERROR(WORKDAY(Derechos_peticion[[#This Row],[FECHA RADICADO ENTRADA MME]],Derechos_peticion[[#This Row],[PLAZO (días)]],Desplegables!$G$2:$G$19),"Diligenciar plazo")</f>
        <v>Diligenciar plazo</v>
      </c>
      <c r="L1617" s="64"/>
      <c r="M1617" s="67"/>
      <c r="N1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7" s="69"/>
      <c r="P1617" s="65"/>
      <c r="Q1617" s="69"/>
      <c r="R1617" s="65"/>
      <c r="S1617" s="71"/>
      <c r="T1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7" s="73" t="str">
        <f>IF(Derechos_peticion[[#This Row],[DÍAS DE RESPUESTA]]="","SI",IF(ISNUMBER(Derechos_peticion[[#This Row],[PLAZO (días)]]),IF(Derechos_peticion[[#This Row],[DÍAS DE RESPUESTA]]&lt;=Derechos_peticion[[#This Row],[PLAZO (días)]],"SI","NO"),"Diligencia plazo"))</f>
        <v>Diligencia plazo</v>
      </c>
      <c r="V1617" s="74">
        <f>Derechos_peticion[[#This Row],[FECHA ASIGNACIÓN AL GESTOR (GFGS)]]-Derechos_peticion[[#This Row],[FECHA RADICADO ENTRADA MME]]</f>
        <v>0</v>
      </c>
      <c r="W1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7" s="18" t="s">
        <v>4161</v>
      </c>
    </row>
    <row r="1618" spans="1:26" hidden="1">
      <c r="A1618" s="59"/>
      <c r="B1618" s="60"/>
      <c r="C1618" s="61"/>
      <c r="D1618" s="62"/>
      <c r="E1618" s="63"/>
      <c r="F1618" s="64"/>
      <c r="G1618" s="65"/>
      <c r="H1618" s="66" t="str">
        <f>+TEXT(Derechos_peticion[[#This Row],[FECHA ASIGNACIÓN AL GESTOR (GFGS)]],"MMMM YYYY")</f>
        <v>enero 1900</v>
      </c>
      <c r="I1618" s="67"/>
      <c r="J1618" s="59" t="e">
        <f>+_xlfn.XLOOKUP(Derechos_peticion[[#This Row],[TIPO DE COMUNICACIÓN]],Desplegables!$A$2:$A$9,Desplegables!$C$2:$C$9)</f>
        <v>#N/A</v>
      </c>
      <c r="K1618" s="68" t="str">
        <f>IFERROR(WORKDAY(Derechos_peticion[[#This Row],[FECHA RADICADO ENTRADA MME]],Derechos_peticion[[#This Row],[PLAZO (días)]],Desplegables!$G$2:$G$19),"Diligenciar plazo")</f>
        <v>Diligenciar plazo</v>
      </c>
      <c r="L1618" s="64"/>
      <c r="M1618" s="67"/>
      <c r="N1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8" s="69"/>
      <c r="P1618" s="65"/>
      <c r="Q1618" s="69"/>
      <c r="R1618" s="65"/>
      <c r="S1618" s="71"/>
      <c r="T1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8" s="73" t="str">
        <f>IF(Derechos_peticion[[#This Row],[DÍAS DE RESPUESTA]]="","SI",IF(ISNUMBER(Derechos_peticion[[#This Row],[PLAZO (días)]]),IF(Derechos_peticion[[#This Row],[DÍAS DE RESPUESTA]]&lt;=Derechos_peticion[[#This Row],[PLAZO (días)]],"SI","NO"),"Diligencia plazo"))</f>
        <v>Diligencia plazo</v>
      </c>
      <c r="V1618" s="74">
        <f>Derechos_peticion[[#This Row],[FECHA ASIGNACIÓN AL GESTOR (GFGS)]]-Derechos_peticion[[#This Row],[FECHA RADICADO ENTRADA MME]]</f>
        <v>0</v>
      </c>
      <c r="W1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8" s="18" t="s">
        <v>4161</v>
      </c>
    </row>
    <row r="1619" spans="1:26" hidden="1">
      <c r="A1619" s="59"/>
      <c r="B1619" s="60"/>
      <c r="C1619" s="61"/>
      <c r="D1619" s="62"/>
      <c r="E1619" s="63"/>
      <c r="F1619" s="64"/>
      <c r="G1619" s="65"/>
      <c r="H1619" s="66" t="str">
        <f>+TEXT(Derechos_peticion[[#This Row],[FECHA ASIGNACIÓN AL GESTOR (GFGS)]],"MMMM YYYY")</f>
        <v>enero 1900</v>
      </c>
      <c r="I1619" s="67"/>
      <c r="J1619" s="59" t="e">
        <f>+_xlfn.XLOOKUP(Derechos_peticion[[#This Row],[TIPO DE COMUNICACIÓN]],Desplegables!$A$2:$A$9,Desplegables!$C$2:$C$9)</f>
        <v>#N/A</v>
      </c>
      <c r="K1619" s="68" t="str">
        <f>IFERROR(WORKDAY(Derechos_peticion[[#This Row],[FECHA RADICADO ENTRADA MME]],Derechos_peticion[[#This Row],[PLAZO (días)]],Desplegables!$G$2:$G$19),"Diligenciar plazo")</f>
        <v>Diligenciar plazo</v>
      </c>
      <c r="L1619" s="64"/>
      <c r="M1619" s="67"/>
      <c r="N1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19" s="69"/>
      <c r="P1619" s="65"/>
      <c r="Q1619" s="69"/>
      <c r="R1619" s="65"/>
      <c r="S1619" s="71"/>
      <c r="T1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9" s="73" t="str">
        <f>IF(Derechos_peticion[[#This Row],[DÍAS DE RESPUESTA]]="","SI",IF(ISNUMBER(Derechos_peticion[[#This Row],[PLAZO (días)]]),IF(Derechos_peticion[[#This Row],[DÍAS DE RESPUESTA]]&lt;=Derechos_peticion[[#This Row],[PLAZO (días)]],"SI","NO"),"Diligencia plazo"))</f>
        <v>Diligencia plazo</v>
      </c>
      <c r="V1619" s="74">
        <f>Derechos_peticion[[#This Row],[FECHA ASIGNACIÓN AL GESTOR (GFGS)]]-Derechos_peticion[[#This Row],[FECHA RADICADO ENTRADA MME]]</f>
        <v>0</v>
      </c>
      <c r="W1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9" s="18" t="s">
        <v>4161</v>
      </c>
    </row>
    <row r="1620" spans="1:26" hidden="1">
      <c r="A1620" s="59"/>
      <c r="B1620" s="60"/>
      <c r="C1620" s="61"/>
      <c r="D1620" s="62"/>
      <c r="E1620" s="63"/>
      <c r="F1620" s="64"/>
      <c r="G1620" s="65"/>
      <c r="H1620" s="66" t="str">
        <f>+TEXT(Derechos_peticion[[#This Row],[FECHA ASIGNACIÓN AL GESTOR (GFGS)]],"MMMM YYYY")</f>
        <v>enero 1900</v>
      </c>
      <c r="I1620" s="67"/>
      <c r="J1620" s="59" t="e">
        <f>+_xlfn.XLOOKUP(Derechos_peticion[[#This Row],[TIPO DE COMUNICACIÓN]],Desplegables!$A$2:$A$9,Desplegables!$C$2:$C$9)</f>
        <v>#N/A</v>
      </c>
      <c r="K1620" s="68" t="str">
        <f>IFERROR(WORKDAY(Derechos_peticion[[#This Row],[FECHA RADICADO ENTRADA MME]],Derechos_peticion[[#This Row],[PLAZO (días)]],Desplegables!$G$2:$G$19),"Diligenciar plazo")</f>
        <v>Diligenciar plazo</v>
      </c>
      <c r="L1620" s="64"/>
      <c r="M1620" s="67"/>
      <c r="N1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0" s="69"/>
      <c r="P1620" s="65"/>
      <c r="Q1620" s="69"/>
      <c r="R1620" s="65"/>
      <c r="S1620" s="71"/>
      <c r="T1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0" s="73" t="str">
        <f>IF(Derechos_peticion[[#This Row],[DÍAS DE RESPUESTA]]="","SI",IF(ISNUMBER(Derechos_peticion[[#This Row],[PLAZO (días)]]),IF(Derechos_peticion[[#This Row],[DÍAS DE RESPUESTA]]&lt;=Derechos_peticion[[#This Row],[PLAZO (días)]],"SI","NO"),"Diligencia plazo"))</f>
        <v>Diligencia plazo</v>
      </c>
      <c r="V1620" s="74">
        <f>Derechos_peticion[[#This Row],[FECHA ASIGNACIÓN AL GESTOR (GFGS)]]-Derechos_peticion[[#This Row],[FECHA RADICADO ENTRADA MME]]</f>
        <v>0</v>
      </c>
      <c r="W1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0" s="18" t="s">
        <v>4161</v>
      </c>
    </row>
    <row r="1621" spans="1:26" hidden="1">
      <c r="A1621" s="59"/>
      <c r="B1621" s="60"/>
      <c r="C1621" s="61"/>
      <c r="D1621" s="62"/>
      <c r="E1621" s="63"/>
      <c r="F1621" s="64"/>
      <c r="G1621" s="65"/>
      <c r="H1621" s="66" t="str">
        <f>+TEXT(Derechos_peticion[[#This Row],[FECHA ASIGNACIÓN AL GESTOR (GFGS)]],"MMMM YYYY")</f>
        <v>enero 1900</v>
      </c>
      <c r="I1621" s="67"/>
      <c r="J1621" s="59" t="e">
        <f>+_xlfn.XLOOKUP(Derechos_peticion[[#This Row],[TIPO DE COMUNICACIÓN]],Desplegables!$A$2:$A$9,Desplegables!$C$2:$C$9)</f>
        <v>#N/A</v>
      </c>
      <c r="K1621" s="68" t="str">
        <f>IFERROR(WORKDAY(Derechos_peticion[[#This Row],[FECHA RADICADO ENTRADA MME]],Derechos_peticion[[#This Row],[PLAZO (días)]],Desplegables!$G$2:$G$19),"Diligenciar plazo")</f>
        <v>Diligenciar plazo</v>
      </c>
      <c r="L1621" s="64"/>
      <c r="M1621" s="67"/>
      <c r="N1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1" s="69"/>
      <c r="P1621" s="65"/>
      <c r="Q1621" s="69"/>
      <c r="R1621" s="65"/>
      <c r="S1621" s="71"/>
      <c r="T1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1" s="73" t="str">
        <f>IF(Derechos_peticion[[#This Row],[DÍAS DE RESPUESTA]]="","SI",IF(ISNUMBER(Derechos_peticion[[#This Row],[PLAZO (días)]]),IF(Derechos_peticion[[#This Row],[DÍAS DE RESPUESTA]]&lt;=Derechos_peticion[[#This Row],[PLAZO (días)]],"SI","NO"),"Diligencia plazo"))</f>
        <v>Diligencia plazo</v>
      </c>
      <c r="V1621" s="74">
        <f>Derechos_peticion[[#This Row],[FECHA ASIGNACIÓN AL GESTOR (GFGS)]]-Derechos_peticion[[#This Row],[FECHA RADICADO ENTRADA MME]]</f>
        <v>0</v>
      </c>
      <c r="W1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1" s="18" t="s">
        <v>4161</v>
      </c>
    </row>
    <row r="1622" spans="1:26" hidden="1">
      <c r="A1622" s="59"/>
      <c r="B1622" s="60"/>
      <c r="C1622" s="61"/>
      <c r="D1622" s="62"/>
      <c r="E1622" s="63"/>
      <c r="F1622" s="64"/>
      <c r="G1622" s="65"/>
      <c r="H1622" s="66" t="str">
        <f>+TEXT(Derechos_peticion[[#This Row],[FECHA ASIGNACIÓN AL GESTOR (GFGS)]],"MMMM YYYY")</f>
        <v>enero 1900</v>
      </c>
      <c r="I1622" s="67"/>
      <c r="J1622" s="59" t="e">
        <f>+_xlfn.XLOOKUP(Derechos_peticion[[#This Row],[TIPO DE COMUNICACIÓN]],Desplegables!$A$2:$A$9,Desplegables!$C$2:$C$9)</f>
        <v>#N/A</v>
      </c>
      <c r="K1622" s="68" t="str">
        <f>IFERROR(WORKDAY(Derechos_peticion[[#This Row],[FECHA RADICADO ENTRADA MME]],Derechos_peticion[[#This Row],[PLAZO (días)]],Desplegables!$G$2:$G$19),"Diligenciar plazo")</f>
        <v>Diligenciar plazo</v>
      </c>
      <c r="L1622" s="64"/>
      <c r="M1622" s="67"/>
      <c r="N1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2" s="69"/>
      <c r="P1622" s="65"/>
      <c r="Q1622" s="69"/>
      <c r="R1622" s="65"/>
      <c r="S1622" s="71"/>
      <c r="T1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2" s="73" t="str">
        <f>IF(Derechos_peticion[[#This Row],[DÍAS DE RESPUESTA]]="","SI",IF(ISNUMBER(Derechos_peticion[[#This Row],[PLAZO (días)]]),IF(Derechos_peticion[[#This Row],[DÍAS DE RESPUESTA]]&lt;=Derechos_peticion[[#This Row],[PLAZO (días)]],"SI","NO"),"Diligencia plazo"))</f>
        <v>Diligencia plazo</v>
      </c>
      <c r="V1622" s="74">
        <f>Derechos_peticion[[#This Row],[FECHA ASIGNACIÓN AL GESTOR (GFGS)]]-Derechos_peticion[[#This Row],[FECHA RADICADO ENTRADA MME]]</f>
        <v>0</v>
      </c>
      <c r="W1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2" s="18" t="s">
        <v>4161</v>
      </c>
    </row>
    <row r="1623" spans="1:26" hidden="1">
      <c r="A1623" s="59"/>
      <c r="B1623" s="60"/>
      <c r="C1623" s="61"/>
      <c r="D1623" s="62"/>
      <c r="E1623" s="63"/>
      <c r="F1623" s="64"/>
      <c r="G1623" s="65"/>
      <c r="H1623" s="66" t="str">
        <f>+TEXT(Derechos_peticion[[#This Row],[FECHA ASIGNACIÓN AL GESTOR (GFGS)]],"MMMM YYYY")</f>
        <v>enero 1900</v>
      </c>
      <c r="I1623" s="67"/>
      <c r="J1623" s="59" t="e">
        <f>+_xlfn.XLOOKUP(Derechos_peticion[[#This Row],[TIPO DE COMUNICACIÓN]],Desplegables!$A$2:$A$9,Desplegables!$C$2:$C$9)</f>
        <v>#N/A</v>
      </c>
      <c r="K1623" s="68" t="str">
        <f>IFERROR(WORKDAY(Derechos_peticion[[#This Row],[FECHA RADICADO ENTRADA MME]],Derechos_peticion[[#This Row],[PLAZO (días)]],Desplegables!$G$2:$G$19),"Diligenciar plazo")</f>
        <v>Diligenciar plazo</v>
      </c>
      <c r="L1623" s="64"/>
      <c r="M1623" s="67"/>
      <c r="N1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3" s="69"/>
      <c r="P1623" s="65"/>
      <c r="Q1623" s="69"/>
      <c r="R1623" s="65"/>
      <c r="S1623" s="71"/>
      <c r="T1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3" s="73" t="str">
        <f>IF(Derechos_peticion[[#This Row],[DÍAS DE RESPUESTA]]="","SI",IF(ISNUMBER(Derechos_peticion[[#This Row],[PLAZO (días)]]),IF(Derechos_peticion[[#This Row],[DÍAS DE RESPUESTA]]&lt;=Derechos_peticion[[#This Row],[PLAZO (días)]],"SI","NO"),"Diligencia plazo"))</f>
        <v>Diligencia plazo</v>
      </c>
      <c r="V1623" s="74">
        <f>Derechos_peticion[[#This Row],[FECHA ASIGNACIÓN AL GESTOR (GFGS)]]-Derechos_peticion[[#This Row],[FECHA RADICADO ENTRADA MME]]</f>
        <v>0</v>
      </c>
      <c r="W1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3" s="18" t="s">
        <v>4161</v>
      </c>
    </row>
    <row r="1624" spans="1:26" hidden="1">
      <c r="A1624" s="59"/>
      <c r="B1624" s="60"/>
      <c r="C1624" s="61"/>
      <c r="D1624" s="62"/>
      <c r="E1624" s="63"/>
      <c r="F1624" s="64"/>
      <c r="G1624" s="65"/>
      <c r="H1624" s="66" t="str">
        <f>+TEXT(Derechos_peticion[[#This Row],[FECHA ASIGNACIÓN AL GESTOR (GFGS)]],"MMMM YYYY")</f>
        <v>enero 1900</v>
      </c>
      <c r="I1624" s="67"/>
      <c r="J1624" s="59" t="e">
        <f>+_xlfn.XLOOKUP(Derechos_peticion[[#This Row],[TIPO DE COMUNICACIÓN]],Desplegables!$A$2:$A$9,Desplegables!$C$2:$C$9)</f>
        <v>#N/A</v>
      </c>
      <c r="K1624" s="68" t="str">
        <f>IFERROR(WORKDAY(Derechos_peticion[[#This Row],[FECHA RADICADO ENTRADA MME]],Derechos_peticion[[#This Row],[PLAZO (días)]],Desplegables!$G$2:$G$19),"Diligenciar plazo")</f>
        <v>Diligenciar plazo</v>
      </c>
      <c r="L1624" s="64"/>
      <c r="M1624" s="67"/>
      <c r="N1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4" s="69"/>
      <c r="P1624" s="65"/>
      <c r="Q1624" s="69"/>
      <c r="R1624" s="65"/>
      <c r="S1624" s="71"/>
      <c r="T1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4" s="73" t="str">
        <f>IF(Derechos_peticion[[#This Row],[DÍAS DE RESPUESTA]]="","SI",IF(ISNUMBER(Derechos_peticion[[#This Row],[PLAZO (días)]]),IF(Derechos_peticion[[#This Row],[DÍAS DE RESPUESTA]]&lt;=Derechos_peticion[[#This Row],[PLAZO (días)]],"SI","NO"),"Diligencia plazo"))</f>
        <v>Diligencia plazo</v>
      </c>
      <c r="V1624" s="74">
        <f>Derechos_peticion[[#This Row],[FECHA ASIGNACIÓN AL GESTOR (GFGS)]]-Derechos_peticion[[#This Row],[FECHA RADICADO ENTRADA MME]]</f>
        <v>0</v>
      </c>
      <c r="W1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4" s="18" t="s">
        <v>4161</v>
      </c>
    </row>
    <row r="1625" spans="1:26" hidden="1">
      <c r="A1625" s="59"/>
      <c r="B1625" s="60"/>
      <c r="C1625" s="61"/>
      <c r="D1625" s="62"/>
      <c r="E1625" s="63"/>
      <c r="F1625" s="64"/>
      <c r="G1625" s="65"/>
      <c r="H1625" s="66" t="str">
        <f>+TEXT(Derechos_peticion[[#This Row],[FECHA ASIGNACIÓN AL GESTOR (GFGS)]],"MMMM YYYY")</f>
        <v>enero 1900</v>
      </c>
      <c r="I1625" s="67"/>
      <c r="J1625" s="59" t="e">
        <f>+_xlfn.XLOOKUP(Derechos_peticion[[#This Row],[TIPO DE COMUNICACIÓN]],Desplegables!$A$2:$A$9,Desplegables!$C$2:$C$9)</f>
        <v>#N/A</v>
      </c>
      <c r="K1625" s="68" t="str">
        <f>IFERROR(WORKDAY(Derechos_peticion[[#This Row],[FECHA RADICADO ENTRADA MME]],Derechos_peticion[[#This Row],[PLAZO (días)]],Desplegables!$G$2:$G$19),"Diligenciar plazo")</f>
        <v>Diligenciar plazo</v>
      </c>
      <c r="L1625" s="64"/>
      <c r="M1625" s="67"/>
      <c r="N1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5" s="69"/>
      <c r="P1625" s="65"/>
      <c r="Q1625" s="69"/>
      <c r="R1625" s="65"/>
      <c r="S1625" s="71"/>
      <c r="T1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5" s="73" t="str">
        <f>IF(Derechos_peticion[[#This Row],[DÍAS DE RESPUESTA]]="","SI",IF(ISNUMBER(Derechos_peticion[[#This Row],[PLAZO (días)]]),IF(Derechos_peticion[[#This Row],[DÍAS DE RESPUESTA]]&lt;=Derechos_peticion[[#This Row],[PLAZO (días)]],"SI","NO"),"Diligencia plazo"))</f>
        <v>Diligencia plazo</v>
      </c>
      <c r="V1625" s="74">
        <f>Derechos_peticion[[#This Row],[FECHA ASIGNACIÓN AL GESTOR (GFGS)]]-Derechos_peticion[[#This Row],[FECHA RADICADO ENTRADA MME]]</f>
        <v>0</v>
      </c>
      <c r="W1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5" s="18" t="s">
        <v>4161</v>
      </c>
    </row>
    <row r="1626" spans="1:26" hidden="1">
      <c r="A1626" s="59"/>
      <c r="B1626" s="60"/>
      <c r="C1626" s="61"/>
      <c r="D1626" s="62"/>
      <c r="E1626" s="63"/>
      <c r="F1626" s="64"/>
      <c r="G1626" s="65"/>
      <c r="H1626" s="66" t="str">
        <f>+TEXT(Derechos_peticion[[#This Row],[FECHA ASIGNACIÓN AL GESTOR (GFGS)]],"MMMM YYYY")</f>
        <v>enero 1900</v>
      </c>
      <c r="I1626" s="67"/>
      <c r="J1626" s="59" t="e">
        <f>+_xlfn.XLOOKUP(Derechos_peticion[[#This Row],[TIPO DE COMUNICACIÓN]],Desplegables!$A$2:$A$9,Desplegables!$C$2:$C$9)</f>
        <v>#N/A</v>
      </c>
      <c r="K1626" s="68" t="str">
        <f>IFERROR(WORKDAY(Derechos_peticion[[#This Row],[FECHA RADICADO ENTRADA MME]],Derechos_peticion[[#This Row],[PLAZO (días)]],Desplegables!$G$2:$G$19),"Diligenciar plazo")</f>
        <v>Diligenciar plazo</v>
      </c>
      <c r="L1626" s="64"/>
      <c r="M1626" s="67"/>
      <c r="N1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6" s="69"/>
      <c r="P1626" s="65"/>
      <c r="Q1626" s="69"/>
      <c r="R1626" s="65"/>
      <c r="S1626" s="71"/>
      <c r="T1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6" s="73" t="str">
        <f>IF(Derechos_peticion[[#This Row],[DÍAS DE RESPUESTA]]="","SI",IF(ISNUMBER(Derechos_peticion[[#This Row],[PLAZO (días)]]),IF(Derechos_peticion[[#This Row],[DÍAS DE RESPUESTA]]&lt;=Derechos_peticion[[#This Row],[PLAZO (días)]],"SI","NO"),"Diligencia plazo"))</f>
        <v>Diligencia plazo</v>
      </c>
      <c r="V1626" s="74">
        <f>Derechos_peticion[[#This Row],[FECHA ASIGNACIÓN AL GESTOR (GFGS)]]-Derechos_peticion[[#This Row],[FECHA RADICADO ENTRADA MME]]</f>
        <v>0</v>
      </c>
      <c r="W1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6" s="18" t="s">
        <v>4161</v>
      </c>
    </row>
    <row r="1627" spans="1:26" hidden="1">
      <c r="A1627" s="59"/>
      <c r="B1627" s="60"/>
      <c r="C1627" s="61"/>
      <c r="D1627" s="62"/>
      <c r="E1627" s="63"/>
      <c r="F1627" s="64"/>
      <c r="G1627" s="65"/>
      <c r="H1627" s="66" t="str">
        <f>+TEXT(Derechos_peticion[[#This Row],[FECHA ASIGNACIÓN AL GESTOR (GFGS)]],"MMMM YYYY")</f>
        <v>enero 1900</v>
      </c>
      <c r="I1627" s="67"/>
      <c r="J1627" s="59" t="e">
        <f>+_xlfn.XLOOKUP(Derechos_peticion[[#This Row],[TIPO DE COMUNICACIÓN]],Desplegables!$A$2:$A$9,Desplegables!$C$2:$C$9)</f>
        <v>#N/A</v>
      </c>
      <c r="K1627" s="68" t="str">
        <f>IFERROR(WORKDAY(Derechos_peticion[[#This Row],[FECHA RADICADO ENTRADA MME]],Derechos_peticion[[#This Row],[PLAZO (días)]],Desplegables!$G$2:$G$19),"Diligenciar plazo")</f>
        <v>Diligenciar plazo</v>
      </c>
      <c r="L1627" s="64"/>
      <c r="M1627" s="67"/>
      <c r="N1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7" s="69"/>
      <c r="P1627" s="65"/>
      <c r="Q1627" s="69"/>
      <c r="R1627" s="65"/>
      <c r="S1627" s="71"/>
      <c r="T1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7" s="73" t="str">
        <f>IF(Derechos_peticion[[#This Row],[DÍAS DE RESPUESTA]]="","SI",IF(ISNUMBER(Derechos_peticion[[#This Row],[PLAZO (días)]]),IF(Derechos_peticion[[#This Row],[DÍAS DE RESPUESTA]]&lt;=Derechos_peticion[[#This Row],[PLAZO (días)]],"SI","NO"),"Diligencia plazo"))</f>
        <v>Diligencia plazo</v>
      </c>
      <c r="V1627" s="74">
        <f>Derechos_peticion[[#This Row],[FECHA ASIGNACIÓN AL GESTOR (GFGS)]]-Derechos_peticion[[#This Row],[FECHA RADICADO ENTRADA MME]]</f>
        <v>0</v>
      </c>
      <c r="W1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7" s="18" t="s">
        <v>4161</v>
      </c>
    </row>
    <row r="1628" spans="1:26" hidden="1">
      <c r="A1628" s="59"/>
      <c r="B1628" s="60"/>
      <c r="C1628" s="61"/>
      <c r="D1628" s="62"/>
      <c r="E1628" s="63"/>
      <c r="F1628" s="64"/>
      <c r="G1628" s="65"/>
      <c r="H1628" s="66" t="str">
        <f>+TEXT(Derechos_peticion[[#This Row],[FECHA ASIGNACIÓN AL GESTOR (GFGS)]],"MMMM YYYY")</f>
        <v>enero 1900</v>
      </c>
      <c r="I1628" s="67"/>
      <c r="J1628" s="59" t="e">
        <f>+_xlfn.XLOOKUP(Derechos_peticion[[#This Row],[TIPO DE COMUNICACIÓN]],Desplegables!$A$2:$A$9,Desplegables!$C$2:$C$9)</f>
        <v>#N/A</v>
      </c>
      <c r="K1628" s="68" t="str">
        <f>IFERROR(WORKDAY(Derechos_peticion[[#This Row],[FECHA RADICADO ENTRADA MME]],Derechos_peticion[[#This Row],[PLAZO (días)]],Desplegables!$G$2:$G$19),"Diligenciar plazo")</f>
        <v>Diligenciar plazo</v>
      </c>
      <c r="L1628" s="64"/>
      <c r="M1628" s="67"/>
      <c r="N1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8" s="69"/>
      <c r="P1628" s="65"/>
      <c r="Q1628" s="69"/>
      <c r="R1628" s="65"/>
      <c r="S1628" s="71"/>
      <c r="T1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8" s="73" t="str">
        <f>IF(Derechos_peticion[[#This Row],[DÍAS DE RESPUESTA]]="","SI",IF(ISNUMBER(Derechos_peticion[[#This Row],[PLAZO (días)]]),IF(Derechos_peticion[[#This Row],[DÍAS DE RESPUESTA]]&lt;=Derechos_peticion[[#This Row],[PLAZO (días)]],"SI","NO"),"Diligencia plazo"))</f>
        <v>Diligencia plazo</v>
      </c>
      <c r="V1628" s="74">
        <f>Derechos_peticion[[#This Row],[FECHA ASIGNACIÓN AL GESTOR (GFGS)]]-Derechos_peticion[[#This Row],[FECHA RADICADO ENTRADA MME]]</f>
        <v>0</v>
      </c>
      <c r="W1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8" s="18" t="s">
        <v>4161</v>
      </c>
    </row>
    <row r="1629" spans="1:26" hidden="1">
      <c r="A1629" s="59"/>
      <c r="B1629" s="60"/>
      <c r="C1629" s="61"/>
      <c r="D1629" s="62"/>
      <c r="E1629" s="63"/>
      <c r="F1629" s="64"/>
      <c r="G1629" s="65"/>
      <c r="H1629" s="66" t="str">
        <f>+TEXT(Derechos_peticion[[#This Row],[FECHA ASIGNACIÓN AL GESTOR (GFGS)]],"MMMM YYYY")</f>
        <v>enero 1900</v>
      </c>
      <c r="I1629" s="67"/>
      <c r="J1629" s="59" t="e">
        <f>+_xlfn.XLOOKUP(Derechos_peticion[[#This Row],[TIPO DE COMUNICACIÓN]],Desplegables!$A$2:$A$9,Desplegables!$C$2:$C$9)</f>
        <v>#N/A</v>
      </c>
      <c r="K1629" s="68" t="str">
        <f>IFERROR(WORKDAY(Derechos_peticion[[#This Row],[FECHA RADICADO ENTRADA MME]],Derechos_peticion[[#This Row],[PLAZO (días)]],Desplegables!$G$2:$G$19),"Diligenciar plazo")</f>
        <v>Diligenciar plazo</v>
      </c>
      <c r="L1629" s="64"/>
      <c r="M1629" s="67"/>
      <c r="N1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29" s="69"/>
      <c r="P1629" s="65"/>
      <c r="Q1629" s="69"/>
      <c r="R1629" s="65"/>
      <c r="S1629" s="71"/>
      <c r="T1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9" s="73" t="str">
        <f>IF(Derechos_peticion[[#This Row],[DÍAS DE RESPUESTA]]="","SI",IF(ISNUMBER(Derechos_peticion[[#This Row],[PLAZO (días)]]),IF(Derechos_peticion[[#This Row],[DÍAS DE RESPUESTA]]&lt;=Derechos_peticion[[#This Row],[PLAZO (días)]],"SI","NO"),"Diligencia plazo"))</f>
        <v>Diligencia plazo</v>
      </c>
      <c r="V1629" s="74">
        <f>Derechos_peticion[[#This Row],[FECHA ASIGNACIÓN AL GESTOR (GFGS)]]-Derechos_peticion[[#This Row],[FECHA RADICADO ENTRADA MME]]</f>
        <v>0</v>
      </c>
      <c r="W1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9" s="18" t="s">
        <v>4161</v>
      </c>
    </row>
    <row r="1630" spans="1:26" hidden="1">
      <c r="A1630" s="59"/>
      <c r="B1630" s="60"/>
      <c r="C1630" s="61"/>
      <c r="D1630" s="62"/>
      <c r="E1630" s="63"/>
      <c r="F1630" s="64"/>
      <c r="G1630" s="65"/>
      <c r="H1630" s="66" t="str">
        <f>+TEXT(Derechos_peticion[[#This Row],[FECHA ASIGNACIÓN AL GESTOR (GFGS)]],"MMMM YYYY")</f>
        <v>enero 1900</v>
      </c>
      <c r="I1630" s="67"/>
      <c r="J1630" s="59" t="e">
        <f>+_xlfn.XLOOKUP(Derechos_peticion[[#This Row],[TIPO DE COMUNICACIÓN]],Desplegables!$A$2:$A$9,Desplegables!$C$2:$C$9)</f>
        <v>#N/A</v>
      </c>
      <c r="K1630" s="68" t="str">
        <f>IFERROR(WORKDAY(Derechos_peticion[[#This Row],[FECHA RADICADO ENTRADA MME]],Derechos_peticion[[#This Row],[PLAZO (días)]],Desplegables!$G$2:$G$19),"Diligenciar plazo")</f>
        <v>Diligenciar plazo</v>
      </c>
      <c r="L1630" s="64"/>
      <c r="M1630" s="67"/>
      <c r="N1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0" s="69"/>
      <c r="P1630" s="65"/>
      <c r="Q1630" s="69"/>
      <c r="R1630" s="65"/>
      <c r="S1630" s="71"/>
      <c r="T1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0" s="73" t="str">
        <f>IF(Derechos_peticion[[#This Row],[DÍAS DE RESPUESTA]]="","SI",IF(ISNUMBER(Derechos_peticion[[#This Row],[PLAZO (días)]]),IF(Derechos_peticion[[#This Row],[DÍAS DE RESPUESTA]]&lt;=Derechos_peticion[[#This Row],[PLAZO (días)]],"SI","NO"),"Diligencia plazo"))</f>
        <v>Diligencia plazo</v>
      </c>
      <c r="V1630" s="74">
        <f>Derechos_peticion[[#This Row],[FECHA ASIGNACIÓN AL GESTOR (GFGS)]]-Derechos_peticion[[#This Row],[FECHA RADICADO ENTRADA MME]]</f>
        <v>0</v>
      </c>
      <c r="W1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0" s="18" t="s">
        <v>4161</v>
      </c>
    </row>
    <row r="1631" spans="1:26" hidden="1">
      <c r="A1631" s="59"/>
      <c r="B1631" s="60"/>
      <c r="C1631" s="61"/>
      <c r="D1631" s="62"/>
      <c r="E1631" s="63"/>
      <c r="F1631" s="64"/>
      <c r="G1631" s="65"/>
      <c r="H1631" s="66" t="str">
        <f>+TEXT(Derechos_peticion[[#This Row],[FECHA ASIGNACIÓN AL GESTOR (GFGS)]],"MMMM YYYY")</f>
        <v>enero 1900</v>
      </c>
      <c r="I1631" s="67"/>
      <c r="J1631" s="59" t="e">
        <f>+_xlfn.XLOOKUP(Derechos_peticion[[#This Row],[TIPO DE COMUNICACIÓN]],Desplegables!$A$2:$A$9,Desplegables!$C$2:$C$9)</f>
        <v>#N/A</v>
      </c>
      <c r="K1631" s="68" t="str">
        <f>IFERROR(WORKDAY(Derechos_peticion[[#This Row],[FECHA RADICADO ENTRADA MME]],Derechos_peticion[[#This Row],[PLAZO (días)]],Desplegables!$G$2:$G$19),"Diligenciar plazo")</f>
        <v>Diligenciar plazo</v>
      </c>
      <c r="L1631" s="64"/>
      <c r="M1631" s="67"/>
      <c r="N1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1" s="69"/>
      <c r="P1631" s="65"/>
      <c r="Q1631" s="69"/>
      <c r="R1631" s="65"/>
      <c r="S1631" s="71"/>
      <c r="T1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1" s="73" t="str">
        <f>IF(Derechos_peticion[[#This Row],[DÍAS DE RESPUESTA]]="","SI",IF(ISNUMBER(Derechos_peticion[[#This Row],[PLAZO (días)]]),IF(Derechos_peticion[[#This Row],[DÍAS DE RESPUESTA]]&lt;=Derechos_peticion[[#This Row],[PLAZO (días)]],"SI","NO"),"Diligencia plazo"))</f>
        <v>Diligencia plazo</v>
      </c>
      <c r="V1631" s="74">
        <f>Derechos_peticion[[#This Row],[FECHA ASIGNACIÓN AL GESTOR (GFGS)]]-Derechos_peticion[[#This Row],[FECHA RADICADO ENTRADA MME]]</f>
        <v>0</v>
      </c>
      <c r="W1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1" s="18" t="s">
        <v>4161</v>
      </c>
    </row>
    <row r="1632" spans="1:26" hidden="1">
      <c r="A1632" s="59"/>
      <c r="B1632" s="60"/>
      <c r="C1632" s="61"/>
      <c r="D1632" s="62"/>
      <c r="E1632" s="63"/>
      <c r="F1632" s="64"/>
      <c r="G1632" s="65"/>
      <c r="H1632" s="66" t="str">
        <f>+TEXT(Derechos_peticion[[#This Row],[FECHA ASIGNACIÓN AL GESTOR (GFGS)]],"MMMM YYYY")</f>
        <v>enero 1900</v>
      </c>
      <c r="I1632" s="67"/>
      <c r="J1632" s="59" t="e">
        <f>+_xlfn.XLOOKUP(Derechos_peticion[[#This Row],[TIPO DE COMUNICACIÓN]],Desplegables!$A$2:$A$9,Desplegables!$C$2:$C$9)</f>
        <v>#N/A</v>
      </c>
      <c r="K1632" s="68" t="str">
        <f>IFERROR(WORKDAY(Derechos_peticion[[#This Row],[FECHA RADICADO ENTRADA MME]],Derechos_peticion[[#This Row],[PLAZO (días)]],Desplegables!$G$2:$G$19),"Diligenciar plazo")</f>
        <v>Diligenciar plazo</v>
      </c>
      <c r="L1632" s="64"/>
      <c r="M1632" s="67"/>
      <c r="N1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2" s="69"/>
      <c r="P1632" s="65"/>
      <c r="Q1632" s="69"/>
      <c r="R1632" s="65"/>
      <c r="S1632" s="71"/>
      <c r="T1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2" s="73" t="str">
        <f>IF(Derechos_peticion[[#This Row],[DÍAS DE RESPUESTA]]="","SI",IF(ISNUMBER(Derechos_peticion[[#This Row],[PLAZO (días)]]),IF(Derechos_peticion[[#This Row],[DÍAS DE RESPUESTA]]&lt;=Derechos_peticion[[#This Row],[PLAZO (días)]],"SI","NO"),"Diligencia plazo"))</f>
        <v>Diligencia plazo</v>
      </c>
      <c r="V1632" s="74">
        <f>Derechos_peticion[[#This Row],[FECHA ASIGNACIÓN AL GESTOR (GFGS)]]-Derechos_peticion[[#This Row],[FECHA RADICADO ENTRADA MME]]</f>
        <v>0</v>
      </c>
      <c r="W1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2" s="18" t="s">
        <v>4161</v>
      </c>
    </row>
    <row r="1633" spans="1:26" hidden="1">
      <c r="A1633" s="59"/>
      <c r="B1633" s="60"/>
      <c r="C1633" s="61"/>
      <c r="D1633" s="62"/>
      <c r="E1633" s="63"/>
      <c r="F1633" s="64"/>
      <c r="G1633" s="65"/>
      <c r="H1633" s="66" t="str">
        <f>+TEXT(Derechos_peticion[[#This Row],[FECHA ASIGNACIÓN AL GESTOR (GFGS)]],"MMMM YYYY")</f>
        <v>enero 1900</v>
      </c>
      <c r="I1633" s="67"/>
      <c r="J1633" s="59" t="e">
        <f>+_xlfn.XLOOKUP(Derechos_peticion[[#This Row],[TIPO DE COMUNICACIÓN]],Desplegables!$A$2:$A$9,Desplegables!$C$2:$C$9)</f>
        <v>#N/A</v>
      </c>
      <c r="K1633" s="68" t="str">
        <f>IFERROR(WORKDAY(Derechos_peticion[[#This Row],[FECHA RADICADO ENTRADA MME]],Derechos_peticion[[#This Row],[PLAZO (días)]],Desplegables!$G$2:$G$19),"Diligenciar plazo")</f>
        <v>Diligenciar plazo</v>
      </c>
      <c r="L1633" s="64"/>
      <c r="M1633" s="67"/>
      <c r="N1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3" s="69"/>
      <c r="P1633" s="65"/>
      <c r="Q1633" s="69"/>
      <c r="R1633" s="65"/>
      <c r="S1633" s="71"/>
      <c r="T1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3" s="73" t="str">
        <f>IF(Derechos_peticion[[#This Row],[DÍAS DE RESPUESTA]]="","SI",IF(ISNUMBER(Derechos_peticion[[#This Row],[PLAZO (días)]]),IF(Derechos_peticion[[#This Row],[DÍAS DE RESPUESTA]]&lt;=Derechos_peticion[[#This Row],[PLAZO (días)]],"SI","NO"),"Diligencia plazo"))</f>
        <v>Diligencia plazo</v>
      </c>
      <c r="V1633" s="74">
        <f>Derechos_peticion[[#This Row],[FECHA ASIGNACIÓN AL GESTOR (GFGS)]]-Derechos_peticion[[#This Row],[FECHA RADICADO ENTRADA MME]]</f>
        <v>0</v>
      </c>
      <c r="W1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3" s="18" t="s">
        <v>4161</v>
      </c>
    </row>
    <row r="1634" spans="1:26" hidden="1">
      <c r="A1634" s="59"/>
      <c r="B1634" s="60"/>
      <c r="C1634" s="61"/>
      <c r="D1634" s="62"/>
      <c r="E1634" s="63"/>
      <c r="F1634" s="64"/>
      <c r="G1634" s="65"/>
      <c r="H1634" s="66" t="str">
        <f>+TEXT(Derechos_peticion[[#This Row],[FECHA ASIGNACIÓN AL GESTOR (GFGS)]],"MMMM YYYY")</f>
        <v>enero 1900</v>
      </c>
      <c r="I1634" s="67"/>
      <c r="J1634" s="59" t="e">
        <f>+_xlfn.XLOOKUP(Derechos_peticion[[#This Row],[TIPO DE COMUNICACIÓN]],Desplegables!$A$2:$A$9,Desplegables!$C$2:$C$9)</f>
        <v>#N/A</v>
      </c>
      <c r="K1634" s="68" t="str">
        <f>IFERROR(WORKDAY(Derechos_peticion[[#This Row],[FECHA RADICADO ENTRADA MME]],Derechos_peticion[[#This Row],[PLAZO (días)]],Desplegables!$G$2:$G$19),"Diligenciar plazo")</f>
        <v>Diligenciar plazo</v>
      </c>
      <c r="L1634" s="64"/>
      <c r="M1634" s="67"/>
      <c r="N1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4" s="69"/>
      <c r="P1634" s="65"/>
      <c r="Q1634" s="69"/>
      <c r="R1634" s="65"/>
      <c r="S1634" s="71"/>
      <c r="T1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4" s="73" t="str">
        <f>IF(Derechos_peticion[[#This Row],[DÍAS DE RESPUESTA]]="","SI",IF(ISNUMBER(Derechos_peticion[[#This Row],[PLAZO (días)]]),IF(Derechos_peticion[[#This Row],[DÍAS DE RESPUESTA]]&lt;=Derechos_peticion[[#This Row],[PLAZO (días)]],"SI","NO"),"Diligencia plazo"))</f>
        <v>Diligencia plazo</v>
      </c>
      <c r="V1634" s="74">
        <f>Derechos_peticion[[#This Row],[FECHA ASIGNACIÓN AL GESTOR (GFGS)]]-Derechos_peticion[[#This Row],[FECHA RADICADO ENTRADA MME]]</f>
        <v>0</v>
      </c>
      <c r="W1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4" s="18" t="s">
        <v>4161</v>
      </c>
    </row>
    <row r="1635" spans="1:26" hidden="1">
      <c r="A1635" s="59"/>
      <c r="B1635" s="60"/>
      <c r="C1635" s="61"/>
      <c r="D1635" s="62"/>
      <c r="E1635" s="63"/>
      <c r="F1635" s="64"/>
      <c r="G1635" s="65"/>
      <c r="H1635" s="66" t="str">
        <f>+TEXT(Derechos_peticion[[#This Row],[FECHA ASIGNACIÓN AL GESTOR (GFGS)]],"MMMM YYYY")</f>
        <v>enero 1900</v>
      </c>
      <c r="I1635" s="67"/>
      <c r="J1635" s="59" t="e">
        <f>+_xlfn.XLOOKUP(Derechos_peticion[[#This Row],[TIPO DE COMUNICACIÓN]],Desplegables!$A$2:$A$9,Desplegables!$C$2:$C$9)</f>
        <v>#N/A</v>
      </c>
      <c r="K1635" s="68" t="str">
        <f>IFERROR(WORKDAY(Derechos_peticion[[#This Row],[FECHA RADICADO ENTRADA MME]],Derechos_peticion[[#This Row],[PLAZO (días)]],Desplegables!$G$2:$G$19),"Diligenciar plazo")</f>
        <v>Diligenciar plazo</v>
      </c>
      <c r="L1635" s="64"/>
      <c r="M1635" s="67"/>
      <c r="N1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5" s="69"/>
      <c r="P1635" s="65"/>
      <c r="Q1635" s="69"/>
      <c r="R1635" s="65"/>
      <c r="S1635" s="71"/>
      <c r="T1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5" s="73" t="str">
        <f>IF(Derechos_peticion[[#This Row],[DÍAS DE RESPUESTA]]="","SI",IF(ISNUMBER(Derechos_peticion[[#This Row],[PLAZO (días)]]),IF(Derechos_peticion[[#This Row],[DÍAS DE RESPUESTA]]&lt;=Derechos_peticion[[#This Row],[PLAZO (días)]],"SI","NO"),"Diligencia plazo"))</f>
        <v>Diligencia plazo</v>
      </c>
      <c r="V1635" s="74">
        <f>Derechos_peticion[[#This Row],[FECHA ASIGNACIÓN AL GESTOR (GFGS)]]-Derechos_peticion[[#This Row],[FECHA RADICADO ENTRADA MME]]</f>
        <v>0</v>
      </c>
      <c r="W1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5" s="18" t="s">
        <v>4161</v>
      </c>
    </row>
    <row r="1636" spans="1:26" hidden="1">
      <c r="A1636" s="59"/>
      <c r="B1636" s="60"/>
      <c r="C1636" s="61"/>
      <c r="D1636" s="62"/>
      <c r="E1636" s="63"/>
      <c r="F1636" s="64"/>
      <c r="G1636" s="65"/>
      <c r="H1636" s="66" t="str">
        <f>+TEXT(Derechos_peticion[[#This Row],[FECHA ASIGNACIÓN AL GESTOR (GFGS)]],"MMMM YYYY")</f>
        <v>enero 1900</v>
      </c>
      <c r="I1636" s="67"/>
      <c r="J1636" s="59" t="e">
        <f>+_xlfn.XLOOKUP(Derechos_peticion[[#This Row],[TIPO DE COMUNICACIÓN]],Desplegables!$A$2:$A$9,Desplegables!$C$2:$C$9)</f>
        <v>#N/A</v>
      </c>
      <c r="K1636" s="68" t="str">
        <f>IFERROR(WORKDAY(Derechos_peticion[[#This Row],[FECHA RADICADO ENTRADA MME]],Derechos_peticion[[#This Row],[PLAZO (días)]],Desplegables!$G$2:$G$19),"Diligenciar plazo")</f>
        <v>Diligenciar plazo</v>
      </c>
      <c r="L1636" s="64"/>
      <c r="M1636" s="67"/>
      <c r="N1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6" s="69"/>
      <c r="P1636" s="65"/>
      <c r="Q1636" s="69"/>
      <c r="R1636" s="65"/>
      <c r="S1636" s="71"/>
      <c r="T1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6" s="73" t="str">
        <f>IF(Derechos_peticion[[#This Row],[DÍAS DE RESPUESTA]]="","SI",IF(ISNUMBER(Derechos_peticion[[#This Row],[PLAZO (días)]]),IF(Derechos_peticion[[#This Row],[DÍAS DE RESPUESTA]]&lt;=Derechos_peticion[[#This Row],[PLAZO (días)]],"SI","NO"),"Diligencia plazo"))</f>
        <v>Diligencia plazo</v>
      </c>
      <c r="V1636" s="74">
        <f>Derechos_peticion[[#This Row],[FECHA ASIGNACIÓN AL GESTOR (GFGS)]]-Derechos_peticion[[#This Row],[FECHA RADICADO ENTRADA MME]]</f>
        <v>0</v>
      </c>
      <c r="W1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6" s="18" t="s">
        <v>4161</v>
      </c>
    </row>
    <row r="1637" spans="1:26" hidden="1">
      <c r="A1637" s="59"/>
      <c r="B1637" s="60"/>
      <c r="C1637" s="61"/>
      <c r="D1637" s="62"/>
      <c r="E1637" s="63"/>
      <c r="F1637" s="64"/>
      <c r="G1637" s="65"/>
      <c r="H1637" s="66" t="str">
        <f>+TEXT(Derechos_peticion[[#This Row],[FECHA ASIGNACIÓN AL GESTOR (GFGS)]],"MMMM YYYY")</f>
        <v>enero 1900</v>
      </c>
      <c r="I1637" s="67"/>
      <c r="J1637" s="59" t="e">
        <f>+_xlfn.XLOOKUP(Derechos_peticion[[#This Row],[TIPO DE COMUNICACIÓN]],Desplegables!$A$2:$A$9,Desplegables!$C$2:$C$9)</f>
        <v>#N/A</v>
      </c>
      <c r="K1637" s="68" t="str">
        <f>IFERROR(WORKDAY(Derechos_peticion[[#This Row],[FECHA RADICADO ENTRADA MME]],Derechos_peticion[[#This Row],[PLAZO (días)]],Desplegables!$G$2:$G$19),"Diligenciar plazo")</f>
        <v>Diligenciar plazo</v>
      </c>
      <c r="L1637" s="64"/>
      <c r="M1637" s="67"/>
      <c r="N1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7" s="69"/>
      <c r="P1637" s="65"/>
      <c r="Q1637" s="69"/>
      <c r="R1637" s="65"/>
      <c r="S1637" s="71"/>
      <c r="T1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7" s="73" t="str">
        <f>IF(Derechos_peticion[[#This Row],[DÍAS DE RESPUESTA]]="","SI",IF(ISNUMBER(Derechos_peticion[[#This Row],[PLAZO (días)]]),IF(Derechos_peticion[[#This Row],[DÍAS DE RESPUESTA]]&lt;=Derechos_peticion[[#This Row],[PLAZO (días)]],"SI","NO"),"Diligencia plazo"))</f>
        <v>Diligencia plazo</v>
      </c>
      <c r="V1637" s="74">
        <f>Derechos_peticion[[#This Row],[FECHA ASIGNACIÓN AL GESTOR (GFGS)]]-Derechos_peticion[[#This Row],[FECHA RADICADO ENTRADA MME]]</f>
        <v>0</v>
      </c>
      <c r="W1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7" s="18" t="s">
        <v>4161</v>
      </c>
    </row>
    <row r="1638" spans="1:26" hidden="1">
      <c r="A1638" s="59"/>
      <c r="B1638" s="60"/>
      <c r="C1638" s="61"/>
      <c r="D1638" s="62"/>
      <c r="E1638" s="63"/>
      <c r="F1638" s="64"/>
      <c r="G1638" s="65"/>
      <c r="H1638" s="66" t="str">
        <f>+TEXT(Derechos_peticion[[#This Row],[FECHA ASIGNACIÓN AL GESTOR (GFGS)]],"MMMM YYYY")</f>
        <v>enero 1900</v>
      </c>
      <c r="I1638" s="67"/>
      <c r="J1638" s="59" t="e">
        <f>+_xlfn.XLOOKUP(Derechos_peticion[[#This Row],[TIPO DE COMUNICACIÓN]],Desplegables!$A$2:$A$9,Desplegables!$C$2:$C$9)</f>
        <v>#N/A</v>
      </c>
      <c r="K1638" s="68" t="str">
        <f>IFERROR(WORKDAY(Derechos_peticion[[#This Row],[FECHA RADICADO ENTRADA MME]],Derechos_peticion[[#This Row],[PLAZO (días)]],Desplegables!$G$2:$G$19),"Diligenciar plazo")</f>
        <v>Diligenciar plazo</v>
      </c>
      <c r="L1638" s="64"/>
      <c r="M1638" s="67"/>
      <c r="N1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8" s="69"/>
      <c r="P1638" s="65"/>
      <c r="Q1638" s="69"/>
      <c r="R1638" s="65"/>
      <c r="S1638" s="71"/>
      <c r="T1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8" s="73" t="str">
        <f>IF(Derechos_peticion[[#This Row],[DÍAS DE RESPUESTA]]="","SI",IF(ISNUMBER(Derechos_peticion[[#This Row],[PLAZO (días)]]),IF(Derechos_peticion[[#This Row],[DÍAS DE RESPUESTA]]&lt;=Derechos_peticion[[#This Row],[PLAZO (días)]],"SI","NO"),"Diligencia plazo"))</f>
        <v>Diligencia plazo</v>
      </c>
      <c r="V1638" s="74">
        <f>Derechos_peticion[[#This Row],[FECHA ASIGNACIÓN AL GESTOR (GFGS)]]-Derechos_peticion[[#This Row],[FECHA RADICADO ENTRADA MME]]</f>
        <v>0</v>
      </c>
      <c r="W1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8" s="18" t="s">
        <v>4161</v>
      </c>
    </row>
    <row r="1639" spans="1:26" hidden="1">
      <c r="A1639" s="59"/>
      <c r="B1639" s="60"/>
      <c r="C1639" s="61"/>
      <c r="D1639" s="62"/>
      <c r="E1639" s="63"/>
      <c r="F1639" s="64"/>
      <c r="G1639" s="65"/>
      <c r="H1639" s="66" t="str">
        <f>+TEXT(Derechos_peticion[[#This Row],[FECHA ASIGNACIÓN AL GESTOR (GFGS)]],"MMMM YYYY")</f>
        <v>enero 1900</v>
      </c>
      <c r="I1639" s="67"/>
      <c r="J1639" s="59" t="e">
        <f>+_xlfn.XLOOKUP(Derechos_peticion[[#This Row],[TIPO DE COMUNICACIÓN]],Desplegables!$A$2:$A$9,Desplegables!$C$2:$C$9)</f>
        <v>#N/A</v>
      </c>
      <c r="K1639" s="68" t="str">
        <f>IFERROR(WORKDAY(Derechos_peticion[[#This Row],[FECHA RADICADO ENTRADA MME]],Derechos_peticion[[#This Row],[PLAZO (días)]],Desplegables!$G$2:$G$19),"Diligenciar plazo")</f>
        <v>Diligenciar plazo</v>
      </c>
      <c r="L1639" s="64"/>
      <c r="M1639" s="67"/>
      <c r="N1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39" s="69"/>
      <c r="P1639" s="65"/>
      <c r="Q1639" s="69"/>
      <c r="R1639" s="65"/>
      <c r="S1639" s="71"/>
      <c r="T1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9" s="73" t="str">
        <f>IF(Derechos_peticion[[#This Row],[DÍAS DE RESPUESTA]]="","SI",IF(ISNUMBER(Derechos_peticion[[#This Row],[PLAZO (días)]]),IF(Derechos_peticion[[#This Row],[DÍAS DE RESPUESTA]]&lt;=Derechos_peticion[[#This Row],[PLAZO (días)]],"SI","NO"),"Diligencia plazo"))</f>
        <v>Diligencia plazo</v>
      </c>
      <c r="V1639" s="74">
        <f>Derechos_peticion[[#This Row],[FECHA ASIGNACIÓN AL GESTOR (GFGS)]]-Derechos_peticion[[#This Row],[FECHA RADICADO ENTRADA MME]]</f>
        <v>0</v>
      </c>
      <c r="W1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9" s="18" t="s">
        <v>4161</v>
      </c>
    </row>
    <row r="1640" spans="1:26" hidden="1">
      <c r="A1640" s="59"/>
      <c r="B1640" s="60"/>
      <c r="C1640" s="61"/>
      <c r="D1640" s="62"/>
      <c r="E1640" s="63"/>
      <c r="F1640" s="64"/>
      <c r="G1640" s="65"/>
      <c r="H1640" s="66" t="str">
        <f>+TEXT(Derechos_peticion[[#This Row],[FECHA ASIGNACIÓN AL GESTOR (GFGS)]],"MMMM YYYY")</f>
        <v>enero 1900</v>
      </c>
      <c r="I1640" s="67"/>
      <c r="J1640" s="59" t="e">
        <f>+_xlfn.XLOOKUP(Derechos_peticion[[#This Row],[TIPO DE COMUNICACIÓN]],Desplegables!$A$2:$A$9,Desplegables!$C$2:$C$9)</f>
        <v>#N/A</v>
      </c>
      <c r="K1640" s="68" t="str">
        <f>IFERROR(WORKDAY(Derechos_peticion[[#This Row],[FECHA RADICADO ENTRADA MME]],Derechos_peticion[[#This Row],[PLAZO (días)]],Desplegables!$G$2:$G$19),"Diligenciar plazo")</f>
        <v>Diligenciar plazo</v>
      </c>
      <c r="L1640" s="64"/>
      <c r="M1640" s="67"/>
      <c r="N1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0" s="69"/>
      <c r="P1640" s="65"/>
      <c r="Q1640" s="69"/>
      <c r="R1640" s="65"/>
      <c r="S1640" s="71"/>
      <c r="T1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0" s="73" t="str">
        <f>IF(Derechos_peticion[[#This Row],[DÍAS DE RESPUESTA]]="","SI",IF(ISNUMBER(Derechos_peticion[[#This Row],[PLAZO (días)]]),IF(Derechos_peticion[[#This Row],[DÍAS DE RESPUESTA]]&lt;=Derechos_peticion[[#This Row],[PLAZO (días)]],"SI","NO"),"Diligencia plazo"))</f>
        <v>Diligencia plazo</v>
      </c>
      <c r="V1640" s="74">
        <f>Derechos_peticion[[#This Row],[FECHA ASIGNACIÓN AL GESTOR (GFGS)]]-Derechos_peticion[[#This Row],[FECHA RADICADO ENTRADA MME]]</f>
        <v>0</v>
      </c>
      <c r="W1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0" s="18" t="s">
        <v>4161</v>
      </c>
    </row>
    <row r="1641" spans="1:26" hidden="1">
      <c r="A1641" s="59"/>
      <c r="B1641" s="60"/>
      <c r="C1641" s="61"/>
      <c r="D1641" s="62"/>
      <c r="E1641" s="63"/>
      <c r="F1641" s="64"/>
      <c r="G1641" s="65"/>
      <c r="H1641" s="66" t="str">
        <f>+TEXT(Derechos_peticion[[#This Row],[FECHA ASIGNACIÓN AL GESTOR (GFGS)]],"MMMM YYYY")</f>
        <v>enero 1900</v>
      </c>
      <c r="I1641" s="67"/>
      <c r="J1641" s="59" t="e">
        <f>+_xlfn.XLOOKUP(Derechos_peticion[[#This Row],[TIPO DE COMUNICACIÓN]],Desplegables!$A$2:$A$9,Desplegables!$C$2:$C$9)</f>
        <v>#N/A</v>
      </c>
      <c r="K1641" s="68" t="str">
        <f>IFERROR(WORKDAY(Derechos_peticion[[#This Row],[FECHA RADICADO ENTRADA MME]],Derechos_peticion[[#This Row],[PLAZO (días)]],Desplegables!$G$2:$G$19),"Diligenciar plazo")</f>
        <v>Diligenciar plazo</v>
      </c>
      <c r="L1641" s="64"/>
      <c r="M1641" s="67"/>
      <c r="N1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1" s="69"/>
      <c r="P1641" s="65"/>
      <c r="Q1641" s="69"/>
      <c r="R1641" s="65"/>
      <c r="S1641" s="71"/>
      <c r="T1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1" s="73" t="str">
        <f>IF(Derechos_peticion[[#This Row],[DÍAS DE RESPUESTA]]="","SI",IF(ISNUMBER(Derechos_peticion[[#This Row],[PLAZO (días)]]),IF(Derechos_peticion[[#This Row],[DÍAS DE RESPUESTA]]&lt;=Derechos_peticion[[#This Row],[PLAZO (días)]],"SI","NO"),"Diligencia plazo"))</f>
        <v>Diligencia plazo</v>
      </c>
      <c r="V1641" s="74">
        <f>Derechos_peticion[[#This Row],[FECHA ASIGNACIÓN AL GESTOR (GFGS)]]-Derechos_peticion[[#This Row],[FECHA RADICADO ENTRADA MME]]</f>
        <v>0</v>
      </c>
      <c r="W1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1" s="18" t="s">
        <v>4161</v>
      </c>
    </row>
    <row r="1642" spans="1:26" hidden="1">
      <c r="A1642" s="59"/>
      <c r="B1642" s="60"/>
      <c r="C1642" s="61"/>
      <c r="D1642" s="62"/>
      <c r="E1642" s="63"/>
      <c r="F1642" s="64"/>
      <c r="G1642" s="65"/>
      <c r="H1642" s="66" t="str">
        <f>+TEXT(Derechos_peticion[[#This Row],[FECHA ASIGNACIÓN AL GESTOR (GFGS)]],"MMMM YYYY")</f>
        <v>enero 1900</v>
      </c>
      <c r="I1642" s="67"/>
      <c r="J1642" s="59" t="e">
        <f>+_xlfn.XLOOKUP(Derechos_peticion[[#This Row],[TIPO DE COMUNICACIÓN]],Desplegables!$A$2:$A$9,Desplegables!$C$2:$C$9)</f>
        <v>#N/A</v>
      </c>
      <c r="K1642" s="68" t="str">
        <f>IFERROR(WORKDAY(Derechos_peticion[[#This Row],[FECHA RADICADO ENTRADA MME]],Derechos_peticion[[#This Row],[PLAZO (días)]],Desplegables!$G$2:$G$19),"Diligenciar plazo")</f>
        <v>Diligenciar plazo</v>
      </c>
      <c r="L1642" s="64"/>
      <c r="M1642" s="67"/>
      <c r="N1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2" s="69"/>
      <c r="P1642" s="65"/>
      <c r="Q1642" s="69"/>
      <c r="R1642" s="65"/>
      <c r="S1642" s="71"/>
      <c r="T1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2" s="73" t="str">
        <f>IF(Derechos_peticion[[#This Row],[DÍAS DE RESPUESTA]]="","SI",IF(ISNUMBER(Derechos_peticion[[#This Row],[PLAZO (días)]]),IF(Derechos_peticion[[#This Row],[DÍAS DE RESPUESTA]]&lt;=Derechos_peticion[[#This Row],[PLAZO (días)]],"SI","NO"),"Diligencia plazo"))</f>
        <v>Diligencia plazo</v>
      </c>
      <c r="V1642" s="74">
        <f>Derechos_peticion[[#This Row],[FECHA ASIGNACIÓN AL GESTOR (GFGS)]]-Derechos_peticion[[#This Row],[FECHA RADICADO ENTRADA MME]]</f>
        <v>0</v>
      </c>
      <c r="W1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2" s="18" t="s">
        <v>4161</v>
      </c>
    </row>
    <row r="1643" spans="1:26" hidden="1">
      <c r="A1643" s="59"/>
      <c r="B1643" s="60"/>
      <c r="C1643" s="61"/>
      <c r="D1643" s="62"/>
      <c r="E1643" s="63"/>
      <c r="F1643" s="64"/>
      <c r="G1643" s="65"/>
      <c r="H1643" s="66" t="str">
        <f>+TEXT(Derechos_peticion[[#This Row],[FECHA ASIGNACIÓN AL GESTOR (GFGS)]],"MMMM YYYY")</f>
        <v>enero 1900</v>
      </c>
      <c r="I1643" s="67"/>
      <c r="J1643" s="59" t="e">
        <f>+_xlfn.XLOOKUP(Derechos_peticion[[#This Row],[TIPO DE COMUNICACIÓN]],Desplegables!$A$2:$A$9,Desplegables!$C$2:$C$9)</f>
        <v>#N/A</v>
      </c>
      <c r="K1643" s="68" t="str">
        <f>IFERROR(WORKDAY(Derechos_peticion[[#This Row],[FECHA RADICADO ENTRADA MME]],Derechos_peticion[[#This Row],[PLAZO (días)]],Desplegables!$G$2:$G$19),"Diligenciar plazo")</f>
        <v>Diligenciar plazo</v>
      </c>
      <c r="L1643" s="64"/>
      <c r="M1643" s="67"/>
      <c r="N1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3" s="69"/>
      <c r="P1643" s="65"/>
      <c r="Q1643" s="69"/>
      <c r="R1643" s="65"/>
      <c r="S1643" s="71"/>
      <c r="T1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3" s="73" t="str">
        <f>IF(Derechos_peticion[[#This Row],[DÍAS DE RESPUESTA]]="","SI",IF(ISNUMBER(Derechos_peticion[[#This Row],[PLAZO (días)]]),IF(Derechos_peticion[[#This Row],[DÍAS DE RESPUESTA]]&lt;=Derechos_peticion[[#This Row],[PLAZO (días)]],"SI","NO"),"Diligencia plazo"))</f>
        <v>Diligencia plazo</v>
      </c>
      <c r="V1643" s="74">
        <f>Derechos_peticion[[#This Row],[FECHA ASIGNACIÓN AL GESTOR (GFGS)]]-Derechos_peticion[[#This Row],[FECHA RADICADO ENTRADA MME]]</f>
        <v>0</v>
      </c>
      <c r="W1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3" s="18" t="s">
        <v>4161</v>
      </c>
    </row>
    <row r="1644" spans="1:26" hidden="1">
      <c r="A1644" s="59"/>
      <c r="B1644" s="60"/>
      <c r="C1644" s="61"/>
      <c r="D1644" s="62"/>
      <c r="E1644" s="63"/>
      <c r="F1644" s="64"/>
      <c r="G1644" s="65"/>
      <c r="H1644" s="66" t="str">
        <f>+TEXT(Derechos_peticion[[#This Row],[FECHA ASIGNACIÓN AL GESTOR (GFGS)]],"MMMM YYYY")</f>
        <v>enero 1900</v>
      </c>
      <c r="I1644" s="67"/>
      <c r="J1644" s="59" t="e">
        <f>+_xlfn.XLOOKUP(Derechos_peticion[[#This Row],[TIPO DE COMUNICACIÓN]],Desplegables!$A$2:$A$9,Desplegables!$C$2:$C$9)</f>
        <v>#N/A</v>
      </c>
      <c r="K1644" s="68" t="str">
        <f>IFERROR(WORKDAY(Derechos_peticion[[#This Row],[FECHA RADICADO ENTRADA MME]],Derechos_peticion[[#This Row],[PLAZO (días)]],Desplegables!$G$2:$G$19),"Diligenciar plazo")</f>
        <v>Diligenciar plazo</v>
      </c>
      <c r="L1644" s="64"/>
      <c r="M1644" s="67"/>
      <c r="N1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4" s="69"/>
      <c r="P1644" s="65"/>
      <c r="Q1644" s="69"/>
      <c r="R1644" s="65"/>
      <c r="S1644" s="71"/>
      <c r="T1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4" s="73" t="str">
        <f>IF(Derechos_peticion[[#This Row],[DÍAS DE RESPUESTA]]="","SI",IF(ISNUMBER(Derechos_peticion[[#This Row],[PLAZO (días)]]),IF(Derechos_peticion[[#This Row],[DÍAS DE RESPUESTA]]&lt;=Derechos_peticion[[#This Row],[PLAZO (días)]],"SI","NO"),"Diligencia plazo"))</f>
        <v>Diligencia plazo</v>
      </c>
      <c r="V1644" s="74">
        <f>Derechos_peticion[[#This Row],[FECHA ASIGNACIÓN AL GESTOR (GFGS)]]-Derechos_peticion[[#This Row],[FECHA RADICADO ENTRADA MME]]</f>
        <v>0</v>
      </c>
      <c r="W1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4" s="18" t="s">
        <v>4161</v>
      </c>
    </row>
    <row r="1645" spans="1:26" hidden="1">
      <c r="A1645" s="59"/>
      <c r="B1645" s="60"/>
      <c r="C1645" s="61"/>
      <c r="D1645" s="62"/>
      <c r="E1645" s="63"/>
      <c r="F1645" s="64"/>
      <c r="G1645" s="65"/>
      <c r="H1645" s="66" t="str">
        <f>+TEXT(Derechos_peticion[[#This Row],[FECHA ASIGNACIÓN AL GESTOR (GFGS)]],"MMMM YYYY")</f>
        <v>enero 1900</v>
      </c>
      <c r="I1645" s="67"/>
      <c r="J1645" s="59" t="e">
        <f>+_xlfn.XLOOKUP(Derechos_peticion[[#This Row],[TIPO DE COMUNICACIÓN]],Desplegables!$A$2:$A$9,Desplegables!$C$2:$C$9)</f>
        <v>#N/A</v>
      </c>
      <c r="K1645" s="68" t="str">
        <f>IFERROR(WORKDAY(Derechos_peticion[[#This Row],[FECHA RADICADO ENTRADA MME]],Derechos_peticion[[#This Row],[PLAZO (días)]],Desplegables!$G$2:$G$19),"Diligenciar plazo")</f>
        <v>Diligenciar plazo</v>
      </c>
      <c r="L1645" s="64"/>
      <c r="M1645" s="67"/>
      <c r="N1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5" s="69"/>
      <c r="P1645" s="65"/>
      <c r="Q1645" s="69"/>
      <c r="R1645" s="65"/>
      <c r="S1645" s="71"/>
      <c r="T1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5" s="73" t="str">
        <f>IF(Derechos_peticion[[#This Row],[DÍAS DE RESPUESTA]]="","SI",IF(ISNUMBER(Derechos_peticion[[#This Row],[PLAZO (días)]]),IF(Derechos_peticion[[#This Row],[DÍAS DE RESPUESTA]]&lt;=Derechos_peticion[[#This Row],[PLAZO (días)]],"SI","NO"),"Diligencia plazo"))</f>
        <v>Diligencia plazo</v>
      </c>
      <c r="V1645" s="74">
        <f>Derechos_peticion[[#This Row],[FECHA ASIGNACIÓN AL GESTOR (GFGS)]]-Derechos_peticion[[#This Row],[FECHA RADICADO ENTRADA MME]]</f>
        <v>0</v>
      </c>
      <c r="W1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5" s="18" t="s">
        <v>4161</v>
      </c>
    </row>
    <row r="1646" spans="1:26" hidden="1">
      <c r="A1646" s="59"/>
      <c r="B1646" s="60"/>
      <c r="C1646" s="61"/>
      <c r="D1646" s="62"/>
      <c r="E1646" s="63"/>
      <c r="F1646" s="64"/>
      <c r="G1646" s="65"/>
      <c r="H1646" s="66" t="str">
        <f>+TEXT(Derechos_peticion[[#This Row],[FECHA ASIGNACIÓN AL GESTOR (GFGS)]],"MMMM YYYY")</f>
        <v>enero 1900</v>
      </c>
      <c r="I1646" s="67"/>
      <c r="J1646" s="59" t="e">
        <f>+_xlfn.XLOOKUP(Derechos_peticion[[#This Row],[TIPO DE COMUNICACIÓN]],Desplegables!$A$2:$A$9,Desplegables!$C$2:$C$9)</f>
        <v>#N/A</v>
      </c>
      <c r="K1646" s="68" t="str">
        <f>IFERROR(WORKDAY(Derechos_peticion[[#This Row],[FECHA RADICADO ENTRADA MME]],Derechos_peticion[[#This Row],[PLAZO (días)]],Desplegables!$G$2:$G$19),"Diligenciar plazo")</f>
        <v>Diligenciar plazo</v>
      </c>
      <c r="L1646" s="64"/>
      <c r="M1646" s="67"/>
      <c r="N1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6" s="69"/>
      <c r="P1646" s="65"/>
      <c r="Q1646" s="69"/>
      <c r="R1646" s="65"/>
      <c r="S1646" s="71"/>
      <c r="T1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6" s="73" t="str">
        <f>IF(Derechos_peticion[[#This Row],[DÍAS DE RESPUESTA]]="","SI",IF(ISNUMBER(Derechos_peticion[[#This Row],[PLAZO (días)]]),IF(Derechos_peticion[[#This Row],[DÍAS DE RESPUESTA]]&lt;=Derechos_peticion[[#This Row],[PLAZO (días)]],"SI","NO"),"Diligencia plazo"))</f>
        <v>Diligencia plazo</v>
      </c>
      <c r="V1646" s="74">
        <f>Derechos_peticion[[#This Row],[FECHA ASIGNACIÓN AL GESTOR (GFGS)]]-Derechos_peticion[[#This Row],[FECHA RADICADO ENTRADA MME]]</f>
        <v>0</v>
      </c>
      <c r="W1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6" s="18" t="s">
        <v>4161</v>
      </c>
    </row>
    <row r="1647" spans="1:26" hidden="1">
      <c r="A1647" s="59"/>
      <c r="B1647" s="60"/>
      <c r="C1647" s="61"/>
      <c r="D1647" s="62"/>
      <c r="E1647" s="63"/>
      <c r="F1647" s="64"/>
      <c r="G1647" s="65"/>
      <c r="H1647" s="66" t="str">
        <f>+TEXT(Derechos_peticion[[#This Row],[FECHA ASIGNACIÓN AL GESTOR (GFGS)]],"MMMM YYYY")</f>
        <v>enero 1900</v>
      </c>
      <c r="I1647" s="67"/>
      <c r="J1647" s="59" t="e">
        <f>+_xlfn.XLOOKUP(Derechos_peticion[[#This Row],[TIPO DE COMUNICACIÓN]],Desplegables!$A$2:$A$9,Desplegables!$C$2:$C$9)</f>
        <v>#N/A</v>
      </c>
      <c r="K1647" s="68" t="str">
        <f>IFERROR(WORKDAY(Derechos_peticion[[#This Row],[FECHA RADICADO ENTRADA MME]],Derechos_peticion[[#This Row],[PLAZO (días)]],Desplegables!$G$2:$G$19),"Diligenciar plazo")</f>
        <v>Diligenciar plazo</v>
      </c>
      <c r="L1647" s="64"/>
      <c r="M1647" s="67"/>
      <c r="N1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7" s="69"/>
      <c r="P1647" s="65"/>
      <c r="Q1647" s="69"/>
      <c r="R1647" s="65"/>
      <c r="S1647" s="71"/>
      <c r="T1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7" s="73" t="str">
        <f>IF(Derechos_peticion[[#This Row],[DÍAS DE RESPUESTA]]="","SI",IF(ISNUMBER(Derechos_peticion[[#This Row],[PLAZO (días)]]),IF(Derechos_peticion[[#This Row],[DÍAS DE RESPUESTA]]&lt;=Derechos_peticion[[#This Row],[PLAZO (días)]],"SI","NO"),"Diligencia plazo"))</f>
        <v>Diligencia plazo</v>
      </c>
      <c r="V1647" s="74">
        <f>Derechos_peticion[[#This Row],[FECHA ASIGNACIÓN AL GESTOR (GFGS)]]-Derechos_peticion[[#This Row],[FECHA RADICADO ENTRADA MME]]</f>
        <v>0</v>
      </c>
      <c r="W1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7" s="18" t="s">
        <v>4161</v>
      </c>
    </row>
    <row r="1648" spans="1:26" hidden="1">
      <c r="A1648" s="59"/>
      <c r="B1648" s="60"/>
      <c r="C1648" s="61"/>
      <c r="D1648" s="62"/>
      <c r="E1648" s="63"/>
      <c r="F1648" s="64"/>
      <c r="G1648" s="65"/>
      <c r="H1648" s="66" t="str">
        <f>+TEXT(Derechos_peticion[[#This Row],[FECHA ASIGNACIÓN AL GESTOR (GFGS)]],"MMMM YYYY")</f>
        <v>enero 1900</v>
      </c>
      <c r="I1648" s="67"/>
      <c r="J1648" s="59" t="e">
        <f>+_xlfn.XLOOKUP(Derechos_peticion[[#This Row],[TIPO DE COMUNICACIÓN]],Desplegables!$A$2:$A$9,Desplegables!$C$2:$C$9)</f>
        <v>#N/A</v>
      </c>
      <c r="K1648" s="68" t="str">
        <f>IFERROR(WORKDAY(Derechos_peticion[[#This Row],[FECHA RADICADO ENTRADA MME]],Derechos_peticion[[#This Row],[PLAZO (días)]],Desplegables!$G$2:$G$19),"Diligenciar plazo")</f>
        <v>Diligenciar plazo</v>
      </c>
      <c r="L1648" s="64"/>
      <c r="M1648" s="67"/>
      <c r="N1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8" s="69"/>
      <c r="P1648" s="65"/>
      <c r="Q1648" s="69"/>
      <c r="R1648" s="65"/>
      <c r="S1648" s="71"/>
      <c r="T1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8" s="73" t="str">
        <f>IF(Derechos_peticion[[#This Row],[DÍAS DE RESPUESTA]]="","SI",IF(ISNUMBER(Derechos_peticion[[#This Row],[PLAZO (días)]]),IF(Derechos_peticion[[#This Row],[DÍAS DE RESPUESTA]]&lt;=Derechos_peticion[[#This Row],[PLAZO (días)]],"SI","NO"),"Diligencia plazo"))</f>
        <v>Diligencia plazo</v>
      </c>
      <c r="V1648" s="74">
        <f>Derechos_peticion[[#This Row],[FECHA ASIGNACIÓN AL GESTOR (GFGS)]]-Derechos_peticion[[#This Row],[FECHA RADICADO ENTRADA MME]]</f>
        <v>0</v>
      </c>
      <c r="W1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8" s="18" t="s">
        <v>4161</v>
      </c>
    </row>
    <row r="1649" spans="1:26" hidden="1">
      <c r="A1649" s="59"/>
      <c r="B1649" s="60"/>
      <c r="C1649" s="61"/>
      <c r="D1649" s="62"/>
      <c r="E1649" s="63"/>
      <c r="F1649" s="64"/>
      <c r="G1649" s="65"/>
      <c r="H1649" s="66" t="str">
        <f>+TEXT(Derechos_peticion[[#This Row],[FECHA ASIGNACIÓN AL GESTOR (GFGS)]],"MMMM YYYY")</f>
        <v>enero 1900</v>
      </c>
      <c r="I1649" s="67"/>
      <c r="J1649" s="59" t="e">
        <f>+_xlfn.XLOOKUP(Derechos_peticion[[#This Row],[TIPO DE COMUNICACIÓN]],Desplegables!$A$2:$A$9,Desplegables!$C$2:$C$9)</f>
        <v>#N/A</v>
      </c>
      <c r="K1649" s="68" t="str">
        <f>IFERROR(WORKDAY(Derechos_peticion[[#This Row],[FECHA RADICADO ENTRADA MME]],Derechos_peticion[[#This Row],[PLAZO (días)]],Desplegables!$G$2:$G$19),"Diligenciar plazo")</f>
        <v>Diligenciar plazo</v>
      </c>
      <c r="L1649" s="64"/>
      <c r="M1649" s="67"/>
      <c r="N1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49" s="69"/>
      <c r="P1649" s="65"/>
      <c r="Q1649" s="69"/>
      <c r="R1649" s="65"/>
      <c r="S1649" s="71"/>
      <c r="T1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9" s="73" t="str">
        <f>IF(Derechos_peticion[[#This Row],[DÍAS DE RESPUESTA]]="","SI",IF(ISNUMBER(Derechos_peticion[[#This Row],[PLAZO (días)]]),IF(Derechos_peticion[[#This Row],[DÍAS DE RESPUESTA]]&lt;=Derechos_peticion[[#This Row],[PLAZO (días)]],"SI","NO"),"Diligencia plazo"))</f>
        <v>Diligencia plazo</v>
      </c>
      <c r="V1649" s="74">
        <f>Derechos_peticion[[#This Row],[FECHA ASIGNACIÓN AL GESTOR (GFGS)]]-Derechos_peticion[[#This Row],[FECHA RADICADO ENTRADA MME]]</f>
        <v>0</v>
      </c>
      <c r="W1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9" s="18" t="s">
        <v>4161</v>
      </c>
    </row>
    <row r="1650" spans="1:26" hidden="1">
      <c r="A1650" s="59"/>
      <c r="B1650" s="60"/>
      <c r="C1650" s="61"/>
      <c r="D1650" s="62"/>
      <c r="E1650" s="63"/>
      <c r="F1650" s="64"/>
      <c r="G1650" s="65"/>
      <c r="H1650" s="66" t="str">
        <f>+TEXT(Derechos_peticion[[#This Row],[FECHA ASIGNACIÓN AL GESTOR (GFGS)]],"MMMM YYYY")</f>
        <v>enero 1900</v>
      </c>
      <c r="I1650" s="67"/>
      <c r="J1650" s="59" t="e">
        <f>+_xlfn.XLOOKUP(Derechos_peticion[[#This Row],[TIPO DE COMUNICACIÓN]],Desplegables!$A$2:$A$9,Desplegables!$C$2:$C$9)</f>
        <v>#N/A</v>
      </c>
      <c r="K1650" s="68" t="str">
        <f>IFERROR(WORKDAY(Derechos_peticion[[#This Row],[FECHA RADICADO ENTRADA MME]],Derechos_peticion[[#This Row],[PLAZO (días)]],Desplegables!$G$2:$G$19),"Diligenciar plazo")</f>
        <v>Diligenciar plazo</v>
      </c>
      <c r="L1650" s="64"/>
      <c r="M1650" s="67"/>
      <c r="N1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0" s="69"/>
      <c r="P1650" s="65"/>
      <c r="Q1650" s="69"/>
      <c r="R1650" s="65"/>
      <c r="S1650" s="71"/>
      <c r="T1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0" s="73" t="str">
        <f>IF(Derechos_peticion[[#This Row],[DÍAS DE RESPUESTA]]="","SI",IF(ISNUMBER(Derechos_peticion[[#This Row],[PLAZO (días)]]),IF(Derechos_peticion[[#This Row],[DÍAS DE RESPUESTA]]&lt;=Derechos_peticion[[#This Row],[PLAZO (días)]],"SI","NO"),"Diligencia plazo"))</f>
        <v>Diligencia plazo</v>
      </c>
      <c r="V1650" s="74">
        <f>Derechos_peticion[[#This Row],[FECHA ASIGNACIÓN AL GESTOR (GFGS)]]-Derechos_peticion[[#This Row],[FECHA RADICADO ENTRADA MME]]</f>
        <v>0</v>
      </c>
      <c r="W1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0" s="18" t="s">
        <v>4161</v>
      </c>
    </row>
    <row r="1651" spans="1:26" hidden="1">
      <c r="A1651" s="59"/>
      <c r="B1651" s="60"/>
      <c r="C1651" s="61"/>
      <c r="D1651" s="62"/>
      <c r="E1651" s="63"/>
      <c r="F1651" s="64"/>
      <c r="G1651" s="65"/>
      <c r="H1651" s="66" t="str">
        <f>+TEXT(Derechos_peticion[[#This Row],[FECHA ASIGNACIÓN AL GESTOR (GFGS)]],"MMMM YYYY")</f>
        <v>enero 1900</v>
      </c>
      <c r="I1651" s="67"/>
      <c r="J1651" s="59" t="e">
        <f>+_xlfn.XLOOKUP(Derechos_peticion[[#This Row],[TIPO DE COMUNICACIÓN]],Desplegables!$A$2:$A$9,Desplegables!$C$2:$C$9)</f>
        <v>#N/A</v>
      </c>
      <c r="K1651" s="68" t="str">
        <f>IFERROR(WORKDAY(Derechos_peticion[[#This Row],[FECHA RADICADO ENTRADA MME]],Derechos_peticion[[#This Row],[PLAZO (días)]],Desplegables!$G$2:$G$19),"Diligenciar plazo")</f>
        <v>Diligenciar plazo</v>
      </c>
      <c r="L1651" s="64"/>
      <c r="M1651" s="67"/>
      <c r="N1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1" s="69"/>
      <c r="P1651" s="65"/>
      <c r="Q1651" s="69"/>
      <c r="R1651" s="65"/>
      <c r="S1651" s="71"/>
      <c r="T1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1" s="73" t="str">
        <f>IF(Derechos_peticion[[#This Row],[DÍAS DE RESPUESTA]]="","SI",IF(ISNUMBER(Derechos_peticion[[#This Row],[PLAZO (días)]]),IF(Derechos_peticion[[#This Row],[DÍAS DE RESPUESTA]]&lt;=Derechos_peticion[[#This Row],[PLAZO (días)]],"SI","NO"),"Diligencia plazo"))</f>
        <v>Diligencia plazo</v>
      </c>
      <c r="V1651" s="74">
        <f>Derechos_peticion[[#This Row],[FECHA ASIGNACIÓN AL GESTOR (GFGS)]]-Derechos_peticion[[#This Row],[FECHA RADICADO ENTRADA MME]]</f>
        <v>0</v>
      </c>
      <c r="W1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1" s="18" t="s">
        <v>4161</v>
      </c>
    </row>
    <row r="1652" spans="1:26" hidden="1">
      <c r="A1652" s="59"/>
      <c r="B1652" s="60"/>
      <c r="C1652" s="61"/>
      <c r="D1652" s="62"/>
      <c r="E1652" s="63"/>
      <c r="F1652" s="64"/>
      <c r="G1652" s="65"/>
      <c r="H1652" s="66" t="str">
        <f>+TEXT(Derechos_peticion[[#This Row],[FECHA ASIGNACIÓN AL GESTOR (GFGS)]],"MMMM YYYY")</f>
        <v>enero 1900</v>
      </c>
      <c r="I1652" s="67"/>
      <c r="J1652" s="59" t="e">
        <f>+_xlfn.XLOOKUP(Derechos_peticion[[#This Row],[TIPO DE COMUNICACIÓN]],Desplegables!$A$2:$A$9,Desplegables!$C$2:$C$9)</f>
        <v>#N/A</v>
      </c>
      <c r="K1652" s="68" t="str">
        <f>IFERROR(WORKDAY(Derechos_peticion[[#This Row],[FECHA RADICADO ENTRADA MME]],Derechos_peticion[[#This Row],[PLAZO (días)]],Desplegables!$G$2:$G$19),"Diligenciar plazo")</f>
        <v>Diligenciar plazo</v>
      </c>
      <c r="L1652" s="64"/>
      <c r="M1652" s="67"/>
      <c r="N1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2" s="69"/>
      <c r="P1652" s="65"/>
      <c r="Q1652" s="69"/>
      <c r="R1652" s="65"/>
      <c r="S1652" s="71"/>
      <c r="T1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2" s="73" t="str">
        <f>IF(Derechos_peticion[[#This Row],[DÍAS DE RESPUESTA]]="","SI",IF(ISNUMBER(Derechos_peticion[[#This Row],[PLAZO (días)]]),IF(Derechos_peticion[[#This Row],[DÍAS DE RESPUESTA]]&lt;=Derechos_peticion[[#This Row],[PLAZO (días)]],"SI","NO"),"Diligencia plazo"))</f>
        <v>Diligencia plazo</v>
      </c>
      <c r="V1652" s="74">
        <f>Derechos_peticion[[#This Row],[FECHA ASIGNACIÓN AL GESTOR (GFGS)]]-Derechos_peticion[[#This Row],[FECHA RADICADO ENTRADA MME]]</f>
        <v>0</v>
      </c>
      <c r="W1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2" s="18" t="s">
        <v>4161</v>
      </c>
    </row>
    <row r="1653" spans="1:26" hidden="1">
      <c r="A1653" s="59"/>
      <c r="B1653" s="60"/>
      <c r="C1653" s="61"/>
      <c r="D1653" s="62"/>
      <c r="E1653" s="63"/>
      <c r="F1653" s="64"/>
      <c r="G1653" s="65"/>
      <c r="H1653" s="66" t="str">
        <f>+TEXT(Derechos_peticion[[#This Row],[FECHA ASIGNACIÓN AL GESTOR (GFGS)]],"MMMM YYYY")</f>
        <v>enero 1900</v>
      </c>
      <c r="I1653" s="67"/>
      <c r="J1653" s="59" t="e">
        <f>+_xlfn.XLOOKUP(Derechos_peticion[[#This Row],[TIPO DE COMUNICACIÓN]],Desplegables!$A$2:$A$9,Desplegables!$C$2:$C$9)</f>
        <v>#N/A</v>
      </c>
      <c r="K1653" s="68" t="str">
        <f>IFERROR(WORKDAY(Derechos_peticion[[#This Row],[FECHA RADICADO ENTRADA MME]],Derechos_peticion[[#This Row],[PLAZO (días)]],Desplegables!$G$2:$G$19),"Diligenciar plazo")</f>
        <v>Diligenciar plazo</v>
      </c>
      <c r="L1653" s="64"/>
      <c r="M1653" s="67"/>
      <c r="N1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3" s="69"/>
      <c r="P1653" s="65"/>
      <c r="Q1653" s="69"/>
      <c r="R1653" s="65"/>
      <c r="S1653" s="71"/>
      <c r="T1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3" s="73" t="str">
        <f>IF(Derechos_peticion[[#This Row],[DÍAS DE RESPUESTA]]="","SI",IF(ISNUMBER(Derechos_peticion[[#This Row],[PLAZO (días)]]),IF(Derechos_peticion[[#This Row],[DÍAS DE RESPUESTA]]&lt;=Derechos_peticion[[#This Row],[PLAZO (días)]],"SI","NO"),"Diligencia plazo"))</f>
        <v>Diligencia plazo</v>
      </c>
      <c r="V1653" s="74">
        <f>Derechos_peticion[[#This Row],[FECHA ASIGNACIÓN AL GESTOR (GFGS)]]-Derechos_peticion[[#This Row],[FECHA RADICADO ENTRADA MME]]</f>
        <v>0</v>
      </c>
      <c r="W1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3" s="18" t="s">
        <v>4161</v>
      </c>
    </row>
    <row r="1654" spans="1:26" hidden="1">
      <c r="A1654" s="59"/>
      <c r="B1654" s="60"/>
      <c r="C1654" s="61"/>
      <c r="D1654" s="62"/>
      <c r="E1654" s="63"/>
      <c r="F1654" s="64"/>
      <c r="G1654" s="65"/>
      <c r="H1654" s="66" t="str">
        <f>+TEXT(Derechos_peticion[[#This Row],[FECHA ASIGNACIÓN AL GESTOR (GFGS)]],"MMMM YYYY")</f>
        <v>enero 1900</v>
      </c>
      <c r="I1654" s="67"/>
      <c r="J1654" s="59" t="e">
        <f>+_xlfn.XLOOKUP(Derechos_peticion[[#This Row],[TIPO DE COMUNICACIÓN]],Desplegables!$A$2:$A$9,Desplegables!$C$2:$C$9)</f>
        <v>#N/A</v>
      </c>
      <c r="K1654" s="68" t="str">
        <f>IFERROR(WORKDAY(Derechos_peticion[[#This Row],[FECHA RADICADO ENTRADA MME]],Derechos_peticion[[#This Row],[PLAZO (días)]],Desplegables!$G$2:$G$19),"Diligenciar plazo")</f>
        <v>Diligenciar plazo</v>
      </c>
      <c r="L1654" s="64"/>
      <c r="M1654" s="67"/>
      <c r="N1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4" s="69"/>
      <c r="P1654" s="65"/>
      <c r="Q1654" s="69"/>
      <c r="R1654" s="65"/>
      <c r="S1654" s="71"/>
      <c r="T1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4" s="73" t="str">
        <f>IF(Derechos_peticion[[#This Row],[DÍAS DE RESPUESTA]]="","SI",IF(ISNUMBER(Derechos_peticion[[#This Row],[PLAZO (días)]]),IF(Derechos_peticion[[#This Row],[DÍAS DE RESPUESTA]]&lt;=Derechos_peticion[[#This Row],[PLAZO (días)]],"SI","NO"),"Diligencia plazo"))</f>
        <v>Diligencia plazo</v>
      </c>
      <c r="V1654" s="74">
        <f>Derechos_peticion[[#This Row],[FECHA ASIGNACIÓN AL GESTOR (GFGS)]]-Derechos_peticion[[#This Row],[FECHA RADICADO ENTRADA MME]]</f>
        <v>0</v>
      </c>
      <c r="W1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4" s="18" t="s">
        <v>4161</v>
      </c>
    </row>
    <row r="1655" spans="1:26" hidden="1">
      <c r="A1655" s="59"/>
      <c r="B1655" s="60"/>
      <c r="C1655" s="61"/>
      <c r="D1655" s="62"/>
      <c r="E1655" s="63"/>
      <c r="F1655" s="64"/>
      <c r="G1655" s="65"/>
      <c r="H1655" s="66" t="str">
        <f>+TEXT(Derechos_peticion[[#This Row],[FECHA ASIGNACIÓN AL GESTOR (GFGS)]],"MMMM YYYY")</f>
        <v>enero 1900</v>
      </c>
      <c r="I1655" s="67"/>
      <c r="J1655" s="59" t="e">
        <f>+_xlfn.XLOOKUP(Derechos_peticion[[#This Row],[TIPO DE COMUNICACIÓN]],Desplegables!$A$2:$A$9,Desplegables!$C$2:$C$9)</f>
        <v>#N/A</v>
      </c>
      <c r="K1655" s="68" t="str">
        <f>IFERROR(WORKDAY(Derechos_peticion[[#This Row],[FECHA RADICADO ENTRADA MME]],Derechos_peticion[[#This Row],[PLAZO (días)]],Desplegables!$G$2:$G$19),"Diligenciar plazo")</f>
        <v>Diligenciar plazo</v>
      </c>
      <c r="L1655" s="64"/>
      <c r="M1655" s="67"/>
      <c r="N1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5" s="69"/>
      <c r="P1655" s="65"/>
      <c r="Q1655" s="69"/>
      <c r="R1655" s="65"/>
      <c r="S1655" s="71"/>
      <c r="T1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5" s="73" t="str">
        <f>IF(Derechos_peticion[[#This Row],[DÍAS DE RESPUESTA]]="","SI",IF(ISNUMBER(Derechos_peticion[[#This Row],[PLAZO (días)]]),IF(Derechos_peticion[[#This Row],[DÍAS DE RESPUESTA]]&lt;=Derechos_peticion[[#This Row],[PLAZO (días)]],"SI","NO"),"Diligencia plazo"))</f>
        <v>Diligencia plazo</v>
      </c>
      <c r="V1655" s="74">
        <f>Derechos_peticion[[#This Row],[FECHA ASIGNACIÓN AL GESTOR (GFGS)]]-Derechos_peticion[[#This Row],[FECHA RADICADO ENTRADA MME]]</f>
        <v>0</v>
      </c>
      <c r="W1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5" s="18" t="s">
        <v>4161</v>
      </c>
    </row>
    <row r="1656" spans="1:26" hidden="1">
      <c r="A1656" s="59"/>
      <c r="B1656" s="60"/>
      <c r="C1656" s="61"/>
      <c r="D1656" s="62"/>
      <c r="E1656" s="63"/>
      <c r="F1656" s="64"/>
      <c r="G1656" s="65"/>
      <c r="H1656" s="66" t="str">
        <f>+TEXT(Derechos_peticion[[#This Row],[FECHA ASIGNACIÓN AL GESTOR (GFGS)]],"MMMM YYYY")</f>
        <v>enero 1900</v>
      </c>
      <c r="I1656" s="67"/>
      <c r="J1656" s="59" t="e">
        <f>+_xlfn.XLOOKUP(Derechos_peticion[[#This Row],[TIPO DE COMUNICACIÓN]],Desplegables!$A$2:$A$9,Desplegables!$C$2:$C$9)</f>
        <v>#N/A</v>
      </c>
      <c r="K1656" s="68" t="str">
        <f>IFERROR(WORKDAY(Derechos_peticion[[#This Row],[FECHA RADICADO ENTRADA MME]],Derechos_peticion[[#This Row],[PLAZO (días)]],Desplegables!$G$2:$G$19),"Diligenciar plazo")</f>
        <v>Diligenciar plazo</v>
      </c>
      <c r="L1656" s="64"/>
      <c r="M1656" s="67"/>
      <c r="N1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6" s="69"/>
      <c r="P1656" s="65"/>
      <c r="Q1656" s="69"/>
      <c r="R1656" s="65"/>
      <c r="S1656" s="71"/>
      <c r="T1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6" s="73" t="str">
        <f>IF(Derechos_peticion[[#This Row],[DÍAS DE RESPUESTA]]="","SI",IF(ISNUMBER(Derechos_peticion[[#This Row],[PLAZO (días)]]),IF(Derechos_peticion[[#This Row],[DÍAS DE RESPUESTA]]&lt;=Derechos_peticion[[#This Row],[PLAZO (días)]],"SI","NO"),"Diligencia plazo"))</f>
        <v>Diligencia plazo</v>
      </c>
      <c r="V1656" s="74">
        <f>Derechos_peticion[[#This Row],[FECHA ASIGNACIÓN AL GESTOR (GFGS)]]-Derechos_peticion[[#This Row],[FECHA RADICADO ENTRADA MME]]</f>
        <v>0</v>
      </c>
      <c r="W1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6" s="18" t="s">
        <v>4161</v>
      </c>
    </row>
    <row r="1657" spans="1:26" hidden="1">
      <c r="A1657" s="59"/>
      <c r="B1657" s="60"/>
      <c r="C1657" s="61"/>
      <c r="D1657" s="62"/>
      <c r="E1657" s="63"/>
      <c r="F1657" s="64"/>
      <c r="G1657" s="65"/>
      <c r="H1657" s="66" t="str">
        <f>+TEXT(Derechos_peticion[[#This Row],[FECHA ASIGNACIÓN AL GESTOR (GFGS)]],"MMMM YYYY")</f>
        <v>enero 1900</v>
      </c>
      <c r="I1657" s="67"/>
      <c r="J1657" s="59" t="e">
        <f>+_xlfn.XLOOKUP(Derechos_peticion[[#This Row],[TIPO DE COMUNICACIÓN]],Desplegables!$A$2:$A$9,Desplegables!$C$2:$C$9)</f>
        <v>#N/A</v>
      </c>
      <c r="K1657" s="68" t="str">
        <f>IFERROR(WORKDAY(Derechos_peticion[[#This Row],[FECHA RADICADO ENTRADA MME]],Derechos_peticion[[#This Row],[PLAZO (días)]],Desplegables!$G$2:$G$19),"Diligenciar plazo")</f>
        <v>Diligenciar plazo</v>
      </c>
      <c r="L1657" s="64"/>
      <c r="M1657" s="67"/>
      <c r="N1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7" s="69"/>
      <c r="P1657" s="65"/>
      <c r="Q1657" s="69"/>
      <c r="R1657" s="65"/>
      <c r="S1657" s="71"/>
      <c r="T1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7" s="73" t="str">
        <f>IF(Derechos_peticion[[#This Row],[DÍAS DE RESPUESTA]]="","SI",IF(ISNUMBER(Derechos_peticion[[#This Row],[PLAZO (días)]]),IF(Derechos_peticion[[#This Row],[DÍAS DE RESPUESTA]]&lt;=Derechos_peticion[[#This Row],[PLAZO (días)]],"SI","NO"),"Diligencia plazo"))</f>
        <v>Diligencia plazo</v>
      </c>
      <c r="V1657" s="74">
        <f>Derechos_peticion[[#This Row],[FECHA ASIGNACIÓN AL GESTOR (GFGS)]]-Derechos_peticion[[#This Row],[FECHA RADICADO ENTRADA MME]]</f>
        <v>0</v>
      </c>
      <c r="W1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7" s="18" t="s">
        <v>4161</v>
      </c>
    </row>
    <row r="1658" spans="1:26" hidden="1">
      <c r="A1658" s="59"/>
      <c r="B1658" s="60"/>
      <c r="C1658" s="61"/>
      <c r="D1658" s="62"/>
      <c r="E1658" s="63"/>
      <c r="F1658" s="64"/>
      <c r="G1658" s="65"/>
      <c r="H1658" s="66" t="str">
        <f>+TEXT(Derechos_peticion[[#This Row],[FECHA ASIGNACIÓN AL GESTOR (GFGS)]],"MMMM YYYY")</f>
        <v>enero 1900</v>
      </c>
      <c r="I1658" s="67"/>
      <c r="J1658" s="59" t="e">
        <f>+_xlfn.XLOOKUP(Derechos_peticion[[#This Row],[TIPO DE COMUNICACIÓN]],Desplegables!$A$2:$A$9,Desplegables!$C$2:$C$9)</f>
        <v>#N/A</v>
      </c>
      <c r="K1658" s="68" t="str">
        <f>IFERROR(WORKDAY(Derechos_peticion[[#This Row],[FECHA RADICADO ENTRADA MME]],Derechos_peticion[[#This Row],[PLAZO (días)]],Desplegables!$G$2:$G$19),"Diligenciar plazo")</f>
        <v>Diligenciar plazo</v>
      </c>
      <c r="L1658" s="64"/>
      <c r="M1658" s="67"/>
      <c r="N1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8" s="69"/>
      <c r="P1658" s="65"/>
      <c r="Q1658" s="69"/>
      <c r="R1658" s="65"/>
      <c r="S1658" s="71"/>
      <c r="T1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8" s="73" t="str">
        <f>IF(Derechos_peticion[[#This Row],[DÍAS DE RESPUESTA]]="","SI",IF(ISNUMBER(Derechos_peticion[[#This Row],[PLAZO (días)]]),IF(Derechos_peticion[[#This Row],[DÍAS DE RESPUESTA]]&lt;=Derechos_peticion[[#This Row],[PLAZO (días)]],"SI","NO"),"Diligencia plazo"))</f>
        <v>Diligencia plazo</v>
      </c>
      <c r="V1658" s="74">
        <f>Derechos_peticion[[#This Row],[FECHA ASIGNACIÓN AL GESTOR (GFGS)]]-Derechos_peticion[[#This Row],[FECHA RADICADO ENTRADA MME]]</f>
        <v>0</v>
      </c>
      <c r="W1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8" s="18" t="s">
        <v>4161</v>
      </c>
    </row>
    <row r="1659" spans="1:26" hidden="1">
      <c r="A1659" s="59"/>
      <c r="B1659" s="60"/>
      <c r="C1659" s="61"/>
      <c r="D1659" s="62"/>
      <c r="E1659" s="63"/>
      <c r="F1659" s="64"/>
      <c r="G1659" s="65"/>
      <c r="H1659" s="66" t="str">
        <f>+TEXT(Derechos_peticion[[#This Row],[FECHA ASIGNACIÓN AL GESTOR (GFGS)]],"MMMM YYYY")</f>
        <v>enero 1900</v>
      </c>
      <c r="I1659" s="67"/>
      <c r="J1659" s="59" t="e">
        <f>+_xlfn.XLOOKUP(Derechos_peticion[[#This Row],[TIPO DE COMUNICACIÓN]],Desplegables!$A$2:$A$9,Desplegables!$C$2:$C$9)</f>
        <v>#N/A</v>
      </c>
      <c r="K1659" s="68" t="str">
        <f>IFERROR(WORKDAY(Derechos_peticion[[#This Row],[FECHA RADICADO ENTRADA MME]],Derechos_peticion[[#This Row],[PLAZO (días)]],Desplegables!$G$2:$G$19),"Diligenciar plazo")</f>
        <v>Diligenciar plazo</v>
      </c>
      <c r="L1659" s="64"/>
      <c r="M1659" s="67"/>
      <c r="N1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59" s="69"/>
      <c r="P1659" s="65"/>
      <c r="Q1659" s="69"/>
      <c r="R1659" s="65"/>
      <c r="S1659" s="71"/>
      <c r="T1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9" s="73" t="str">
        <f>IF(Derechos_peticion[[#This Row],[DÍAS DE RESPUESTA]]="","SI",IF(ISNUMBER(Derechos_peticion[[#This Row],[PLAZO (días)]]),IF(Derechos_peticion[[#This Row],[DÍAS DE RESPUESTA]]&lt;=Derechos_peticion[[#This Row],[PLAZO (días)]],"SI","NO"),"Diligencia plazo"))</f>
        <v>Diligencia plazo</v>
      </c>
      <c r="V1659" s="74">
        <f>Derechos_peticion[[#This Row],[FECHA ASIGNACIÓN AL GESTOR (GFGS)]]-Derechos_peticion[[#This Row],[FECHA RADICADO ENTRADA MME]]</f>
        <v>0</v>
      </c>
      <c r="W1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9" s="18" t="s">
        <v>4161</v>
      </c>
    </row>
    <row r="1660" spans="1:26" hidden="1">
      <c r="A1660" s="59"/>
      <c r="B1660" s="60"/>
      <c r="C1660" s="61"/>
      <c r="D1660" s="62"/>
      <c r="E1660" s="63"/>
      <c r="F1660" s="64"/>
      <c r="G1660" s="65"/>
      <c r="H1660" s="66" t="str">
        <f>+TEXT(Derechos_peticion[[#This Row],[FECHA ASIGNACIÓN AL GESTOR (GFGS)]],"MMMM YYYY")</f>
        <v>enero 1900</v>
      </c>
      <c r="I1660" s="67"/>
      <c r="J1660" s="59" t="e">
        <f>+_xlfn.XLOOKUP(Derechos_peticion[[#This Row],[TIPO DE COMUNICACIÓN]],Desplegables!$A$2:$A$9,Desplegables!$C$2:$C$9)</f>
        <v>#N/A</v>
      </c>
      <c r="K1660" s="68" t="str">
        <f>IFERROR(WORKDAY(Derechos_peticion[[#This Row],[FECHA RADICADO ENTRADA MME]],Derechos_peticion[[#This Row],[PLAZO (días)]],Desplegables!$G$2:$G$19),"Diligenciar plazo")</f>
        <v>Diligenciar plazo</v>
      </c>
      <c r="L1660" s="64"/>
      <c r="M1660" s="67"/>
      <c r="N1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0" s="69"/>
      <c r="P1660" s="65"/>
      <c r="Q1660" s="69"/>
      <c r="R1660" s="65"/>
      <c r="S1660" s="71"/>
      <c r="T1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0" s="73" t="str">
        <f>IF(Derechos_peticion[[#This Row],[DÍAS DE RESPUESTA]]="","SI",IF(ISNUMBER(Derechos_peticion[[#This Row],[PLAZO (días)]]),IF(Derechos_peticion[[#This Row],[DÍAS DE RESPUESTA]]&lt;=Derechos_peticion[[#This Row],[PLAZO (días)]],"SI","NO"),"Diligencia plazo"))</f>
        <v>Diligencia plazo</v>
      </c>
      <c r="V1660" s="74">
        <f>Derechos_peticion[[#This Row],[FECHA ASIGNACIÓN AL GESTOR (GFGS)]]-Derechos_peticion[[#This Row],[FECHA RADICADO ENTRADA MME]]</f>
        <v>0</v>
      </c>
      <c r="W1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0" s="18" t="s">
        <v>4161</v>
      </c>
    </row>
    <row r="1661" spans="1:26" hidden="1">
      <c r="A1661" s="59"/>
      <c r="B1661" s="60"/>
      <c r="C1661" s="61"/>
      <c r="D1661" s="62"/>
      <c r="E1661" s="63"/>
      <c r="F1661" s="64"/>
      <c r="G1661" s="65"/>
      <c r="H1661" s="66" t="str">
        <f>+TEXT(Derechos_peticion[[#This Row],[FECHA ASIGNACIÓN AL GESTOR (GFGS)]],"MMMM YYYY")</f>
        <v>enero 1900</v>
      </c>
      <c r="I1661" s="67"/>
      <c r="J1661" s="59" t="e">
        <f>+_xlfn.XLOOKUP(Derechos_peticion[[#This Row],[TIPO DE COMUNICACIÓN]],Desplegables!$A$2:$A$9,Desplegables!$C$2:$C$9)</f>
        <v>#N/A</v>
      </c>
      <c r="K1661" s="68" t="str">
        <f>IFERROR(WORKDAY(Derechos_peticion[[#This Row],[FECHA RADICADO ENTRADA MME]],Derechos_peticion[[#This Row],[PLAZO (días)]],Desplegables!$G$2:$G$19),"Diligenciar plazo")</f>
        <v>Diligenciar plazo</v>
      </c>
      <c r="L1661" s="64"/>
      <c r="M1661" s="67"/>
      <c r="N1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1" s="69"/>
      <c r="P1661" s="65"/>
      <c r="Q1661" s="69"/>
      <c r="R1661" s="65"/>
      <c r="S1661" s="71"/>
      <c r="T1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1" s="73" t="str">
        <f>IF(Derechos_peticion[[#This Row],[DÍAS DE RESPUESTA]]="","SI",IF(ISNUMBER(Derechos_peticion[[#This Row],[PLAZO (días)]]),IF(Derechos_peticion[[#This Row],[DÍAS DE RESPUESTA]]&lt;=Derechos_peticion[[#This Row],[PLAZO (días)]],"SI","NO"),"Diligencia plazo"))</f>
        <v>Diligencia plazo</v>
      </c>
      <c r="V1661" s="74">
        <f>Derechos_peticion[[#This Row],[FECHA ASIGNACIÓN AL GESTOR (GFGS)]]-Derechos_peticion[[#This Row],[FECHA RADICADO ENTRADA MME]]</f>
        <v>0</v>
      </c>
      <c r="W1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1" s="18" t="s">
        <v>4161</v>
      </c>
    </row>
    <row r="1662" spans="1:26" hidden="1">
      <c r="A1662" s="59"/>
      <c r="B1662" s="60"/>
      <c r="C1662" s="61"/>
      <c r="D1662" s="62"/>
      <c r="E1662" s="63"/>
      <c r="F1662" s="64"/>
      <c r="G1662" s="65"/>
      <c r="H1662" s="66" t="str">
        <f>+TEXT(Derechos_peticion[[#This Row],[FECHA ASIGNACIÓN AL GESTOR (GFGS)]],"MMMM YYYY")</f>
        <v>enero 1900</v>
      </c>
      <c r="I1662" s="67"/>
      <c r="J1662" s="59" t="e">
        <f>+_xlfn.XLOOKUP(Derechos_peticion[[#This Row],[TIPO DE COMUNICACIÓN]],Desplegables!$A$2:$A$9,Desplegables!$C$2:$C$9)</f>
        <v>#N/A</v>
      </c>
      <c r="K1662" s="68" t="str">
        <f>IFERROR(WORKDAY(Derechos_peticion[[#This Row],[FECHA RADICADO ENTRADA MME]],Derechos_peticion[[#This Row],[PLAZO (días)]],Desplegables!$G$2:$G$19),"Diligenciar plazo")</f>
        <v>Diligenciar plazo</v>
      </c>
      <c r="L1662" s="64"/>
      <c r="M1662" s="67"/>
      <c r="N1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2" s="69"/>
      <c r="P1662" s="65"/>
      <c r="Q1662" s="69"/>
      <c r="R1662" s="65"/>
      <c r="S1662" s="71"/>
      <c r="T1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2" s="73" t="str">
        <f>IF(Derechos_peticion[[#This Row],[DÍAS DE RESPUESTA]]="","SI",IF(ISNUMBER(Derechos_peticion[[#This Row],[PLAZO (días)]]),IF(Derechos_peticion[[#This Row],[DÍAS DE RESPUESTA]]&lt;=Derechos_peticion[[#This Row],[PLAZO (días)]],"SI","NO"),"Diligencia plazo"))</f>
        <v>Diligencia plazo</v>
      </c>
      <c r="V1662" s="74">
        <f>Derechos_peticion[[#This Row],[FECHA ASIGNACIÓN AL GESTOR (GFGS)]]-Derechos_peticion[[#This Row],[FECHA RADICADO ENTRADA MME]]</f>
        <v>0</v>
      </c>
      <c r="W1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2" s="18" t="s">
        <v>4161</v>
      </c>
    </row>
    <row r="1663" spans="1:26" hidden="1">
      <c r="A1663" s="59"/>
      <c r="B1663" s="60"/>
      <c r="C1663" s="61"/>
      <c r="D1663" s="62"/>
      <c r="E1663" s="63"/>
      <c r="F1663" s="64"/>
      <c r="G1663" s="65"/>
      <c r="H1663" s="66" t="str">
        <f>+TEXT(Derechos_peticion[[#This Row],[FECHA ASIGNACIÓN AL GESTOR (GFGS)]],"MMMM YYYY")</f>
        <v>enero 1900</v>
      </c>
      <c r="I1663" s="67"/>
      <c r="J1663" s="59" t="e">
        <f>+_xlfn.XLOOKUP(Derechos_peticion[[#This Row],[TIPO DE COMUNICACIÓN]],Desplegables!$A$2:$A$9,Desplegables!$C$2:$C$9)</f>
        <v>#N/A</v>
      </c>
      <c r="K1663" s="68" t="str">
        <f>IFERROR(WORKDAY(Derechos_peticion[[#This Row],[FECHA RADICADO ENTRADA MME]],Derechos_peticion[[#This Row],[PLAZO (días)]],Desplegables!$G$2:$G$19),"Diligenciar plazo")</f>
        <v>Diligenciar plazo</v>
      </c>
      <c r="L1663" s="64"/>
      <c r="M1663" s="67"/>
      <c r="N1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3" s="69"/>
      <c r="P1663" s="65"/>
      <c r="Q1663" s="69"/>
      <c r="R1663" s="65"/>
      <c r="S1663" s="71"/>
      <c r="T1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3" s="73" t="str">
        <f>IF(Derechos_peticion[[#This Row],[DÍAS DE RESPUESTA]]="","SI",IF(ISNUMBER(Derechos_peticion[[#This Row],[PLAZO (días)]]),IF(Derechos_peticion[[#This Row],[DÍAS DE RESPUESTA]]&lt;=Derechos_peticion[[#This Row],[PLAZO (días)]],"SI","NO"),"Diligencia plazo"))</f>
        <v>Diligencia plazo</v>
      </c>
      <c r="V1663" s="74">
        <f>Derechos_peticion[[#This Row],[FECHA ASIGNACIÓN AL GESTOR (GFGS)]]-Derechos_peticion[[#This Row],[FECHA RADICADO ENTRADA MME]]</f>
        <v>0</v>
      </c>
      <c r="W1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3" s="18" t="s">
        <v>4161</v>
      </c>
    </row>
    <row r="1664" spans="1:26" hidden="1">
      <c r="A1664" s="59"/>
      <c r="B1664" s="60"/>
      <c r="C1664" s="61"/>
      <c r="D1664" s="62"/>
      <c r="E1664" s="63"/>
      <c r="F1664" s="64"/>
      <c r="G1664" s="65"/>
      <c r="H1664" s="66" t="str">
        <f>+TEXT(Derechos_peticion[[#This Row],[FECHA ASIGNACIÓN AL GESTOR (GFGS)]],"MMMM YYYY")</f>
        <v>enero 1900</v>
      </c>
      <c r="I1664" s="67"/>
      <c r="J1664" s="59" t="e">
        <f>+_xlfn.XLOOKUP(Derechos_peticion[[#This Row],[TIPO DE COMUNICACIÓN]],Desplegables!$A$2:$A$9,Desplegables!$C$2:$C$9)</f>
        <v>#N/A</v>
      </c>
      <c r="K1664" s="68" t="str">
        <f>IFERROR(WORKDAY(Derechos_peticion[[#This Row],[FECHA RADICADO ENTRADA MME]],Derechos_peticion[[#This Row],[PLAZO (días)]],Desplegables!$G$2:$G$19),"Diligenciar plazo")</f>
        <v>Diligenciar plazo</v>
      </c>
      <c r="L1664" s="64"/>
      <c r="M1664" s="67"/>
      <c r="N1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4" s="69"/>
      <c r="P1664" s="65"/>
      <c r="Q1664" s="69"/>
      <c r="R1664" s="65"/>
      <c r="S1664" s="71"/>
      <c r="T1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4" s="73" t="str">
        <f>IF(Derechos_peticion[[#This Row],[DÍAS DE RESPUESTA]]="","SI",IF(ISNUMBER(Derechos_peticion[[#This Row],[PLAZO (días)]]),IF(Derechos_peticion[[#This Row],[DÍAS DE RESPUESTA]]&lt;=Derechos_peticion[[#This Row],[PLAZO (días)]],"SI","NO"),"Diligencia plazo"))</f>
        <v>Diligencia plazo</v>
      </c>
      <c r="V1664" s="74">
        <f>Derechos_peticion[[#This Row],[FECHA ASIGNACIÓN AL GESTOR (GFGS)]]-Derechos_peticion[[#This Row],[FECHA RADICADO ENTRADA MME]]</f>
        <v>0</v>
      </c>
      <c r="W1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4" s="18" t="s">
        <v>4161</v>
      </c>
    </row>
    <row r="1665" spans="1:26" hidden="1">
      <c r="A1665" s="59"/>
      <c r="B1665" s="60"/>
      <c r="C1665" s="61"/>
      <c r="D1665" s="62"/>
      <c r="E1665" s="63"/>
      <c r="F1665" s="64"/>
      <c r="G1665" s="65"/>
      <c r="H1665" s="66" t="str">
        <f>+TEXT(Derechos_peticion[[#This Row],[FECHA ASIGNACIÓN AL GESTOR (GFGS)]],"MMMM YYYY")</f>
        <v>enero 1900</v>
      </c>
      <c r="I1665" s="67"/>
      <c r="J1665" s="59" t="e">
        <f>+_xlfn.XLOOKUP(Derechos_peticion[[#This Row],[TIPO DE COMUNICACIÓN]],Desplegables!$A$2:$A$9,Desplegables!$C$2:$C$9)</f>
        <v>#N/A</v>
      </c>
      <c r="K1665" s="68" t="str">
        <f>IFERROR(WORKDAY(Derechos_peticion[[#This Row],[FECHA RADICADO ENTRADA MME]],Derechos_peticion[[#This Row],[PLAZO (días)]],Desplegables!$G$2:$G$19),"Diligenciar plazo")</f>
        <v>Diligenciar plazo</v>
      </c>
      <c r="L1665" s="64"/>
      <c r="M1665" s="67"/>
      <c r="N1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5" s="69"/>
      <c r="P1665" s="65"/>
      <c r="Q1665" s="69"/>
      <c r="R1665" s="65"/>
      <c r="S1665" s="71"/>
      <c r="T1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5" s="73" t="str">
        <f>IF(Derechos_peticion[[#This Row],[DÍAS DE RESPUESTA]]="","SI",IF(ISNUMBER(Derechos_peticion[[#This Row],[PLAZO (días)]]),IF(Derechos_peticion[[#This Row],[DÍAS DE RESPUESTA]]&lt;=Derechos_peticion[[#This Row],[PLAZO (días)]],"SI","NO"),"Diligencia plazo"))</f>
        <v>Diligencia plazo</v>
      </c>
      <c r="V1665" s="74">
        <f>Derechos_peticion[[#This Row],[FECHA ASIGNACIÓN AL GESTOR (GFGS)]]-Derechos_peticion[[#This Row],[FECHA RADICADO ENTRADA MME]]</f>
        <v>0</v>
      </c>
      <c r="W1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5" s="18" t="s">
        <v>4161</v>
      </c>
    </row>
    <row r="1666" spans="1:26" hidden="1">
      <c r="A1666" s="59"/>
      <c r="B1666" s="60"/>
      <c r="C1666" s="61"/>
      <c r="D1666" s="62"/>
      <c r="E1666" s="63"/>
      <c r="F1666" s="64"/>
      <c r="G1666" s="65"/>
      <c r="H1666" s="66" t="str">
        <f>+TEXT(Derechos_peticion[[#This Row],[FECHA ASIGNACIÓN AL GESTOR (GFGS)]],"MMMM YYYY")</f>
        <v>enero 1900</v>
      </c>
      <c r="I1666" s="67"/>
      <c r="J1666" s="59" t="e">
        <f>+_xlfn.XLOOKUP(Derechos_peticion[[#This Row],[TIPO DE COMUNICACIÓN]],Desplegables!$A$2:$A$9,Desplegables!$C$2:$C$9)</f>
        <v>#N/A</v>
      </c>
      <c r="K1666" s="68" t="str">
        <f>IFERROR(WORKDAY(Derechos_peticion[[#This Row],[FECHA RADICADO ENTRADA MME]],Derechos_peticion[[#This Row],[PLAZO (días)]],Desplegables!$G$2:$G$19),"Diligenciar plazo")</f>
        <v>Diligenciar plazo</v>
      </c>
      <c r="L1666" s="64"/>
      <c r="M1666" s="67"/>
      <c r="N1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6" s="69"/>
      <c r="P1666" s="65"/>
      <c r="Q1666" s="69"/>
      <c r="R1666" s="65"/>
      <c r="S1666" s="71"/>
      <c r="T1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6" s="73" t="str">
        <f>IF(Derechos_peticion[[#This Row],[DÍAS DE RESPUESTA]]="","SI",IF(ISNUMBER(Derechos_peticion[[#This Row],[PLAZO (días)]]),IF(Derechos_peticion[[#This Row],[DÍAS DE RESPUESTA]]&lt;=Derechos_peticion[[#This Row],[PLAZO (días)]],"SI","NO"),"Diligencia plazo"))</f>
        <v>Diligencia plazo</v>
      </c>
      <c r="V1666" s="74">
        <f>Derechos_peticion[[#This Row],[FECHA ASIGNACIÓN AL GESTOR (GFGS)]]-Derechos_peticion[[#This Row],[FECHA RADICADO ENTRADA MME]]</f>
        <v>0</v>
      </c>
      <c r="W1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6" s="18" t="s">
        <v>4161</v>
      </c>
    </row>
    <row r="1667" spans="1:26" hidden="1">
      <c r="A1667" s="59"/>
      <c r="B1667" s="60"/>
      <c r="C1667" s="61"/>
      <c r="D1667" s="62"/>
      <c r="E1667" s="63"/>
      <c r="F1667" s="64"/>
      <c r="G1667" s="65"/>
      <c r="H1667" s="66" t="str">
        <f>+TEXT(Derechos_peticion[[#This Row],[FECHA ASIGNACIÓN AL GESTOR (GFGS)]],"MMMM YYYY")</f>
        <v>enero 1900</v>
      </c>
      <c r="I1667" s="67"/>
      <c r="J1667" s="59" t="e">
        <f>+_xlfn.XLOOKUP(Derechos_peticion[[#This Row],[TIPO DE COMUNICACIÓN]],Desplegables!$A$2:$A$9,Desplegables!$C$2:$C$9)</f>
        <v>#N/A</v>
      </c>
      <c r="K1667" s="68" t="str">
        <f>IFERROR(WORKDAY(Derechos_peticion[[#This Row],[FECHA RADICADO ENTRADA MME]],Derechos_peticion[[#This Row],[PLAZO (días)]],Desplegables!$G$2:$G$19),"Diligenciar plazo")</f>
        <v>Diligenciar plazo</v>
      </c>
      <c r="L1667" s="64"/>
      <c r="M1667" s="67"/>
      <c r="N1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7" s="69"/>
      <c r="P1667" s="65"/>
      <c r="Q1667" s="69"/>
      <c r="R1667" s="65"/>
      <c r="S1667" s="71"/>
      <c r="T1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7" s="73" t="str">
        <f>IF(Derechos_peticion[[#This Row],[DÍAS DE RESPUESTA]]="","SI",IF(ISNUMBER(Derechos_peticion[[#This Row],[PLAZO (días)]]),IF(Derechos_peticion[[#This Row],[DÍAS DE RESPUESTA]]&lt;=Derechos_peticion[[#This Row],[PLAZO (días)]],"SI","NO"),"Diligencia plazo"))</f>
        <v>Diligencia plazo</v>
      </c>
      <c r="V1667" s="74">
        <f>Derechos_peticion[[#This Row],[FECHA ASIGNACIÓN AL GESTOR (GFGS)]]-Derechos_peticion[[#This Row],[FECHA RADICADO ENTRADA MME]]</f>
        <v>0</v>
      </c>
      <c r="W1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7" s="18" t="s">
        <v>4161</v>
      </c>
    </row>
    <row r="1668" spans="1:26" hidden="1">
      <c r="A1668" s="59"/>
      <c r="B1668" s="60"/>
      <c r="C1668" s="61"/>
      <c r="D1668" s="62"/>
      <c r="E1668" s="63"/>
      <c r="F1668" s="64"/>
      <c r="G1668" s="65"/>
      <c r="H1668" s="66" t="str">
        <f>+TEXT(Derechos_peticion[[#This Row],[FECHA ASIGNACIÓN AL GESTOR (GFGS)]],"MMMM YYYY")</f>
        <v>enero 1900</v>
      </c>
      <c r="I1668" s="67"/>
      <c r="J1668" s="59" t="e">
        <f>+_xlfn.XLOOKUP(Derechos_peticion[[#This Row],[TIPO DE COMUNICACIÓN]],Desplegables!$A$2:$A$9,Desplegables!$C$2:$C$9)</f>
        <v>#N/A</v>
      </c>
      <c r="K1668" s="68" t="str">
        <f>IFERROR(WORKDAY(Derechos_peticion[[#This Row],[FECHA RADICADO ENTRADA MME]],Derechos_peticion[[#This Row],[PLAZO (días)]],Desplegables!$G$2:$G$19),"Diligenciar plazo")</f>
        <v>Diligenciar plazo</v>
      </c>
      <c r="L1668" s="64"/>
      <c r="M1668" s="67"/>
      <c r="N1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8" s="69"/>
      <c r="P1668" s="65"/>
      <c r="Q1668" s="69"/>
      <c r="R1668" s="65"/>
      <c r="S1668" s="71"/>
      <c r="T1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8" s="73" t="str">
        <f>IF(Derechos_peticion[[#This Row],[DÍAS DE RESPUESTA]]="","SI",IF(ISNUMBER(Derechos_peticion[[#This Row],[PLAZO (días)]]),IF(Derechos_peticion[[#This Row],[DÍAS DE RESPUESTA]]&lt;=Derechos_peticion[[#This Row],[PLAZO (días)]],"SI","NO"),"Diligencia plazo"))</f>
        <v>Diligencia plazo</v>
      </c>
      <c r="V1668" s="74">
        <f>Derechos_peticion[[#This Row],[FECHA ASIGNACIÓN AL GESTOR (GFGS)]]-Derechos_peticion[[#This Row],[FECHA RADICADO ENTRADA MME]]</f>
        <v>0</v>
      </c>
      <c r="W1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8" s="18" t="s">
        <v>4161</v>
      </c>
    </row>
    <row r="1669" spans="1:26" hidden="1">
      <c r="A1669" s="59"/>
      <c r="B1669" s="60"/>
      <c r="C1669" s="61"/>
      <c r="D1669" s="62"/>
      <c r="E1669" s="63"/>
      <c r="F1669" s="64"/>
      <c r="G1669" s="65"/>
      <c r="H1669" s="66" t="str">
        <f>+TEXT(Derechos_peticion[[#This Row],[FECHA ASIGNACIÓN AL GESTOR (GFGS)]],"MMMM YYYY")</f>
        <v>enero 1900</v>
      </c>
      <c r="I1669" s="67"/>
      <c r="J1669" s="59" t="e">
        <f>+_xlfn.XLOOKUP(Derechos_peticion[[#This Row],[TIPO DE COMUNICACIÓN]],Desplegables!$A$2:$A$9,Desplegables!$C$2:$C$9)</f>
        <v>#N/A</v>
      </c>
      <c r="K1669" s="68" t="str">
        <f>IFERROR(WORKDAY(Derechos_peticion[[#This Row],[FECHA RADICADO ENTRADA MME]],Derechos_peticion[[#This Row],[PLAZO (días)]],Desplegables!$G$2:$G$19),"Diligenciar plazo")</f>
        <v>Diligenciar plazo</v>
      </c>
      <c r="L1669" s="64"/>
      <c r="M1669" s="67"/>
      <c r="N1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69" s="69"/>
      <c r="P1669" s="65"/>
      <c r="Q1669" s="69"/>
      <c r="R1669" s="65"/>
      <c r="S1669" s="71"/>
      <c r="T1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9" s="73" t="str">
        <f>IF(Derechos_peticion[[#This Row],[DÍAS DE RESPUESTA]]="","SI",IF(ISNUMBER(Derechos_peticion[[#This Row],[PLAZO (días)]]),IF(Derechos_peticion[[#This Row],[DÍAS DE RESPUESTA]]&lt;=Derechos_peticion[[#This Row],[PLAZO (días)]],"SI","NO"),"Diligencia plazo"))</f>
        <v>Diligencia plazo</v>
      </c>
      <c r="V1669" s="74">
        <f>Derechos_peticion[[#This Row],[FECHA ASIGNACIÓN AL GESTOR (GFGS)]]-Derechos_peticion[[#This Row],[FECHA RADICADO ENTRADA MME]]</f>
        <v>0</v>
      </c>
      <c r="W1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9" s="18" t="s">
        <v>4161</v>
      </c>
    </row>
    <row r="1670" spans="1:26" hidden="1">
      <c r="A1670" s="59"/>
      <c r="B1670" s="60"/>
      <c r="C1670" s="61"/>
      <c r="D1670" s="62"/>
      <c r="E1670" s="63"/>
      <c r="F1670" s="64"/>
      <c r="G1670" s="65"/>
      <c r="H1670" s="66" t="str">
        <f>+TEXT(Derechos_peticion[[#This Row],[FECHA ASIGNACIÓN AL GESTOR (GFGS)]],"MMMM YYYY")</f>
        <v>enero 1900</v>
      </c>
      <c r="I1670" s="67"/>
      <c r="J1670" s="59" t="e">
        <f>+_xlfn.XLOOKUP(Derechos_peticion[[#This Row],[TIPO DE COMUNICACIÓN]],Desplegables!$A$2:$A$9,Desplegables!$C$2:$C$9)</f>
        <v>#N/A</v>
      </c>
      <c r="K1670" s="68" t="str">
        <f>IFERROR(WORKDAY(Derechos_peticion[[#This Row],[FECHA RADICADO ENTRADA MME]],Derechos_peticion[[#This Row],[PLAZO (días)]],Desplegables!$G$2:$G$19),"Diligenciar plazo")</f>
        <v>Diligenciar plazo</v>
      </c>
      <c r="L1670" s="64"/>
      <c r="M1670" s="67"/>
      <c r="N1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0" s="69"/>
      <c r="P1670" s="65"/>
      <c r="Q1670" s="69"/>
      <c r="R1670" s="65"/>
      <c r="S1670" s="71"/>
      <c r="T1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0" s="73" t="str">
        <f>IF(Derechos_peticion[[#This Row],[DÍAS DE RESPUESTA]]="","SI",IF(ISNUMBER(Derechos_peticion[[#This Row],[PLAZO (días)]]),IF(Derechos_peticion[[#This Row],[DÍAS DE RESPUESTA]]&lt;=Derechos_peticion[[#This Row],[PLAZO (días)]],"SI","NO"),"Diligencia plazo"))</f>
        <v>Diligencia plazo</v>
      </c>
      <c r="V1670" s="74">
        <f>Derechos_peticion[[#This Row],[FECHA ASIGNACIÓN AL GESTOR (GFGS)]]-Derechos_peticion[[#This Row],[FECHA RADICADO ENTRADA MME]]</f>
        <v>0</v>
      </c>
      <c r="W1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0" s="18" t="s">
        <v>4161</v>
      </c>
    </row>
    <row r="1671" spans="1:26" hidden="1">
      <c r="A1671" s="59"/>
      <c r="B1671" s="60"/>
      <c r="C1671" s="61"/>
      <c r="D1671" s="62"/>
      <c r="E1671" s="63"/>
      <c r="F1671" s="64"/>
      <c r="G1671" s="65"/>
      <c r="H1671" s="66" t="str">
        <f>+TEXT(Derechos_peticion[[#This Row],[FECHA ASIGNACIÓN AL GESTOR (GFGS)]],"MMMM YYYY")</f>
        <v>enero 1900</v>
      </c>
      <c r="I1671" s="67"/>
      <c r="J1671" s="59" t="e">
        <f>+_xlfn.XLOOKUP(Derechos_peticion[[#This Row],[TIPO DE COMUNICACIÓN]],Desplegables!$A$2:$A$9,Desplegables!$C$2:$C$9)</f>
        <v>#N/A</v>
      </c>
      <c r="K1671" s="68" t="str">
        <f>IFERROR(WORKDAY(Derechos_peticion[[#This Row],[FECHA RADICADO ENTRADA MME]],Derechos_peticion[[#This Row],[PLAZO (días)]],Desplegables!$G$2:$G$19),"Diligenciar plazo")</f>
        <v>Diligenciar plazo</v>
      </c>
      <c r="L1671" s="64"/>
      <c r="M1671" s="67"/>
      <c r="N1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1" s="69"/>
      <c r="P1671" s="65"/>
      <c r="Q1671" s="69"/>
      <c r="R1671" s="65"/>
      <c r="S1671" s="71"/>
      <c r="T1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1" s="73" t="str">
        <f>IF(Derechos_peticion[[#This Row],[DÍAS DE RESPUESTA]]="","SI",IF(ISNUMBER(Derechos_peticion[[#This Row],[PLAZO (días)]]),IF(Derechos_peticion[[#This Row],[DÍAS DE RESPUESTA]]&lt;=Derechos_peticion[[#This Row],[PLAZO (días)]],"SI","NO"),"Diligencia plazo"))</f>
        <v>Diligencia plazo</v>
      </c>
      <c r="V1671" s="74">
        <f>Derechos_peticion[[#This Row],[FECHA ASIGNACIÓN AL GESTOR (GFGS)]]-Derechos_peticion[[#This Row],[FECHA RADICADO ENTRADA MME]]</f>
        <v>0</v>
      </c>
      <c r="W1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1" s="18" t="s">
        <v>4161</v>
      </c>
    </row>
    <row r="1672" spans="1:26" hidden="1">
      <c r="A1672" s="59"/>
      <c r="B1672" s="60"/>
      <c r="C1672" s="61"/>
      <c r="D1672" s="62"/>
      <c r="E1672" s="63"/>
      <c r="F1672" s="64"/>
      <c r="G1672" s="65"/>
      <c r="H1672" s="66" t="str">
        <f>+TEXT(Derechos_peticion[[#This Row],[FECHA ASIGNACIÓN AL GESTOR (GFGS)]],"MMMM YYYY")</f>
        <v>enero 1900</v>
      </c>
      <c r="I1672" s="67"/>
      <c r="J1672" s="59" t="e">
        <f>+_xlfn.XLOOKUP(Derechos_peticion[[#This Row],[TIPO DE COMUNICACIÓN]],Desplegables!$A$2:$A$9,Desplegables!$C$2:$C$9)</f>
        <v>#N/A</v>
      </c>
      <c r="K1672" s="68" t="str">
        <f>IFERROR(WORKDAY(Derechos_peticion[[#This Row],[FECHA RADICADO ENTRADA MME]],Derechos_peticion[[#This Row],[PLAZO (días)]],Desplegables!$G$2:$G$19),"Diligenciar plazo")</f>
        <v>Diligenciar plazo</v>
      </c>
      <c r="L1672" s="64"/>
      <c r="M1672" s="67"/>
      <c r="N1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2" s="69"/>
      <c r="P1672" s="65"/>
      <c r="Q1672" s="69"/>
      <c r="R1672" s="65"/>
      <c r="S1672" s="71"/>
      <c r="T1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2" s="73" t="str">
        <f>IF(Derechos_peticion[[#This Row],[DÍAS DE RESPUESTA]]="","SI",IF(ISNUMBER(Derechos_peticion[[#This Row],[PLAZO (días)]]),IF(Derechos_peticion[[#This Row],[DÍAS DE RESPUESTA]]&lt;=Derechos_peticion[[#This Row],[PLAZO (días)]],"SI","NO"),"Diligencia plazo"))</f>
        <v>Diligencia plazo</v>
      </c>
      <c r="V1672" s="74">
        <f>Derechos_peticion[[#This Row],[FECHA ASIGNACIÓN AL GESTOR (GFGS)]]-Derechos_peticion[[#This Row],[FECHA RADICADO ENTRADA MME]]</f>
        <v>0</v>
      </c>
      <c r="W1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2" s="18" t="s">
        <v>4161</v>
      </c>
    </row>
    <row r="1673" spans="1:26" hidden="1">
      <c r="A1673" s="59"/>
      <c r="B1673" s="60"/>
      <c r="C1673" s="61"/>
      <c r="D1673" s="62"/>
      <c r="E1673" s="63"/>
      <c r="F1673" s="64"/>
      <c r="G1673" s="65"/>
      <c r="H1673" s="66" t="str">
        <f>+TEXT(Derechos_peticion[[#This Row],[FECHA ASIGNACIÓN AL GESTOR (GFGS)]],"MMMM YYYY")</f>
        <v>enero 1900</v>
      </c>
      <c r="I1673" s="67"/>
      <c r="J1673" s="59" t="e">
        <f>+_xlfn.XLOOKUP(Derechos_peticion[[#This Row],[TIPO DE COMUNICACIÓN]],Desplegables!$A$2:$A$9,Desplegables!$C$2:$C$9)</f>
        <v>#N/A</v>
      </c>
      <c r="K1673" s="68" t="str">
        <f>IFERROR(WORKDAY(Derechos_peticion[[#This Row],[FECHA RADICADO ENTRADA MME]],Derechos_peticion[[#This Row],[PLAZO (días)]],Desplegables!$G$2:$G$19),"Diligenciar plazo")</f>
        <v>Diligenciar plazo</v>
      </c>
      <c r="L1673" s="64"/>
      <c r="M1673" s="67"/>
      <c r="N1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3" s="69"/>
      <c r="P1673" s="65"/>
      <c r="Q1673" s="69"/>
      <c r="R1673" s="65"/>
      <c r="S1673" s="71"/>
      <c r="T1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3" s="73" t="str">
        <f>IF(Derechos_peticion[[#This Row],[DÍAS DE RESPUESTA]]="","SI",IF(ISNUMBER(Derechos_peticion[[#This Row],[PLAZO (días)]]),IF(Derechos_peticion[[#This Row],[DÍAS DE RESPUESTA]]&lt;=Derechos_peticion[[#This Row],[PLAZO (días)]],"SI","NO"),"Diligencia plazo"))</f>
        <v>Diligencia plazo</v>
      </c>
      <c r="V1673" s="74">
        <f>Derechos_peticion[[#This Row],[FECHA ASIGNACIÓN AL GESTOR (GFGS)]]-Derechos_peticion[[#This Row],[FECHA RADICADO ENTRADA MME]]</f>
        <v>0</v>
      </c>
      <c r="W1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3" s="18" t="s">
        <v>4161</v>
      </c>
    </row>
    <row r="1674" spans="1:26" hidden="1">
      <c r="A1674" s="59"/>
      <c r="B1674" s="60"/>
      <c r="C1674" s="61"/>
      <c r="D1674" s="62"/>
      <c r="E1674" s="63"/>
      <c r="F1674" s="64"/>
      <c r="G1674" s="65"/>
      <c r="H1674" s="66" t="str">
        <f>+TEXT(Derechos_peticion[[#This Row],[FECHA ASIGNACIÓN AL GESTOR (GFGS)]],"MMMM YYYY")</f>
        <v>enero 1900</v>
      </c>
      <c r="I1674" s="67"/>
      <c r="J1674" s="59" t="e">
        <f>+_xlfn.XLOOKUP(Derechos_peticion[[#This Row],[TIPO DE COMUNICACIÓN]],Desplegables!$A$2:$A$9,Desplegables!$C$2:$C$9)</f>
        <v>#N/A</v>
      </c>
      <c r="K1674" s="68" t="str">
        <f>IFERROR(WORKDAY(Derechos_peticion[[#This Row],[FECHA RADICADO ENTRADA MME]],Derechos_peticion[[#This Row],[PLAZO (días)]],Desplegables!$G$2:$G$19),"Diligenciar plazo")</f>
        <v>Diligenciar plazo</v>
      </c>
      <c r="L1674" s="64"/>
      <c r="M1674" s="67"/>
      <c r="N1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4" s="69"/>
      <c r="P1674" s="65"/>
      <c r="Q1674" s="69"/>
      <c r="R1674" s="65"/>
      <c r="S1674" s="71"/>
      <c r="T1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4" s="73" t="str">
        <f>IF(Derechos_peticion[[#This Row],[DÍAS DE RESPUESTA]]="","SI",IF(ISNUMBER(Derechos_peticion[[#This Row],[PLAZO (días)]]),IF(Derechos_peticion[[#This Row],[DÍAS DE RESPUESTA]]&lt;=Derechos_peticion[[#This Row],[PLAZO (días)]],"SI","NO"),"Diligencia plazo"))</f>
        <v>Diligencia plazo</v>
      </c>
      <c r="V1674" s="74">
        <f>Derechos_peticion[[#This Row],[FECHA ASIGNACIÓN AL GESTOR (GFGS)]]-Derechos_peticion[[#This Row],[FECHA RADICADO ENTRADA MME]]</f>
        <v>0</v>
      </c>
      <c r="W1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4" s="18" t="s">
        <v>4161</v>
      </c>
    </row>
    <row r="1675" spans="1:26" hidden="1">
      <c r="A1675" s="59"/>
      <c r="B1675" s="60"/>
      <c r="C1675" s="61"/>
      <c r="D1675" s="62"/>
      <c r="E1675" s="63"/>
      <c r="F1675" s="64"/>
      <c r="G1675" s="65"/>
      <c r="H1675" s="66" t="str">
        <f>+TEXT(Derechos_peticion[[#This Row],[FECHA ASIGNACIÓN AL GESTOR (GFGS)]],"MMMM YYYY")</f>
        <v>enero 1900</v>
      </c>
      <c r="I1675" s="67"/>
      <c r="J1675" s="59" t="e">
        <f>+_xlfn.XLOOKUP(Derechos_peticion[[#This Row],[TIPO DE COMUNICACIÓN]],Desplegables!$A$2:$A$9,Desplegables!$C$2:$C$9)</f>
        <v>#N/A</v>
      </c>
      <c r="K1675" s="68" t="str">
        <f>IFERROR(WORKDAY(Derechos_peticion[[#This Row],[FECHA RADICADO ENTRADA MME]],Derechos_peticion[[#This Row],[PLAZO (días)]],Desplegables!$G$2:$G$19),"Diligenciar plazo")</f>
        <v>Diligenciar plazo</v>
      </c>
      <c r="L1675" s="64"/>
      <c r="M1675" s="67"/>
      <c r="N1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5" s="69"/>
      <c r="P1675" s="65"/>
      <c r="Q1675" s="69"/>
      <c r="R1675" s="65"/>
      <c r="S1675" s="71"/>
      <c r="T1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5" s="73" t="str">
        <f>IF(Derechos_peticion[[#This Row],[DÍAS DE RESPUESTA]]="","SI",IF(ISNUMBER(Derechos_peticion[[#This Row],[PLAZO (días)]]),IF(Derechos_peticion[[#This Row],[DÍAS DE RESPUESTA]]&lt;=Derechos_peticion[[#This Row],[PLAZO (días)]],"SI","NO"),"Diligencia plazo"))</f>
        <v>Diligencia plazo</v>
      </c>
      <c r="V1675" s="74">
        <f>Derechos_peticion[[#This Row],[FECHA ASIGNACIÓN AL GESTOR (GFGS)]]-Derechos_peticion[[#This Row],[FECHA RADICADO ENTRADA MME]]</f>
        <v>0</v>
      </c>
      <c r="W1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5" s="18" t="s">
        <v>4161</v>
      </c>
    </row>
    <row r="1676" spans="1:26" hidden="1">
      <c r="A1676" s="59"/>
      <c r="B1676" s="60"/>
      <c r="C1676" s="61"/>
      <c r="D1676" s="62"/>
      <c r="E1676" s="63"/>
      <c r="F1676" s="64"/>
      <c r="G1676" s="65"/>
      <c r="H1676" s="66" t="str">
        <f>+TEXT(Derechos_peticion[[#This Row],[FECHA ASIGNACIÓN AL GESTOR (GFGS)]],"MMMM YYYY")</f>
        <v>enero 1900</v>
      </c>
      <c r="I1676" s="67"/>
      <c r="J1676" s="59" t="e">
        <f>+_xlfn.XLOOKUP(Derechos_peticion[[#This Row],[TIPO DE COMUNICACIÓN]],Desplegables!$A$2:$A$9,Desplegables!$C$2:$C$9)</f>
        <v>#N/A</v>
      </c>
      <c r="K1676" s="68" t="str">
        <f>IFERROR(WORKDAY(Derechos_peticion[[#This Row],[FECHA RADICADO ENTRADA MME]],Derechos_peticion[[#This Row],[PLAZO (días)]],Desplegables!$G$2:$G$19),"Diligenciar plazo")</f>
        <v>Diligenciar plazo</v>
      </c>
      <c r="L1676" s="64"/>
      <c r="M1676" s="67"/>
      <c r="N1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6" s="69"/>
      <c r="P1676" s="65"/>
      <c r="Q1676" s="69"/>
      <c r="R1676" s="65"/>
      <c r="S1676" s="71"/>
      <c r="T1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6" s="73" t="str">
        <f>IF(Derechos_peticion[[#This Row],[DÍAS DE RESPUESTA]]="","SI",IF(ISNUMBER(Derechos_peticion[[#This Row],[PLAZO (días)]]),IF(Derechos_peticion[[#This Row],[DÍAS DE RESPUESTA]]&lt;=Derechos_peticion[[#This Row],[PLAZO (días)]],"SI","NO"),"Diligencia plazo"))</f>
        <v>Diligencia plazo</v>
      </c>
      <c r="V1676" s="74">
        <f>Derechos_peticion[[#This Row],[FECHA ASIGNACIÓN AL GESTOR (GFGS)]]-Derechos_peticion[[#This Row],[FECHA RADICADO ENTRADA MME]]</f>
        <v>0</v>
      </c>
      <c r="W1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6" s="18" t="s">
        <v>4161</v>
      </c>
    </row>
    <row r="1677" spans="1:26" hidden="1">
      <c r="A1677" s="59"/>
      <c r="B1677" s="60"/>
      <c r="C1677" s="61"/>
      <c r="D1677" s="62"/>
      <c r="E1677" s="63"/>
      <c r="F1677" s="64"/>
      <c r="G1677" s="65"/>
      <c r="H1677" s="66" t="str">
        <f>+TEXT(Derechos_peticion[[#This Row],[FECHA ASIGNACIÓN AL GESTOR (GFGS)]],"MMMM YYYY")</f>
        <v>enero 1900</v>
      </c>
      <c r="I1677" s="67"/>
      <c r="J1677" s="59" t="e">
        <f>+_xlfn.XLOOKUP(Derechos_peticion[[#This Row],[TIPO DE COMUNICACIÓN]],Desplegables!$A$2:$A$9,Desplegables!$C$2:$C$9)</f>
        <v>#N/A</v>
      </c>
      <c r="K1677" s="68" t="str">
        <f>IFERROR(WORKDAY(Derechos_peticion[[#This Row],[FECHA RADICADO ENTRADA MME]],Derechos_peticion[[#This Row],[PLAZO (días)]],Desplegables!$G$2:$G$19),"Diligenciar plazo")</f>
        <v>Diligenciar plazo</v>
      </c>
      <c r="L1677" s="64"/>
      <c r="M1677" s="67"/>
      <c r="N1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7" s="69"/>
      <c r="P1677" s="65"/>
      <c r="Q1677" s="69"/>
      <c r="R1677" s="65"/>
      <c r="S1677" s="71"/>
      <c r="T1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7" s="73" t="str">
        <f>IF(Derechos_peticion[[#This Row],[DÍAS DE RESPUESTA]]="","SI",IF(ISNUMBER(Derechos_peticion[[#This Row],[PLAZO (días)]]),IF(Derechos_peticion[[#This Row],[DÍAS DE RESPUESTA]]&lt;=Derechos_peticion[[#This Row],[PLAZO (días)]],"SI","NO"),"Diligencia plazo"))</f>
        <v>Diligencia plazo</v>
      </c>
      <c r="V1677" s="74">
        <f>Derechos_peticion[[#This Row],[FECHA ASIGNACIÓN AL GESTOR (GFGS)]]-Derechos_peticion[[#This Row],[FECHA RADICADO ENTRADA MME]]</f>
        <v>0</v>
      </c>
      <c r="W1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7" s="18" t="s">
        <v>4161</v>
      </c>
    </row>
    <row r="1678" spans="1:26" hidden="1">
      <c r="A1678" s="59"/>
      <c r="B1678" s="60"/>
      <c r="C1678" s="61"/>
      <c r="D1678" s="62"/>
      <c r="E1678" s="63"/>
      <c r="F1678" s="64"/>
      <c r="G1678" s="65"/>
      <c r="H1678" s="66" t="str">
        <f>+TEXT(Derechos_peticion[[#This Row],[FECHA ASIGNACIÓN AL GESTOR (GFGS)]],"MMMM YYYY")</f>
        <v>enero 1900</v>
      </c>
      <c r="I1678" s="67"/>
      <c r="J1678" s="59" t="e">
        <f>+_xlfn.XLOOKUP(Derechos_peticion[[#This Row],[TIPO DE COMUNICACIÓN]],Desplegables!$A$2:$A$9,Desplegables!$C$2:$C$9)</f>
        <v>#N/A</v>
      </c>
      <c r="K1678" s="68" t="str">
        <f>IFERROR(WORKDAY(Derechos_peticion[[#This Row],[FECHA RADICADO ENTRADA MME]],Derechos_peticion[[#This Row],[PLAZO (días)]],Desplegables!$G$2:$G$19),"Diligenciar plazo")</f>
        <v>Diligenciar plazo</v>
      </c>
      <c r="L1678" s="64"/>
      <c r="M1678" s="67"/>
      <c r="N1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8" s="69"/>
      <c r="P1678" s="65"/>
      <c r="Q1678" s="69"/>
      <c r="R1678" s="65"/>
      <c r="S1678" s="71"/>
      <c r="T1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8" s="73" t="str">
        <f>IF(Derechos_peticion[[#This Row],[DÍAS DE RESPUESTA]]="","SI",IF(ISNUMBER(Derechos_peticion[[#This Row],[PLAZO (días)]]),IF(Derechos_peticion[[#This Row],[DÍAS DE RESPUESTA]]&lt;=Derechos_peticion[[#This Row],[PLAZO (días)]],"SI","NO"),"Diligencia plazo"))</f>
        <v>Diligencia plazo</v>
      </c>
      <c r="V1678" s="74">
        <f>Derechos_peticion[[#This Row],[FECHA ASIGNACIÓN AL GESTOR (GFGS)]]-Derechos_peticion[[#This Row],[FECHA RADICADO ENTRADA MME]]</f>
        <v>0</v>
      </c>
      <c r="W1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8" s="18" t="s">
        <v>4161</v>
      </c>
    </row>
    <row r="1679" spans="1:26" hidden="1">
      <c r="A1679" s="59"/>
      <c r="B1679" s="60"/>
      <c r="C1679" s="61"/>
      <c r="D1679" s="62"/>
      <c r="E1679" s="63"/>
      <c r="F1679" s="64"/>
      <c r="G1679" s="65"/>
      <c r="H1679" s="66" t="str">
        <f>+TEXT(Derechos_peticion[[#This Row],[FECHA ASIGNACIÓN AL GESTOR (GFGS)]],"MMMM YYYY")</f>
        <v>enero 1900</v>
      </c>
      <c r="I1679" s="67"/>
      <c r="J1679" s="59" t="e">
        <f>+_xlfn.XLOOKUP(Derechos_peticion[[#This Row],[TIPO DE COMUNICACIÓN]],Desplegables!$A$2:$A$9,Desplegables!$C$2:$C$9)</f>
        <v>#N/A</v>
      </c>
      <c r="K1679" s="68" t="str">
        <f>IFERROR(WORKDAY(Derechos_peticion[[#This Row],[FECHA RADICADO ENTRADA MME]],Derechos_peticion[[#This Row],[PLAZO (días)]],Desplegables!$G$2:$G$19),"Diligenciar plazo")</f>
        <v>Diligenciar plazo</v>
      </c>
      <c r="L1679" s="64"/>
      <c r="M1679" s="67"/>
      <c r="N1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79" s="69"/>
      <c r="P1679" s="65"/>
      <c r="Q1679" s="69"/>
      <c r="R1679" s="65"/>
      <c r="S1679" s="71"/>
      <c r="T1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9" s="73" t="str">
        <f>IF(Derechos_peticion[[#This Row],[DÍAS DE RESPUESTA]]="","SI",IF(ISNUMBER(Derechos_peticion[[#This Row],[PLAZO (días)]]),IF(Derechos_peticion[[#This Row],[DÍAS DE RESPUESTA]]&lt;=Derechos_peticion[[#This Row],[PLAZO (días)]],"SI","NO"),"Diligencia plazo"))</f>
        <v>Diligencia plazo</v>
      </c>
      <c r="V1679" s="74">
        <f>Derechos_peticion[[#This Row],[FECHA ASIGNACIÓN AL GESTOR (GFGS)]]-Derechos_peticion[[#This Row],[FECHA RADICADO ENTRADA MME]]</f>
        <v>0</v>
      </c>
      <c r="W1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9" s="18" t="s">
        <v>4161</v>
      </c>
    </row>
    <row r="1680" spans="1:26" hidden="1">
      <c r="A1680" s="59"/>
      <c r="B1680" s="60"/>
      <c r="C1680" s="61"/>
      <c r="D1680" s="62"/>
      <c r="E1680" s="63"/>
      <c r="F1680" s="64"/>
      <c r="G1680" s="65"/>
      <c r="H1680" s="66" t="str">
        <f>+TEXT(Derechos_peticion[[#This Row],[FECHA ASIGNACIÓN AL GESTOR (GFGS)]],"MMMM YYYY")</f>
        <v>enero 1900</v>
      </c>
      <c r="I1680" s="67"/>
      <c r="J1680" s="59" t="e">
        <f>+_xlfn.XLOOKUP(Derechos_peticion[[#This Row],[TIPO DE COMUNICACIÓN]],Desplegables!$A$2:$A$9,Desplegables!$C$2:$C$9)</f>
        <v>#N/A</v>
      </c>
      <c r="K1680" s="68" t="str">
        <f>IFERROR(WORKDAY(Derechos_peticion[[#This Row],[FECHA RADICADO ENTRADA MME]],Derechos_peticion[[#This Row],[PLAZO (días)]],Desplegables!$G$2:$G$19),"Diligenciar plazo")</f>
        <v>Diligenciar plazo</v>
      </c>
      <c r="L1680" s="64"/>
      <c r="M1680" s="67"/>
      <c r="N1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0" s="69"/>
      <c r="P1680" s="65"/>
      <c r="Q1680" s="69"/>
      <c r="R1680" s="65"/>
      <c r="S1680" s="71"/>
      <c r="T1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0" s="73" t="str">
        <f>IF(Derechos_peticion[[#This Row],[DÍAS DE RESPUESTA]]="","SI",IF(ISNUMBER(Derechos_peticion[[#This Row],[PLAZO (días)]]),IF(Derechos_peticion[[#This Row],[DÍAS DE RESPUESTA]]&lt;=Derechos_peticion[[#This Row],[PLAZO (días)]],"SI","NO"),"Diligencia plazo"))</f>
        <v>Diligencia plazo</v>
      </c>
      <c r="V1680" s="74">
        <f>Derechos_peticion[[#This Row],[FECHA ASIGNACIÓN AL GESTOR (GFGS)]]-Derechos_peticion[[#This Row],[FECHA RADICADO ENTRADA MME]]</f>
        <v>0</v>
      </c>
      <c r="W1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0" s="18" t="s">
        <v>4161</v>
      </c>
    </row>
    <row r="1681" spans="1:26" hidden="1">
      <c r="A1681" s="59"/>
      <c r="B1681" s="60"/>
      <c r="C1681" s="61"/>
      <c r="D1681" s="62"/>
      <c r="E1681" s="63"/>
      <c r="F1681" s="64"/>
      <c r="G1681" s="65"/>
      <c r="H1681" s="66" t="str">
        <f>+TEXT(Derechos_peticion[[#This Row],[FECHA ASIGNACIÓN AL GESTOR (GFGS)]],"MMMM YYYY")</f>
        <v>enero 1900</v>
      </c>
      <c r="I1681" s="67"/>
      <c r="J1681" s="59" t="e">
        <f>+_xlfn.XLOOKUP(Derechos_peticion[[#This Row],[TIPO DE COMUNICACIÓN]],Desplegables!$A$2:$A$9,Desplegables!$C$2:$C$9)</f>
        <v>#N/A</v>
      </c>
      <c r="K1681" s="68" t="str">
        <f>IFERROR(WORKDAY(Derechos_peticion[[#This Row],[FECHA RADICADO ENTRADA MME]],Derechos_peticion[[#This Row],[PLAZO (días)]],Desplegables!$G$2:$G$19),"Diligenciar plazo")</f>
        <v>Diligenciar plazo</v>
      </c>
      <c r="L1681" s="64"/>
      <c r="M1681" s="67"/>
      <c r="N1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1" s="69"/>
      <c r="P1681" s="65"/>
      <c r="Q1681" s="69"/>
      <c r="R1681" s="65"/>
      <c r="S1681" s="71"/>
      <c r="T1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1" s="73" t="str">
        <f>IF(Derechos_peticion[[#This Row],[DÍAS DE RESPUESTA]]="","SI",IF(ISNUMBER(Derechos_peticion[[#This Row],[PLAZO (días)]]),IF(Derechos_peticion[[#This Row],[DÍAS DE RESPUESTA]]&lt;=Derechos_peticion[[#This Row],[PLAZO (días)]],"SI","NO"),"Diligencia plazo"))</f>
        <v>Diligencia plazo</v>
      </c>
      <c r="V1681" s="74">
        <f>Derechos_peticion[[#This Row],[FECHA ASIGNACIÓN AL GESTOR (GFGS)]]-Derechos_peticion[[#This Row],[FECHA RADICADO ENTRADA MME]]</f>
        <v>0</v>
      </c>
      <c r="W1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1" s="18" t="s">
        <v>4161</v>
      </c>
    </row>
    <row r="1682" spans="1:26" hidden="1">
      <c r="A1682" s="59"/>
      <c r="B1682" s="60"/>
      <c r="C1682" s="61"/>
      <c r="D1682" s="62"/>
      <c r="E1682" s="63"/>
      <c r="F1682" s="64"/>
      <c r="G1682" s="65"/>
      <c r="H1682" s="66" t="str">
        <f>+TEXT(Derechos_peticion[[#This Row],[FECHA ASIGNACIÓN AL GESTOR (GFGS)]],"MMMM YYYY")</f>
        <v>enero 1900</v>
      </c>
      <c r="I1682" s="67"/>
      <c r="J1682" s="59" t="e">
        <f>+_xlfn.XLOOKUP(Derechos_peticion[[#This Row],[TIPO DE COMUNICACIÓN]],Desplegables!$A$2:$A$9,Desplegables!$C$2:$C$9)</f>
        <v>#N/A</v>
      </c>
      <c r="K1682" s="68" t="str">
        <f>IFERROR(WORKDAY(Derechos_peticion[[#This Row],[FECHA RADICADO ENTRADA MME]],Derechos_peticion[[#This Row],[PLAZO (días)]],Desplegables!$G$2:$G$19),"Diligenciar plazo")</f>
        <v>Diligenciar plazo</v>
      </c>
      <c r="L1682" s="64"/>
      <c r="M1682" s="67"/>
      <c r="N1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2" s="69"/>
      <c r="P1682" s="65"/>
      <c r="Q1682" s="69"/>
      <c r="R1682" s="65"/>
      <c r="S1682" s="71"/>
      <c r="T1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2" s="73" t="str">
        <f>IF(Derechos_peticion[[#This Row],[DÍAS DE RESPUESTA]]="","SI",IF(ISNUMBER(Derechos_peticion[[#This Row],[PLAZO (días)]]),IF(Derechos_peticion[[#This Row],[DÍAS DE RESPUESTA]]&lt;=Derechos_peticion[[#This Row],[PLAZO (días)]],"SI","NO"),"Diligencia plazo"))</f>
        <v>Diligencia plazo</v>
      </c>
      <c r="V1682" s="74">
        <f>Derechos_peticion[[#This Row],[FECHA ASIGNACIÓN AL GESTOR (GFGS)]]-Derechos_peticion[[#This Row],[FECHA RADICADO ENTRADA MME]]</f>
        <v>0</v>
      </c>
      <c r="W1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2" s="18" t="s">
        <v>4161</v>
      </c>
    </row>
    <row r="1683" spans="1:26" hidden="1">
      <c r="A1683" s="59"/>
      <c r="B1683" s="60"/>
      <c r="C1683" s="61"/>
      <c r="D1683" s="62"/>
      <c r="E1683" s="63"/>
      <c r="F1683" s="64"/>
      <c r="G1683" s="65"/>
      <c r="H1683" s="66" t="str">
        <f>+TEXT(Derechos_peticion[[#This Row],[FECHA ASIGNACIÓN AL GESTOR (GFGS)]],"MMMM YYYY")</f>
        <v>enero 1900</v>
      </c>
      <c r="I1683" s="67"/>
      <c r="J1683" s="59" t="e">
        <f>+_xlfn.XLOOKUP(Derechos_peticion[[#This Row],[TIPO DE COMUNICACIÓN]],Desplegables!$A$2:$A$9,Desplegables!$C$2:$C$9)</f>
        <v>#N/A</v>
      </c>
      <c r="K1683" s="68" t="str">
        <f>IFERROR(WORKDAY(Derechos_peticion[[#This Row],[FECHA RADICADO ENTRADA MME]],Derechos_peticion[[#This Row],[PLAZO (días)]],Desplegables!$G$2:$G$19),"Diligenciar plazo")</f>
        <v>Diligenciar plazo</v>
      </c>
      <c r="L1683" s="64"/>
      <c r="M1683" s="67"/>
      <c r="N1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3" s="69"/>
      <c r="P1683" s="65"/>
      <c r="Q1683" s="69"/>
      <c r="R1683" s="65"/>
      <c r="S1683" s="71"/>
      <c r="T1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3" s="73" t="str">
        <f>IF(Derechos_peticion[[#This Row],[DÍAS DE RESPUESTA]]="","SI",IF(ISNUMBER(Derechos_peticion[[#This Row],[PLAZO (días)]]),IF(Derechos_peticion[[#This Row],[DÍAS DE RESPUESTA]]&lt;=Derechos_peticion[[#This Row],[PLAZO (días)]],"SI","NO"),"Diligencia plazo"))</f>
        <v>Diligencia plazo</v>
      </c>
      <c r="V1683" s="74">
        <f>Derechos_peticion[[#This Row],[FECHA ASIGNACIÓN AL GESTOR (GFGS)]]-Derechos_peticion[[#This Row],[FECHA RADICADO ENTRADA MME]]</f>
        <v>0</v>
      </c>
      <c r="W1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3" s="18" t="s">
        <v>4161</v>
      </c>
    </row>
    <row r="1684" spans="1:26" hidden="1">
      <c r="A1684" s="59"/>
      <c r="B1684" s="60"/>
      <c r="C1684" s="61"/>
      <c r="D1684" s="62"/>
      <c r="E1684" s="63"/>
      <c r="F1684" s="64"/>
      <c r="G1684" s="65"/>
      <c r="H1684" s="66" t="str">
        <f>+TEXT(Derechos_peticion[[#This Row],[FECHA ASIGNACIÓN AL GESTOR (GFGS)]],"MMMM YYYY")</f>
        <v>enero 1900</v>
      </c>
      <c r="I1684" s="67"/>
      <c r="J1684" s="59" t="e">
        <f>+_xlfn.XLOOKUP(Derechos_peticion[[#This Row],[TIPO DE COMUNICACIÓN]],Desplegables!$A$2:$A$9,Desplegables!$C$2:$C$9)</f>
        <v>#N/A</v>
      </c>
      <c r="K1684" s="68" t="str">
        <f>IFERROR(WORKDAY(Derechos_peticion[[#This Row],[FECHA RADICADO ENTRADA MME]],Derechos_peticion[[#This Row],[PLAZO (días)]],Desplegables!$G$2:$G$19),"Diligenciar plazo")</f>
        <v>Diligenciar plazo</v>
      </c>
      <c r="L1684" s="64"/>
      <c r="M1684" s="67"/>
      <c r="N1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4" s="69"/>
      <c r="P1684" s="65"/>
      <c r="Q1684" s="69"/>
      <c r="R1684" s="65"/>
      <c r="S1684" s="71"/>
      <c r="T1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4" s="73" t="str">
        <f>IF(Derechos_peticion[[#This Row],[DÍAS DE RESPUESTA]]="","SI",IF(ISNUMBER(Derechos_peticion[[#This Row],[PLAZO (días)]]),IF(Derechos_peticion[[#This Row],[DÍAS DE RESPUESTA]]&lt;=Derechos_peticion[[#This Row],[PLAZO (días)]],"SI","NO"),"Diligencia plazo"))</f>
        <v>Diligencia plazo</v>
      </c>
      <c r="V1684" s="74">
        <f>Derechos_peticion[[#This Row],[FECHA ASIGNACIÓN AL GESTOR (GFGS)]]-Derechos_peticion[[#This Row],[FECHA RADICADO ENTRADA MME]]</f>
        <v>0</v>
      </c>
      <c r="W1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4" s="18" t="s">
        <v>4161</v>
      </c>
    </row>
    <row r="1685" spans="1:26" hidden="1">
      <c r="A1685" s="59"/>
      <c r="B1685" s="60"/>
      <c r="C1685" s="61"/>
      <c r="D1685" s="62"/>
      <c r="E1685" s="63"/>
      <c r="F1685" s="64"/>
      <c r="G1685" s="65"/>
      <c r="H1685" s="66" t="str">
        <f>+TEXT(Derechos_peticion[[#This Row],[FECHA ASIGNACIÓN AL GESTOR (GFGS)]],"MMMM YYYY")</f>
        <v>enero 1900</v>
      </c>
      <c r="I1685" s="67"/>
      <c r="J1685" s="59" t="e">
        <f>+_xlfn.XLOOKUP(Derechos_peticion[[#This Row],[TIPO DE COMUNICACIÓN]],Desplegables!$A$2:$A$9,Desplegables!$C$2:$C$9)</f>
        <v>#N/A</v>
      </c>
      <c r="K1685" s="68" t="str">
        <f>IFERROR(WORKDAY(Derechos_peticion[[#This Row],[FECHA RADICADO ENTRADA MME]],Derechos_peticion[[#This Row],[PLAZO (días)]],Desplegables!$G$2:$G$19),"Diligenciar plazo")</f>
        <v>Diligenciar plazo</v>
      </c>
      <c r="L1685" s="64"/>
      <c r="M1685" s="67"/>
      <c r="N1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5" s="69"/>
      <c r="P1685" s="65"/>
      <c r="Q1685" s="69"/>
      <c r="R1685" s="65"/>
      <c r="S1685" s="71"/>
      <c r="T1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5" s="73" t="str">
        <f>IF(Derechos_peticion[[#This Row],[DÍAS DE RESPUESTA]]="","SI",IF(ISNUMBER(Derechos_peticion[[#This Row],[PLAZO (días)]]),IF(Derechos_peticion[[#This Row],[DÍAS DE RESPUESTA]]&lt;=Derechos_peticion[[#This Row],[PLAZO (días)]],"SI","NO"),"Diligencia plazo"))</f>
        <v>Diligencia plazo</v>
      </c>
      <c r="V1685" s="74">
        <f>Derechos_peticion[[#This Row],[FECHA ASIGNACIÓN AL GESTOR (GFGS)]]-Derechos_peticion[[#This Row],[FECHA RADICADO ENTRADA MME]]</f>
        <v>0</v>
      </c>
      <c r="W1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5" s="18" t="s">
        <v>4161</v>
      </c>
    </row>
    <row r="1686" spans="1:26" hidden="1">
      <c r="A1686" s="59"/>
      <c r="B1686" s="60"/>
      <c r="C1686" s="61"/>
      <c r="D1686" s="62"/>
      <c r="E1686" s="63"/>
      <c r="F1686" s="64"/>
      <c r="G1686" s="65"/>
      <c r="H1686" s="66" t="str">
        <f>+TEXT(Derechos_peticion[[#This Row],[FECHA ASIGNACIÓN AL GESTOR (GFGS)]],"MMMM YYYY")</f>
        <v>enero 1900</v>
      </c>
      <c r="I1686" s="67"/>
      <c r="J1686" s="59" t="e">
        <f>+_xlfn.XLOOKUP(Derechos_peticion[[#This Row],[TIPO DE COMUNICACIÓN]],Desplegables!$A$2:$A$9,Desplegables!$C$2:$C$9)</f>
        <v>#N/A</v>
      </c>
      <c r="K1686" s="68" t="str">
        <f>IFERROR(WORKDAY(Derechos_peticion[[#This Row],[FECHA RADICADO ENTRADA MME]],Derechos_peticion[[#This Row],[PLAZO (días)]],Desplegables!$G$2:$G$19),"Diligenciar plazo")</f>
        <v>Diligenciar plazo</v>
      </c>
      <c r="L1686" s="64"/>
      <c r="M1686" s="67"/>
      <c r="N1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6" s="69"/>
      <c r="P1686" s="65"/>
      <c r="Q1686" s="69"/>
      <c r="R1686" s="65"/>
      <c r="S1686" s="71"/>
      <c r="T1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6" s="73" t="str">
        <f>IF(Derechos_peticion[[#This Row],[DÍAS DE RESPUESTA]]="","SI",IF(ISNUMBER(Derechos_peticion[[#This Row],[PLAZO (días)]]),IF(Derechos_peticion[[#This Row],[DÍAS DE RESPUESTA]]&lt;=Derechos_peticion[[#This Row],[PLAZO (días)]],"SI","NO"),"Diligencia plazo"))</f>
        <v>Diligencia plazo</v>
      </c>
      <c r="V1686" s="74">
        <f>Derechos_peticion[[#This Row],[FECHA ASIGNACIÓN AL GESTOR (GFGS)]]-Derechos_peticion[[#This Row],[FECHA RADICADO ENTRADA MME]]</f>
        <v>0</v>
      </c>
      <c r="W1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6" s="18" t="s">
        <v>4161</v>
      </c>
    </row>
    <row r="1687" spans="1:26" hidden="1">
      <c r="A1687" s="59"/>
      <c r="B1687" s="60"/>
      <c r="C1687" s="61"/>
      <c r="D1687" s="62"/>
      <c r="E1687" s="63"/>
      <c r="F1687" s="64"/>
      <c r="G1687" s="65"/>
      <c r="H1687" s="66" t="str">
        <f>+TEXT(Derechos_peticion[[#This Row],[FECHA ASIGNACIÓN AL GESTOR (GFGS)]],"MMMM YYYY")</f>
        <v>enero 1900</v>
      </c>
      <c r="I1687" s="67"/>
      <c r="J1687" s="59" t="e">
        <f>+_xlfn.XLOOKUP(Derechos_peticion[[#This Row],[TIPO DE COMUNICACIÓN]],Desplegables!$A$2:$A$9,Desplegables!$C$2:$C$9)</f>
        <v>#N/A</v>
      </c>
      <c r="K1687" s="68" t="str">
        <f>IFERROR(WORKDAY(Derechos_peticion[[#This Row],[FECHA RADICADO ENTRADA MME]],Derechos_peticion[[#This Row],[PLAZO (días)]],Desplegables!$G$2:$G$19),"Diligenciar plazo")</f>
        <v>Diligenciar plazo</v>
      </c>
      <c r="L1687" s="64"/>
      <c r="M1687" s="67"/>
      <c r="N1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7" s="69"/>
      <c r="P1687" s="65"/>
      <c r="Q1687" s="69"/>
      <c r="R1687" s="65"/>
      <c r="S1687" s="71"/>
      <c r="T1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7" s="73" t="str">
        <f>IF(Derechos_peticion[[#This Row],[DÍAS DE RESPUESTA]]="","SI",IF(ISNUMBER(Derechos_peticion[[#This Row],[PLAZO (días)]]),IF(Derechos_peticion[[#This Row],[DÍAS DE RESPUESTA]]&lt;=Derechos_peticion[[#This Row],[PLAZO (días)]],"SI","NO"),"Diligencia plazo"))</f>
        <v>Diligencia plazo</v>
      </c>
      <c r="V1687" s="74">
        <f>Derechos_peticion[[#This Row],[FECHA ASIGNACIÓN AL GESTOR (GFGS)]]-Derechos_peticion[[#This Row],[FECHA RADICADO ENTRADA MME]]</f>
        <v>0</v>
      </c>
      <c r="W1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7" s="18" t="s">
        <v>4161</v>
      </c>
    </row>
    <row r="1688" spans="1:26" hidden="1">
      <c r="A1688" s="59"/>
      <c r="B1688" s="60"/>
      <c r="C1688" s="61"/>
      <c r="D1688" s="62"/>
      <c r="E1688" s="63"/>
      <c r="F1688" s="64"/>
      <c r="G1688" s="65"/>
      <c r="H1688" s="66" t="str">
        <f>+TEXT(Derechos_peticion[[#This Row],[FECHA ASIGNACIÓN AL GESTOR (GFGS)]],"MMMM YYYY")</f>
        <v>enero 1900</v>
      </c>
      <c r="I1688" s="67"/>
      <c r="J1688" s="59" t="e">
        <f>+_xlfn.XLOOKUP(Derechos_peticion[[#This Row],[TIPO DE COMUNICACIÓN]],Desplegables!$A$2:$A$9,Desplegables!$C$2:$C$9)</f>
        <v>#N/A</v>
      </c>
      <c r="K1688" s="68" t="str">
        <f>IFERROR(WORKDAY(Derechos_peticion[[#This Row],[FECHA RADICADO ENTRADA MME]],Derechos_peticion[[#This Row],[PLAZO (días)]],Desplegables!$G$2:$G$19),"Diligenciar plazo")</f>
        <v>Diligenciar plazo</v>
      </c>
      <c r="L1688" s="64"/>
      <c r="M1688" s="67"/>
      <c r="N1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8" s="69"/>
      <c r="P1688" s="65"/>
      <c r="Q1688" s="69"/>
      <c r="R1688" s="65"/>
      <c r="S1688" s="71"/>
      <c r="T1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8" s="73" t="str">
        <f>IF(Derechos_peticion[[#This Row],[DÍAS DE RESPUESTA]]="","SI",IF(ISNUMBER(Derechos_peticion[[#This Row],[PLAZO (días)]]),IF(Derechos_peticion[[#This Row],[DÍAS DE RESPUESTA]]&lt;=Derechos_peticion[[#This Row],[PLAZO (días)]],"SI","NO"),"Diligencia plazo"))</f>
        <v>Diligencia plazo</v>
      </c>
      <c r="V1688" s="74">
        <f>Derechos_peticion[[#This Row],[FECHA ASIGNACIÓN AL GESTOR (GFGS)]]-Derechos_peticion[[#This Row],[FECHA RADICADO ENTRADA MME]]</f>
        <v>0</v>
      </c>
      <c r="W1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8" s="18" t="s">
        <v>4161</v>
      </c>
    </row>
    <row r="1689" spans="1:26" hidden="1">
      <c r="A1689" s="59"/>
      <c r="B1689" s="60"/>
      <c r="C1689" s="61"/>
      <c r="D1689" s="62"/>
      <c r="E1689" s="63"/>
      <c r="F1689" s="64"/>
      <c r="G1689" s="65"/>
      <c r="H1689" s="66" t="str">
        <f>+TEXT(Derechos_peticion[[#This Row],[FECHA ASIGNACIÓN AL GESTOR (GFGS)]],"MMMM YYYY")</f>
        <v>enero 1900</v>
      </c>
      <c r="I1689" s="67"/>
      <c r="J1689" s="59" t="e">
        <f>+_xlfn.XLOOKUP(Derechos_peticion[[#This Row],[TIPO DE COMUNICACIÓN]],Desplegables!$A$2:$A$9,Desplegables!$C$2:$C$9)</f>
        <v>#N/A</v>
      </c>
      <c r="K1689" s="68" t="str">
        <f>IFERROR(WORKDAY(Derechos_peticion[[#This Row],[FECHA RADICADO ENTRADA MME]],Derechos_peticion[[#This Row],[PLAZO (días)]],Desplegables!$G$2:$G$19),"Diligenciar plazo")</f>
        <v>Diligenciar plazo</v>
      </c>
      <c r="L1689" s="64"/>
      <c r="M1689" s="67"/>
      <c r="N1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89" s="69"/>
      <c r="P1689" s="65"/>
      <c r="Q1689" s="69"/>
      <c r="R1689" s="65"/>
      <c r="S1689" s="71"/>
      <c r="T1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9" s="73" t="str">
        <f>IF(Derechos_peticion[[#This Row],[DÍAS DE RESPUESTA]]="","SI",IF(ISNUMBER(Derechos_peticion[[#This Row],[PLAZO (días)]]),IF(Derechos_peticion[[#This Row],[DÍAS DE RESPUESTA]]&lt;=Derechos_peticion[[#This Row],[PLAZO (días)]],"SI","NO"),"Diligencia plazo"))</f>
        <v>Diligencia plazo</v>
      </c>
      <c r="V1689" s="74">
        <f>Derechos_peticion[[#This Row],[FECHA ASIGNACIÓN AL GESTOR (GFGS)]]-Derechos_peticion[[#This Row],[FECHA RADICADO ENTRADA MME]]</f>
        <v>0</v>
      </c>
      <c r="W1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9" s="18" t="s">
        <v>4161</v>
      </c>
    </row>
    <row r="1690" spans="1:26" hidden="1">
      <c r="A1690" s="59"/>
      <c r="B1690" s="60"/>
      <c r="C1690" s="61"/>
      <c r="D1690" s="62"/>
      <c r="E1690" s="63"/>
      <c r="F1690" s="64"/>
      <c r="G1690" s="65"/>
      <c r="H1690" s="66" t="str">
        <f>+TEXT(Derechos_peticion[[#This Row],[FECHA ASIGNACIÓN AL GESTOR (GFGS)]],"MMMM YYYY")</f>
        <v>enero 1900</v>
      </c>
      <c r="I1690" s="67"/>
      <c r="J1690" s="59" t="e">
        <f>+_xlfn.XLOOKUP(Derechos_peticion[[#This Row],[TIPO DE COMUNICACIÓN]],Desplegables!$A$2:$A$9,Desplegables!$C$2:$C$9)</f>
        <v>#N/A</v>
      </c>
      <c r="K1690" s="68" t="str">
        <f>IFERROR(WORKDAY(Derechos_peticion[[#This Row],[FECHA RADICADO ENTRADA MME]],Derechos_peticion[[#This Row],[PLAZO (días)]],Desplegables!$G$2:$G$19),"Diligenciar plazo")</f>
        <v>Diligenciar plazo</v>
      </c>
      <c r="L1690" s="64"/>
      <c r="M1690" s="67"/>
      <c r="N1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0" s="69"/>
      <c r="P1690" s="65"/>
      <c r="Q1690" s="69"/>
      <c r="R1690" s="65"/>
      <c r="S1690" s="71"/>
      <c r="T1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0" s="73" t="str">
        <f>IF(Derechos_peticion[[#This Row],[DÍAS DE RESPUESTA]]="","SI",IF(ISNUMBER(Derechos_peticion[[#This Row],[PLAZO (días)]]),IF(Derechos_peticion[[#This Row],[DÍAS DE RESPUESTA]]&lt;=Derechos_peticion[[#This Row],[PLAZO (días)]],"SI","NO"),"Diligencia plazo"))</f>
        <v>Diligencia plazo</v>
      </c>
      <c r="V1690" s="74">
        <f>Derechos_peticion[[#This Row],[FECHA ASIGNACIÓN AL GESTOR (GFGS)]]-Derechos_peticion[[#This Row],[FECHA RADICADO ENTRADA MME]]</f>
        <v>0</v>
      </c>
      <c r="W1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0" s="18" t="s">
        <v>4161</v>
      </c>
    </row>
    <row r="1691" spans="1:26" hidden="1">
      <c r="A1691" s="59"/>
      <c r="B1691" s="60"/>
      <c r="C1691" s="61"/>
      <c r="D1691" s="62"/>
      <c r="E1691" s="63"/>
      <c r="F1691" s="64"/>
      <c r="G1691" s="65"/>
      <c r="H1691" s="66" t="str">
        <f>+TEXT(Derechos_peticion[[#This Row],[FECHA ASIGNACIÓN AL GESTOR (GFGS)]],"MMMM YYYY")</f>
        <v>enero 1900</v>
      </c>
      <c r="I1691" s="67"/>
      <c r="J1691" s="59" t="e">
        <f>+_xlfn.XLOOKUP(Derechos_peticion[[#This Row],[TIPO DE COMUNICACIÓN]],Desplegables!$A$2:$A$9,Desplegables!$C$2:$C$9)</f>
        <v>#N/A</v>
      </c>
      <c r="K1691" s="68" t="str">
        <f>IFERROR(WORKDAY(Derechos_peticion[[#This Row],[FECHA RADICADO ENTRADA MME]],Derechos_peticion[[#This Row],[PLAZO (días)]],Desplegables!$G$2:$G$19),"Diligenciar plazo")</f>
        <v>Diligenciar plazo</v>
      </c>
      <c r="L1691" s="64"/>
      <c r="M1691" s="67"/>
      <c r="N1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1" s="69"/>
      <c r="P1691" s="65"/>
      <c r="Q1691" s="69"/>
      <c r="R1691" s="65"/>
      <c r="S1691" s="71"/>
      <c r="T1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1" s="73" t="str">
        <f>IF(Derechos_peticion[[#This Row],[DÍAS DE RESPUESTA]]="","SI",IF(ISNUMBER(Derechos_peticion[[#This Row],[PLAZO (días)]]),IF(Derechos_peticion[[#This Row],[DÍAS DE RESPUESTA]]&lt;=Derechos_peticion[[#This Row],[PLAZO (días)]],"SI","NO"),"Diligencia plazo"))</f>
        <v>Diligencia plazo</v>
      </c>
      <c r="V1691" s="74">
        <f>Derechos_peticion[[#This Row],[FECHA ASIGNACIÓN AL GESTOR (GFGS)]]-Derechos_peticion[[#This Row],[FECHA RADICADO ENTRADA MME]]</f>
        <v>0</v>
      </c>
      <c r="W1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1" s="18" t="s">
        <v>4161</v>
      </c>
    </row>
    <row r="1692" spans="1:26" hidden="1">
      <c r="A1692" s="59"/>
      <c r="B1692" s="60"/>
      <c r="C1692" s="61"/>
      <c r="D1692" s="62"/>
      <c r="E1692" s="63"/>
      <c r="F1692" s="64"/>
      <c r="G1692" s="65"/>
      <c r="H1692" s="66" t="str">
        <f>+TEXT(Derechos_peticion[[#This Row],[FECHA ASIGNACIÓN AL GESTOR (GFGS)]],"MMMM YYYY")</f>
        <v>enero 1900</v>
      </c>
      <c r="I1692" s="67"/>
      <c r="J1692" s="59" t="e">
        <f>+_xlfn.XLOOKUP(Derechos_peticion[[#This Row],[TIPO DE COMUNICACIÓN]],Desplegables!$A$2:$A$9,Desplegables!$C$2:$C$9)</f>
        <v>#N/A</v>
      </c>
      <c r="K1692" s="68" t="str">
        <f>IFERROR(WORKDAY(Derechos_peticion[[#This Row],[FECHA RADICADO ENTRADA MME]],Derechos_peticion[[#This Row],[PLAZO (días)]],Desplegables!$G$2:$G$19),"Diligenciar plazo")</f>
        <v>Diligenciar plazo</v>
      </c>
      <c r="L1692" s="64"/>
      <c r="M1692" s="67"/>
      <c r="N1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2" s="69"/>
      <c r="P1692" s="65"/>
      <c r="Q1692" s="69"/>
      <c r="R1692" s="65"/>
      <c r="S1692" s="71"/>
      <c r="T1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2" s="73" t="str">
        <f>IF(Derechos_peticion[[#This Row],[DÍAS DE RESPUESTA]]="","SI",IF(ISNUMBER(Derechos_peticion[[#This Row],[PLAZO (días)]]),IF(Derechos_peticion[[#This Row],[DÍAS DE RESPUESTA]]&lt;=Derechos_peticion[[#This Row],[PLAZO (días)]],"SI","NO"),"Diligencia plazo"))</f>
        <v>Diligencia plazo</v>
      </c>
      <c r="V1692" s="74">
        <f>Derechos_peticion[[#This Row],[FECHA ASIGNACIÓN AL GESTOR (GFGS)]]-Derechos_peticion[[#This Row],[FECHA RADICADO ENTRADA MME]]</f>
        <v>0</v>
      </c>
      <c r="W1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2" s="18" t="s">
        <v>4161</v>
      </c>
    </row>
    <row r="1693" spans="1:26" hidden="1">
      <c r="A1693" s="59"/>
      <c r="B1693" s="60"/>
      <c r="C1693" s="61"/>
      <c r="D1693" s="62"/>
      <c r="E1693" s="63"/>
      <c r="F1693" s="64"/>
      <c r="G1693" s="65"/>
      <c r="H1693" s="66" t="str">
        <f>+TEXT(Derechos_peticion[[#This Row],[FECHA ASIGNACIÓN AL GESTOR (GFGS)]],"MMMM YYYY")</f>
        <v>enero 1900</v>
      </c>
      <c r="I1693" s="67"/>
      <c r="J1693" s="59" t="e">
        <f>+_xlfn.XLOOKUP(Derechos_peticion[[#This Row],[TIPO DE COMUNICACIÓN]],Desplegables!$A$2:$A$9,Desplegables!$C$2:$C$9)</f>
        <v>#N/A</v>
      </c>
      <c r="K1693" s="68" t="str">
        <f>IFERROR(WORKDAY(Derechos_peticion[[#This Row],[FECHA RADICADO ENTRADA MME]],Derechos_peticion[[#This Row],[PLAZO (días)]],Desplegables!$G$2:$G$19),"Diligenciar plazo")</f>
        <v>Diligenciar plazo</v>
      </c>
      <c r="L1693" s="64"/>
      <c r="M1693" s="67"/>
      <c r="N1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3" s="69"/>
      <c r="P1693" s="65"/>
      <c r="Q1693" s="69"/>
      <c r="R1693" s="65"/>
      <c r="S1693" s="71"/>
      <c r="T1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3" s="73" t="str">
        <f>IF(Derechos_peticion[[#This Row],[DÍAS DE RESPUESTA]]="","SI",IF(ISNUMBER(Derechos_peticion[[#This Row],[PLAZO (días)]]),IF(Derechos_peticion[[#This Row],[DÍAS DE RESPUESTA]]&lt;=Derechos_peticion[[#This Row],[PLAZO (días)]],"SI","NO"),"Diligencia plazo"))</f>
        <v>Diligencia plazo</v>
      </c>
      <c r="V1693" s="74">
        <f>Derechos_peticion[[#This Row],[FECHA ASIGNACIÓN AL GESTOR (GFGS)]]-Derechos_peticion[[#This Row],[FECHA RADICADO ENTRADA MME]]</f>
        <v>0</v>
      </c>
      <c r="W1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3" s="18" t="s">
        <v>4161</v>
      </c>
    </row>
    <row r="1694" spans="1:26" hidden="1">
      <c r="A1694" s="59"/>
      <c r="B1694" s="60"/>
      <c r="C1694" s="61"/>
      <c r="D1694" s="62"/>
      <c r="E1694" s="63"/>
      <c r="F1694" s="64"/>
      <c r="G1694" s="65"/>
      <c r="H1694" s="66" t="str">
        <f>+TEXT(Derechos_peticion[[#This Row],[FECHA ASIGNACIÓN AL GESTOR (GFGS)]],"MMMM YYYY")</f>
        <v>enero 1900</v>
      </c>
      <c r="I1694" s="67"/>
      <c r="J1694" s="59" t="e">
        <f>+_xlfn.XLOOKUP(Derechos_peticion[[#This Row],[TIPO DE COMUNICACIÓN]],Desplegables!$A$2:$A$9,Desplegables!$C$2:$C$9)</f>
        <v>#N/A</v>
      </c>
      <c r="K1694" s="68" t="str">
        <f>IFERROR(WORKDAY(Derechos_peticion[[#This Row],[FECHA RADICADO ENTRADA MME]],Derechos_peticion[[#This Row],[PLAZO (días)]],Desplegables!$G$2:$G$19),"Diligenciar plazo")</f>
        <v>Diligenciar plazo</v>
      </c>
      <c r="L1694" s="64"/>
      <c r="M1694" s="67"/>
      <c r="N1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4" s="69"/>
      <c r="P1694" s="65"/>
      <c r="Q1694" s="69"/>
      <c r="R1694" s="65"/>
      <c r="S1694" s="71"/>
      <c r="T1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4" s="73" t="str">
        <f>IF(Derechos_peticion[[#This Row],[DÍAS DE RESPUESTA]]="","SI",IF(ISNUMBER(Derechos_peticion[[#This Row],[PLAZO (días)]]),IF(Derechos_peticion[[#This Row],[DÍAS DE RESPUESTA]]&lt;=Derechos_peticion[[#This Row],[PLAZO (días)]],"SI","NO"),"Diligencia plazo"))</f>
        <v>Diligencia plazo</v>
      </c>
      <c r="V1694" s="74">
        <f>Derechos_peticion[[#This Row],[FECHA ASIGNACIÓN AL GESTOR (GFGS)]]-Derechos_peticion[[#This Row],[FECHA RADICADO ENTRADA MME]]</f>
        <v>0</v>
      </c>
      <c r="W1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4" s="18" t="s">
        <v>4161</v>
      </c>
    </row>
    <row r="1695" spans="1:26" hidden="1">
      <c r="A1695" s="59"/>
      <c r="B1695" s="60"/>
      <c r="C1695" s="61"/>
      <c r="D1695" s="62"/>
      <c r="E1695" s="63"/>
      <c r="F1695" s="64"/>
      <c r="G1695" s="65"/>
      <c r="H1695" s="66" t="str">
        <f>+TEXT(Derechos_peticion[[#This Row],[FECHA ASIGNACIÓN AL GESTOR (GFGS)]],"MMMM YYYY")</f>
        <v>enero 1900</v>
      </c>
      <c r="I1695" s="67"/>
      <c r="J1695" s="59" t="e">
        <f>+_xlfn.XLOOKUP(Derechos_peticion[[#This Row],[TIPO DE COMUNICACIÓN]],Desplegables!$A$2:$A$9,Desplegables!$C$2:$C$9)</f>
        <v>#N/A</v>
      </c>
      <c r="K1695" s="68" t="str">
        <f>IFERROR(WORKDAY(Derechos_peticion[[#This Row],[FECHA RADICADO ENTRADA MME]],Derechos_peticion[[#This Row],[PLAZO (días)]],Desplegables!$G$2:$G$19),"Diligenciar plazo")</f>
        <v>Diligenciar plazo</v>
      </c>
      <c r="L1695" s="64"/>
      <c r="M1695" s="67"/>
      <c r="N1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5" s="69"/>
      <c r="P1695" s="65"/>
      <c r="Q1695" s="69"/>
      <c r="R1695" s="65"/>
      <c r="S1695" s="71"/>
      <c r="T1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5" s="73" t="str">
        <f>IF(Derechos_peticion[[#This Row],[DÍAS DE RESPUESTA]]="","SI",IF(ISNUMBER(Derechos_peticion[[#This Row],[PLAZO (días)]]),IF(Derechos_peticion[[#This Row],[DÍAS DE RESPUESTA]]&lt;=Derechos_peticion[[#This Row],[PLAZO (días)]],"SI","NO"),"Diligencia plazo"))</f>
        <v>Diligencia plazo</v>
      </c>
      <c r="V1695" s="74">
        <f>Derechos_peticion[[#This Row],[FECHA ASIGNACIÓN AL GESTOR (GFGS)]]-Derechos_peticion[[#This Row],[FECHA RADICADO ENTRADA MME]]</f>
        <v>0</v>
      </c>
      <c r="W1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5" s="18" t="s">
        <v>4161</v>
      </c>
    </row>
    <row r="1696" spans="1:26" hidden="1">
      <c r="A1696" s="59"/>
      <c r="B1696" s="60"/>
      <c r="C1696" s="61"/>
      <c r="D1696" s="62"/>
      <c r="E1696" s="63"/>
      <c r="F1696" s="64"/>
      <c r="G1696" s="65"/>
      <c r="H1696" s="66" t="str">
        <f>+TEXT(Derechos_peticion[[#This Row],[FECHA ASIGNACIÓN AL GESTOR (GFGS)]],"MMMM YYYY")</f>
        <v>enero 1900</v>
      </c>
      <c r="I1696" s="67"/>
      <c r="J1696" s="59" t="e">
        <f>+_xlfn.XLOOKUP(Derechos_peticion[[#This Row],[TIPO DE COMUNICACIÓN]],Desplegables!$A$2:$A$9,Desplegables!$C$2:$C$9)</f>
        <v>#N/A</v>
      </c>
      <c r="K1696" s="68" t="str">
        <f>IFERROR(WORKDAY(Derechos_peticion[[#This Row],[FECHA RADICADO ENTRADA MME]],Derechos_peticion[[#This Row],[PLAZO (días)]],Desplegables!$G$2:$G$19),"Diligenciar plazo")</f>
        <v>Diligenciar plazo</v>
      </c>
      <c r="L1696" s="64"/>
      <c r="M1696" s="67"/>
      <c r="N1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6" s="69"/>
      <c r="P1696" s="65"/>
      <c r="Q1696" s="69"/>
      <c r="R1696" s="65"/>
      <c r="S1696" s="71"/>
      <c r="T1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6" s="73" t="str">
        <f>IF(Derechos_peticion[[#This Row],[DÍAS DE RESPUESTA]]="","SI",IF(ISNUMBER(Derechos_peticion[[#This Row],[PLAZO (días)]]),IF(Derechos_peticion[[#This Row],[DÍAS DE RESPUESTA]]&lt;=Derechos_peticion[[#This Row],[PLAZO (días)]],"SI","NO"),"Diligencia plazo"))</f>
        <v>Diligencia plazo</v>
      </c>
      <c r="V1696" s="74">
        <f>Derechos_peticion[[#This Row],[FECHA ASIGNACIÓN AL GESTOR (GFGS)]]-Derechos_peticion[[#This Row],[FECHA RADICADO ENTRADA MME]]</f>
        <v>0</v>
      </c>
      <c r="W1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6" s="18" t="s">
        <v>4161</v>
      </c>
    </row>
    <row r="1697" spans="1:26" hidden="1">
      <c r="A1697" s="59"/>
      <c r="B1697" s="60"/>
      <c r="C1697" s="61"/>
      <c r="D1697" s="62"/>
      <c r="E1697" s="63"/>
      <c r="F1697" s="64"/>
      <c r="G1697" s="65"/>
      <c r="H1697" s="66" t="str">
        <f>+TEXT(Derechos_peticion[[#This Row],[FECHA ASIGNACIÓN AL GESTOR (GFGS)]],"MMMM YYYY")</f>
        <v>enero 1900</v>
      </c>
      <c r="I1697" s="67"/>
      <c r="J1697" s="59" t="e">
        <f>+_xlfn.XLOOKUP(Derechos_peticion[[#This Row],[TIPO DE COMUNICACIÓN]],Desplegables!$A$2:$A$9,Desplegables!$C$2:$C$9)</f>
        <v>#N/A</v>
      </c>
      <c r="K1697" s="68" t="str">
        <f>IFERROR(WORKDAY(Derechos_peticion[[#This Row],[FECHA RADICADO ENTRADA MME]],Derechos_peticion[[#This Row],[PLAZO (días)]],Desplegables!$G$2:$G$19),"Diligenciar plazo")</f>
        <v>Diligenciar plazo</v>
      </c>
      <c r="L1697" s="64"/>
      <c r="M1697" s="67"/>
      <c r="N1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7" s="69"/>
      <c r="P1697" s="65"/>
      <c r="Q1697" s="69"/>
      <c r="R1697" s="65"/>
      <c r="S1697" s="71"/>
      <c r="T1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7" s="73" t="str">
        <f>IF(Derechos_peticion[[#This Row],[DÍAS DE RESPUESTA]]="","SI",IF(ISNUMBER(Derechos_peticion[[#This Row],[PLAZO (días)]]),IF(Derechos_peticion[[#This Row],[DÍAS DE RESPUESTA]]&lt;=Derechos_peticion[[#This Row],[PLAZO (días)]],"SI","NO"),"Diligencia plazo"))</f>
        <v>Diligencia plazo</v>
      </c>
      <c r="V1697" s="74">
        <f>Derechos_peticion[[#This Row],[FECHA ASIGNACIÓN AL GESTOR (GFGS)]]-Derechos_peticion[[#This Row],[FECHA RADICADO ENTRADA MME]]</f>
        <v>0</v>
      </c>
      <c r="W1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7" s="18" t="s">
        <v>4161</v>
      </c>
    </row>
    <row r="1698" spans="1:26" hidden="1">
      <c r="A1698" s="59"/>
      <c r="B1698" s="60"/>
      <c r="C1698" s="61"/>
      <c r="D1698" s="62"/>
      <c r="E1698" s="63"/>
      <c r="F1698" s="64"/>
      <c r="G1698" s="65"/>
      <c r="H1698" s="66" t="str">
        <f>+TEXT(Derechos_peticion[[#This Row],[FECHA ASIGNACIÓN AL GESTOR (GFGS)]],"MMMM YYYY")</f>
        <v>enero 1900</v>
      </c>
      <c r="I1698" s="67"/>
      <c r="J1698" s="59" t="e">
        <f>+_xlfn.XLOOKUP(Derechos_peticion[[#This Row],[TIPO DE COMUNICACIÓN]],Desplegables!$A$2:$A$9,Desplegables!$C$2:$C$9)</f>
        <v>#N/A</v>
      </c>
      <c r="K1698" s="68" t="str">
        <f>IFERROR(WORKDAY(Derechos_peticion[[#This Row],[FECHA RADICADO ENTRADA MME]],Derechos_peticion[[#This Row],[PLAZO (días)]],Desplegables!$G$2:$G$19),"Diligenciar plazo")</f>
        <v>Diligenciar plazo</v>
      </c>
      <c r="L1698" s="64"/>
      <c r="M1698" s="67"/>
      <c r="N1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8" s="69"/>
      <c r="P1698" s="65"/>
      <c r="Q1698" s="69"/>
      <c r="R1698" s="65"/>
      <c r="S1698" s="71"/>
      <c r="T1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8" s="73" t="str">
        <f>IF(Derechos_peticion[[#This Row],[DÍAS DE RESPUESTA]]="","SI",IF(ISNUMBER(Derechos_peticion[[#This Row],[PLAZO (días)]]),IF(Derechos_peticion[[#This Row],[DÍAS DE RESPUESTA]]&lt;=Derechos_peticion[[#This Row],[PLAZO (días)]],"SI","NO"),"Diligencia plazo"))</f>
        <v>Diligencia plazo</v>
      </c>
      <c r="V1698" s="74">
        <f>Derechos_peticion[[#This Row],[FECHA ASIGNACIÓN AL GESTOR (GFGS)]]-Derechos_peticion[[#This Row],[FECHA RADICADO ENTRADA MME]]</f>
        <v>0</v>
      </c>
      <c r="W1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8" s="18" t="s">
        <v>4161</v>
      </c>
    </row>
    <row r="1699" spans="1:26" hidden="1">
      <c r="A1699" s="59"/>
      <c r="B1699" s="60"/>
      <c r="C1699" s="61"/>
      <c r="D1699" s="62"/>
      <c r="E1699" s="63"/>
      <c r="F1699" s="64"/>
      <c r="G1699" s="65"/>
      <c r="H1699" s="66" t="str">
        <f>+TEXT(Derechos_peticion[[#This Row],[FECHA ASIGNACIÓN AL GESTOR (GFGS)]],"MMMM YYYY")</f>
        <v>enero 1900</v>
      </c>
      <c r="I1699" s="67"/>
      <c r="J1699" s="59" t="e">
        <f>+_xlfn.XLOOKUP(Derechos_peticion[[#This Row],[TIPO DE COMUNICACIÓN]],Desplegables!$A$2:$A$9,Desplegables!$C$2:$C$9)</f>
        <v>#N/A</v>
      </c>
      <c r="K1699" s="68" t="str">
        <f>IFERROR(WORKDAY(Derechos_peticion[[#This Row],[FECHA RADICADO ENTRADA MME]],Derechos_peticion[[#This Row],[PLAZO (días)]],Desplegables!$G$2:$G$19),"Diligenciar plazo")</f>
        <v>Diligenciar plazo</v>
      </c>
      <c r="L1699" s="64"/>
      <c r="M1699" s="67"/>
      <c r="N1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699" s="69"/>
      <c r="P1699" s="65"/>
      <c r="Q1699" s="69"/>
      <c r="R1699" s="65"/>
      <c r="S1699" s="71"/>
      <c r="T1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9" s="73" t="str">
        <f>IF(Derechos_peticion[[#This Row],[DÍAS DE RESPUESTA]]="","SI",IF(ISNUMBER(Derechos_peticion[[#This Row],[PLAZO (días)]]),IF(Derechos_peticion[[#This Row],[DÍAS DE RESPUESTA]]&lt;=Derechos_peticion[[#This Row],[PLAZO (días)]],"SI","NO"),"Diligencia plazo"))</f>
        <v>Diligencia plazo</v>
      </c>
      <c r="V1699" s="74">
        <f>Derechos_peticion[[#This Row],[FECHA ASIGNACIÓN AL GESTOR (GFGS)]]-Derechos_peticion[[#This Row],[FECHA RADICADO ENTRADA MME]]</f>
        <v>0</v>
      </c>
      <c r="W1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9" s="18" t="s">
        <v>4161</v>
      </c>
    </row>
    <row r="1700" spans="1:26" hidden="1">
      <c r="A1700" s="59"/>
      <c r="B1700" s="60"/>
      <c r="C1700" s="61"/>
      <c r="D1700" s="62"/>
      <c r="E1700" s="63"/>
      <c r="F1700" s="64"/>
      <c r="G1700" s="65"/>
      <c r="H1700" s="66" t="str">
        <f>+TEXT(Derechos_peticion[[#This Row],[FECHA ASIGNACIÓN AL GESTOR (GFGS)]],"MMMM YYYY")</f>
        <v>enero 1900</v>
      </c>
      <c r="I1700" s="67"/>
      <c r="J1700" s="59" t="e">
        <f>+_xlfn.XLOOKUP(Derechos_peticion[[#This Row],[TIPO DE COMUNICACIÓN]],Desplegables!$A$2:$A$9,Desplegables!$C$2:$C$9)</f>
        <v>#N/A</v>
      </c>
      <c r="K1700" s="68" t="str">
        <f>IFERROR(WORKDAY(Derechos_peticion[[#This Row],[FECHA RADICADO ENTRADA MME]],Derechos_peticion[[#This Row],[PLAZO (días)]],Desplegables!$G$2:$G$19),"Diligenciar plazo")</f>
        <v>Diligenciar plazo</v>
      </c>
      <c r="L1700" s="64"/>
      <c r="M1700" s="67"/>
      <c r="N1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0" s="69"/>
      <c r="P1700" s="65"/>
      <c r="Q1700" s="69"/>
      <c r="R1700" s="65"/>
      <c r="S1700" s="71"/>
      <c r="T1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0" s="73" t="str">
        <f>IF(Derechos_peticion[[#This Row],[DÍAS DE RESPUESTA]]="","SI",IF(ISNUMBER(Derechos_peticion[[#This Row],[PLAZO (días)]]),IF(Derechos_peticion[[#This Row],[DÍAS DE RESPUESTA]]&lt;=Derechos_peticion[[#This Row],[PLAZO (días)]],"SI","NO"),"Diligencia plazo"))</f>
        <v>Diligencia plazo</v>
      </c>
      <c r="V1700" s="74">
        <f>Derechos_peticion[[#This Row],[FECHA ASIGNACIÓN AL GESTOR (GFGS)]]-Derechos_peticion[[#This Row],[FECHA RADICADO ENTRADA MME]]</f>
        <v>0</v>
      </c>
      <c r="W1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0" s="18" t="s">
        <v>4161</v>
      </c>
    </row>
    <row r="1701" spans="1:26" hidden="1">
      <c r="A1701" s="59"/>
      <c r="B1701" s="60"/>
      <c r="C1701" s="61"/>
      <c r="D1701" s="62"/>
      <c r="E1701" s="63"/>
      <c r="F1701" s="64"/>
      <c r="G1701" s="65"/>
      <c r="H1701" s="66" t="str">
        <f>+TEXT(Derechos_peticion[[#This Row],[FECHA ASIGNACIÓN AL GESTOR (GFGS)]],"MMMM YYYY")</f>
        <v>enero 1900</v>
      </c>
      <c r="I1701" s="67"/>
      <c r="J1701" s="59" t="e">
        <f>+_xlfn.XLOOKUP(Derechos_peticion[[#This Row],[TIPO DE COMUNICACIÓN]],Desplegables!$A$2:$A$9,Desplegables!$C$2:$C$9)</f>
        <v>#N/A</v>
      </c>
      <c r="K1701" s="68" t="str">
        <f>IFERROR(WORKDAY(Derechos_peticion[[#This Row],[FECHA RADICADO ENTRADA MME]],Derechos_peticion[[#This Row],[PLAZO (días)]],Desplegables!$G$2:$G$19),"Diligenciar plazo")</f>
        <v>Diligenciar plazo</v>
      </c>
      <c r="L1701" s="64"/>
      <c r="M1701" s="67"/>
      <c r="N1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1" s="69"/>
      <c r="P1701" s="65"/>
      <c r="Q1701" s="69"/>
      <c r="R1701" s="65"/>
      <c r="S1701" s="71"/>
      <c r="T1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1" s="73" t="str">
        <f>IF(Derechos_peticion[[#This Row],[DÍAS DE RESPUESTA]]="","SI",IF(ISNUMBER(Derechos_peticion[[#This Row],[PLAZO (días)]]),IF(Derechos_peticion[[#This Row],[DÍAS DE RESPUESTA]]&lt;=Derechos_peticion[[#This Row],[PLAZO (días)]],"SI","NO"),"Diligencia plazo"))</f>
        <v>Diligencia plazo</v>
      </c>
      <c r="V1701" s="74">
        <f>Derechos_peticion[[#This Row],[FECHA ASIGNACIÓN AL GESTOR (GFGS)]]-Derechos_peticion[[#This Row],[FECHA RADICADO ENTRADA MME]]</f>
        <v>0</v>
      </c>
      <c r="W1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1" s="18" t="s">
        <v>4161</v>
      </c>
    </row>
    <row r="1702" spans="1:26" hidden="1">
      <c r="A1702" s="59"/>
      <c r="B1702" s="60"/>
      <c r="C1702" s="61"/>
      <c r="D1702" s="62"/>
      <c r="E1702" s="63"/>
      <c r="F1702" s="64"/>
      <c r="G1702" s="65"/>
      <c r="H1702" s="66" t="str">
        <f>+TEXT(Derechos_peticion[[#This Row],[FECHA ASIGNACIÓN AL GESTOR (GFGS)]],"MMMM YYYY")</f>
        <v>enero 1900</v>
      </c>
      <c r="I1702" s="67"/>
      <c r="J1702" s="59" t="e">
        <f>+_xlfn.XLOOKUP(Derechos_peticion[[#This Row],[TIPO DE COMUNICACIÓN]],Desplegables!$A$2:$A$9,Desplegables!$C$2:$C$9)</f>
        <v>#N/A</v>
      </c>
      <c r="K1702" s="68" t="str">
        <f>IFERROR(WORKDAY(Derechos_peticion[[#This Row],[FECHA RADICADO ENTRADA MME]],Derechos_peticion[[#This Row],[PLAZO (días)]],Desplegables!$G$2:$G$19),"Diligenciar plazo")</f>
        <v>Diligenciar plazo</v>
      </c>
      <c r="L1702" s="64"/>
      <c r="M1702" s="67"/>
      <c r="N1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2" s="69"/>
      <c r="P1702" s="65"/>
      <c r="Q1702" s="69"/>
      <c r="R1702" s="65"/>
      <c r="S1702" s="71"/>
      <c r="T1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2" s="73" t="str">
        <f>IF(Derechos_peticion[[#This Row],[DÍAS DE RESPUESTA]]="","SI",IF(ISNUMBER(Derechos_peticion[[#This Row],[PLAZO (días)]]),IF(Derechos_peticion[[#This Row],[DÍAS DE RESPUESTA]]&lt;=Derechos_peticion[[#This Row],[PLAZO (días)]],"SI","NO"),"Diligencia plazo"))</f>
        <v>Diligencia plazo</v>
      </c>
      <c r="V1702" s="74">
        <f>Derechos_peticion[[#This Row],[FECHA ASIGNACIÓN AL GESTOR (GFGS)]]-Derechos_peticion[[#This Row],[FECHA RADICADO ENTRADA MME]]</f>
        <v>0</v>
      </c>
      <c r="W1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2" s="18" t="s">
        <v>4161</v>
      </c>
    </row>
    <row r="1703" spans="1:26" hidden="1">
      <c r="A1703" s="59"/>
      <c r="B1703" s="60"/>
      <c r="C1703" s="61"/>
      <c r="D1703" s="62"/>
      <c r="E1703" s="63"/>
      <c r="F1703" s="64"/>
      <c r="G1703" s="65"/>
      <c r="H1703" s="66" t="str">
        <f>+TEXT(Derechos_peticion[[#This Row],[FECHA ASIGNACIÓN AL GESTOR (GFGS)]],"MMMM YYYY")</f>
        <v>enero 1900</v>
      </c>
      <c r="I1703" s="67"/>
      <c r="J1703" s="59" t="e">
        <f>+_xlfn.XLOOKUP(Derechos_peticion[[#This Row],[TIPO DE COMUNICACIÓN]],Desplegables!$A$2:$A$9,Desplegables!$C$2:$C$9)</f>
        <v>#N/A</v>
      </c>
      <c r="K1703" s="68" t="str">
        <f>IFERROR(WORKDAY(Derechos_peticion[[#This Row],[FECHA RADICADO ENTRADA MME]],Derechos_peticion[[#This Row],[PLAZO (días)]],Desplegables!$G$2:$G$19),"Diligenciar plazo")</f>
        <v>Diligenciar plazo</v>
      </c>
      <c r="L1703" s="64"/>
      <c r="M1703" s="67"/>
      <c r="N1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3" s="69"/>
      <c r="P1703" s="65"/>
      <c r="Q1703" s="69"/>
      <c r="R1703" s="65"/>
      <c r="S1703" s="71"/>
      <c r="T1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3" s="73" t="str">
        <f>IF(Derechos_peticion[[#This Row],[DÍAS DE RESPUESTA]]="","SI",IF(ISNUMBER(Derechos_peticion[[#This Row],[PLAZO (días)]]),IF(Derechos_peticion[[#This Row],[DÍAS DE RESPUESTA]]&lt;=Derechos_peticion[[#This Row],[PLAZO (días)]],"SI","NO"),"Diligencia plazo"))</f>
        <v>Diligencia plazo</v>
      </c>
      <c r="V1703" s="74">
        <f>Derechos_peticion[[#This Row],[FECHA ASIGNACIÓN AL GESTOR (GFGS)]]-Derechos_peticion[[#This Row],[FECHA RADICADO ENTRADA MME]]</f>
        <v>0</v>
      </c>
      <c r="W1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3" s="18" t="s">
        <v>4161</v>
      </c>
    </row>
    <row r="1704" spans="1:26" hidden="1">
      <c r="A1704" s="59"/>
      <c r="B1704" s="60"/>
      <c r="C1704" s="61"/>
      <c r="D1704" s="62"/>
      <c r="E1704" s="63"/>
      <c r="F1704" s="64"/>
      <c r="G1704" s="65"/>
      <c r="H1704" s="66" t="str">
        <f>+TEXT(Derechos_peticion[[#This Row],[FECHA ASIGNACIÓN AL GESTOR (GFGS)]],"MMMM YYYY")</f>
        <v>enero 1900</v>
      </c>
      <c r="I1704" s="67"/>
      <c r="J1704" s="59" t="e">
        <f>+_xlfn.XLOOKUP(Derechos_peticion[[#This Row],[TIPO DE COMUNICACIÓN]],Desplegables!$A$2:$A$9,Desplegables!$C$2:$C$9)</f>
        <v>#N/A</v>
      </c>
      <c r="K1704" s="68" t="str">
        <f>IFERROR(WORKDAY(Derechos_peticion[[#This Row],[FECHA RADICADO ENTRADA MME]],Derechos_peticion[[#This Row],[PLAZO (días)]],Desplegables!$G$2:$G$19),"Diligenciar plazo")</f>
        <v>Diligenciar plazo</v>
      </c>
      <c r="L1704" s="64"/>
      <c r="M1704" s="67"/>
      <c r="N1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4" s="69"/>
      <c r="P1704" s="65"/>
      <c r="Q1704" s="69"/>
      <c r="R1704" s="65"/>
      <c r="S1704" s="71"/>
      <c r="T1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4" s="73" t="str">
        <f>IF(Derechos_peticion[[#This Row],[DÍAS DE RESPUESTA]]="","SI",IF(ISNUMBER(Derechos_peticion[[#This Row],[PLAZO (días)]]),IF(Derechos_peticion[[#This Row],[DÍAS DE RESPUESTA]]&lt;=Derechos_peticion[[#This Row],[PLAZO (días)]],"SI","NO"),"Diligencia plazo"))</f>
        <v>Diligencia plazo</v>
      </c>
      <c r="V1704" s="74">
        <f>Derechos_peticion[[#This Row],[FECHA ASIGNACIÓN AL GESTOR (GFGS)]]-Derechos_peticion[[#This Row],[FECHA RADICADO ENTRADA MME]]</f>
        <v>0</v>
      </c>
      <c r="W1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4" s="18" t="s">
        <v>4161</v>
      </c>
    </row>
    <row r="1705" spans="1:26" hidden="1">
      <c r="A1705" s="59"/>
      <c r="B1705" s="60"/>
      <c r="C1705" s="61"/>
      <c r="D1705" s="62"/>
      <c r="E1705" s="63"/>
      <c r="F1705" s="64"/>
      <c r="G1705" s="65"/>
      <c r="H1705" s="66" t="str">
        <f>+TEXT(Derechos_peticion[[#This Row],[FECHA ASIGNACIÓN AL GESTOR (GFGS)]],"MMMM YYYY")</f>
        <v>enero 1900</v>
      </c>
      <c r="I1705" s="67"/>
      <c r="J1705" s="59" t="e">
        <f>+_xlfn.XLOOKUP(Derechos_peticion[[#This Row],[TIPO DE COMUNICACIÓN]],Desplegables!$A$2:$A$9,Desplegables!$C$2:$C$9)</f>
        <v>#N/A</v>
      </c>
      <c r="K1705" s="68" t="str">
        <f>IFERROR(WORKDAY(Derechos_peticion[[#This Row],[FECHA RADICADO ENTRADA MME]],Derechos_peticion[[#This Row],[PLAZO (días)]],Desplegables!$G$2:$G$19),"Diligenciar plazo")</f>
        <v>Diligenciar plazo</v>
      </c>
      <c r="L1705" s="64"/>
      <c r="M1705" s="67"/>
      <c r="N1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5" s="69"/>
      <c r="P1705" s="65"/>
      <c r="Q1705" s="69"/>
      <c r="R1705" s="65"/>
      <c r="S1705" s="71"/>
      <c r="T1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5" s="73" t="str">
        <f>IF(Derechos_peticion[[#This Row],[DÍAS DE RESPUESTA]]="","SI",IF(ISNUMBER(Derechos_peticion[[#This Row],[PLAZO (días)]]),IF(Derechos_peticion[[#This Row],[DÍAS DE RESPUESTA]]&lt;=Derechos_peticion[[#This Row],[PLAZO (días)]],"SI","NO"),"Diligencia plazo"))</f>
        <v>Diligencia plazo</v>
      </c>
      <c r="V1705" s="74">
        <f>Derechos_peticion[[#This Row],[FECHA ASIGNACIÓN AL GESTOR (GFGS)]]-Derechos_peticion[[#This Row],[FECHA RADICADO ENTRADA MME]]</f>
        <v>0</v>
      </c>
      <c r="W1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5" s="18" t="s">
        <v>4161</v>
      </c>
    </row>
    <row r="1706" spans="1:26" hidden="1">
      <c r="A1706" s="59"/>
      <c r="B1706" s="60"/>
      <c r="C1706" s="61"/>
      <c r="D1706" s="62"/>
      <c r="E1706" s="63"/>
      <c r="F1706" s="64"/>
      <c r="G1706" s="65"/>
      <c r="H1706" s="66" t="str">
        <f>+TEXT(Derechos_peticion[[#This Row],[FECHA ASIGNACIÓN AL GESTOR (GFGS)]],"MMMM YYYY")</f>
        <v>enero 1900</v>
      </c>
      <c r="I1706" s="67"/>
      <c r="J1706" s="59" t="e">
        <f>+_xlfn.XLOOKUP(Derechos_peticion[[#This Row],[TIPO DE COMUNICACIÓN]],Desplegables!$A$2:$A$9,Desplegables!$C$2:$C$9)</f>
        <v>#N/A</v>
      </c>
      <c r="K1706" s="68" t="str">
        <f>IFERROR(WORKDAY(Derechos_peticion[[#This Row],[FECHA RADICADO ENTRADA MME]],Derechos_peticion[[#This Row],[PLAZO (días)]],Desplegables!$G$2:$G$19),"Diligenciar plazo")</f>
        <v>Diligenciar plazo</v>
      </c>
      <c r="L1706" s="64"/>
      <c r="M1706" s="67"/>
      <c r="N1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6" s="69"/>
      <c r="P1706" s="65"/>
      <c r="Q1706" s="69"/>
      <c r="R1706" s="65"/>
      <c r="S1706" s="71"/>
      <c r="T1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6" s="73" t="str">
        <f>IF(Derechos_peticion[[#This Row],[DÍAS DE RESPUESTA]]="","SI",IF(ISNUMBER(Derechos_peticion[[#This Row],[PLAZO (días)]]),IF(Derechos_peticion[[#This Row],[DÍAS DE RESPUESTA]]&lt;=Derechos_peticion[[#This Row],[PLAZO (días)]],"SI","NO"),"Diligencia plazo"))</f>
        <v>Diligencia plazo</v>
      </c>
      <c r="V1706" s="74">
        <f>Derechos_peticion[[#This Row],[FECHA ASIGNACIÓN AL GESTOR (GFGS)]]-Derechos_peticion[[#This Row],[FECHA RADICADO ENTRADA MME]]</f>
        <v>0</v>
      </c>
      <c r="W1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6" s="18" t="s">
        <v>4161</v>
      </c>
    </row>
    <row r="1707" spans="1:26" hidden="1">
      <c r="A1707" s="59"/>
      <c r="B1707" s="60"/>
      <c r="C1707" s="61"/>
      <c r="D1707" s="62"/>
      <c r="E1707" s="63"/>
      <c r="F1707" s="64"/>
      <c r="G1707" s="65"/>
      <c r="H1707" s="66" t="str">
        <f>+TEXT(Derechos_peticion[[#This Row],[FECHA ASIGNACIÓN AL GESTOR (GFGS)]],"MMMM YYYY")</f>
        <v>enero 1900</v>
      </c>
      <c r="I1707" s="67"/>
      <c r="J1707" s="59" t="e">
        <f>+_xlfn.XLOOKUP(Derechos_peticion[[#This Row],[TIPO DE COMUNICACIÓN]],Desplegables!$A$2:$A$9,Desplegables!$C$2:$C$9)</f>
        <v>#N/A</v>
      </c>
      <c r="K1707" s="68" t="str">
        <f>IFERROR(WORKDAY(Derechos_peticion[[#This Row],[FECHA RADICADO ENTRADA MME]],Derechos_peticion[[#This Row],[PLAZO (días)]],Desplegables!$G$2:$G$19),"Diligenciar plazo")</f>
        <v>Diligenciar plazo</v>
      </c>
      <c r="L1707" s="64"/>
      <c r="M1707" s="67"/>
      <c r="N1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7" s="69"/>
      <c r="P1707" s="65"/>
      <c r="Q1707" s="69"/>
      <c r="R1707" s="65"/>
      <c r="S1707" s="71"/>
      <c r="T1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7" s="73" t="str">
        <f>IF(Derechos_peticion[[#This Row],[DÍAS DE RESPUESTA]]="","SI",IF(ISNUMBER(Derechos_peticion[[#This Row],[PLAZO (días)]]),IF(Derechos_peticion[[#This Row],[DÍAS DE RESPUESTA]]&lt;=Derechos_peticion[[#This Row],[PLAZO (días)]],"SI","NO"),"Diligencia plazo"))</f>
        <v>Diligencia plazo</v>
      </c>
      <c r="V1707" s="74">
        <f>Derechos_peticion[[#This Row],[FECHA ASIGNACIÓN AL GESTOR (GFGS)]]-Derechos_peticion[[#This Row],[FECHA RADICADO ENTRADA MME]]</f>
        <v>0</v>
      </c>
      <c r="W1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7" s="18" t="s">
        <v>4161</v>
      </c>
    </row>
    <row r="1708" spans="1:26" hidden="1">
      <c r="A1708" s="59"/>
      <c r="B1708" s="60"/>
      <c r="C1708" s="61"/>
      <c r="D1708" s="62"/>
      <c r="E1708" s="63"/>
      <c r="F1708" s="64"/>
      <c r="G1708" s="65"/>
      <c r="H1708" s="66" t="str">
        <f>+TEXT(Derechos_peticion[[#This Row],[FECHA ASIGNACIÓN AL GESTOR (GFGS)]],"MMMM YYYY")</f>
        <v>enero 1900</v>
      </c>
      <c r="I1708" s="67"/>
      <c r="J1708" s="59" t="e">
        <f>+_xlfn.XLOOKUP(Derechos_peticion[[#This Row],[TIPO DE COMUNICACIÓN]],Desplegables!$A$2:$A$9,Desplegables!$C$2:$C$9)</f>
        <v>#N/A</v>
      </c>
      <c r="K1708" s="68" t="str">
        <f>IFERROR(WORKDAY(Derechos_peticion[[#This Row],[FECHA RADICADO ENTRADA MME]],Derechos_peticion[[#This Row],[PLAZO (días)]],Desplegables!$G$2:$G$19),"Diligenciar plazo")</f>
        <v>Diligenciar plazo</v>
      </c>
      <c r="L1708" s="64"/>
      <c r="M1708" s="67"/>
      <c r="N1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8" s="69"/>
      <c r="P1708" s="65"/>
      <c r="Q1708" s="69"/>
      <c r="R1708" s="65"/>
      <c r="S1708" s="71"/>
      <c r="T1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8" s="73" t="str">
        <f>IF(Derechos_peticion[[#This Row],[DÍAS DE RESPUESTA]]="","SI",IF(ISNUMBER(Derechos_peticion[[#This Row],[PLAZO (días)]]),IF(Derechos_peticion[[#This Row],[DÍAS DE RESPUESTA]]&lt;=Derechos_peticion[[#This Row],[PLAZO (días)]],"SI","NO"),"Diligencia plazo"))</f>
        <v>Diligencia plazo</v>
      </c>
      <c r="V1708" s="74">
        <f>Derechos_peticion[[#This Row],[FECHA ASIGNACIÓN AL GESTOR (GFGS)]]-Derechos_peticion[[#This Row],[FECHA RADICADO ENTRADA MME]]</f>
        <v>0</v>
      </c>
      <c r="W1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8" s="18" t="s">
        <v>4161</v>
      </c>
    </row>
    <row r="1709" spans="1:26" hidden="1">
      <c r="A1709" s="59"/>
      <c r="B1709" s="60"/>
      <c r="C1709" s="61"/>
      <c r="D1709" s="62"/>
      <c r="E1709" s="63"/>
      <c r="F1709" s="64"/>
      <c r="G1709" s="65"/>
      <c r="H1709" s="66" t="str">
        <f>+TEXT(Derechos_peticion[[#This Row],[FECHA ASIGNACIÓN AL GESTOR (GFGS)]],"MMMM YYYY")</f>
        <v>enero 1900</v>
      </c>
      <c r="I1709" s="67"/>
      <c r="J1709" s="59" t="e">
        <f>+_xlfn.XLOOKUP(Derechos_peticion[[#This Row],[TIPO DE COMUNICACIÓN]],Desplegables!$A$2:$A$9,Desplegables!$C$2:$C$9)</f>
        <v>#N/A</v>
      </c>
      <c r="K1709" s="68" t="str">
        <f>IFERROR(WORKDAY(Derechos_peticion[[#This Row],[FECHA RADICADO ENTRADA MME]],Derechos_peticion[[#This Row],[PLAZO (días)]],Desplegables!$G$2:$G$19),"Diligenciar plazo")</f>
        <v>Diligenciar plazo</v>
      </c>
      <c r="L1709" s="64"/>
      <c r="M1709" s="67"/>
      <c r="N1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09" s="69"/>
      <c r="P1709" s="65"/>
      <c r="Q1709" s="69"/>
      <c r="R1709" s="65"/>
      <c r="S1709" s="71"/>
      <c r="T1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9" s="73" t="str">
        <f>IF(Derechos_peticion[[#This Row],[DÍAS DE RESPUESTA]]="","SI",IF(ISNUMBER(Derechos_peticion[[#This Row],[PLAZO (días)]]),IF(Derechos_peticion[[#This Row],[DÍAS DE RESPUESTA]]&lt;=Derechos_peticion[[#This Row],[PLAZO (días)]],"SI","NO"),"Diligencia plazo"))</f>
        <v>Diligencia plazo</v>
      </c>
      <c r="V1709" s="74">
        <f>Derechos_peticion[[#This Row],[FECHA ASIGNACIÓN AL GESTOR (GFGS)]]-Derechos_peticion[[#This Row],[FECHA RADICADO ENTRADA MME]]</f>
        <v>0</v>
      </c>
      <c r="W1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9" s="18" t="s">
        <v>4161</v>
      </c>
    </row>
    <row r="1710" spans="1:26" hidden="1">
      <c r="A1710" s="59"/>
      <c r="B1710" s="60"/>
      <c r="C1710" s="61"/>
      <c r="D1710" s="62"/>
      <c r="E1710" s="63"/>
      <c r="F1710" s="64"/>
      <c r="G1710" s="65"/>
      <c r="H1710" s="66" t="str">
        <f>+TEXT(Derechos_peticion[[#This Row],[FECHA ASIGNACIÓN AL GESTOR (GFGS)]],"MMMM YYYY")</f>
        <v>enero 1900</v>
      </c>
      <c r="I1710" s="67"/>
      <c r="J1710" s="59" t="e">
        <f>+_xlfn.XLOOKUP(Derechos_peticion[[#This Row],[TIPO DE COMUNICACIÓN]],Desplegables!$A$2:$A$9,Desplegables!$C$2:$C$9)</f>
        <v>#N/A</v>
      </c>
      <c r="K1710" s="68" t="str">
        <f>IFERROR(WORKDAY(Derechos_peticion[[#This Row],[FECHA RADICADO ENTRADA MME]],Derechos_peticion[[#This Row],[PLAZO (días)]],Desplegables!$G$2:$G$19),"Diligenciar plazo")</f>
        <v>Diligenciar plazo</v>
      </c>
      <c r="L1710" s="64"/>
      <c r="M1710" s="67"/>
      <c r="N1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0" s="69"/>
      <c r="P1710" s="65"/>
      <c r="Q1710" s="69"/>
      <c r="R1710" s="65"/>
      <c r="S1710" s="71"/>
      <c r="T1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0" s="73" t="str">
        <f>IF(Derechos_peticion[[#This Row],[DÍAS DE RESPUESTA]]="","SI",IF(ISNUMBER(Derechos_peticion[[#This Row],[PLAZO (días)]]),IF(Derechos_peticion[[#This Row],[DÍAS DE RESPUESTA]]&lt;=Derechos_peticion[[#This Row],[PLAZO (días)]],"SI","NO"),"Diligencia plazo"))</f>
        <v>Diligencia plazo</v>
      </c>
      <c r="V1710" s="74">
        <f>Derechos_peticion[[#This Row],[FECHA ASIGNACIÓN AL GESTOR (GFGS)]]-Derechos_peticion[[#This Row],[FECHA RADICADO ENTRADA MME]]</f>
        <v>0</v>
      </c>
      <c r="W1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0" s="18" t="s">
        <v>4161</v>
      </c>
    </row>
    <row r="1711" spans="1:26" hidden="1">
      <c r="A1711" s="59"/>
      <c r="B1711" s="60"/>
      <c r="C1711" s="61"/>
      <c r="D1711" s="62"/>
      <c r="E1711" s="63"/>
      <c r="F1711" s="64"/>
      <c r="G1711" s="65"/>
      <c r="H1711" s="66" t="str">
        <f>+TEXT(Derechos_peticion[[#This Row],[FECHA ASIGNACIÓN AL GESTOR (GFGS)]],"MMMM YYYY")</f>
        <v>enero 1900</v>
      </c>
      <c r="I1711" s="67"/>
      <c r="J1711" s="59" t="e">
        <f>+_xlfn.XLOOKUP(Derechos_peticion[[#This Row],[TIPO DE COMUNICACIÓN]],Desplegables!$A$2:$A$9,Desplegables!$C$2:$C$9)</f>
        <v>#N/A</v>
      </c>
      <c r="K1711" s="68" t="str">
        <f>IFERROR(WORKDAY(Derechos_peticion[[#This Row],[FECHA RADICADO ENTRADA MME]],Derechos_peticion[[#This Row],[PLAZO (días)]],Desplegables!$G$2:$G$19),"Diligenciar plazo")</f>
        <v>Diligenciar plazo</v>
      </c>
      <c r="L1711" s="64"/>
      <c r="M1711" s="67"/>
      <c r="N1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1" s="69"/>
      <c r="P1711" s="65"/>
      <c r="Q1711" s="69"/>
      <c r="R1711" s="65"/>
      <c r="S1711" s="71"/>
      <c r="T1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1" s="73" t="str">
        <f>IF(Derechos_peticion[[#This Row],[DÍAS DE RESPUESTA]]="","SI",IF(ISNUMBER(Derechos_peticion[[#This Row],[PLAZO (días)]]),IF(Derechos_peticion[[#This Row],[DÍAS DE RESPUESTA]]&lt;=Derechos_peticion[[#This Row],[PLAZO (días)]],"SI","NO"),"Diligencia plazo"))</f>
        <v>Diligencia plazo</v>
      </c>
      <c r="V1711" s="74">
        <f>Derechos_peticion[[#This Row],[FECHA ASIGNACIÓN AL GESTOR (GFGS)]]-Derechos_peticion[[#This Row],[FECHA RADICADO ENTRADA MME]]</f>
        <v>0</v>
      </c>
      <c r="W1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1" s="18" t="s">
        <v>4161</v>
      </c>
    </row>
    <row r="1712" spans="1:26" hidden="1">
      <c r="A1712" s="59"/>
      <c r="B1712" s="60"/>
      <c r="C1712" s="61"/>
      <c r="D1712" s="62"/>
      <c r="E1712" s="63"/>
      <c r="F1712" s="64"/>
      <c r="G1712" s="65"/>
      <c r="H1712" s="66" t="str">
        <f>+TEXT(Derechos_peticion[[#This Row],[FECHA ASIGNACIÓN AL GESTOR (GFGS)]],"MMMM YYYY")</f>
        <v>enero 1900</v>
      </c>
      <c r="I1712" s="67"/>
      <c r="J1712" s="59" t="e">
        <f>+_xlfn.XLOOKUP(Derechos_peticion[[#This Row],[TIPO DE COMUNICACIÓN]],Desplegables!$A$2:$A$9,Desplegables!$C$2:$C$9)</f>
        <v>#N/A</v>
      </c>
      <c r="K1712" s="68" t="str">
        <f>IFERROR(WORKDAY(Derechos_peticion[[#This Row],[FECHA RADICADO ENTRADA MME]],Derechos_peticion[[#This Row],[PLAZO (días)]],Desplegables!$G$2:$G$19),"Diligenciar plazo")</f>
        <v>Diligenciar plazo</v>
      </c>
      <c r="L1712" s="64"/>
      <c r="M1712" s="67"/>
      <c r="N1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2" s="69"/>
      <c r="P1712" s="65"/>
      <c r="Q1712" s="69"/>
      <c r="R1712" s="65"/>
      <c r="S1712" s="71"/>
      <c r="T1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2" s="73" t="str">
        <f>IF(Derechos_peticion[[#This Row],[DÍAS DE RESPUESTA]]="","SI",IF(ISNUMBER(Derechos_peticion[[#This Row],[PLAZO (días)]]),IF(Derechos_peticion[[#This Row],[DÍAS DE RESPUESTA]]&lt;=Derechos_peticion[[#This Row],[PLAZO (días)]],"SI","NO"),"Diligencia plazo"))</f>
        <v>Diligencia plazo</v>
      </c>
      <c r="V1712" s="74">
        <f>Derechos_peticion[[#This Row],[FECHA ASIGNACIÓN AL GESTOR (GFGS)]]-Derechos_peticion[[#This Row],[FECHA RADICADO ENTRADA MME]]</f>
        <v>0</v>
      </c>
      <c r="W1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2" s="18" t="s">
        <v>4161</v>
      </c>
    </row>
    <row r="1713" spans="1:26" hidden="1">
      <c r="A1713" s="59"/>
      <c r="B1713" s="60"/>
      <c r="C1713" s="61"/>
      <c r="D1713" s="62"/>
      <c r="E1713" s="63"/>
      <c r="F1713" s="64"/>
      <c r="G1713" s="65"/>
      <c r="H1713" s="66" t="str">
        <f>+TEXT(Derechos_peticion[[#This Row],[FECHA ASIGNACIÓN AL GESTOR (GFGS)]],"MMMM YYYY")</f>
        <v>enero 1900</v>
      </c>
      <c r="I1713" s="67"/>
      <c r="J1713" s="59" t="e">
        <f>+_xlfn.XLOOKUP(Derechos_peticion[[#This Row],[TIPO DE COMUNICACIÓN]],Desplegables!$A$2:$A$9,Desplegables!$C$2:$C$9)</f>
        <v>#N/A</v>
      </c>
      <c r="K1713" s="68" t="str">
        <f>IFERROR(WORKDAY(Derechos_peticion[[#This Row],[FECHA RADICADO ENTRADA MME]],Derechos_peticion[[#This Row],[PLAZO (días)]],Desplegables!$G$2:$G$19),"Diligenciar plazo")</f>
        <v>Diligenciar plazo</v>
      </c>
      <c r="L1713" s="64"/>
      <c r="M1713" s="67"/>
      <c r="N1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3" s="69"/>
      <c r="P1713" s="65"/>
      <c r="Q1713" s="69"/>
      <c r="R1713" s="65"/>
      <c r="S1713" s="71"/>
      <c r="T1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3" s="73" t="str">
        <f>IF(Derechos_peticion[[#This Row],[DÍAS DE RESPUESTA]]="","SI",IF(ISNUMBER(Derechos_peticion[[#This Row],[PLAZO (días)]]),IF(Derechos_peticion[[#This Row],[DÍAS DE RESPUESTA]]&lt;=Derechos_peticion[[#This Row],[PLAZO (días)]],"SI","NO"),"Diligencia plazo"))</f>
        <v>Diligencia plazo</v>
      </c>
      <c r="V1713" s="74">
        <f>Derechos_peticion[[#This Row],[FECHA ASIGNACIÓN AL GESTOR (GFGS)]]-Derechos_peticion[[#This Row],[FECHA RADICADO ENTRADA MME]]</f>
        <v>0</v>
      </c>
      <c r="W1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3" s="18" t="s">
        <v>4161</v>
      </c>
    </row>
    <row r="1714" spans="1:26" hidden="1">
      <c r="A1714" s="59"/>
      <c r="B1714" s="60"/>
      <c r="C1714" s="61"/>
      <c r="D1714" s="62"/>
      <c r="E1714" s="63"/>
      <c r="F1714" s="64"/>
      <c r="G1714" s="65"/>
      <c r="H1714" s="66" t="str">
        <f>+TEXT(Derechos_peticion[[#This Row],[FECHA ASIGNACIÓN AL GESTOR (GFGS)]],"MMMM YYYY")</f>
        <v>enero 1900</v>
      </c>
      <c r="I1714" s="67"/>
      <c r="J1714" s="59" t="e">
        <f>+_xlfn.XLOOKUP(Derechos_peticion[[#This Row],[TIPO DE COMUNICACIÓN]],Desplegables!$A$2:$A$9,Desplegables!$C$2:$C$9)</f>
        <v>#N/A</v>
      </c>
      <c r="K1714" s="68" t="str">
        <f>IFERROR(WORKDAY(Derechos_peticion[[#This Row],[FECHA RADICADO ENTRADA MME]],Derechos_peticion[[#This Row],[PLAZO (días)]],Desplegables!$G$2:$G$19),"Diligenciar plazo")</f>
        <v>Diligenciar plazo</v>
      </c>
      <c r="L1714" s="64"/>
      <c r="M1714" s="67"/>
      <c r="N1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4" s="69"/>
      <c r="P1714" s="65"/>
      <c r="Q1714" s="69"/>
      <c r="R1714" s="65"/>
      <c r="S1714" s="71"/>
      <c r="T1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4" s="73" t="str">
        <f>IF(Derechos_peticion[[#This Row],[DÍAS DE RESPUESTA]]="","SI",IF(ISNUMBER(Derechos_peticion[[#This Row],[PLAZO (días)]]),IF(Derechos_peticion[[#This Row],[DÍAS DE RESPUESTA]]&lt;=Derechos_peticion[[#This Row],[PLAZO (días)]],"SI","NO"),"Diligencia plazo"))</f>
        <v>Diligencia plazo</v>
      </c>
      <c r="V1714" s="74">
        <f>Derechos_peticion[[#This Row],[FECHA ASIGNACIÓN AL GESTOR (GFGS)]]-Derechos_peticion[[#This Row],[FECHA RADICADO ENTRADA MME]]</f>
        <v>0</v>
      </c>
      <c r="W1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4" s="18" t="s">
        <v>4161</v>
      </c>
    </row>
    <row r="1715" spans="1:26" hidden="1">
      <c r="A1715" s="59"/>
      <c r="B1715" s="60"/>
      <c r="C1715" s="61"/>
      <c r="D1715" s="62"/>
      <c r="E1715" s="63"/>
      <c r="F1715" s="64"/>
      <c r="G1715" s="65"/>
      <c r="H1715" s="66" t="str">
        <f>+TEXT(Derechos_peticion[[#This Row],[FECHA ASIGNACIÓN AL GESTOR (GFGS)]],"MMMM YYYY")</f>
        <v>enero 1900</v>
      </c>
      <c r="I1715" s="67"/>
      <c r="J1715" s="59" t="e">
        <f>+_xlfn.XLOOKUP(Derechos_peticion[[#This Row],[TIPO DE COMUNICACIÓN]],Desplegables!$A$2:$A$9,Desplegables!$C$2:$C$9)</f>
        <v>#N/A</v>
      </c>
      <c r="K1715" s="68" t="str">
        <f>IFERROR(WORKDAY(Derechos_peticion[[#This Row],[FECHA RADICADO ENTRADA MME]],Derechos_peticion[[#This Row],[PLAZO (días)]],Desplegables!$G$2:$G$19),"Diligenciar plazo")</f>
        <v>Diligenciar plazo</v>
      </c>
      <c r="L1715" s="64"/>
      <c r="M1715" s="67"/>
      <c r="N1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5" s="69"/>
      <c r="P1715" s="65"/>
      <c r="Q1715" s="69"/>
      <c r="R1715" s="65"/>
      <c r="S1715" s="71"/>
      <c r="T1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5" s="73" t="str">
        <f>IF(Derechos_peticion[[#This Row],[DÍAS DE RESPUESTA]]="","SI",IF(ISNUMBER(Derechos_peticion[[#This Row],[PLAZO (días)]]),IF(Derechos_peticion[[#This Row],[DÍAS DE RESPUESTA]]&lt;=Derechos_peticion[[#This Row],[PLAZO (días)]],"SI","NO"),"Diligencia plazo"))</f>
        <v>Diligencia plazo</v>
      </c>
      <c r="V1715" s="74">
        <f>Derechos_peticion[[#This Row],[FECHA ASIGNACIÓN AL GESTOR (GFGS)]]-Derechos_peticion[[#This Row],[FECHA RADICADO ENTRADA MME]]</f>
        <v>0</v>
      </c>
      <c r="W1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5" s="18" t="s">
        <v>4161</v>
      </c>
    </row>
    <row r="1716" spans="1:26" hidden="1">
      <c r="A1716" s="59"/>
      <c r="B1716" s="60"/>
      <c r="C1716" s="61"/>
      <c r="D1716" s="62"/>
      <c r="E1716" s="63"/>
      <c r="F1716" s="64"/>
      <c r="G1716" s="65"/>
      <c r="H1716" s="66" t="str">
        <f>+TEXT(Derechos_peticion[[#This Row],[FECHA ASIGNACIÓN AL GESTOR (GFGS)]],"MMMM YYYY")</f>
        <v>enero 1900</v>
      </c>
      <c r="I1716" s="67"/>
      <c r="J1716" s="59" t="e">
        <f>+_xlfn.XLOOKUP(Derechos_peticion[[#This Row],[TIPO DE COMUNICACIÓN]],Desplegables!$A$2:$A$9,Desplegables!$C$2:$C$9)</f>
        <v>#N/A</v>
      </c>
      <c r="K1716" s="68" t="str">
        <f>IFERROR(WORKDAY(Derechos_peticion[[#This Row],[FECHA RADICADO ENTRADA MME]],Derechos_peticion[[#This Row],[PLAZO (días)]],Desplegables!$G$2:$G$19),"Diligenciar plazo")</f>
        <v>Diligenciar plazo</v>
      </c>
      <c r="L1716" s="64"/>
      <c r="M1716" s="67"/>
      <c r="N1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6" s="69"/>
      <c r="P1716" s="65"/>
      <c r="Q1716" s="69"/>
      <c r="R1716" s="65"/>
      <c r="S1716" s="71"/>
      <c r="T1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6" s="73" t="str">
        <f>IF(Derechos_peticion[[#This Row],[DÍAS DE RESPUESTA]]="","SI",IF(ISNUMBER(Derechos_peticion[[#This Row],[PLAZO (días)]]),IF(Derechos_peticion[[#This Row],[DÍAS DE RESPUESTA]]&lt;=Derechos_peticion[[#This Row],[PLAZO (días)]],"SI","NO"),"Diligencia plazo"))</f>
        <v>Diligencia plazo</v>
      </c>
      <c r="V1716" s="74">
        <f>Derechos_peticion[[#This Row],[FECHA ASIGNACIÓN AL GESTOR (GFGS)]]-Derechos_peticion[[#This Row],[FECHA RADICADO ENTRADA MME]]</f>
        <v>0</v>
      </c>
      <c r="W1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6" s="18" t="s">
        <v>4161</v>
      </c>
    </row>
    <row r="1717" spans="1:26" hidden="1">
      <c r="A1717" s="59"/>
      <c r="B1717" s="60"/>
      <c r="C1717" s="61"/>
      <c r="D1717" s="62"/>
      <c r="E1717" s="63"/>
      <c r="F1717" s="64"/>
      <c r="G1717" s="65"/>
      <c r="H1717" s="66" t="str">
        <f>+TEXT(Derechos_peticion[[#This Row],[FECHA ASIGNACIÓN AL GESTOR (GFGS)]],"MMMM YYYY")</f>
        <v>enero 1900</v>
      </c>
      <c r="I1717" s="67"/>
      <c r="J1717" s="59" t="e">
        <f>+_xlfn.XLOOKUP(Derechos_peticion[[#This Row],[TIPO DE COMUNICACIÓN]],Desplegables!$A$2:$A$9,Desplegables!$C$2:$C$9)</f>
        <v>#N/A</v>
      </c>
      <c r="K1717" s="68" t="str">
        <f>IFERROR(WORKDAY(Derechos_peticion[[#This Row],[FECHA RADICADO ENTRADA MME]],Derechos_peticion[[#This Row],[PLAZO (días)]],Desplegables!$G$2:$G$19),"Diligenciar plazo")</f>
        <v>Diligenciar plazo</v>
      </c>
      <c r="L1717" s="64"/>
      <c r="M1717" s="67"/>
      <c r="N1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7" s="69"/>
      <c r="P1717" s="65"/>
      <c r="Q1717" s="69"/>
      <c r="R1717" s="65"/>
      <c r="S1717" s="71"/>
      <c r="T1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7" s="73" t="str">
        <f>IF(Derechos_peticion[[#This Row],[DÍAS DE RESPUESTA]]="","SI",IF(ISNUMBER(Derechos_peticion[[#This Row],[PLAZO (días)]]),IF(Derechos_peticion[[#This Row],[DÍAS DE RESPUESTA]]&lt;=Derechos_peticion[[#This Row],[PLAZO (días)]],"SI","NO"),"Diligencia plazo"))</f>
        <v>Diligencia plazo</v>
      </c>
      <c r="V1717" s="74">
        <f>Derechos_peticion[[#This Row],[FECHA ASIGNACIÓN AL GESTOR (GFGS)]]-Derechos_peticion[[#This Row],[FECHA RADICADO ENTRADA MME]]</f>
        <v>0</v>
      </c>
      <c r="W1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7" s="18" t="s">
        <v>4161</v>
      </c>
    </row>
    <row r="1718" spans="1:26" hidden="1">
      <c r="A1718" s="59"/>
      <c r="B1718" s="60"/>
      <c r="C1718" s="61"/>
      <c r="D1718" s="62"/>
      <c r="E1718" s="63"/>
      <c r="F1718" s="64"/>
      <c r="G1718" s="65"/>
      <c r="H1718" s="66" t="str">
        <f>+TEXT(Derechos_peticion[[#This Row],[FECHA ASIGNACIÓN AL GESTOR (GFGS)]],"MMMM YYYY")</f>
        <v>enero 1900</v>
      </c>
      <c r="I1718" s="67"/>
      <c r="J1718" s="59" t="e">
        <f>+_xlfn.XLOOKUP(Derechos_peticion[[#This Row],[TIPO DE COMUNICACIÓN]],Desplegables!$A$2:$A$9,Desplegables!$C$2:$C$9)</f>
        <v>#N/A</v>
      </c>
      <c r="K1718" s="68" t="str">
        <f>IFERROR(WORKDAY(Derechos_peticion[[#This Row],[FECHA RADICADO ENTRADA MME]],Derechos_peticion[[#This Row],[PLAZO (días)]],Desplegables!$G$2:$G$19),"Diligenciar plazo")</f>
        <v>Diligenciar plazo</v>
      </c>
      <c r="L1718" s="64"/>
      <c r="M1718" s="67"/>
      <c r="N1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8" s="69"/>
      <c r="P1718" s="65"/>
      <c r="Q1718" s="69"/>
      <c r="R1718" s="65"/>
      <c r="S1718" s="71"/>
      <c r="T1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8" s="73" t="str">
        <f>IF(Derechos_peticion[[#This Row],[DÍAS DE RESPUESTA]]="","SI",IF(ISNUMBER(Derechos_peticion[[#This Row],[PLAZO (días)]]),IF(Derechos_peticion[[#This Row],[DÍAS DE RESPUESTA]]&lt;=Derechos_peticion[[#This Row],[PLAZO (días)]],"SI","NO"),"Diligencia plazo"))</f>
        <v>Diligencia plazo</v>
      </c>
      <c r="V1718" s="74">
        <f>Derechos_peticion[[#This Row],[FECHA ASIGNACIÓN AL GESTOR (GFGS)]]-Derechos_peticion[[#This Row],[FECHA RADICADO ENTRADA MME]]</f>
        <v>0</v>
      </c>
      <c r="W1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8" s="18" t="s">
        <v>4161</v>
      </c>
    </row>
    <row r="1719" spans="1:26" hidden="1">
      <c r="A1719" s="59"/>
      <c r="B1719" s="60"/>
      <c r="C1719" s="61"/>
      <c r="D1719" s="62"/>
      <c r="E1719" s="63"/>
      <c r="F1719" s="64"/>
      <c r="G1719" s="65"/>
      <c r="H1719" s="66" t="str">
        <f>+TEXT(Derechos_peticion[[#This Row],[FECHA ASIGNACIÓN AL GESTOR (GFGS)]],"MMMM YYYY")</f>
        <v>enero 1900</v>
      </c>
      <c r="I1719" s="67"/>
      <c r="J1719" s="59" t="e">
        <f>+_xlfn.XLOOKUP(Derechos_peticion[[#This Row],[TIPO DE COMUNICACIÓN]],Desplegables!$A$2:$A$9,Desplegables!$C$2:$C$9)</f>
        <v>#N/A</v>
      </c>
      <c r="K1719" s="68" t="str">
        <f>IFERROR(WORKDAY(Derechos_peticion[[#This Row],[FECHA RADICADO ENTRADA MME]],Derechos_peticion[[#This Row],[PLAZO (días)]],Desplegables!$G$2:$G$19),"Diligenciar plazo")</f>
        <v>Diligenciar plazo</v>
      </c>
      <c r="L1719" s="64"/>
      <c r="M1719" s="67"/>
      <c r="N1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19" s="69"/>
      <c r="P1719" s="65"/>
      <c r="Q1719" s="69"/>
      <c r="R1719" s="65"/>
      <c r="S1719" s="71"/>
      <c r="T1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9" s="73" t="str">
        <f>IF(Derechos_peticion[[#This Row],[DÍAS DE RESPUESTA]]="","SI",IF(ISNUMBER(Derechos_peticion[[#This Row],[PLAZO (días)]]),IF(Derechos_peticion[[#This Row],[DÍAS DE RESPUESTA]]&lt;=Derechos_peticion[[#This Row],[PLAZO (días)]],"SI","NO"),"Diligencia plazo"))</f>
        <v>Diligencia plazo</v>
      </c>
      <c r="V1719" s="74">
        <f>Derechos_peticion[[#This Row],[FECHA ASIGNACIÓN AL GESTOR (GFGS)]]-Derechos_peticion[[#This Row],[FECHA RADICADO ENTRADA MME]]</f>
        <v>0</v>
      </c>
      <c r="W1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9" s="18" t="s">
        <v>4161</v>
      </c>
    </row>
    <row r="1720" spans="1:26" hidden="1">
      <c r="A1720" s="59"/>
      <c r="B1720" s="60"/>
      <c r="C1720" s="61"/>
      <c r="D1720" s="62"/>
      <c r="E1720" s="63"/>
      <c r="F1720" s="64"/>
      <c r="G1720" s="65"/>
      <c r="H1720" s="66" t="str">
        <f>+TEXT(Derechos_peticion[[#This Row],[FECHA ASIGNACIÓN AL GESTOR (GFGS)]],"MMMM YYYY")</f>
        <v>enero 1900</v>
      </c>
      <c r="I1720" s="67"/>
      <c r="J1720" s="59" t="e">
        <f>+_xlfn.XLOOKUP(Derechos_peticion[[#This Row],[TIPO DE COMUNICACIÓN]],Desplegables!$A$2:$A$9,Desplegables!$C$2:$C$9)</f>
        <v>#N/A</v>
      </c>
      <c r="K1720" s="68" t="str">
        <f>IFERROR(WORKDAY(Derechos_peticion[[#This Row],[FECHA RADICADO ENTRADA MME]],Derechos_peticion[[#This Row],[PLAZO (días)]],Desplegables!$G$2:$G$19),"Diligenciar plazo")</f>
        <v>Diligenciar plazo</v>
      </c>
      <c r="L1720" s="64"/>
      <c r="M1720" s="67"/>
      <c r="N1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0" s="69"/>
      <c r="P1720" s="65"/>
      <c r="Q1720" s="69"/>
      <c r="R1720" s="65"/>
      <c r="S1720" s="71"/>
      <c r="T1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0" s="73" t="str">
        <f>IF(Derechos_peticion[[#This Row],[DÍAS DE RESPUESTA]]="","SI",IF(ISNUMBER(Derechos_peticion[[#This Row],[PLAZO (días)]]),IF(Derechos_peticion[[#This Row],[DÍAS DE RESPUESTA]]&lt;=Derechos_peticion[[#This Row],[PLAZO (días)]],"SI","NO"),"Diligencia plazo"))</f>
        <v>Diligencia plazo</v>
      </c>
      <c r="V1720" s="74">
        <f>Derechos_peticion[[#This Row],[FECHA ASIGNACIÓN AL GESTOR (GFGS)]]-Derechos_peticion[[#This Row],[FECHA RADICADO ENTRADA MME]]</f>
        <v>0</v>
      </c>
      <c r="W1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0" s="18" t="s">
        <v>4161</v>
      </c>
    </row>
    <row r="1721" spans="1:26" hidden="1">
      <c r="A1721" s="59"/>
      <c r="B1721" s="60"/>
      <c r="C1721" s="61"/>
      <c r="D1721" s="62"/>
      <c r="E1721" s="63"/>
      <c r="F1721" s="64"/>
      <c r="G1721" s="65"/>
      <c r="H1721" s="66" t="str">
        <f>+TEXT(Derechos_peticion[[#This Row],[FECHA ASIGNACIÓN AL GESTOR (GFGS)]],"MMMM YYYY")</f>
        <v>enero 1900</v>
      </c>
      <c r="I1721" s="67"/>
      <c r="J1721" s="59" t="e">
        <f>+_xlfn.XLOOKUP(Derechos_peticion[[#This Row],[TIPO DE COMUNICACIÓN]],Desplegables!$A$2:$A$9,Desplegables!$C$2:$C$9)</f>
        <v>#N/A</v>
      </c>
      <c r="K1721" s="68" t="str">
        <f>IFERROR(WORKDAY(Derechos_peticion[[#This Row],[FECHA RADICADO ENTRADA MME]],Derechos_peticion[[#This Row],[PLAZO (días)]],Desplegables!$G$2:$G$19),"Diligenciar plazo")</f>
        <v>Diligenciar plazo</v>
      </c>
      <c r="L1721" s="64"/>
      <c r="M1721" s="67"/>
      <c r="N1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1" s="69"/>
      <c r="P1721" s="65"/>
      <c r="Q1721" s="69"/>
      <c r="R1721" s="65"/>
      <c r="S1721" s="71"/>
      <c r="T1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1" s="73" t="str">
        <f>IF(Derechos_peticion[[#This Row],[DÍAS DE RESPUESTA]]="","SI",IF(ISNUMBER(Derechos_peticion[[#This Row],[PLAZO (días)]]),IF(Derechos_peticion[[#This Row],[DÍAS DE RESPUESTA]]&lt;=Derechos_peticion[[#This Row],[PLAZO (días)]],"SI","NO"),"Diligencia plazo"))</f>
        <v>Diligencia plazo</v>
      </c>
      <c r="V1721" s="74">
        <f>Derechos_peticion[[#This Row],[FECHA ASIGNACIÓN AL GESTOR (GFGS)]]-Derechos_peticion[[#This Row],[FECHA RADICADO ENTRADA MME]]</f>
        <v>0</v>
      </c>
      <c r="W1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1" s="18" t="s">
        <v>4161</v>
      </c>
    </row>
    <row r="1722" spans="1:26" hidden="1">
      <c r="A1722" s="59"/>
      <c r="B1722" s="60"/>
      <c r="C1722" s="61"/>
      <c r="D1722" s="62"/>
      <c r="E1722" s="63"/>
      <c r="F1722" s="64"/>
      <c r="G1722" s="65"/>
      <c r="H1722" s="66" t="str">
        <f>+TEXT(Derechos_peticion[[#This Row],[FECHA ASIGNACIÓN AL GESTOR (GFGS)]],"MMMM YYYY")</f>
        <v>enero 1900</v>
      </c>
      <c r="I1722" s="67"/>
      <c r="J1722" s="59" t="e">
        <f>+_xlfn.XLOOKUP(Derechos_peticion[[#This Row],[TIPO DE COMUNICACIÓN]],Desplegables!$A$2:$A$9,Desplegables!$C$2:$C$9)</f>
        <v>#N/A</v>
      </c>
      <c r="K1722" s="68" t="str">
        <f>IFERROR(WORKDAY(Derechos_peticion[[#This Row],[FECHA RADICADO ENTRADA MME]],Derechos_peticion[[#This Row],[PLAZO (días)]],Desplegables!$G$2:$G$19),"Diligenciar plazo")</f>
        <v>Diligenciar plazo</v>
      </c>
      <c r="L1722" s="64"/>
      <c r="M1722" s="67"/>
      <c r="N1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2" s="69"/>
      <c r="P1722" s="65"/>
      <c r="Q1722" s="69"/>
      <c r="R1722" s="65"/>
      <c r="S1722" s="71"/>
      <c r="T1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2" s="73" t="str">
        <f>IF(Derechos_peticion[[#This Row],[DÍAS DE RESPUESTA]]="","SI",IF(ISNUMBER(Derechos_peticion[[#This Row],[PLAZO (días)]]),IF(Derechos_peticion[[#This Row],[DÍAS DE RESPUESTA]]&lt;=Derechos_peticion[[#This Row],[PLAZO (días)]],"SI","NO"),"Diligencia plazo"))</f>
        <v>Diligencia plazo</v>
      </c>
      <c r="V1722" s="74">
        <f>Derechos_peticion[[#This Row],[FECHA ASIGNACIÓN AL GESTOR (GFGS)]]-Derechos_peticion[[#This Row],[FECHA RADICADO ENTRADA MME]]</f>
        <v>0</v>
      </c>
      <c r="W1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2" s="18" t="s">
        <v>4161</v>
      </c>
    </row>
    <row r="1723" spans="1:26" hidden="1">
      <c r="A1723" s="59"/>
      <c r="B1723" s="60"/>
      <c r="C1723" s="61"/>
      <c r="D1723" s="62"/>
      <c r="E1723" s="63"/>
      <c r="F1723" s="64"/>
      <c r="G1723" s="65"/>
      <c r="H1723" s="66" t="str">
        <f>+TEXT(Derechos_peticion[[#This Row],[FECHA ASIGNACIÓN AL GESTOR (GFGS)]],"MMMM YYYY")</f>
        <v>enero 1900</v>
      </c>
      <c r="I1723" s="67"/>
      <c r="J1723" s="59" t="e">
        <f>+_xlfn.XLOOKUP(Derechos_peticion[[#This Row],[TIPO DE COMUNICACIÓN]],Desplegables!$A$2:$A$9,Desplegables!$C$2:$C$9)</f>
        <v>#N/A</v>
      </c>
      <c r="K1723" s="68" t="str">
        <f>IFERROR(WORKDAY(Derechos_peticion[[#This Row],[FECHA RADICADO ENTRADA MME]],Derechos_peticion[[#This Row],[PLAZO (días)]],Desplegables!$G$2:$G$19),"Diligenciar plazo")</f>
        <v>Diligenciar plazo</v>
      </c>
      <c r="L1723" s="64"/>
      <c r="M1723" s="67"/>
      <c r="N1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3" s="69"/>
      <c r="P1723" s="65"/>
      <c r="Q1723" s="69"/>
      <c r="R1723" s="65"/>
      <c r="S1723" s="71"/>
      <c r="T1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3" s="73" t="str">
        <f>IF(Derechos_peticion[[#This Row],[DÍAS DE RESPUESTA]]="","SI",IF(ISNUMBER(Derechos_peticion[[#This Row],[PLAZO (días)]]),IF(Derechos_peticion[[#This Row],[DÍAS DE RESPUESTA]]&lt;=Derechos_peticion[[#This Row],[PLAZO (días)]],"SI","NO"),"Diligencia plazo"))</f>
        <v>Diligencia plazo</v>
      </c>
      <c r="V1723" s="74">
        <f>Derechos_peticion[[#This Row],[FECHA ASIGNACIÓN AL GESTOR (GFGS)]]-Derechos_peticion[[#This Row],[FECHA RADICADO ENTRADA MME]]</f>
        <v>0</v>
      </c>
      <c r="W1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3" s="18" t="s">
        <v>4161</v>
      </c>
    </row>
    <row r="1724" spans="1:26" hidden="1">
      <c r="A1724" s="59"/>
      <c r="B1724" s="60"/>
      <c r="C1724" s="61"/>
      <c r="D1724" s="62"/>
      <c r="E1724" s="63"/>
      <c r="F1724" s="64"/>
      <c r="G1724" s="65"/>
      <c r="H1724" s="66" t="str">
        <f>+TEXT(Derechos_peticion[[#This Row],[FECHA ASIGNACIÓN AL GESTOR (GFGS)]],"MMMM YYYY")</f>
        <v>enero 1900</v>
      </c>
      <c r="I1724" s="67"/>
      <c r="J1724" s="59" t="e">
        <f>+_xlfn.XLOOKUP(Derechos_peticion[[#This Row],[TIPO DE COMUNICACIÓN]],Desplegables!$A$2:$A$9,Desplegables!$C$2:$C$9)</f>
        <v>#N/A</v>
      </c>
      <c r="K1724" s="68" t="str">
        <f>IFERROR(WORKDAY(Derechos_peticion[[#This Row],[FECHA RADICADO ENTRADA MME]],Derechos_peticion[[#This Row],[PLAZO (días)]],Desplegables!$G$2:$G$19),"Diligenciar plazo")</f>
        <v>Diligenciar plazo</v>
      </c>
      <c r="L1724" s="64"/>
      <c r="M1724" s="67"/>
      <c r="N1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4" s="69"/>
      <c r="P1724" s="65"/>
      <c r="Q1724" s="69"/>
      <c r="R1724" s="65"/>
      <c r="S1724" s="71"/>
      <c r="T1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4" s="73" t="str">
        <f>IF(Derechos_peticion[[#This Row],[DÍAS DE RESPUESTA]]="","SI",IF(ISNUMBER(Derechos_peticion[[#This Row],[PLAZO (días)]]),IF(Derechos_peticion[[#This Row],[DÍAS DE RESPUESTA]]&lt;=Derechos_peticion[[#This Row],[PLAZO (días)]],"SI","NO"),"Diligencia plazo"))</f>
        <v>Diligencia plazo</v>
      </c>
      <c r="V1724" s="74">
        <f>Derechos_peticion[[#This Row],[FECHA ASIGNACIÓN AL GESTOR (GFGS)]]-Derechos_peticion[[#This Row],[FECHA RADICADO ENTRADA MME]]</f>
        <v>0</v>
      </c>
      <c r="W1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4" s="18" t="s">
        <v>4161</v>
      </c>
    </row>
    <row r="1725" spans="1:26" hidden="1">
      <c r="A1725" s="59"/>
      <c r="B1725" s="60"/>
      <c r="C1725" s="61"/>
      <c r="D1725" s="62"/>
      <c r="E1725" s="63"/>
      <c r="F1725" s="64"/>
      <c r="G1725" s="65"/>
      <c r="H1725" s="66" t="str">
        <f>+TEXT(Derechos_peticion[[#This Row],[FECHA ASIGNACIÓN AL GESTOR (GFGS)]],"MMMM YYYY")</f>
        <v>enero 1900</v>
      </c>
      <c r="I1725" s="67"/>
      <c r="J1725" s="59" t="e">
        <f>+_xlfn.XLOOKUP(Derechos_peticion[[#This Row],[TIPO DE COMUNICACIÓN]],Desplegables!$A$2:$A$9,Desplegables!$C$2:$C$9)</f>
        <v>#N/A</v>
      </c>
      <c r="K1725" s="68" t="str">
        <f>IFERROR(WORKDAY(Derechos_peticion[[#This Row],[FECHA RADICADO ENTRADA MME]],Derechos_peticion[[#This Row],[PLAZO (días)]],Desplegables!$G$2:$G$19),"Diligenciar plazo")</f>
        <v>Diligenciar plazo</v>
      </c>
      <c r="L1725" s="64"/>
      <c r="M1725" s="67"/>
      <c r="N1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5" s="69"/>
      <c r="P1725" s="65"/>
      <c r="Q1725" s="69"/>
      <c r="R1725" s="65"/>
      <c r="S1725" s="71"/>
      <c r="T1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5" s="73" t="str">
        <f>IF(Derechos_peticion[[#This Row],[DÍAS DE RESPUESTA]]="","SI",IF(ISNUMBER(Derechos_peticion[[#This Row],[PLAZO (días)]]),IF(Derechos_peticion[[#This Row],[DÍAS DE RESPUESTA]]&lt;=Derechos_peticion[[#This Row],[PLAZO (días)]],"SI","NO"),"Diligencia plazo"))</f>
        <v>Diligencia plazo</v>
      </c>
      <c r="V1725" s="74">
        <f>Derechos_peticion[[#This Row],[FECHA ASIGNACIÓN AL GESTOR (GFGS)]]-Derechos_peticion[[#This Row],[FECHA RADICADO ENTRADA MME]]</f>
        <v>0</v>
      </c>
      <c r="W1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5" s="18" t="s">
        <v>4161</v>
      </c>
    </row>
    <row r="1726" spans="1:26" hidden="1">
      <c r="A1726" s="59"/>
      <c r="B1726" s="60"/>
      <c r="C1726" s="61"/>
      <c r="D1726" s="62"/>
      <c r="E1726" s="63"/>
      <c r="F1726" s="64"/>
      <c r="G1726" s="65"/>
      <c r="H1726" s="66" t="str">
        <f>+TEXT(Derechos_peticion[[#This Row],[FECHA ASIGNACIÓN AL GESTOR (GFGS)]],"MMMM YYYY")</f>
        <v>enero 1900</v>
      </c>
      <c r="I1726" s="67"/>
      <c r="J1726" s="59" t="e">
        <f>+_xlfn.XLOOKUP(Derechos_peticion[[#This Row],[TIPO DE COMUNICACIÓN]],Desplegables!$A$2:$A$9,Desplegables!$C$2:$C$9)</f>
        <v>#N/A</v>
      </c>
      <c r="K1726" s="68" t="str">
        <f>IFERROR(WORKDAY(Derechos_peticion[[#This Row],[FECHA RADICADO ENTRADA MME]],Derechos_peticion[[#This Row],[PLAZO (días)]],Desplegables!$G$2:$G$19),"Diligenciar plazo")</f>
        <v>Diligenciar plazo</v>
      </c>
      <c r="L1726" s="64"/>
      <c r="M1726" s="67"/>
      <c r="N1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6" s="69"/>
      <c r="P1726" s="65"/>
      <c r="Q1726" s="69"/>
      <c r="R1726" s="65"/>
      <c r="S1726" s="71"/>
      <c r="T1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6" s="73" t="str">
        <f>IF(Derechos_peticion[[#This Row],[DÍAS DE RESPUESTA]]="","SI",IF(ISNUMBER(Derechos_peticion[[#This Row],[PLAZO (días)]]),IF(Derechos_peticion[[#This Row],[DÍAS DE RESPUESTA]]&lt;=Derechos_peticion[[#This Row],[PLAZO (días)]],"SI","NO"),"Diligencia plazo"))</f>
        <v>Diligencia plazo</v>
      </c>
      <c r="V1726" s="74">
        <f>Derechos_peticion[[#This Row],[FECHA ASIGNACIÓN AL GESTOR (GFGS)]]-Derechos_peticion[[#This Row],[FECHA RADICADO ENTRADA MME]]</f>
        <v>0</v>
      </c>
      <c r="W1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6" s="18" t="s">
        <v>4161</v>
      </c>
    </row>
    <row r="1727" spans="1:26" hidden="1">
      <c r="A1727" s="59"/>
      <c r="B1727" s="60"/>
      <c r="C1727" s="61"/>
      <c r="D1727" s="62"/>
      <c r="E1727" s="63"/>
      <c r="F1727" s="64"/>
      <c r="G1727" s="65"/>
      <c r="H1727" s="66" t="str">
        <f>+TEXT(Derechos_peticion[[#This Row],[FECHA ASIGNACIÓN AL GESTOR (GFGS)]],"MMMM YYYY")</f>
        <v>enero 1900</v>
      </c>
      <c r="I1727" s="67"/>
      <c r="J1727" s="59" t="e">
        <f>+_xlfn.XLOOKUP(Derechos_peticion[[#This Row],[TIPO DE COMUNICACIÓN]],Desplegables!$A$2:$A$9,Desplegables!$C$2:$C$9)</f>
        <v>#N/A</v>
      </c>
      <c r="K1727" s="68" t="str">
        <f>IFERROR(WORKDAY(Derechos_peticion[[#This Row],[FECHA RADICADO ENTRADA MME]],Derechos_peticion[[#This Row],[PLAZO (días)]],Desplegables!$G$2:$G$19),"Diligenciar plazo")</f>
        <v>Diligenciar plazo</v>
      </c>
      <c r="L1727" s="64"/>
      <c r="M1727" s="67"/>
      <c r="N1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7" s="69"/>
      <c r="P1727" s="65"/>
      <c r="Q1727" s="69"/>
      <c r="R1727" s="65"/>
      <c r="S1727" s="71"/>
      <c r="T1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7" s="73" t="str">
        <f>IF(Derechos_peticion[[#This Row],[DÍAS DE RESPUESTA]]="","SI",IF(ISNUMBER(Derechos_peticion[[#This Row],[PLAZO (días)]]),IF(Derechos_peticion[[#This Row],[DÍAS DE RESPUESTA]]&lt;=Derechos_peticion[[#This Row],[PLAZO (días)]],"SI","NO"),"Diligencia plazo"))</f>
        <v>Diligencia plazo</v>
      </c>
      <c r="V1727" s="74">
        <f>Derechos_peticion[[#This Row],[FECHA ASIGNACIÓN AL GESTOR (GFGS)]]-Derechos_peticion[[#This Row],[FECHA RADICADO ENTRADA MME]]</f>
        <v>0</v>
      </c>
      <c r="W1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7" s="18" t="s">
        <v>4161</v>
      </c>
    </row>
    <row r="1728" spans="1:26" hidden="1">
      <c r="A1728" s="59"/>
      <c r="B1728" s="60"/>
      <c r="C1728" s="61"/>
      <c r="D1728" s="62"/>
      <c r="E1728" s="63"/>
      <c r="F1728" s="64"/>
      <c r="G1728" s="65"/>
      <c r="H1728" s="66" t="str">
        <f>+TEXT(Derechos_peticion[[#This Row],[FECHA ASIGNACIÓN AL GESTOR (GFGS)]],"MMMM YYYY")</f>
        <v>enero 1900</v>
      </c>
      <c r="I1728" s="67"/>
      <c r="J1728" s="59" t="e">
        <f>+_xlfn.XLOOKUP(Derechos_peticion[[#This Row],[TIPO DE COMUNICACIÓN]],Desplegables!$A$2:$A$9,Desplegables!$C$2:$C$9)</f>
        <v>#N/A</v>
      </c>
      <c r="K1728" s="68" t="str">
        <f>IFERROR(WORKDAY(Derechos_peticion[[#This Row],[FECHA RADICADO ENTRADA MME]],Derechos_peticion[[#This Row],[PLAZO (días)]],Desplegables!$G$2:$G$19),"Diligenciar plazo")</f>
        <v>Diligenciar plazo</v>
      </c>
      <c r="L1728" s="64"/>
      <c r="M1728" s="67"/>
      <c r="N1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8" s="69"/>
      <c r="P1728" s="65"/>
      <c r="Q1728" s="69"/>
      <c r="R1728" s="65"/>
      <c r="S1728" s="71"/>
      <c r="T1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8" s="73" t="str">
        <f>IF(Derechos_peticion[[#This Row],[DÍAS DE RESPUESTA]]="","SI",IF(ISNUMBER(Derechos_peticion[[#This Row],[PLAZO (días)]]),IF(Derechos_peticion[[#This Row],[DÍAS DE RESPUESTA]]&lt;=Derechos_peticion[[#This Row],[PLAZO (días)]],"SI","NO"),"Diligencia plazo"))</f>
        <v>Diligencia plazo</v>
      </c>
      <c r="V1728" s="74">
        <f>Derechos_peticion[[#This Row],[FECHA ASIGNACIÓN AL GESTOR (GFGS)]]-Derechos_peticion[[#This Row],[FECHA RADICADO ENTRADA MME]]</f>
        <v>0</v>
      </c>
      <c r="W1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8" s="18" t="s">
        <v>4161</v>
      </c>
    </row>
    <row r="1729" spans="1:26" hidden="1">
      <c r="A1729" s="59"/>
      <c r="B1729" s="60"/>
      <c r="C1729" s="61"/>
      <c r="D1729" s="62"/>
      <c r="E1729" s="63"/>
      <c r="F1729" s="64"/>
      <c r="G1729" s="65"/>
      <c r="H1729" s="66" t="str">
        <f>+TEXT(Derechos_peticion[[#This Row],[FECHA ASIGNACIÓN AL GESTOR (GFGS)]],"MMMM YYYY")</f>
        <v>enero 1900</v>
      </c>
      <c r="I1729" s="67"/>
      <c r="J1729" s="59" t="e">
        <f>+_xlfn.XLOOKUP(Derechos_peticion[[#This Row],[TIPO DE COMUNICACIÓN]],Desplegables!$A$2:$A$9,Desplegables!$C$2:$C$9)</f>
        <v>#N/A</v>
      </c>
      <c r="K1729" s="68" t="str">
        <f>IFERROR(WORKDAY(Derechos_peticion[[#This Row],[FECHA RADICADO ENTRADA MME]],Derechos_peticion[[#This Row],[PLAZO (días)]],Desplegables!$G$2:$G$19),"Diligenciar plazo")</f>
        <v>Diligenciar plazo</v>
      </c>
      <c r="L1729" s="64"/>
      <c r="M1729" s="67"/>
      <c r="N1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29" s="69"/>
      <c r="P1729" s="65"/>
      <c r="Q1729" s="69"/>
      <c r="R1729" s="65"/>
      <c r="S1729" s="71"/>
      <c r="T1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9" s="73" t="str">
        <f>IF(Derechos_peticion[[#This Row],[DÍAS DE RESPUESTA]]="","SI",IF(ISNUMBER(Derechos_peticion[[#This Row],[PLAZO (días)]]),IF(Derechos_peticion[[#This Row],[DÍAS DE RESPUESTA]]&lt;=Derechos_peticion[[#This Row],[PLAZO (días)]],"SI","NO"),"Diligencia plazo"))</f>
        <v>Diligencia plazo</v>
      </c>
      <c r="V1729" s="74">
        <f>Derechos_peticion[[#This Row],[FECHA ASIGNACIÓN AL GESTOR (GFGS)]]-Derechos_peticion[[#This Row],[FECHA RADICADO ENTRADA MME]]</f>
        <v>0</v>
      </c>
      <c r="W1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9" s="18" t="s">
        <v>4161</v>
      </c>
    </row>
    <row r="1730" spans="1:26" hidden="1">
      <c r="A1730" s="59"/>
      <c r="B1730" s="60"/>
      <c r="C1730" s="61"/>
      <c r="D1730" s="62"/>
      <c r="E1730" s="63"/>
      <c r="F1730" s="64"/>
      <c r="G1730" s="65"/>
      <c r="H1730" s="66" t="str">
        <f>+TEXT(Derechos_peticion[[#This Row],[FECHA ASIGNACIÓN AL GESTOR (GFGS)]],"MMMM YYYY")</f>
        <v>enero 1900</v>
      </c>
      <c r="I1730" s="67"/>
      <c r="J1730" s="59" t="e">
        <f>+_xlfn.XLOOKUP(Derechos_peticion[[#This Row],[TIPO DE COMUNICACIÓN]],Desplegables!$A$2:$A$9,Desplegables!$C$2:$C$9)</f>
        <v>#N/A</v>
      </c>
      <c r="K1730" s="68" t="str">
        <f>IFERROR(WORKDAY(Derechos_peticion[[#This Row],[FECHA RADICADO ENTRADA MME]],Derechos_peticion[[#This Row],[PLAZO (días)]],Desplegables!$G$2:$G$19),"Diligenciar plazo")</f>
        <v>Diligenciar plazo</v>
      </c>
      <c r="L1730" s="64"/>
      <c r="M1730" s="67"/>
      <c r="N1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0" s="69"/>
      <c r="P1730" s="65"/>
      <c r="Q1730" s="69"/>
      <c r="R1730" s="65"/>
      <c r="S1730" s="71"/>
      <c r="T1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0" s="73" t="str">
        <f>IF(Derechos_peticion[[#This Row],[DÍAS DE RESPUESTA]]="","SI",IF(ISNUMBER(Derechos_peticion[[#This Row],[PLAZO (días)]]),IF(Derechos_peticion[[#This Row],[DÍAS DE RESPUESTA]]&lt;=Derechos_peticion[[#This Row],[PLAZO (días)]],"SI","NO"),"Diligencia plazo"))</f>
        <v>Diligencia plazo</v>
      </c>
      <c r="V1730" s="74">
        <f>Derechos_peticion[[#This Row],[FECHA ASIGNACIÓN AL GESTOR (GFGS)]]-Derechos_peticion[[#This Row],[FECHA RADICADO ENTRADA MME]]</f>
        <v>0</v>
      </c>
      <c r="W1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0" s="18" t="s">
        <v>4161</v>
      </c>
    </row>
    <row r="1731" spans="1:26" hidden="1">
      <c r="A1731" s="59"/>
      <c r="B1731" s="60"/>
      <c r="C1731" s="61"/>
      <c r="D1731" s="62"/>
      <c r="E1731" s="63"/>
      <c r="F1731" s="64"/>
      <c r="G1731" s="65"/>
      <c r="H1731" s="66" t="str">
        <f>+TEXT(Derechos_peticion[[#This Row],[FECHA ASIGNACIÓN AL GESTOR (GFGS)]],"MMMM YYYY")</f>
        <v>enero 1900</v>
      </c>
      <c r="I1731" s="67"/>
      <c r="J1731" s="59" t="e">
        <f>+_xlfn.XLOOKUP(Derechos_peticion[[#This Row],[TIPO DE COMUNICACIÓN]],Desplegables!$A$2:$A$9,Desplegables!$C$2:$C$9)</f>
        <v>#N/A</v>
      </c>
      <c r="K1731" s="68" t="str">
        <f>IFERROR(WORKDAY(Derechos_peticion[[#This Row],[FECHA RADICADO ENTRADA MME]],Derechos_peticion[[#This Row],[PLAZO (días)]],Desplegables!$G$2:$G$19),"Diligenciar plazo")</f>
        <v>Diligenciar plazo</v>
      </c>
      <c r="L1731" s="64"/>
      <c r="M1731" s="67"/>
      <c r="N1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1" s="69"/>
      <c r="P1731" s="65"/>
      <c r="Q1731" s="69"/>
      <c r="R1731" s="65"/>
      <c r="S1731" s="71"/>
      <c r="T1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1" s="73" t="str">
        <f>IF(Derechos_peticion[[#This Row],[DÍAS DE RESPUESTA]]="","SI",IF(ISNUMBER(Derechos_peticion[[#This Row],[PLAZO (días)]]),IF(Derechos_peticion[[#This Row],[DÍAS DE RESPUESTA]]&lt;=Derechos_peticion[[#This Row],[PLAZO (días)]],"SI","NO"),"Diligencia plazo"))</f>
        <v>Diligencia plazo</v>
      </c>
      <c r="V1731" s="74">
        <f>Derechos_peticion[[#This Row],[FECHA ASIGNACIÓN AL GESTOR (GFGS)]]-Derechos_peticion[[#This Row],[FECHA RADICADO ENTRADA MME]]</f>
        <v>0</v>
      </c>
      <c r="W1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1" s="18" t="s">
        <v>4161</v>
      </c>
    </row>
    <row r="1732" spans="1:26" hidden="1">
      <c r="A1732" s="59"/>
      <c r="B1732" s="60"/>
      <c r="C1732" s="61"/>
      <c r="D1732" s="62"/>
      <c r="E1732" s="63"/>
      <c r="F1732" s="64"/>
      <c r="G1732" s="65"/>
      <c r="H1732" s="66" t="str">
        <f>+TEXT(Derechos_peticion[[#This Row],[FECHA ASIGNACIÓN AL GESTOR (GFGS)]],"MMMM YYYY")</f>
        <v>enero 1900</v>
      </c>
      <c r="I1732" s="67"/>
      <c r="J1732" s="59" t="e">
        <f>+_xlfn.XLOOKUP(Derechos_peticion[[#This Row],[TIPO DE COMUNICACIÓN]],Desplegables!$A$2:$A$9,Desplegables!$C$2:$C$9)</f>
        <v>#N/A</v>
      </c>
      <c r="K1732" s="68" t="str">
        <f>IFERROR(WORKDAY(Derechos_peticion[[#This Row],[FECHA RADICADO ENTRADA MME]],Derechos_peticion[[#This Row],[PLAZO (días)]],Desplegables!$G$2:$G$19),"Diligenciar plazo")</f>
        <v>Diligenciar plazo</v>
      </c>
      <c r="L1732" s="64"/>
      <c r="M1732" s="67"/>
      <c r="N1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2" s="69"/>
      <c r="P1732" s="65"/>
      <c r="Q1732" s="69"/>
      <c r="R1732" s="65"/>
      <c r="S1732" s="71"/>
      <c r="T1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2" s="73" t="str">
        <f>IF(Derechos_peticion[[#This Row],[DÍAS DE RESPUESTA]]="","SI",IF(ISNUMBER(Derechos_peticion[[#This Row],[PLAZO (días)]]),IF(Derechos_peticion[[#This Row],[DÍAS DE RESPUESTA]]&lt;=Derechos_peticion[[#This Row],[PLAZO (días)]],"SI","NO"),"Diligencia plazo"))</f>
        <v>Diligencia plazo</v>
      </c>
      <c r="V1732" s="74">
        <f>Derechos_peticion[[#This Row],[FECHA ASIGNACIÓN AL GESTOR (GFGS)]]-Derechos_peticion[[#This Row],[FECHA RADICADO ENTRADA MME]]</f>
        <v>0</v>
      </c>
      <c r="W1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2" s="18" t="s">
        <v>4161</v>
      </c>
    </row>
    <row r="1733" spans="1:26" hidden="1">
      <c r="A1733" s="59"/>
      <c r="B1733" s="60"/>
      <c r="C1733" s="61"/>
      <c r="D1733" s="62"/>
      <c r="E1733" s="63"/>
      <c r="F1733" s="64"/>
      <c r="G1733" s="65"/>
      <c r="H1733" s="66" t="str">
        <f>+TEXT(Derechos_peticion[[#This Row],[FECHA ASIGNACIÓN AL GESTOR (GFGS)]],"MMMM YYYY")</f>
        <v>enero 1900</v>
      </c>
      <c r="I1733" s="67"/>
      <c r="J1733" s="59" t="e">
        <f>+_xlfn.XLOOKUP(Derechos_peticion[[#This Row],[TIPO DE COMUNICACIÓN]],Desplegables!$A$2:$A$9,Desplegables!$C$2:$C$9)</f>
        <v>#N/A</v>
      </c>
      <c r="K1733" s="68" t="str">
        <f>IFERROR(WORKDAY(Derechos_peticion[[#This Row],[FECHA RADICADO ENTRADA MME]],Derechos_peticion[[#This Row],[PLAZO (días)]],Desplegables!$G$2:$G$19),"Diligenciar plazo")</f>
        <v>Diligenciar plazo</v>
      </c>
      <c r="L1733" s="64"/>
      <c r="M1733" s="67"/>
      <c r="N1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3" s="69"/>
      <c r="P1733" s="65"/>
      <c r="Q1733" s="69"/>
      <c r="R1733" s="65"/>
      <c r="S1733" s="71"/>
      <c r="T1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3" s="73" t="str">
        <f>IF(Derechos_peticion[[#This Row],[DÍAS DE RESPUESTA]]="","SI",IF(ISNUMBER(Derechos_peticion[[#This Row],[PLAZO (días)]]),IF(Derechos_peticion[[#This Row],[DÍAS DE RESPUESTA]]&lt;=Derechos_peticion[[#This Row],[PLAZO (días)]],"SI","NO"),"Diligencia plazo"))</f>
        <v>Diligencia plazo</v>
      </c>
      <c r="V1733" s="74">
        <f>Derechos_peticion[[#This Row],[FECHA ASIGNACIÓN AL GESTOR (GFGS)]]-Derechos_peticion[[#This Row],[FECHA RADICADO ENTRADA MME]]</f>
        <v>0</v>
      </c>
      <c r="W1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3" s="18" t="s">
        <v>4161</v>
      </c>
    </row>
    <row r="1734" spans="1:26" hidden="1">
      <c r="A1734" s="59"/>
      <c r="B1734" s="60"/>
      <c r="C1734" s="61"/>
      <c r="D1734" s="62"/>
      <c r="E1734" s="63"/>
      <c r="F1734" s="64"/>
      <c r="G1734" s="65"/>
      <c r="H1734" s="66" t="str">
        <f>+TEXT(Derechos_peticion[[#This Row],[FECHA ASIGNACIÓN AL GESTOR (GFGS)]],"MMMM YYYY")</f>
        <v>enero 1900</v>
      </c>
      <c r="I1734" s="67"/>
      <c r="J1734" s="59" t="e">
        <f>+_xlfn.XLOOKUP(Derechos_peticion[[#This Row],[TIPO DE COMUNICACIÓN]],Desplegables!$A$2:$A$9,Desplegables!$C$2:$C$9)</f>
        <v>#N/A</v>
      </c>
      <c r="K1734" s="68" t="str">
        <f>IFERROR(WORKDAY(Derechos_peticion[[#This Row],[FECHA RADICADO ENTRADA MME]],Derechos_peticion[[#This Row],[PLAZO (días)]],Desplegables!$G$2:$G$19),"Diligenciar plazo")</f>
        <v>Diligenciar plazo</v>
      </c>
      <c r="L1734" s="64"/>
      <c r="M1734" s="67"/>
      <c r="N1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4" s="69"/>
      <c r="P1734" s="65"/>
      <c r="Q1734" s="69"/>
      <c r="R1734" s="65"/>
      <c r="S1734" s="71"/>
      <c r="T1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4" s="73" t="str">
        <f>IF(Derechos_peticion[[#This Row],[DÍAS DE RESPUESTA]]="","SI",IF(ISNUMBER(Derechos_peticion[[#This Row],[PLAZO (días)]]),IF(Derechos_peticion[[#This Row],[DÍAS DE RESPUESTA]]&lt;=Derechos_peticion[[#This Row],[PLAZO (días)]],"SI","NO"),"Diligencia plazo"))</f>
        <v>Diligencia plazo</v>
      </c>
      <c r="V1734" s="74">
        <f>Derechos_peticion[[#This Row],[FECHA ASIGNACIÓN AL GESTOR (GFGS)]]-Derechos_peticion[[#This Row],[FECHA RADICADO ENTRADA MME]]</f>
        <v>0</v>
      </c>
      <c r="W1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4" s="18" t="s">
        <v>4161</v>
      </c>
    </row>
    <row r="1735" spans="1:26" hidden="1">
      <c r="A1735" s="59"/>
      <c r="B1735" s="60"/>
      <c r="C1735" s="61"/>
      <c r="D1735" s="62"/>
      <c r="E1735" s="63"/>
      <c r="F1735" s="64"/>
      <c r="G1735" s="65"/>
      <c r="H1735" s="66" t="str">
        <f>+TEXT(Derechos_peticion[[#This Row],[FECHA ASIGNACIÓN AL GESTOR (GFGS)]],"MMMM YYYY")</f>
        <v>enero 1900</v>
      </c>
      <c r="I1735" s="67"/>
      <c r="J1735" s="59" t="e">
        <f>+_xlfn.XLOOKUP(Derechos_peticion[[#This Row],[TIPO DE COMUNICACIÓN]],Desplegables!$A$2:$A$9,Desplegables!$C$2:$C$9)</f>
        <v>#N/A</v>
      </c>
      <c r="K1735" s="68" t="str">
        <f>IFERROR(WORKDAY(Derechos_peticion[[#This Row],[FECHA RADICADO ENTRADA MME]],Derechos_peticion[[#This Row],[PLAZO (días)]],Desplegables!$G$2:$G$19),"Diligenciar plazo")</f>
        <v>Diligenciar plazo</v>
      </c>
      <c r="L1735" s="64"/>
      <c r="M1735" s="67"/>
      <c r="N1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5" s="69"/>
      <c r="P1735" s="65"/>
      <c r="Q1735" s="69"/>
      <c r="R1735" s="65"/>
      <c r="S1735" s="71"/>
      <c r="T1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5" s="73" t="str">
        <f>IF(Derechos_peticion[[#This Row],[DÍAS DE RESPUESTA]]="","SI",IF(ISNUMBER(Derechos_peticion[[#This Row],[PLAZO (días)]]),IF(Derechos_peticion[[#This Row],[DÍAS DE RESPUESTA]]&lt;=Derechos_peticion[[#This Row],[PLAZO (días)]],"SI","NO"),"Diligencia plazo"))</f>
        <v>Diligencia plazo</v>
      </c>
      <c r="V1735" s="74">
        <f>Derechos_peticion[[#This Row],[FECHA ASIGNACIÓN AL GESTOR (GFGS)]]-Derechos_peticion[[#This Row],[FECHA RADICADO ENTRADA MME]]</f>
        <v>0</v>
      </c>
      <c r="W1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5" s="18" t="s">
        <v>4161</v>
      </c>
    </row>
    <row r="1736" spans="1:26" hidden="1">
      <c r="A1736" s="59"/>
      <c r="B1736" s="60"/>
      <c r="C1736" s="61"/>
      <c r="D1736" s="62"/>
      <c r="E1736" s="63"/>
      <c r="F1736" s="64"/>
      <c r="G1736" s="65"/>
      <c r="H1736" s="66" t="str">
        <f>+TEXT(Derechos_peticion[[#This Row],[FECHA ASIGNACIÓN AL GESTOR (GFGS)]],"MMMM YYYY")</f>
        <v>enero 1900</v>
      </c>
      <c r="I1736" s="67"/>
      <c r="J1736" s="59" t="e">
        <f>+_xlfn.XLOOKUP(Derechos_peticion[[#This Row],[TIPO DE COMUNICACIÓN]],Desplegables!$A$2:$A$9,Desplegables!$C$2:$C$9)</f>
        <v>#N/A</v>
      </c>
      <c r="K1736" s="68" t="str">
        <f>IFERROR(WORKDAY(Derechos_peticion[[#This Row],[FECHA RADICADO ENTRADA MME]],Derechos_peticion[[#This Row],[PLAZO (días)]],Desplegables!$G$2:$G$19),"Diligenciar plazo")</f>
        <v>Diligenciar plazo</v>
      </c>
      <c r="L1736" s="64"/>
      <c r="M1736" s="67"/>
      <c r="N1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6" s="69"/>
      <c r="P1736" s="65"/>
      <c r="Q1736" s="69"/>
      <c r="R1736" s="65"/>
      <c r="S1736" s="71"/>
      <c r="T1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6" s="73" t="str">
        <f>IF(Derechos_peticion[[#This Row],[DÍAS DE RESPUESTA]]="","SI",IF(ISNUMBER(Derechos_peticion[[#This Row],[PLAZO (días)]]),IF(Derechos_peticion[[#This Row],[DÍAS DE RESPUESTA]]&lt;=Derechos_peticion[[#This Row],[PLAZO (días)]],"SI","NO"),"Diligencia plazo"))</f>
        <v>Diligencia plazo</v>
      </c>
      <c r="V1736" s="74">
        <f>Derechos_peticion[[#This Row],[FECHA ASIGNACIÓN AL GESTOR (GFGS)]]-Derechos_peticion[[#This Row],[FECHA RADICADO ENTRADA MME]]</f>
        <v>0</v>
      </c>
      <c r="W1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6" s="18" t="s">
        <v>4161</v>
      </c>
    </row>
    <row r="1737" spans="1:26" hidden="1">
      <c r="A1737" s="59"/>
      <c r="B1737" s="60"/>
      <c r="C1737" s="61"/>
      <c r="D1737" s="62"/>
      <c r="E1737" s="63"/>
      <c r="F1737" s="64"/>
      <c r="G1737" s="65"/>
      <c r="H1737" s="66" t="str">
        <f>+TEXT(Derechos_peticion[[#This Row],[FECHA ASIGNACIÓN AL GESTOR (GFGS)]],"MMMM YYYY")</f>
        <v>enero 1900</v>
      </c>
      <c r="I1737" s="67"/>
      <c r="J1737" s="59" t="e">
        <f>+_xlfn.XLOOKUP(Derechos_peticion[[#This Row],[TIPO DE COMUNICACIÓN]],Desplegables!$A$2:$A$9,Desplegables!$C$2:$C$9)</f>
        <v>#N/A</v>
      </c>
      <c r="K1737" s="68" t="str">
        <f>IFERROR(WORKDAY(Derechos_peticion[[#This Row],[FECHA RADICADO ENTRADA MME]],Derechos_peticion[[#This Row],[PLAZO (días)]],Desplegables!$G$2:$G$19),"Diligenciar plazo")</f>
        <v>Diligenciar plazo</v>
      </c>
      <c r="L1737" s="64"/>
      <c r="M1737" s="67"/>
      <c r="N1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7" s="69"/>
      <c r="P1737" s="65"/>
      <c r="Q1737" s="69"/>
      <c r="R1737" s="65"/>
      <c r="S1737" s="71"/>
      <c r="T1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7" s="73" t="str">
        <f>IF(Derechos_peticion[[#This Row],[DÍAS DE RESPUESTA]]="","SI",IF(ISNUMBER(Derechos_peticion[[#This Row],[PLAZO (días)]]),IF(Derechos_peticion[[#This Row],[DÍAS DE RESPUESTA]]&lt;=Derechos_peticion[[#This Row],[PLAZO (días)]],"SI","NO"),"Diligencia plazo"))</f>
        <v>Diligencia plazo</v>
      </c>
      <c r="V1737" s="74">
        <f>Derechos_peticion[[#This Row],[FECHA ASIGNACIÓN AL GESTOR (GFGS)]]-Derechos_peticion[[#This Row],[FECHA RADICADO ENTRADA MME]]</f>
        <v>0</v>
      </c>
      <c r="W1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7" s="18" t="s">
        <v>4161</v>
      </c>
    </row>
    <row r="1738" spans="1:26" hidden="1">
      <c r="A1738" s="59"/>
      <c r="B1738" s="60"/>
      <c r="C1738" s="61"/>
      <c r="D1738" s="62"/>
      <c r="E1738" s="63"/>
      <c r="F1738" s="64"/>
      <c r="G1738" s="65"/>
      <c r="H1738" s="66" t="str">
        <f>+TEXT(Derechos_peticion[[#This Row],[FECHA ASIGNACIÓN AL GESTOR (GFGS)]],"MMMM YYYY")</f>
        <v>enero 1900</v>
      </c>
      <c r="I1738" s="67"/>
      <c r="J1738" s="59" t="e">
        <f>+_xlfn.XLOOKUP(Derechos_peticion[[#This Row],[TIPO DE COMUNICACIÓN]],Desplegables!$A$2:$A$9,Desplegables!$C$2:$C$9)</f>
        <v>#N/A</v>
      </c>
      <c r="K1738" s="68" t="str">
        <f>IFERROR(WORKDAY(Derechos_peticion[[#This Row],[FECHA RADICADO ENTRADA MME]],Derechos_peticion[[#This Row],[PLAZO (días)]],Desplegables!$G$2:$G$19),"Diligenciar plazo")</f>
        <v>Diligenciar plazo</v>
      </c>
      <c r="L1738" s="64"/>
      <c r="M1738" s="67"/>
      <c r="N1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8" s="69"/>
      <c r="P1738" s="65"/>
      <c r="Q1738" s="69"/>
      <c r="R1738" s="65"/>
      <c r="S1738" s="71"/>
      <c r="T1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8" s="73" t="str">
        <f>IF(Derechos_peticion[[#This Row],[DÍAS DE RESPUESTA]]="","SI",IF(ISNUMBER(Derechos_peticion[[#This Row],[PLAZO (días)]]),IF(Derechos_peticion[[#This Row],[DÍAS DE RESPUESTA]]&lt;=Derechos_peticion[[#This Row],[PLAZO (días)]],"SI","NO"),"Diligencia plazo"))</f>
        <v>Diligencia plazo</v>
      </c>
      <c r="V1738" s="74">
        <f>Derechos_peticion[[#This Row],[FECHA ASIGNACIÓN AL GESTOR (GFGS)]]-Derechos_peticion[[#This Row],[FECHA RADICADO ENTRADA MME]]</f>
        <v>0</v>
      </c>
      <c r="W1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8" s="18" t="s">
        <v>4161</v>
      </c>
    </row>
    <row r="1739" spans="1:26" hidden="1">
      <c r="A1739" s="59"/>
      <c r="B1739" s="60"/>
      <c r="C1739" s="61"/>
      <c r="D1739" s="62"/>
      <c r="E1739" s="63"/>
      <c r="F1739" s="64"/>
      <c r="G1739" s="65"/>
      <c r="H1739" s="66" t="str">
        <f>+TEXT(Derechos_peticion[[#This Row],[FECHA ASIGNACIÓN AL GESTOR (GFGS)]],"MMMM YYYY")</f>
        <v>enero 1900</v>
      </c>
      <c r="I1739" s="67"/>
      <c r="J1739" s="59" t="e">
        <f>+_xlfn.XLOOKUP(Derechos_peticion[[#This Row],[TIPO DE COMUNICACIÓN]],Desplegables!$A$2:$A$9,Desplegables!$C$2:$C$9)</f>
        <v>#N/A</v>
      </c>
      <c r="K1739" s="68" t="str">
        <f>IFERROR(WORKDAY(Derechos_peticion[[#This Row],[FECHA RADICADO ENTRADA MME]],Derechos_peticion[[#This Row],[PLAZO (días)]],Desplegables!$G$2:$G$19),"Diligenciar plazo")</f>
        <v>Diligenciar plazo</v>
      </c>
      <c r="L1739" s="64"/>
      <c r="M1739" s="67"/>
      <c r="N1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39" s="69"/>
      <c r="P1739" s="65"/>
      <c r="Q1739" s="69"/>
      <c r="R1739" s="65"/>
      <c r="S1739" s="71"/>
      <c r="T1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9" s="73" t="str">
        <f>IF(Derechos_peticion[[#This Row],[DÍAS DE RESPUESTA]]="","SI",IF(ISNUMBER(Derechos_peticion[[#This Row],[PLAZO (días)]]),IF(Derechos_peticion[[#This Row],[DÍAS DE RESPUESTA]]&lt;=Derechos_peticion[[#This Row],[PLAZO (días)]],"SI","NO"),"Diligencia plazo"))</f>
        <v>Diligencia plazo</v>
      </c>
      <c r="V1739" s="74">
        <f>Derechos_peticion[[#This Row],[FECHA ASIGNACIÓN AL GESTOR (GFGS)]]-Derechos_peticion[[#This Row],[FECHA RADICADO ENTRADA MME]]</f>
        <v>0</v>
      </c>
      <c r="W1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9" s="18" t="s">
        <v>4161</v>
      </c>
    </row>
    <row r="1740" spans="1:26" hidden="1">
      <c r="A1740" s="59"/>
      <c r="B1740" s="60"/>
      <c r="C1740" s="61"/>
      <c r="D1740" s="62"/>
      <c r="E1740" s="63"/>
      <c r="F1740" s="64"/>
      <c r="G1740" s="65"/>
      <c r="H1740" s="66" t="str">
        <f>+TEXT(Derechos_peticion[[#This Row],[FECHA ASIGNACIÓN AL GESTOR (GFGS)]],"MMMM YYYY")</f>
        <v>enero 1900</v>
      </c>
      <c r="I1740" s="67"/>
      <c r="J1740" s="59" t="e">
        <f>+_xlfn.XLOOKUP(Derechos_peticion[[#This Row],[TIPO DE COMUNICACIÓN]],Desplegables!$A$2:$A$9,Desplegables!$C$2:$C$9)</f>
        <v>#N/A</v>
      </c>
      <c r="K1740" s="68" t="str">
        <f>IFERROR(WORKDAY(Derechos_peticion[[#This Row],[FECHA RADICADO ENTRADA MME]],Derechos_peticion[[#This Row],[PLAZO (días)]],Desplegables!$G$2:$G$19),"Diligenciar plazo")</f>
        <v>Diligenciar plazo</v>
      </c>
      <c r="L1740" s="64"/>
      <c r="M1740" s="67"/>
      <c r="N1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0" s="69"/>
      <c r="P1740" s="65"/>
      <c r="Q1740" s="69"/>
      <c r="R1740" s="65"/>
      <c r="S1740" s="71"/>
      <c r="T1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0" s="73" t="str">
        <f>IF(Derechos_peticion[[#This Row],[DÍAS DE RESPUESTA]]="","SI",IF(ISNUMBER(Derechos_peticion[[#This Row],[PLAZO (días)]]),IF(Derechos_peticion[[#This Row],[DÍAS DE RESPUESTA]]&lt;=Derechos_peticion[[#This Row],[PLAZO (días)]],"SI","NO"),"Diligencia plazo"))</f>
        <v>Diligencia plazo</v>
      </c>
      <c r="V1740" s="74">
        <f>Derechos_peticion[[#This Row],[FECHA ASIGNACIÓN AL GESTOR (GFGS)]]-Derechos_peticion[[#This Row],[FECHA RADICADO ENTRADA MME]]</f>
        <v>0</v>
      </c>
      <c r="W1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0" s="18" t="s">
        <v>4161</v>
      </c>
    </row>
    <row r="1741" spans="1:26" hidden="1">
      <c r="A1741" s="59"/>
      <c r="B1741" s="60"/>
      <c r="C1741" s="61"/>
      <c r="D1741" s="62"/>
      <c r="E1741" s="63"/>
      <c r="F1741" s="64"/>
      <c r="G1741" s="65"/>
      <c r="H1741" s="66" t="str">
        <f>+TEXT(Derechos_peticion[[#This Row],[FECHA ASIGNACIÓN AL GESTOR (GFGS)]],"MMMM YYYY")</f>
        <v>enero 1900</v>
      </c>
      <c r="I1741" s="67"/>
      <c r="J1741" s="59" t="e">
        <f>+_xlfn.XLOOKUP(Derechos_peticion[[#This Row],[TIPO DE COMUNICACIÓN]],Desplegables!$A$2:$A$9,Desplegables!$C$2:$C$9)</f>
        <v>#N/A</v>
      </c>
      <c r="K1741" s="68" t="str">
        <f>IFERROR(WORKDAY(Derechos_peticion[[#This Row],[FECHA RADICADO ENTRADA MME]],Derechos_peticion[[#This Row],[PLAZO (días)]],Desplegables!$G$2:$G$19),"Diligenciar plazo")</f>
        <v>Diligenciar plazo</v>
      </c>
      <c r="L1741" s="64"/>
      <c r="M1741" s="67"/>
      <c r="N1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1" s="69"/>
      <c r="P1741" s="65"/>
      <c r="Q1741" s="69"/>
      <c r="R1741" s="65"/>
      <c r="S1741" s="71"/>
      <c r="T1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1" s="73" t="str">
        <f>IF(Derechos_peticion[[#This Row],[DÍAS DE RESPUESTA]]="","SI",IF(ISNUMBER(Derechos_peticion[[#This Row],[PLAZO (días)]]),IF(Derechos_peticion[[#This Row],[DÍAS DE RESPUESTA]]&lt;=Derechos_peticion[[#This Row],[PLAZO (días)]],"SI","NO"),"Diligencia plazo"))</f>
        <v>Diligencia plazo</v>
      </c>
      <c r="V1741" s="74">
        <f>Derechos_peticion[[#This Row],[FECHA ASIGNACIÓN AL GESTOR (GFGS)]]-Derechos_peticion[[#This Row],[FECHA RADICADO ENTRADA MME]]</f>
        <v>0</v>
      </c>
      <c r="W1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1" s="18" t="s">
        <v>4161</v>
      </c>
    </row>
    <row r="1742" spans="1:26" hidden="1">
      <c r="A1742" s="59"/>
      <c r="B1742" s="60"/>
      <c r="C1742" s="61"/>
      <c r="D1742" s="62"/>
      <c r="E1742" s="63"/>
      <c r="F1742" s="64"/>
      <c r="G1742" s="65"/>
      <c r="H1742" s="66" t="str">
        <f>+TEXT(Derechos_peticion[[#This Row],[FECHA ASIGNACIÓN AL GESTOR (GFGS)]],"MMMM YYYY")</f>
        <v>enero 1900</v>
      </c>
      <c r="I1742" s="67"/>
      <c r="J1742" s="59" t="e">
        <f>+_xlfn.XLOOKUP(Derechos_peticion[[#This Row],[TIPO DE COMUNICACIÓN]],Desplegables!$A$2:$A$9,Desplegables!$C$2:$C$9)</f>
        <v>#N/A</v>
      </c>
      <c r="K1742" s="68" t="str">
        <f>IFERROR(WORKDAY(Derechos_peticion[[#This Row],[FECHA RADICADO ENTRADA MME]],Derechos_peticion[[#This Row],[PLAZO (días)]],Desplegables!$G$2:$G$19),"Diligenciar plazo")</f>
        <v>Diligenciar plazo</v>
      </c>
      <c r="L1742" s="64"/>
      <c r="M1742" s="67"/>
      <c r="N1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2" s="69"/>
      <c r="P1742" s="65"/>
      <c r="Q1742" s="69"/>
      <c r="R1742" s="65"/>
      <c r="S1742" s="71"/>
      <c r="T1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2" s="73" t="str">
        <f>IF(Derechos_peticion[[#This Row],[DÍAS DE RESPUESTA]]="","SI",IF(ISNUMBER(Derechos_peticion[[#This Row],[PLAZO (días)]]),IF(Derechos_peticion[[#This Row],[DÍAS DE RESPUESTA]]&lt;=Derechos_peticion[[#This Row],[PLAZO (días)]],"SI","NO"),"Diligencia plazo"))</f>
        <v>Diligencia plazo</v>
      </c>
      <c r="V1742" s="74">
        <f>Derechos_peticion[[#This Row],[FECHA ASIGNACIÓN AL GESTOR (GFGS)]]-Derechos_peticion[[#This Row],[FECHA RADICADO ENTRADA MME]]</f>
        <v>0</v>
      </c>
      <c r="W1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2" s="18" t="s">
        <v>4161</v>
      </c>
    </row>
    <row r="1743" spans="1:26" hidden="1">
      <c r="A1743" s="59"/>
      <c r="B1743" s="60"/>
      <c r="C1743" s="61"/>
      <c r="D1743" s="62"/>
      <c r="E1743" s="63"/>
      <c r="F1743" s="64"/>
      <c r="G1743" s="65"/>
      <c r="H1743" s="66" t="str">
        <f>+TEXT(Derechos_peticion[[#This Row],[FECHA ASIGNACIÓN AL GESTOR (GFGS)]],"MMMM YYYY")</f>
        <v>enero 1900</v>
      </c>
      <c r="I1743" s="67"/>
      <c r="J1743" s="59" t="e">
        <f>+_xlfn.XLOOKUP(Derechos_peticion[[#This Row],[TIPO DE COMUNICACIÓN]],Desplegables!$A$2:$A$9,Desplegables!$C$2:$C$9)</f>
        <v>#N/A</v>
      </c>
      <c r="K1743" s="68" t="str">
        <f>IFERROR(WORKDAY(Derechos_peticion[[#This Row],[FECHA RADICADO ENTRADA MME]],Derechos_peticion[[#This Row],[PLAZO (días)]],Desplegables!$G$2:$G$19),"Diligenciar plazo")</f>
        <v>Diligenciar plazo</v>
      </c>
      <c r="L1743" s="64"/>
      <c r="M1743" s="67"/>
      <c r="N1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3" s="69"/>
      <c r="P1743" s="65"/>
      <c r="Q1743" s="69"/>
      <c r="R1743" s="65"/>
      <c r="S1743" s="71"/>
      <c r="T1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3" s="73" t="str">
        <f>IF(Derechos_peticion[[#This Row],[DÍAS DE RESPUESTA]]="","SI",IF(ISNUMBER(Derechos_peticion[[#This Row],[PLAZO (días)]]),IF(Derechos_peticion[[#This Row],[DÍAS DE RESPUESTA]]&lt;=Derechos_peticion[[#This Row],[PLAZO (días)]],"SI","NO"),"Diligencia plazo"))</f>
        <v>Diligencia plazo</v>
      </c>
      <c r="V1743" s="74">
        <f>Derechos_peticion[[#This Row],[FECHA ASIGNACIÓN AL GESTOR (GFGS)]]-Derechos_peticion[[#This Row],[FECHA RADICADO ENTRADA MME]]</f>
        <v>0</v>
      </c>
      <c r="W1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3" s="18" t="s">
        <v>4161</v>
      </c>
    </row>
    <row r="1744" spans="1:26" hidden="1">
      <c r="A1744" s="59"/>
      <c r="B1744" s="60"/>
      <c r="C1744" s="61"/>
      <c r="D1744" s="62"/>
      <c r="E1744" s="63"/>
      <c r="F1744" s="64"/>
      <c r="G1744" s="65"/>
      <c r="H1744" s="66" t="str">
        <f>+TEXT(Derechos_peticion[[#This Row],[FECHA ASIGNACIÓN AL GESTOR (GFGS)]],"MMMM YYYY")</f>
        <v>enero 1900</v>
      </c>
      <c r="I1744" s="67"/>
      <c r="J1744" s="59" t="e">
        <f>+_xlfn.XLOOKUP(Derechos_peticion[[#This Row],[TIPO DE COMUNICACIÓN]],Desplegables!$A$2:$A$9,Desplegables!$C$2:$C$9)</f>
        <v>#N/A</v>
      </c>
      <c r="K1744" s="68" t="str">
        <f>IFERROR(WORKDAY(Derechos_peticion[[#This Row],[FECHA RADICADO ENTRADA MME]],Derechos_peticion[[#This Row],[PLAZO (días)]],Desplegables!$G$2:$G$19),"Diligenciar plazo")</f>
        <v>Diligenciar plazo</v>
      </c>
      <c r="L1744" s="64"/>
      <c r="M1744" s="67"/>
      <c r="N1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4" s="69"/>
      <c r="P1744" s="65"/>
      <c r="Q1744" s="69"/>
      <c r="R1744" s="65"/>
      <c r="S1744" s="71"/>
      <c r="T1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4" s="73" t="str">
        <f>IF(Derechos_peticion[[#This Row],[DÍAS DE RESPUESTA]]="","SI",IF(ISNUMBER(Derechos_peticion[[#This Row],[PLAZO (días)]]),IF(Derechos_peticion[[#This Row],[DÍAS DE RESPUESTA]]&lt;=Derechos_peticion[[#This Row],[PLAZO (días)]],"SI","NO"),"Diligencia plazo"))</f>
        <v>Diligencia plazo</v>
      </c>
      <c r="V1744" s="74">
        <f>Derechos_peticion[[#This Row],[FECHA ASIGNACIÓN AL GESTOR (GFGS)]]-Derechos_peticion[[#This Row],[FECHA RADICADO ENTRADA MME]]</f>
        <v>0</v>
      </c>
      <c r="W1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4" s="18" t="s">
        <v>4161</v>
      </c>
    </row>
    <row r="1745" spans="1:26" hidden="1">
      <c r="A1745" s="59"/>
      <c r="B1745" s="60"/>
      <c r="C1745" s="61"/>
      <c r="D1745" s="62"/>
      <c r="E1745" s="63"/>
      <c r="F1745" s="64"/>
      <c r="G1745" s="65"/>
      <c r="H1745" s="66" t="str">
        <f>+TEXT(Derechos_peticion[[#This Row],[FECHA ASIGNACIÓN AL GESTOR (GFGS)]],"MMMM YYYY")</f>
        <v>enero 1900</v>
      </c>
      <c r="I1745" s="67"/>
      <c r="J1745" s="59" t="e">
        <f>+_xlfn.XLOOKUP(Derechos_peticion[[#This Row],[TIPO DE COMUNICACIÓN]],Desplegables!$A$2:$A$9,Desplegables!$C$2:$C$9)</f>
        <v>#N/A</v>
      </c>
      <c r="K1745" s="68" t="str">
        <f>IFERROR(WORKDAY(Derechos_peticion[[#This Row],[FECHA RADICADO ENTRADA MME]],Derechos_peticion[[#This Row],[PLAZO (días)]],Desplegables!$G$2:$G$19),"Diligenciar plazo")</f>
        <v>Diligenciar plazo</v>
      </c>
      <c r="L1745" s="64"/>
      <c r="M1745" s="67"/>
      <c r="N1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5" s="69"/>
      <c r="P1745" s="65"/>
      <c r="Q1745" s="69"/>
      <c r="R1745" s="65"/>
      <c r="S1745" s="71"/>
      <c r="T1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5" s="73" t="str">
        <f>IF(Derechos_peticion[[#This Row],[DÍAS DE RESPUESTA]]="","SI",IF(ISNUMBER(Derechos_peticion[[#This Row],[PLAZO (días)]]),IF(Derechos_peticion[[#This Row],[DÍAS DE RESPUESTA]]&lt;=Derechos_peticion[[#This Row],[PLAZO (días)]],"SI","NO"),"Diligencia plazo"))</f>
        <v>Diligencia plazo</v>
      </c>
      <c r="V1745" s="74">
        <f>Derechos_peticion[[#This Row],[FECHA ASIGNACIÓN AL GESTOR (GFGS)]]-Derechos_peticion[[#This Row],[FECHA RADICADO ENTRADA MME]]</f>
        <v>0</v>
      </c>
      <c r="W1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5" s="18" t="s">
        <v>4161</v>
      </c>
    </row>
    <row r="1746" spans="1:26" hidden="1">
      <c r="A1746" s="59"/>
      <c r="B1746" s="60"/>
      <c r="C1746" s="61"/>
      <c r="D1746" s="62"/>
      <c r="E1746" s="63"/>
      <c r="F1746" s="64"/>
      <c r="G1746" s="65"/>
      <c r="H1746" s="66" t="str">
        <f>+TEXT(Derechos_peticion[[#This Row],[FECHA ASIGNACIÓN AL GESTOR (GFGS)]],"MMMM YYYY")</f>
        <v>enero 1900</v>
      </c>
      <c r="I1746" s="67"/>
      <c r="J1746" s="59" t="e">
        <f>+_xlfn.XLOOKUP(Derechos_peticion[[#This Row],[TIPO DE COMUNICACIÓN]],Desplegables!$A$2:$A$9,Desplegables!$C$2:$C$9)</f>
        <v>#N/A</v>
      </c>
      <c r="K1746" s="68" t="str">
        <f>IFERROR(WORKDAY(Derechos_peticion[[#This Row],[FECHA RADICADO ENTRADA MME]],Derechos_peticion[[#This Row],[PLAZO (días)]],Desplegables!$G$2:$G$19),"Diligenciar plazo")</f>
        <v>Diligenciar plazo</v>
      </c>
      <c r="L1746" s="64"/>
      <c r="M1746" s="67"/>
      <c r="N1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6" s="69"/>
      <c r="P1746" s="65"/>
      <c r="Q1746" s="69"/>
      <c r="R1746" s="65"/>
      <c r="S1746" s="71"/>
      <c r="T1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6" s="73" t="str">
        <f>IF(Derechos_peticion[[#This Row],[DÍAS DE RESPUESTA]]="","SI",IF(ISNUMBER(Derechos_peticion[[#This Row],[PLAZO (días)]]),IF(Derechos_peticion[[#This Row],[DÍAS DE RESPUESTA]]&lt;=Derechos_peticion[[#This Row],[PLAZO (días)]],"SI","NO"),"Diligencia plazo"))</f>
        <v>Diligencia plazo</v>
      </c>
      <c r="V1746" s="74">
        <f>Derechos_peticion[[#This Row],[FECHA ASIGNACIÓN AL GESTOR (GFGS)]]-Derechos_peticion[[#This Row],[FECHA RADICADO ENTRADA MME]]</f>
        <v>0</v>
      </c>
      <c r="W1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6" s="18" t="s">
        <v>4161</v>
      </c>
    </row>
    <row r="1747" spans="1:26" hidden="1">
      <c r="A1747" s="59"/>
      <c r="B1747" s="60"/>
      <c r="C1747" s="61"/>
      <c r="D1747" s="62"/>
      <c r="E1747" s="63"/>
      <c r="F1747" s="64"/>
      <c r="G1747" s="65"/>
      <c r="H1747" s="66" t="str">
        <f>+TEXT(Derechos_peticion[[#This Row],[FECHA ASIGNACIÓN AL GESTOR (GFGS)]],"MMMM YYYY")</f>
        <v>enero 1900</v>
      </c>
      <c r="I1747" s="67"/>
      <c r="J1747" s="59" t="e">
        <f>+_xlfn.XLOOKUP(Derechos_peticion[[#This Row],[TIPO DE COMUNICACIÓN]],Desplegables!$A$2:$A$9,Desplegables!$C$2:$C$9)</f>
        <v>#N/A</v>
      </c>
      <c r="K1747" s="68" t="str">
        <f>IFERROR(WORKDAY(Derechos_peticion[[#This Row],[FECHA RADICADO ENTRADA MME]],Derechos_peticion[[#This Row],[PLAZO (días)]],Desplegables!$G$2:$G$19),"Diligenciar plazo")</f>
        <v>Diligenciar plazo</v>
      </c>
      <c r="L1747" s="64"/>
      <c r="M1747" s="67"/>
      <c r="N1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7" s="69"/>
      <c r="P1747" s="65"/>
      <c r="Q1747" s="69"/>
      <c r="R1747" s="65"/>
      <c r="S1747" s="71"/>
      <c r="T1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7" s="73" t="str">
        <f>IF(Derechos_peticion[[#This Row],[DÍAS DE RESPUESTA]]="","SI",IF(ISNUMBER(Derechos_peticion[[#This Row],[PLAZO (días)]]),IF(Derechos_peticion[[#This Row],[DÍAS DE RESPUESTA]]&lt;=Derechos_peticion[[#This Row],[PLAZO (días)]],"SI","NO"),"Diligencia plazo"))</f>
        <v>Diligencia plazo</v>
      </c>
      <c r="V1747" s="74">
        <f>Derechos_peticion[[#This Row],[FECHA ASIGNACIÓN AL GESTOR (GFGS)]]-Derechos_peticion[[#This Row],[FECHA RADICADO ENTRADA MME]]</f>
        <v>0</v>
      </c>
      <c r="W1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7" s="18" t="s">
        <v>4161</v>
      </c>
    </row>
    <row r="1748" spans="1:26" hidden="1">
      <c r="A1748" s="59"/>
      <c r="B1748" s="60"/>
      <c r="C1748" s="61"/>
      <c r="D1748" s="62"/>
      <c r="E1748" s="63"/>
      <c r="F1748" s="64"/>
      <c r="G1748" s="65"/>
      <c r="H1748" s="66" t="str">
        <f>+TEXT(Derechos_peticion[[#This Row],[FECHA ASIGNACIÓN AL GESTOR (GFGS)]],"MMMM YYYY")</f>
        <v>enero 1900</v>
      </c>
      <c r="I1748" s="67"/>
      <c r="J1748" s="59" t="e">
        <f>+_xlfn.XLOOKUP(Derechos_peticion[[#This Row],[TIPO DE COMUNICACIÓN]],Desplegables!$A$2:$A$9,Desplegables!$C$2:$C$9)</f>
        <v>#N/A</v>
      </c>
      <c r="K1748" s="68" t="str">
        <f>IFERROR(WORKDAY(Derechos_peticion[[#This Row],[FECHA RADICADO ENTRADA MME]],Derechos_peticion[[#This Row],[PLAZO (días)]],Desplegables!$G$2:$G$19),"Diligenciar plazo")</f>
        <v>Diligenciar plazo</v>
      </c>
      <c r="L1748" s="64"/>
      <c r="M1748" s="67"/>
      <c r="N1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8" s="69"/>
      <c r="P1748" s="65"/>
      <c r="Q1748" s="69"/>
      <c r="R1748" s="65"/>
      <c r="S1748" s="71"/>
      <c r="T1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8" s="73" t="str">
        <f>IF(Derechos_peticion[[#This Row],[DÍAS DE RESPUESTA]]="","SI",IF(ISNUMBER(Derechos_peticion[[#This Row],[PLAZO (días)]]),IF(Derechos_peticion[[#This Row],[DÍAS DE RESPUESTA]]&lt;=Derechos_peticion[[#This Row],[PLAZO (días)]],"SI","NO"),"Diligencia plazo"))</f>
        <v>Diligencia plazo</v>
      </c>
      <c r="V1748" s="74">
        <f>Derechos_peticion[[#This Row],[FECHA ASIGNACIÓN AL GESTOR (GFGS)]]-Derechos_peticion[[#This Row],[FECHA RADICADO ENTRADA MME]]</f>
        <v>0</v>
      </c>
      <c r="W1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8" s="18" t="s">
        <v>4161</v>
      </c>
    </row>
    <row r="1749" spans="1:26" hidden="1">
      <c r="A1749" s="59"/>
      <c r="B1749" s="60"/>
      <c r="C1749" s="61"/>
      <c r="D1749" s="62"/>
      <c r="E1749" s="63"/>
      <c r="F1749" s="64"/>
      <c r="G1749" s="65"/>
      <c r="H1749" s="66" t="str">
        <f>+TEXT(Derechos_peticion[[#This Row],[FECHA ASIGNACIÓN AL GESTOR (GFGS)]],"MMMM YYYY")</f>
        <v>enero 1900</v>
      </c>
      <c r="I1749" s="67"/>
      <c r="J1749" s="59" t="e">
        <f>+_xlfn.XLOOKUP(Derechos_peticion[[#This Row],[TIPO DE COMUNICACIÓN]],Desplegables!$A$2:$A$9,Desplegables!$C$2:$C$9)</f>
        <v>#N/A</v>
      </c>
      <c r="K1749" s="68" t="str">
        <f>IFERROR(WORKDAY(Derechos_peticion[[#This Row],[FECHA RADICADO ENTRADA MME]],Derechos_peticion[[#This Row],[PLAZO (días)]],Desplegables!$G$2:$G$19),"Diligenciar plazo")</f>
        <v>Diligenciar plazo</v>
      </c>
      <c r="L1749" s="64"/>
      <c r="M1749" s="67"/>
      <c r="N1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49" s="69"/>
      <c r="P1749" s="65"/>
      <c r="Q1749" s="69"/>
      <c r="R1749" s="65"/>
      <c r="S1749" s="71"/>
      <c r="T1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9" s="73" t="str">
        <f>IF(Derechos_peticion[[#This Row],[DÍAS DE RESPUESTA]]="","SI",IF(ISNUMBER(Derechos_peticion[[#This Row],[PLAZO (días)]]),IF(Derechos_peticion[[#This Row],[DÍAS DE RESPUESTA]]&lt;=Derechos_peticion[[#This Row],[PLAZO (días)]],"SI","NO"),"Diligencia plazo"))</f>
        <v>Diligencia plazo</v>
      </c>
      <c r="V1749" s="74">
        <f>Derechos_peticion[[#This Row],[FECHA ASIGNACIÓN AL GESTOR (GFGS)]]-Derechos_peticion[[#This Row],[FECHA RADICADO ENTRADA MME]]</f>
        <v>0</v>
      </c>
      <c r="W1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9" s="18" t="s">
        <v>4161</v>
      </c>
    </row>
    <row r="1750" spans="1:26" hidden="1">
      <c r="A1750" s="59"/>
      <c r="B1750" s="60"/>
      <c r="C1750" s="61"/>
      <c r="D1750" s="62"/>
      <c r="E1750" s="63"/>
      <c r="F1750" s="64"/>
      <c r="G1750" s="65"/>
      <c r="H1750" s="66" t="str">
        <f>+TEXT(Derechos_peticion[[#This Row],[FECHA ASIGNACIÓN AL GESTOR (GFGS)]],"MMMM YYYY")</f>
        <v>enero 1900</v>
      </c>
      <c r="I1750" s="67"/>
      <c r="J1750" s="59" t="e">
        <f>+_xlfn.XLOOKUP(Derechos_peticion[[#This Row],[TIPO DE COMUNICACIÓN]],Desplegables!$A$2:$A$9,Desplegables!$C$2:$C$9)</f>
        <v>#N/A</v>
      </c>
      <c r="K1750" s="68" t="str">
        <f>IFERROR(WORKDAY(Derechos_peticion[[#This Row],[FECHA RADICADO ENTRADA MME]],Derechos_peticion[[#This Row],[PLAZO (días)]],Desplegables!$G$2:$G$19),"Diligenciar plazo")</f>
        <v>Diligenciar plazo</v>
      </c>
      <c r="L1750" s="64"/>
      <c r="M1750" s="67"/>
      <c r="N1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0" s="69"/>
      <c r="P1750" s="65"/>
      <c r="Q1750" s="69"/>
      <c r="R1750" s="65"/>
      <c r="S1750" s="71"/>
      <c r="T1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0" s="73" t="str">
        <f>IF(Derechos_peticion[[#This Row],[DÍAS DE RESPUESTA]]="","SI",IF(ISNUMBER(Derechos_peticion[[#This Row],[PLAZO (días)]]),IF(Derechos_peticion[[#This Row],[DÍAS DE RESPUESTA]]&lt;=Derechos_peticion[[#This Row],[PLAZO (días)]],"SI","NO"),"Diligencia plazo"))</f>
        <v>Diligencia plazo</v>
      </c>
      <c r="V1750" s="74">
        <f>Derechos_peticion[[#This Row],[FECHA ASIGNACIÓN AL GESTOR (GFGS)]]-Derechos_peticion[[#This Row],[FECHA RADICADO ENTRADA MME]]</f>
        <v>0</v>
      </c>
      <c r="W1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0" s="18" t="s">
        <v>4161</v>
      </c>
    </row>
    <row r="1751" spans="1:26" hidden="1">
      <c r="A1751" s="59"/>
      <c r="B1751" s="60"/>
      <c r="C1751" s="61"/>
      <c r="D1751" s="62"/>
      <c r="E1751" s="63"/>
      <c r="F1751" s="64"/>
      <c r="G1751" s="65"/>
      <c r="H1751" s="66" t="str">
        <f>+TEXT(Derechos_peticion[[#This Row],[FECHA ASIGNACIÓN AL GESTOR (GFGS)]],"MMMM YYYY")</f>
        <v>enero 1900</v>
      </c>
      <c r="I1751" s="67"/>
      <c r="J1751" s="59" t="e">
        <f>+_xlfn.XLOOKUP(Derechos_peticion[[#This Row],[TIPO DE COMUNICACIÓN]],Desplegables!$A$2:$A$9,Desplegables!$C$2:$C$9)</f>
        <v>#N/A</v>
      </c>
      <c r="K1751" s="68" t="str">
        <f>IFERROR(WORKDAY(Derechos_peticion[[#This Row],[FECHA RADICADO ENTRADA MME]],Derechos_peticion[[#This Row],[PLAZO (días)]],Desplegables!$G$2:$G$19),"Diligenciar plazo")</f>
        <v>Diligenciar plazo</v>
      </c>
      <c r="L1751" s="64"/>
      <c r="M1751" s="67"/>
      <c r="N1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1" s="69"/>
      <c r="P1751" s="65"/>
      <c r="Q1751" s="69"/>
      <c r="R1751" s="65"/>
      <c r="S1751" s="71"/>
      <c r="T1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1" s="73" t="str">
        <f>IF(Derechos_peticion[[#This Row],[DÍAS DE RESPUESTA]]="","SI",IF(ISNUMBER(Derechos_peticion[[#This Row],[PLAZO (días)]]),IF(Derechos_peticion[[#This Row],[DÍAS DE RESPUESTA]]&lt;=Derechos_peticion[[#This Row],[PLAZO (días)]],"SI","NO"),"Diligencia plazo"))</f>
        <v>Diligencia plazo</v>
      </c>
      <c r="V1751" s="74">
        <f>Derechos_peticion[[#This Row],[FECHA ASIGNACIÓN AL GESTOR (GFGS)]]-Derechos_peticion[[#This Row],[FECHA RADICADO ENTRADA MME]]</f>
        <v>0</v>
      </c>
      <c r="W1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1" s="18" t="s">
        <v>4161</v>
      </c>
    </row>
    <row r="1752" spans="1:26" hidden="1">
      <c r="A1752" s="59"/>
      <c r="B1752" s="60"/>
      <c r="C1752" s="61"/>
      <c r="D1752" s="62"/>
      <c r="E1752" s="63"/>
      <c r="F1752" s="64"/>
      <c r="G1752" s="65"/>
      <c r="H1752" s="66" t="str">
        <f>+TEXT(Derechos_peticion[[#This Row],[FECHA ASIGNACIÓN AL GESTOR (GFGS)]],"MMMM YYYY")</f>
        <v>enero 1900</v>
      </c>
      <c r="I1752" s="67"/>
      <c r="J1752" s="59" t="e">
        <f>+_xlfn.XLOOKUP(Derechos_peticion[[#This Row],[TIPO DE COMUNICACIÓN]],Desplegables!$A$2:$A$9,Desplegables!$C$2:$C$9)</f>
        <v>#N/A</v>
      </c>
      <c r="K1752" s="68" t="str">
        <f>IFERROR(WORKDAY(Derechos_peticion[[#This Row],[FECHA RADICADO ENTRADA MME]],Derechos_peticion[[#This Row],[PLAZO (días)]],Desplegables!$G$2:$G$19),"Diligenciar plazo")</f>
        <v>Diligenciar plazo</v>
      </c>
      <c r="L1752" s="64"/>
      <c r="M1752" s="67"/>
      <c r="N1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2" s="69"/>
      <c r="P1752" s="65"/>
      <c r="Q1752" s="69"/>
      <c r="R1752" s="65"/>
      <c r="S1752" s="71"/>
      <c r="T1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2" s="73" t="str">
        <f>IF(Derechos_peticion[[#This Row],[DÍAS DE RESPUESTA]]="","SI",IF(ISNUMBER(Derechos_peticion[[#This Row],[PLAZO (días)]]),IF(Derechos_peticion[[#This Row],[DÍAS DE RESPUESTA]]&lt;=Derechos_peticion[[#This Row],[PLAZO (días)]],"SI","NO"),"Diligencia plazo"))</f>
        <v>Diligencia plazo</v>
      </c>
      <c r="V1752" s="74">
        <f>Derechos_peticion[[#This Row],[FECHA ASIGNACIÓN AL GESTOR (GFGS)]]-Derechos_peticion[[#This Row],[FECHA RADICADO ENTRADA MME]]</f>
        <v>0</v>
      </c>
      <c r="W1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2" s="18" t="s">
        <v>4161</v>
      </c>
    </row>
    <row r="1753" spans="1:26" hidden="1">
      <c r="A1753" s="59"/>
      <c r="B1753" s="60"/>
      <c r="C1753" s="61"/>
      <c r="D1753" s="62"/>
      <c r="E1753" s="63"/>
      <c r="F1753" s="64"/>
      <c r="G1753" s="65"/>
      <c r="H1753" s="66" t="str">
        <f>+TEXT(Derechos_peticion[[#This Row],[FECHA ASIGNACIÓN AL GESTOR (GFGS)]],"MMMM YYYY")</f>
        <v>enero 1900</v>
      </c>
      <c r="I1753" s="67"/>
      <c r="J1753" s="59" t="e">
        <f>+_xlfn.XLOOKUP(Derechos_peticion[[#This Row],[TIPO DE COMUNICACIÓN]],Desplegables!$A$2:$A$9,Desplegables!$C$2:$C$9)</f>
        <v>#N/A</v>
      </c>
      <c r="K1753" s="68" t="str">
        <f>IFERROR(WORKDAY(Derechos_peticion[[#This Row],[FECHA RADICADO ENTRADA MME]],Derechos_peticion[[#This Row],[PLAZO (días)]],Desplegables!$G$2:$G$19),"Diligenciar plazo")</f>
        <v>Diligenciar plazo</v>
      </c>
      <c r="L1753" s="64"/>
      <c r="M1753" s="67"/>
      <c r="N1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3" s="69"/>
      <c r="P1753" s="65"/>
      <c r="Q1753" s="69"/>
      <c r="R1753" s="65"/>
      <c r="S1753" s="71"/>
      <c r="T1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3" s="73" t="str">
        <f>IF(Derechos_peticion[[#This Row],[DÍAS DE RESPUESTA]]="","SI",IF(ISNUMBER(Derechos_peticion[[#This Row],[PLAZO (días)]]),IF(Derechos_peticion[[#This Row],[DÍAS DE RESPUESTA]]&lt;=Derechos_peticion[[#This Row],[PLAZO (días)]],"SI","NO"),"Diligencia plazo"))</f>
        <v>Diligencia plazo</v>
      </c>
      <c r="V1753" s="74">
        <f>Derechos_peticion[[#This Row],[FECHA ASIGNACIÓN AL GESTOR (GFGS)]]-Derechos_peticion[[#This Row],[FECHA RADICADO ENTRADA MME]]</f>
        <v>0</v>
      </c>
      <c r="W1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3" s="18" t="s">
        <v>4161</v>
      </c>
    </row>
    <row r="1754" spans="1:26" hidden="1">
      <c r="A1754" s="59"/>
      <c r="B1754" s="60"/>
      <c r="C1754" s="61"/>
      <c r="D1754" s="62"/>
      <c r="E1754" s="63"/>
      <c r="F1754" s="64"/>
      <c r="G1754" s="65"/>
      <c r="H1754" s="66" t="str">
        <f>+TEXT(Derechos_peticion[[#This Row],[FECHA ASIGNACIÓN AL GESTOR (GFGS)]],"MMMM YYYY")</f>
        <v>enero 1900</v>
      </c>
      <c r="I1754" s="67"/>
      <c r="J1754" s="59" t="e">
        <f>+_xlfn.XLOOKUP(Derechos_peticion[[#This Row],[TIPO DE COMUNICACIÓN]],Desplegables!$A$2:$A$9,Desplegables!$C$2:$C$9)</f>
        <v>#N/A</v>
      </c>
      <c r="K1754" s="68" t="str">
        <f>IFERROR(WORKDAY(Derechos_peticion[[#This Row],[FECHA RADICADO ENTRADA MME]],Derechos_peticion[[#This Row],[PLAZO (días)]],Desplegables!$G$2:$G$19),"Diligenciar plazo")</f>
        <v>Diligenciar plazo</v>
      </c>
      <c r="L1754" s="64"/>
      <c r="M1754" s="67"/>
      <c r="N1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4" s="69"/>
      <c r="P1754" s="65"/>
      <c r="Q1754" s="69"/>
      <c r="R1754" s="65"/>
      <c r="S1754" s="71"/>
      <c r="T1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4" s="73" t="str">
        <f>IF(Derechos_peticion[[#This Row],[DÍAS DE RESPUESTA]]="","SI",IF(ISNUMBER(Derechos_peticion[[#This Row],[PLAZO (días)]]),IF(Derechos_peticion[[#This Row],[DÍAS DE RESPUESTA]]&lt;=Derechos_peticion[[#This Row],[PLAZO (días)]],"SI","NO"),"Diligencia plazo"))</f>
        <v>Diligencia plazo</v>
      </c>
      <c r="V1754" s="74">
        <f>Derechos_peticion[[#This Row],[FECHA ASIGNACIÓN AL GESTOR (GFGS)]]-Derechos_peticion[[#This Row],[FECHA RADICADO ENTRADA MME]]</f>
        <v>0</v>
      </c>
      <c r="W1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4" s="18" t="s">
        <v>4161</v>
      </c>
    </row>
    <row r="1755" spans="1:26" hidden="1">
      <c r="A1755" s="59"/>
      <c r="B1755" s="60"/>
      <c r="C1755" s="61"/>
      <c r="D1755" s="62"/>
      <c r="E1755" s="63"/>
      <c r="F1755" s="64"/>
      <c r="G1755" s="65"/>
      <c r="H1755" s="66" t="str">
        <f>+TEXT(Derechos_peticion[[#This Row],[FECHA ASIGNACIÓN AL GESTOR (GFGS)]],"MMMM YYYY")</f>
        <v>enero 1900</v>
      </c>
      <c r="I1755" s="67"/>
      <c r="J1755" s="59" t="e">
        <f>+_xlfn.XLOOKUP(Derechos_peticion[[#This Row],[TIPO DE COMUNICACIÓN]],Desplegables!$A$2:$A$9,Desplegables!$C$2:$C$9)</f>
        <v>#N/A</v>
      </c>
      <c r="K1755" s="68" t="str">
        <f>IFERROR(WORKDAY(Derechos_peticion[[#This Row],[FECHA RADICADO ENTRADA MME]],Derechos_peticion[[#This Row],[PLAZO (días)]],Desplegables!$G$2:$G$19),"Diligenciar plazo")</f>
        <v>Diligenciar plazo</v>
      </c>
      <c r="L1755" s="64"/>
      <c r="M1755" s="67"/>
      <c r="N1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5" s="69"/>
      <c r="P1755" s="65"/>
      <c r="Q1755" s="69"/>
      <c r="R1755" s="65"/>
      <c r="S1755" s="71"/>
      <c r="T1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5" s="73" t="str">
        <f>IF(Derechos_peticion[[#This Row],[DÍAS DE RESPUESTA]]="","SI",IF(ISNUMBER(Derechos_peticion[[#This Row],[PLAZO (días)]]),IF(Derechos_peticion[[#This Row],[DÍAS DE RESPUESTA]]&lt;=Derechos_peticion[[#This Row],[PLAZO (días)]],"SI","NO"),"Diligencia plazo"))</f>
        <v>Diligencia plazo</v>
      </c>
      <c r="V1755" s="74">
        <f>Derechos_peticion[[#This Row],[FECHA ASIGNACIÓN AL GESTOR (GFGS)]]-Derechos_peticion[[#This Row],[FECHA RADICADO ENTRADA MME]]</f>
        <v>0</v>
      </c>
      <c r="W1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5" s="18" t="s">
        <v>4161</v>
      </c>
    </row>
    <row r="1756" spans="1:26" hidden="1">
      <c r="A1756" s="59"/>
      <c r="B1756" s="60"/>
      <c r="C1756" s="61"/>
      <c r="D1756" s="62"/>
      <c r="E1756" s="63"/>
      <c r="F1756" s="64"/>
      <c r="G1756" s="65"/>
      <c r="H1756" s="66" t="str">
        <f>+TEXT(Derechos_peticion[[#This Row],[FECHA ASIGNACIÓN AL GESTOR (GFGS)]],"MMMM YYYY")</f>
        <v>enero 1900</v>
      </c>
      <c r="I1756" s="67"/>
      <c r="J1756" s="59" t="e">
        <f>+_xlfn.XLOOKUP(Derechos_peticion[[#This Row],[TIPO DE COMUNICACIÓN]],Desplegables!$A$2:$A$9,Desplegables!$C$2:$C$9)</f>
        <v>#N/A</v>
      </c>
      <c r="K1756" s="68" t="str">
        <f>IFERROR(WORKDAY(Derechos_peticion[[#This Row],[FECHA RADICADO ENTRADA MME]],Derechos_peticion[[#This Row],[PLAZO (días)]],Desplegables!$G$2:$G$19),"Diligenciar plazo")</f>
        <v>Diligenciar plazo</v>
      </c>
      <c r="L1756" s="64"/>
      <c r="M1756" s="67"/>
      <c r="N1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6" s="69"/>
      <c r="P1756" s="65"/>
      <c r="Q1756" s="69"/>
      <c r="R1756" s="65"/>
      <c r="S1756" s="71"/>
      <c r="T1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6" s="73" t="str">
        <f>IF(Derechos_peticion[[#This Row],[DÍAS DE RESPUESTA]]="","SI",IF(ISNUMBER(Derechos_peticion[[#This Row],[PLAZO (días)]]),IF(Derechos_peticion[[#This Row],[DÍAS DE RESPUESTA]]&lt;=Derechos_peticion[[#This Row],[PLAZO (días)]],"SI","NO"),"Diligencia plazo"))</f>
        <v>Diligencia plazo</v>
      </c>
      <c r="V1756" s="74">
        <f>Derechos_peticion[[#This Row],[FECHA ASIGNACIÓN AL GESTOR (GFGS)]]-Derechos_peticion[[#This Row],[FECHA RADICADO ENTRADA MME]]</f>
        <v>0</v>
      </c>
      <c r="W1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6" s="18" t="s">
        <v>4161</v>
      </c>
    </row>
    <row r="1757" spans="1:26" hidden="1">
      <c r="A1757" s="59"/>
      <c r="B1757" s="60"/>
      <c r="C1757" s="61"/>
      <c r="D1757" s="62"/>
      <c r="E1757" s="63"/>
      <c r="F1757" s="64"/>
      <c r="G1757" s="65"/>
      <c r="H1757" s="66" t="str">
        <f>+TEXT(Derechos_peticion[[#This Row],[FECHA ASIGNACIÓN AL GESTOR (GFGS)]],"MMMM YYYY")</f>
        <v>enero 1900</v>
      </c>
      <c r="I1757" s="67"/>
      <c r="J1757" s="59" t="e">
        <f>+_xlfn.XLOOKUP(Derechos_peticion[[#This Row],[TIPO DE COMUNICACIÓN]],Desplegables!$A$2:$A$9,Desplegables!$C$2:$C$9)</f>
        <v>#N/A</v>
      </c>
      <c r="K1757" s="68" t="str">
        <f>IFERROR(WORKDAY(Derechos_peticion[[#This Row],[FECHA RADICADO ENTRADA MME]],Derechos_peticion[[#This Row],[PLAZO (días)]],Desplegables!$G$2:$G$19),"Diligenciar plazo")</f>
        <v>Diligenciar plazo</v>
      </c>
      <c r="L1757" s="64"/>
      <c r="M1757" s="67"/>
      <c r="N1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7" s="69"/>
      <c r="P1757" s="65"/>
      <c r="Q1757" s="69"/>
      <c r="R1757" s="65"/>
      <c r="S1757" s="71"/>
      <c r="T1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7" s="73" t="str">
        <f>IF(Derechos_peticion[[#This Row],[DÍAS DE RESPUESTA]]="","SI",IF(ISNUMBER(Derechos_peticion[[#This Row],[PLAZO (días)]]),IF(Derechos_peticion[[#This Row],[DÍAS DE RESPUESTA]]&lt;=Derechos_peticion[[#This Row],[PLAZO (días)]],"SI","NO"),"Diligencia plazo"))</f>
        <v>Diligencia plazo</v>
      </c>
      <c r="V1757" s="74">
        <f>Derechos_peticion[[#This Row],[FECHA ASIGNACIÓN AL GESTOR (GFGS)]]-Derechos_peticion[[#This Row],[FECHA RADICADO ENTRADA MME]]</f>
        <v>0</v>
      </c>
      <c r="W1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7" s="18" t="s">
        <v>4161</v>
      </c>
    </row>
    <row r="1758" spans="1:26" hidden="1">
      <c r="A1758" s="59"/>
      <c r="B1758" s="60"/>
      <c r="C1758" s="61"/>
      <c r="D1758" s="62"/>
      <c r="E1758" s="63"/>
      <c r="F1758" s="64"/>
      <c r="G1758" s="65"/>
      <c r="H1758" s="66" t="str">
        <f>+TEXT(Derechos_peticion[[#This Row],[FECHA ASIGNACIÓN AL GESTOR (GFGS)]],"MMMM YYYY")</f>
        <v>enero 1900</v>
      </c>
      <c r="I1758" s="67"/>
      <c r="J1758" s="59" t="e">
        <f>+_xlfn.XLOOKUP(Derechos_peticion[[#This Row],[TIPO DE COMUNICACIÓN]],Desplegables!$A$2:$A$9,Desplegables!$C$2:$C$9)</f>
        <v>#N/A</v>
      </c>
      <c r="K1758" s="68" t="str">
        <f>IFERROR(WORKDAY(Derechos_peticion[[#This Row],[FECHA RADICADO ENTRADA MME]],Derechos_peticion[[#This Row],[PLAZO (días)]],Desplegables!$G$2:$G$19),"Diligenciar plazo")</f>
        <v>Diligenciar plazo</v>
      </c>
      <c r="L1758" s="64"/>
      <c r="M1758" s="67"/>
      <c r="N1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8" s="69"/>
      <c r="P1758" s="65"/>
      <c r="Q1758" s="69"/>
      <c r="R1758" s="65"/>
      <c r="S1758" s="71"/>
      <c r="T1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8" s="73" t="str">
        <f>IF(Derechos_peticion[[#This Row],[DÍAS DE RESPUESTA]]="","SI",IF(ISNUMBER(Derechos_peticion[[#This Row],[PLAZO (días)]]),IF(Derechos_peticion[[#This Row],[DÍAS DE RESPUESTA]]&lt;=Derechos_peticion[[#This Row],[PLAZO (días)]],"SI","NO"),"Diligencia plazo"))</f>
        <v>Diligencia plazo</v>
      </c>
      <c r="V1758" s="74">
        <f>Derechos_peticion[[#This Row],[FECHA ASIGNACIÓN AL GESTOR (GFGS)]]-Derechos_peticion[[#This Row],[FECHA RADICADO ENTRADA MME]]</f>
        <v>0</v>
      </c>
      <c r="W1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8" s="18" t="s">
        <v>4161</v>
      </c>
    </row>
    <row r="1759" spans="1:26" hidden="1">
      <c r="A1759" s="59"/>
      <c r="B1759" s="60"/>
      <c r="C1759" s="61"/>
      <c r="D1759" s="62"/>
      <c r="E1759" s="63"/>
      <c r="F1759" s="64"/>
      <c r="G1759" s="65"/>
      <c r="H1759" s="66" t="str">
        <f>+TEXT(Derechos_peticion[[#This Row],[FECHA ASIGNACIÓN AL GESTOR (GFGS)]],"MMMM YYYY")</f>
        <v>enero 1900</v>
      </c>
      <c r="I1759" s="67"/>
      <c r="J1759" s="59" t="e">
        <f>+_xlfn.XLOOKUP(Derechos_peticion[[#This Row],[TIPO DE COMUNICACIÓN]],Desplegables!$A$2:$A$9,Desplegables!$C$2:$C$9)</f>
        <v>#N/A</v>
      </c>
      <c r="K1759" s="68" t="str">
        <f>IFERROR(WORKDAY(Derechos_peticion[[#This Row],[FECHA RADICADO ENTRADA MME]],Derechos_peticion[[#This Row],[PLAZO (días)]],Desplegables!$G$2:$G$19),"Diligenciar plazo")</f>
        <v>Diligenciar plazo</v>
      </c>
      <c r="L1759" s="64"/>
      <c r="M1759" s="67"/>
      <c r="N1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59" s="69"/>
      <c r="P1759" s="65"/>
      <c r="Q1759" s="69"/>
      <c r="R1759" s="65"/>
      <c r="S1759" s="71"/>
      <c r="T1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9" s="73" t="str">
        <f>IF(Derechos_peticion[[#This Row],[DÍAS DE RESPUESTA]]="","SI",IF(ISNUMBER(Derechos_peticion[[#This Row],[PLAZO (días)]]),IF(Derechos_peticion[[#This Row],[DÍAS DE RESPUESTA]]&lt;=Derechos_peticion[[#This Row],[PLAZO (días)]],"SI","NO"),"Diligencia plazo"))</f>
        <v>Diligencia plazo</v>
      </c>
      <c r="V1759" s="74">
        <f>Derechos_peticion[[#This Row],[FECHA ASIGNACIÓN AL GESTOR (GFGS)]]-Derechos_peticion[[#This Row],[FECHA RADICADO ENTRADA MME]]</f>
        <v>0</v>
      </c>
      <c r="W1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9" s="18" t="s">
        <v>4161</v>
      </c>
    </row>
    <row r="1760" spans="1:26" hidden="1">
      <c r="A1760" s="59"/>
      <c r="B1760" s="60"/>
      <c r="C1760" s="61"/>
      <c r="D1760" s="62"/>
      <c r="E1760" s="63"/>
      <c r="F1760" s="64"/>
      <c r="G1760" s="65"/>
      <c r="H1760" s="66" t="str">
        <f>+TEXT(Derechos_peticion[[#This Row],[FECHA ASIGNACIÓN AL GESTOR (GFGS)]],"MMMM YYYY")</f>
        <v>enero 1900</v>
      </c>
      <c r="I1760" s="67"/>
      <c r="J1760" s="59" t="e">
        <f>+_xlfn.XLOOKUP(Derechos_peticion[[#This Row],[TIPO DE COMUNICACIÓN]],Desplegables!$A$2:$A$9,Desplegables!$C$2:$C$9)</f>
        <v>#N/A</v>
      </c>
      <c r="K1760" s="68" t="str">
        <f>IFERROR(WORKDAY(Derechos_peticion[[#This Row],[FECHA RADICADO ENTRADA MME]],Derechos_peticion[[#This Row],[PLAZO (días)]],Desplegables!$G$2:$G$19),"Diligenciar plazo")</f>
        <v>Diligenciar plazo</v>
      </c>
      <c r="L1760" s="64"/>
      <c r="M1760" s="67"/>
      <c r="N1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0" s="69"/>
      <c r="P1760" s="65"/>
      <c r="Q1760" s="69"/>
      <c r="R1760" s="65"/>
      <c r="S1760" s="71"/>
      <c r="T1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0" s="73" t="str">
        <f>IF(Derechos_peticion[[#This Row],[DÍAS DE RESPUESTA]]="","SI",IF(ISNUMBER(Derechos_peticion[[#This Row],[PLAZO (días)]]),IF(Derechos_peticion[[#This Row],[DÍAS DE RESPUESTA]]&lt;=Derechos_peticion[[#This Row],[PLAZO (días)]],"SI","NO"),"Diligencia plazo"))</f>
        <v>Diligencia plazo</v>
      </c>
      <c r="V1760" s="74">
        <f>Derechos_peticion[[#This Row],[FECHA ASIGNACIÓN AL GESTOR (GFGS)]]-Derechos_peticion[[#This Row],[FECHA RADICADO ENTRADA MME]]</f>
        <v>0</v>
      </c>
      <c r="W1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0" s="18" t="s">
        <v>4161</v>
      </c>
    </row>
    <row r="1761" spans="1:26" hidden="1">
      <c r="A1761" s="59"/>
      <c r="B1761" s="60"/>
      <c r="C1761" s="61"/>
      <c r="D1761" s="62"/>
      <c r="E1761" s="63"/>
      <c r="F1761" s="64"/>
      <c r="G1761" s="65"/>
      <c r="H1761" s="66" t="str">
        <f>+TEXT(Derechos_peticion[[#This Row],[FECHA ASIGNACIÓN AL GESTOR (GFGS)]],"MMMM YYYY")</f>
        <v>enero 1900</v>
      </c>
      <c r="I1761" s="67"/>
      <c r="J1761" s="59" t="e">
        <f>+_xlfn.XLOOKUP(Derechos_peticion[[#This Row],[TIPO DE COMUNICACIÓN]],Desplegables!$A$2:$A$9,Desplegables!$C$2:$C$9)</f>
        <v>#N/A</v>
      </c>
      <c r="K1761" s="68" t="str">
        <f>IFERROR(WORKDAY(Derechos_peticion[[#This Row],[FECHA RADICADO ENTRADA MME]],Derechos_peticion[[#This Row],[PLAZO (días)]],Desplegables!$G$2:$G$19),"Diligenciar plazo")</f>
        <v>Diligenciar plazo</v>
      </c>
      <c r="L1761" s="64"/>
      <c r="M1761" s="67"/>
      <c r="N1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1" s="69"/>
      <c r="P1761" s="65"/>
      <c r="Q1761" s="69"/>
      <c r="R1761" s="65"/>
      <c r="S1761" s="71"/>
      <c r="T1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1" s="73" t="str">
        <f>IF(Derechos_peticion[[#This Row],[DÍAS DE RESPUESTA]]="","SI",IF(ISNUMBER(Derechos_peticion[[#This Row],[PLAZO (días)]]),IF(Derechos_peticion[[#This Row],[DÍAS DE RESPUESTA]]&lt;=Derechos_peticion[[#This Row],[PLAZO (días)]],"SI","NO"),"Diligencia plazo"))</f>
        <v>Diligencia plazo</v>
      </c>
      <c r="V1761" s="74">
        <f>Derechos_peticion[[#This Row],[FECHA ASIGNACIÓN AL GESTOR (GFGS)]]-Derechos_peticion[[#This Row],[FECHA RADICADO ENTRADA MME]]</f>
        <v>0</v>
      </c>
      <c r="W1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1" s="18" t="s">
        <v>4161</v>
      </c>
    </row>
    <row r="1762" spans="1:26" hidden="1">
      <c r="A1762" s="59"/>
      <c r="B1762" s="60"/>
      <c r="C1762" s="61"/>
      <c r="D1762" s="62"/>
      <c r="E1762" s="63"/>
      <c r="F1762" s="64"/>
      <c r="G1762" s="65"/>
      <c r="H1762" s="66" t="str">
        <f>+TEXT(Derechos_peticion[[#This Row],[FECHA ASIGNACIÓN AL GESTOR (GFGS)]],"MMMM YYYY")</f>
        <v>enero 1900</v>
      </c>
      <c r="I1762" s="67"/>
      <c r="J1762" s="59" t="e">
        <f>+_xlfn.XLOOKUP(Derechos_peticion[[#This Row],[TIPO DE COMUNICACIÓN]],Desplegables!$A$2:$A$9,Desplegables!$C$2:$C$9)</f>
        <v>#N/A</v>
      </c>
      <c r="K1762" s="68" t="str">
        <f>IFERROR(WORKDAY(Derechos_peticion[[#This Row],[FECHA RADICADO ENTRADA MME]],Derechos_peticion[[#This Row],[PLAZO (días)]],Desplegables!$G$2:$G$19),"Diligenciar plazo")</f>
        <v>Diligenciar plazo</v>
      </c>
      <c r="L1762" s="64"/>
      <c r="M1762" s="67"/>
      <c r="N1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2" s="69"/>
      <c r="P1762" s="65"/>
      <c r="Q1762" s="69"/>
      <c r="R1762" s="65"/>
      <c r="S1762" s="71"/>
      <c r="T1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2" s="73" t="str">
        <f>IF(Derechos_peticion[[#This Row],[DÍAS DE RESPUESTA]]="","SI",IF(ISNUMBER(Derechos_peticion[[#This Row],[PLAZO (días)]]),IF(Derechos_peticion[[#This Row],[DÍAS DE RESPUESTA]]&lt;=Derechos_peticion[[#This Row],[PLAZO (días)]],"SI","NO"),"Diligencia plazo"))</f>
        <v>Diligencia plazo</v>
      </c>
      <c r="V1762" s="74">
        <f>Derechos_peticion[[#This Row],[FECHA ASIGNACIÓN AL GESTOR (GFGS)]]-Derechos_peticion[[#This Row],[FECHA RADICADO ENTRADA MME]]</f>
        <v>0</v>
      </c>
      <c r="W1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2" s="18" t="s">
        <v>4161</v>
      </c>
    </row>
    <row r="1763" spans="1:26" hidden="1">
      <c r="A1763" s="59"/>
      <c r="B1763" s="60"/>
      <c r="C1763" s="61"/>
      <c r="D1763" s="62"/>
      <c r="E1763" s="63"/>
      <c r="F1763" s="64"/>
      <c r="G1763" s="65"/>
      <c r="H1763" s="66" t="str">
        <f>+TEXT(Derechos_peticion[[#This Row],[FECHA ASIGNACIÓN AL GESTOR (GFGS)]],"MMMM YYYY")</f>
        <v>enero 1900</v>
      </c>
      <c r="I1763" s="67"/>
      <c r="J1763" s="59" t="e">
        <f>+_xlfn.XLOOKUP(Derechos_peticion[[#This Row],[TIPO DE COMUNICACIÓN]],Desplegables!$A$2:$A$9,Desplegables!$C$2:$C$9)</f>
        <v>#N/A</v>
      </c>
      <c r="K1763" s="68" t="str">
        <f>IFERROR(WORKDAY(Derechos_peticion[[#This Row],[FECHA RADICADO ENTRADA MME]],Derechos_peticion[[#This Row],[PLAZO (días)]],Desplegables!$G$2:$G$19),"Diligenciar plazo")</f>
        <v>Diligenciar plazo</v>
      </c>
      <c r="L1763" s="64"/>
      <c r="M1763" s="67"/>
      <c r="N1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3" s="69"/>
      <c r="P1763" s="65"/>
      <c r="Q1763" s="69"/>
      <c r="R1763" s="65"/>
      <c r="S1763" s="71"/>
      <c r="T1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3" s="73" t="str">
        <f>IF(Derechos_peticion[[#This Row],[DÍAS DE RESPUESTA]]="","SI",IF(ISNUMBER(Derechos_peticion[[#This Row],[PLAZO (días)]]),IF(Derechos_peticion[[#This Row],[DÍAS DE RESPUESTA]]&lt;=Derechos_peticion[[#This Row],[PLAZO (días)]],"SI","NO"),"Diligencia plazo"))</f>
        <v>Diligencia plazo</v>
      </c>
      <c r="V1763" s="74">
        <f>Derechos_peticion[[#This Row],[FECHA ASIGNACIÓN AL GESTOR (GFGS)]]-Derechos_peticion[[#This Row],[FECHA RADICADO ENTRADA MME]]</f>
        <v>0</v>
      </c>
      <c r="W1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3" s="18" t="s">
        <v>4161</v>
      </c>
    </row>
    <row r="1764" spans="1:26" hidden="1">
      <c r="A1764" s="59"/>
      <c r="B1764" s="60"/>
      <c r="C1764" s="61"/>
      <c r="D1764" s="62"/>
      <c r="E1764" s="63"/>
      <c r="F1764" s="64"/>
      <c r="G1764" s="65"/>
      <c r="H1764" s="66" t="str">
        <f>+TEXT(Derechos_peticion[[#This Row],[FECHA ASIGNACIÓN AL GESTOR (GFGS)]],"MMMM YYYY")</f>
        <v>enero 1900</v>
      </c>
      <c r="I1764" s="67"/>
      <c r="J1764" s="59" t="e">
        <f>+_xlfn.XLOOKUP(Derechos_peticion[[#This Row],[TIPO DE COMUNICACIÓN]],Desplegables!$A$2:$A$9,Desplegables!$C$2:$C$9)</f>
        <v>#N/A</v>
      </c>
      <c r="K1764" s="68" t="str">
        <f>IFERROR(WORKDAY(Derechos_peticion[[#This Row],[FECHA RADICADO ENTRADA MME]],Derechos_peticion[[#This Row],[PLAZO (días)]],Desplegables!$G$2:$G$19),"Diligenciar plazo")</f>
        <v>Diligenciar plazo</v>
      </c>
      <c r="L1764" s="64"/>
      <c r="M1764" s="67"/>
      <c r="N1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4" s="69"/>
      <c r="P1764" s="65"/>
      <c r="Q1764" s="69"/>
      <c r="R1764" s="65"/>
      <c r="S1764" s="71"/>
      <c r="T1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4" s="73" t="str">
        <f>IF(Derechos_peticion[[#This Row],[DÍAS DE RESPUESTA]]="","SI",IF(ISNUMBER(Derechos_peticion[[#This Row],[PLAZO (días)]]),IF(Derechos_peticion[[#This Row],[DÍAS DE RESPUESTA]]&lt;=Derechos_peticion[[#This Row],[PLAZO (días)]],"SI","NO"),"Diligencia plazo"))</f>
        <v>Diligencia plazo</v>
      </c>
      <c r="V1764" s="74">
        <f>Derechos_peticion[[#This Row],[FECHA ASIGNACIÓN AL GESTOR (GFGS)]]-Derechos_peticion[[#This Row],[FECHA RADICADO ENTRADA MME]]</f>
        <v>0</v>
      </c>
      <c r="W1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4" s="18" t="s">
        <v>4161</v>
      </c>
    </row>
    <row r="1765" spans="1:26" hidden="1">
      <c r="A1765" s="59"/>
      <c r="B1765" s="60"/>
      <c r="C1765" s="61"/>
      <c r="D1765" s="62"/>
      <c r="E1765" s="63"/>
      <c r="F1765" s="64"/>
      <c r="G1765" s="65"/>
      <c r="H1765" s="66" t="str">
        <f>+TEXT(Derechos_peticion[[#This Row],[FECHA ASIGNACIÓN AL GESTOR (GFGS)]],"MMMM YYYY")</f>
        <v>enero 1900</v>
      </c>
      <c r="I1765" s="67"/>
      <c r="J1765" s="59" t="e">
        <f>+_xlfn.XLOOKUP(Derechos_peticion[[#This Row],[TIPO DE COMUNICACIÓN]],Desplegables!$A$2:$A$9,Desplegables!$C$2:$C$9)</f>
        <v>#N/A</v>
      </c>
      <c r="K1765" s="68" t="str">
        <f>IFERROR(WORKDAY(Derechos_peticion[[#This Row],[FECHA RADICADO ENTRADA MME]],Derechos_peticion[[#This Row],[PLAZO (días)]],Desplegables!$G$2:$G$19),"Diligenciar plazo")</f>
        <v>Diligenciar plazo</v>
      </c>
      <c r="L1765" s="64"/>
      <c r="M1765" s="67"/>
      <c r="N1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5" s="69"/>
      <c r="P1765" s="65"/>
      <c r="Q1765" s="69"/>
      <c r="R1765" s="65"/>
      <c r="S1765" s="71"/>
      <c r="T1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5" s="73" t="str">
        <f>IF(Derechos_peticion[[#This Row],[DÍAS DE RESPUESTA]]="","SI",IF(ISNUMBER(Derechos_peticion[[#This Row],[PLAZO (días)]]),IF(Derechos_peticion[[#This Row],[DÍAS DE RESPUESTA]]&lt;=Derechos_peticion[[#This Row],[PLAZO (días)]],"SI","NO"),"Diligencia plazo"))</f>
        <v>Diligencia plazo</v>
      </c>
      <c r="V1765" s="74">
        <f>Derechos_peticion[[#This Row],[FECHA ASIGNACIÓN AL GESTOR (GFGS)]]-Derechos_peticion[[#This Row],[FECHA RADICADO ENTRADA MME]]</f>
        <v>0</v>
      </c>
      <c r="W1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5" s="18" t="s">
        <v>4161</v>
      </c>
    </row>
    <row r="1766" spans="1:26" hidden="1">
      <c r="A1766" s="59"/>
      <c r="B1766" s="60"/>
      <c r="C1766" s="61"/>
      <c r="D1766" s="62"/>
      <c r="E1766" s="63"/>
      <c r="F1766" s="64"/>
      <c r="G1766" s="65"/>
      <c r="H1766" s="66" t="str">
        <f>+TEXT(Derechos_peticion[[#This Row],[FECHA ASIGNACIÓN AL GESTOR (GFGS)]],"MMMM YYYY")</f>
        <v>enero 1900</v>
      </c>
      <c r="I1766" s="67"/>
      <c r="J1766" s="59" t="e">
        <f>+_xlfn.XLOOKUP(Derechos_peticion[[#This Row],[TIPO DE COMUNICACIÓN]],Desplegables!$A$2:$A$9,Desplegables!$C$2:$C$9)</f>
        <v>#N/A</v>
      </c>
      <c r="K1766" s="68" t="str">
        <f>IFERROR(WORKDAY(Derechos_peticion[[#This Row],[FECHA RADICADO ENTRADA MME]],Derechos_peticion[[#This Row],[PLAZO (días)]],Desplegables!$G$2:$G$19),"Diligenciar plazo")</f>
        <v>Diligenciar plazo</v>
      </c>
      <c r="L1766" s="64"/>
      <c r="M1766" s="67"/>
      <c r="N1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6" s="69"/>
      <c r="P1766" s="65"/>
      <c r="Q1766" s="69"/>
      <c r="R1766" s="65"/>
      <c r="S1766" s="71"/>
      <c r="T1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6" s="73" t="str">
        <f>IF(Derechos_peticion[[#This Row],[DÍAS DE RESPUESTA]]="","SI",IF(ISNUMBER(Derechos_peticion[[#This Row],[PLAZO (días)]]),IF(Derechos_peticion[[#This Row],[DÍAS DE RESPUESTA]]&lt;=Derechos_peticion[[#This Row],[PLAZO (días)]],"SI","NO"),"Diligencia plazo"))</f>
        <v>Diligencia plazo</v>
      </c>
      <c r="V1766" s="74">
        <f>Derechos_peticion[[#This Row],[FECHA ASIGNACIÓN AL GESTOR (GFGS)]]-Derechos_peticion[[#This Row],[FECHA RADICADO ENTRADA MME]]</f>
        <v>0</v>
      </c>
      <c r="W1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6" s="18" t="s">
        <v>4161</v>
      </c>
    </row>
    <row r="1767" spans="1:26" hidden="1">
      <c r="A1767" s="59"/>
      <c r="B1767" s="60"/>
      <c r="C1767" s="61"/>
      <c r="D1767" s="62"/>
      <c r="E1767" s="63"/>
      <c r="F1767" s="64"/>
      <c r="G1767" s="65"/>
      <c r="H1767" s="66" t="str">
        <f>+TEXT(Derechos_peticion[[#This Row],[FECHA ASIGNACIÓN AL GESTOR (GFGS)]],"MMMM YYYY")</f>
        <v>enero 1900</v>
      </c>
      <c r="I1767" s="67"/>
      <c r="J1767" s="59" t="e">
        <f>+_xlfn.XLOOKUP(Derechos_peticion[[#This Row],[TIPO DE COMUNICACIÓN]],Desplegables!$A$2:$A$9,Desplegables!$C$2:$C$9)</f>
        <v>#N/A</v>
      </c>
      <c r="K1767" s="68" t="str">
        <f>IFERROR(WORKDAY(Derechos_peticion[[#This Row],[FECHA RADICADO ENTRADA MME]],Derechos_peticion[[#This Row],[PLAZO (días)]],Desplegables!$G$2:$G$19),"Diligenciar plazo")</f>
        <v>Diligenciar plazo</v>
      </c>
      <c r="L1767" s="64"/>
      <c r="M1767" s="67"/>
      <c r="N1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7" s="69"/>
      <c r="P1767" s="65"/>
      <c r="Q1767" s="69"/>
      <c r="R1767" s="65"/>
      <c r="S1767" s="71"/>
      <c r="T1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7" s="73" t="str">
        <f>IF(Derechos_peticion[[#This Row],[DÍAS DE RESPUESTA]]="","SI",IF(ISNUMBER(Derechos_peticion[[#This Row],[PLAZO (días)]]),IF(Derechos_peticion[[#This Row],[DÍAS DE RESPUESTA]]&lt;=Derechos_peticion[[#This Row],[PLAZO (días)]],"SI","NO"),"Diligencia plazo"))</f>
        <v>Diligencia plazo</v>
      </c>
      <c r="V1767" s="74">
        <f>Derechos_peticion[[#This Row],[FECHA ASIGNACIÓN AL GESTOR (GFGS)]]-Derechos_peticion[[#This Row],[FECHA RADICADO ENTRADA MME]]</f>
        <v>0</v>
      </c>
      <c r="W1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7" s="18" t="s">
        <v>4161</v>
      </c>
    </row>
    <row r="1768" spans="1:26" hidden="1">
      <c r="A1768" s="59"/>
      <c r="B1768" s="60"/>
      <c r="C1768" s="61"/>
      <c r="D1768" s="62"/>
      <c r="E1768" s="63"/>
      <c r="F1768" s="64"/>
      <c r="G1768" s="65"/>
      <c r="H1768" s="66" t="str">
        <f>+TEXT(Derechos_peticion[[#This Row],[FECHA ASIGNACIÓN AL GESTOR (GFGS)]],"MMMM YYYY")</f>
        <v>enero 1900</v>
      </c>
      <c r="I1768" s="67"/>
      <c r="J1768" s="59" t="e">
        <f>+_xlfn.XLOOKUP(Derechos_peticion[[#This Row],[TIPO DE COMUNICACIÓN]],Desplegables!$A$2:$A$9,Desplegables!$C$2:$C$9)</f>
        <v>#N/A</v>
      </c>
      <c r="K1768" s="68" t="str">
        <f>IFERROR(WORKDAY(Derechos_peticion[[#This Row],[FECHA RADICADO ENTRADA MME]],Derechos_peticion[[#This Row],[PLAZO (días)]],Desplegables!$G$2:$G$19),"Diligenciar plazo")</f>
        <v>Diligenciar plazo</v>
      </c>
      <c r="L1768" s="64"/>
      <c r="M1768" s="67"/>
      <c r="N1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8" s="69"/>
      <c r="P1768" s="65"/>
      <c r="Q1768" s="69"/>
      <c r="R1768" s="65"/>
      <c r="S1768" s="71"/>
      <c r="T1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8" s="73" t="str">
        <f>IF(Derechos_peticion[[#This Row],[DÍAS DE RESPUESTA]]="","SI",IF(ISNUMBER(Derechos_peticion[[#This Row],[PLAZO (días)]]),IF(Derechos_peticion[[#This Row],[DÍAS DE RESPUESTA]]&lt;=Derechos_peticion[[#This Row],[PLAZO (días)]],"SI","NO"),"Diligencia plazo"))</f>
        <v>Diligencia plazo</v>
      </c>
      <c r="V1768" s="74">
        <f>Derechos_peticion[[#This Row],[FECHA ASIGNACIÓN AL GESTOR (GFGS)]]-Derechos_peticion[[#This Row],[FECHA RADICADO ENTRADA MME]]</f>
        <v>0</v>
      </c>
      <c r="W1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8" s="18" t="s">
        <v>4161</v>
      </c>
    </row>
    <row r="1769" spans="1:26" hidden="1">
      <c r="A1769" s="59"/>
      <c r="B1769" s="60"/>
      <c r="C1769" s="61"/>
      <c r="D1769" s="62"/>
      <c r="E1769" s="63"/>
      <c r="F1769" s="64"/>
      <c r="G1769" s="65"/>
      <c r="H1769" s="66" t="str">
        <f>+TEXT(Derechos_peticion[[#This Row],[FECHA ASIGNACIÓN AL GESTOR (GFGS)]],"MMMM YYYY")</f>
        <v>enero 1900</v>
      </c>
      <c r="I1769" s="67"/>
      <c r="J1769" s="59" t="e">
        <f>+_xlfn.XLOOKUP(Derechos_peticion[[#This Row],[TIPO DE COMUNICACIÓN]],Desplegables!$A$2:$A$9,Desplegables!$C$2:$C$9)</f>
        <v>#N/A</v>
      </c>
      <c r="K1769" s="68" t="str">
        <f>IFERROR(WORKDAY(Derechos_peticion[[#This Row],[FECHA RADICADO ENTRADA MME]],Derechos_peticion[[#This Row],[PLAZO (días)]],Desplegables!$G$2:$G$19),"Diligenciar plazo")</f>
        <v>Diligenciar plazo</v>
      </c>
      <c r="L1769" s="64"/>
      <c r="M1769" s="67"/>
      <c r="N1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69" s="69"/>
      <c r="P1769" s="65"/>
      <c r="Q1769" s="69"/>
      <c r="R1769" s="65"/>
      <c r="S1769" s="71"/>
      <c r="T1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9" s="73" t="str">
        <f>IF(Derechos_peticion[[#This Row],[DÍAS DE RESPUESTA]]="","SI",IF(ISNUMBER(Derechos_peticion[[#This Row],[PLAZO (días)]]),IF(Derechos_peticion[[#This Row],[DÍAS DE RESPUESTA]]&lt;=Derechos_peticion[[#This Row],[PLAZO (días)]],"SI","NO"),"Diligencia plazo"))</f>
        <v>Diligencia plazo</v>
      </c>
      <c r="V1769" s="74">
        <f>Derechos_peticion[[#This Row],[FECHA ASIGNACIÓN AL GESTOR (GFGS)]]-Derechos_peticion[[#This Row],[FECHA RADICADO ENTRADA MME]]</f>
        <v>0</v>
      </c>
      <c r="W1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9" s="18" t="s">
        <v>4161</v>
      </c>
    </row>
    <row r="1770" spans="1:26" hidden="1">
      <c r="A1770" s="59"/>
      <c r="B1770" s="60"/>
      <c r="C1770" s="61"/>
      <c r="D1770" s="62"/>
      <c r="E1770" s="63"/>
      <c r="F1770" s="64"/>
      <c r="G1770" s="65"/>
      <c r="H1770" s="66" t="str">
        <f>+TEXT(Derechos_peticion[[#This Row],[FECHA ASIGNACIÓN AL GESTOR (GFGS)]],"MMMM YYYY")</f>
        <v>enero 1900</v>
      </c>
      <c r="I1770" s="67"/>
      <c r="J1770" s="59" t="e">
        <f>+_xlfn.XLOOKUP(Derechos_peticion[[#This Row],[TIPO DE COMUNICACIÓN]],Desplegables!$A$2:$A$9,Desplegables!$C$2:$C$9)</f>
        <v>#N/A</v>
      </c>
      <c r="K1770" s="68" t="str">
        <f>IFERROR(WORKDAY(Derechos_peticion[[#This Row],[FECHA RADICADO ENTRADA MME]],Derechos_peticion[[#This Row],[PLAZO (días)]],Desplegables!$G$2:$G$19),"Diligenciar plazo")</f>
        <v>Diligenciar plazo</v>
      </c>
      <c r="L1770" s="64"/>
      <c r="M1770" s="67"/>
      <c r="N1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0" s="69"/>
      <c r="P1770" s="65"/>
      <c r="Q1770" s="69"/>
      <c r="R1770" s="65"/>
      <c r="S1770" s="71"/>
      <c r="T1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0" s="73" t="str">
        <f>IF(Derechos_peticion[[#This Row],[DÍAS DE RESPUESTA]]="","SI",IF(ISNUMBER(Derechos_peticion[[#This Row],[PLAZO (días)]]),IF(Derechos_peticion[[#This Row],[DÍAS DE RESPUESTA]]&lt;=Derechos_peticion[[#This Row],[PLAZO (días)]],"SI","NO"),"Diligencia plazo"))</f>
        <v>Diligencia plazo</v>
      </c>
      <c r="V1770" s="74">
        <f>Derechos_peticion[[#This Row],[FECHA ASIGNACIÓN AL GESTOR (GFGS)]]-Derechos_peticion[[#This Row],[FECHA RADICADO ENTRADA MME]]</f>
        <v>0</v>
      </c>
      <c r="W1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0" s="18" t="s">
        <v>4161</v>
      </c>
    </row>
    <row r="1771" spans="1:26" hidden="1">
      <c r="A1771" s="59"/>
      <c r="B1771" s="60"/>
      <c r="C1771" s="61"/>
      <c r="D1771" s="62"/>
      <c r="E1771" s="63"/>
      <c r="F1771" s="64"/>
      <c r="G1771" s="65"/>
      <c r="H1771" s="66" t="str">
        <f>+TEXT(Derechos_peticion[[#This Row],[FECHA ASIGNACIÓN AL GESTOR (GFGS)]],"MMMM YYYY")</f>
        <v>enero 1900</v>
      </c>
      <c r="I1771" s="67"/>
      <c r="J1771" s="59" t="e">
        <f>+_xlfn.XLOOKUP(Derechos_peticion[[#This Row],[TIPO DE COMUNICACIÓN]],Desplegables!$A$2:$A$9,Desplegables!$C$2:$C$9)</f>
        <v>#N/A</v>
      </c>
      <c r="K1771" s="68" t="str">
        <f>IFERROR(WORKDAY(Derechos_peticion[[#This Row],[FECHA RADICADO ENTRADA MME]],Derechos_peticion[[#This Row],[PLAZO (días)]],Desplegables!$G$2:$G$19),"Diligenciar plazo")</f>
        <v>Diligenciar plazo</v>
      </c>
      <c r="L1771" s="64"/>
      <c r="M1771" s="67"/>
      <c r="N1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1" s="69"/>
      <c r="P1771" s="65"/>
      <c r="Q1771" s="69"/>
      <c r="R1771" s="65"/>
      <c r="S1771" s="71"/>
      <c r="T1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1" s="73" t="str">
        <f>IF(Derechos_peticion[[#This Row],[DÍAS DE RESPUESTA]]="","SI",IF(ISNUMBER(Derechos_peticion[[#This Row],[PLAZO (días)]]),IF(Derechos_peticion[[#This Row],[DÍAS DE RESPUESTA]]&lt;=Derechos_peticion[[#This Row],[PLAZO (días)]],"SI","NO"),"Diligencia plazo"))</f>
        <v>Diligencia plazo</v>
      </c>
      <c r="V1771" s="74">
        <f>Derechos_peticion[[#This Row],[FECHA ASIGNACIÓN AL GESTOR (GFGS)]]-Derechos_peticion[[#This Row],[FECHA RADICADO ENTRADA MME]]</f>
        <v>0</v>
      </c>
      <c r="W1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1" s="18" t="s">
        <v>4161</v>
      </c>
    </row>
    <row r="1772" spans="1:26" hidden="1">
      <c r="A1772" s="59"/>
      <c r="B1772" s="60"/>
      <c r="C1772" s="61"/>
      <c r="D1772" s="62"/>
      <c r="E1772" s="63"/>
      <c r="F1772" s="64"/>
      <c r="G1772" s="65"/>
      <c r="H1772" s="66" t="str">
        <f>+TEXT(Derechos_peticion[[#This Row],[FECHA ASIGNACIÓN AL GESTOR (GFGS)]],"MMMM YYYY")</f>
        <v>enero 1900</v>
      </c>
      <c r="I1772" s="67"/>
      <c r="J1772" s="59" t="e">
        <f>+_xlfn.XLOOKUP(Derechos_peticion[[#This Row],[TIPO DE COMUNICACIÓN]],Desplegables!$A$2:$A$9,Desplegables!$C$2:$C$9)</f>
        <v>#N/A</v>
      </c>
      <c r="K1772" s="68" t="str">
        <f>IFERROR(WORKDAY(Derechos_peticion[[#This Row],[FECHA RADICADO ENTRADA MME]],Derechos_peticion[[#This Row],[PLAZO (días)]],Desplegables!$G$2:$G$19),"Diligenciar plazo")</f>
        <v>Diligenciar plazo</v>
      </c>
      <c r="L1772" s="64"/>
      <c r="M1772" s="67"/>
      <c r="N1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2" s="69"/>
      <c r="P1772" s="65"/>
      <c r="Q1772" s="69"/>
      <c r="R1772" s="65"/>
      <c r="S1772" s="71"/>
      <c r="T1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2" s="73" t="str">
        <f>IF(Derechos_peticion[[#This Row],[DÍAS DE RESPUESTA]]="","SI",IF(ISNUMBER(Derechos_peticion[[#This Row],[PLAZO (días)]]),IF(Derechos_peticion[[#This Row],[DÍAS DE RESPUESTA]]&lt;=Derechos_peticion[[#This Row],[PLAZO (días)]],"SI","NO"),"Diligencia plazo"))</f>
        <v>Diligencia plazo</v>
      </c>
      <c r="V1772" s="74">
        <f>Derechos_peticion[[#This Row],[FECHA ASIGNACIÓN AL GESTOR (GFGS)]]-Derechos_peticion[[#This Row],[FECHA RADICADO ENTRADA MME]]</f>
        <v>0</v>
      </c>
      <c r="W1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2" s="18" t="s">
        <v>4161</v>
      </c>
    </row>
    <row r="1773" spans="1:26" hidden="1">
      <c r="A1773" s="59"/>
      <c r="B1773" s="60"/>
      <c r="C1773" s="61"/>
      <c r="D1773" s="62"/>
      <c r="E1773" s="63"/>
      <c r="F1773" s="64"/>
      <c r="G1773" s="65"/>
      <c r="H1773" s="66" t="str">
        <f>+TEXT(Derechos_peticion[[#This Row],[FECHA ASIGNACIÓN AL GESTOR (GFGS)]],"MMMM YYYY")</f>
        <v>enero 1900</v>
      </c>
      <c r="I1773" s="67"/>
      <c r="J1773" s="59" t="e">
        <f>+_xlfn.XLOOKUP(Derechos_peticion[[#This Row],[TIPO DE COMUNICACIÓN]],Desplegables!$A$2:$A$9,Desplegables!$C$2:$C$9)</f>
        <v>#N/A</v>
      </c>
      <c r="K1773" s="68" t="str">
        <f>IFERROR(WORKDAY(Derechos_peticion[[#This Row],[FECHA RADICADO ENTRADA MME]],Derechos_peticion[[#This Row],[PLAZO (días)]],Desplegables!$G$2:$G$19),"Diligenciar plazo")</f>
        <v>Diligenciar plazo</v>
      </c>
      <c r="L1773" s="64"/>
      <c r="M1773" s="67"/>
      <c r="N1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3" s="69"/>
      <c r="P1773" s="65"/>
      <c r="Q1773" s="69"/>
      <c r="R1773" s="65"/>
      <c r="S1773" s="71"/>
      <c r="T1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3" s="73" t="str">
        <f>IF(Derechos_peticion[[#This Row],[DÍAS DE RESPUESTA]]="","SI",IF(ISNUMBER(Derechos_peticion[[#This Row],[PLAZO (días)]]),IF(Derechos_peticion[[#This Row],[DÍAS DE RESPUESTA]]&lt;=Derechos_peticion[[#This Row],[PLAZO (días)]],"SI","NO"),"Diligencia plazo"))</f>
        <v>Diligencia plazo</v>
      </c>
      <c r="V1773" s="74">
        <f>Derechos_peticion[[#This Row],[FECHA ASIGNACIÓN AL GESTOR (GFGS)]]-Derechos_peticion[[#This Row],[FECHA RADICADO ENTRADA MME]]</f>
        <v>0</v>
      </c>
      <c r="W1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3" s="18" t="s">
        <v>4161</v>
      </c>
    </row>
    <row r="1774" spans="1:26" hidden="1">
      <c r="A1774" s="59"/>
      <c r="B1774" s="60"/>
      <c r="C1774" s="61"/>
      <c r="D1774" s="62"/>
      <c r="E1774" s="63"/>
      <c r="F1774" s="64"/>
      <c r="G1774" s="65"/>
      <c r="H1774" s="66" t="str">
        <f>+TEXT(Derechos_peticion[[#This Row],[FECHA ASIGNACIÓN AL GESTOR (GFGS)]],"MMMM YYYY")</f>
        <v>enero 1900</v>
      </c>
      <c r="I1774" s="67"/>
      <c r="J1774" s="59" t="e">
        <f>+_xlfn.XLOOKUP(Derechos_peticion[[#This Row],[TIPO DE COMUNICACIÓN]],Desplegables!$A$2:$A$9,Desplegables!$C$2:$C$9)</f>
        <v>#N/A</v>
      </c>
      <c r="K1774" s="68" t="str">
        <f>IFERROR(WORKDAY(Derechos_peticion[[#This Row],[FECHA RADICADO ENTRADA MME]],Derechos_peticion[[#This Row],[PLAZO (días)]],Desplegables!$G$2:$G$19),"Diligenciar plazo")</f>
        <v>Diligenciar plazo</v>
      </c>
      <c r="L1774" s="64"/>
      <c r="M1774" s="67"/>
      <c r="N1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4" s="69"/>
      <c r="P1774" s="65"/>
      <c r="Q1774" s="69"/>
      <c r="R1774" s="65"/>
      <c r="S1774" s="71"/>
      <c r="T1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4" s="73" t="str">
        <f>IF(Derechos_peticion[[#This Row],[DÍAS DE RESPUESTA]]="","SI",IF(ISNUMBER(Derechos_peticion[[#This Row],[PLAZO (días)]]),IF(Derechos_peticion[[#This Row],[DÍAS DE RESPUESTA]]&lt;=Derechos_peticion[[#This Row],[PLAZO (días)]],"SI","NO"),"Diligencia plazo"))</f>
        <v>Diligencia plazo</v>
      </c>
      <c r="V1774" s="74">
        <f>Derechos_peticion[[#This Row],[FECHA ASIGNACIÓN AL GESTOR (GFGS)]]-Derechos_peticion[[#This Row],[FECHA RADICADO ENTRADA MME]]</f>
        <v>0</v>
      </c>
      <c r="W1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4" s="18" t="s">
        <v>4161</v>
      </c>
    </row>
    <row r="1775" spans="1:26" hidden="1">
      <c r="A1775" s="59"/>
      <c r="B1775" s="60"/>
      <c r="C1775" s="61"/>
      <c r="D1775" s="62"/>
      <c r="E1775" s="63"/>
      <c r="F1775" s="64"/>
      <c r="G1775" s="65"/>
      <c r="H1775" s="66" t="str">
        <f>+TEXT(Derechos_peticion[[#This Row],[FECHA ASIGNACIÓN AL GESTOR (GFGS)]],"MMMM YYYY")</f>
        <v>enero 1900</v>
      </c>
      <c r="I1775" s="67"/>
      <c r="J1775" s="59" t="e">
        <f>+_xlfn.XLOOKUP(Derechos_peticion[[#This Row],[TIPO DE COMUNICACIÓN]],Desplegables!$A$2:$A$9,Desplegables!$C$2:$C$9)</f>
        <v>#N/A</v>
      </c>
      <c r="K1775" s="68" t="str">
        <f>IFERROR(WORKDAY(Derechos_peticion[[#This Row],[FECHA RADICADO ENTRADA MME]],Derechos_peticion[[#This Row],[PLAZO (días)]],Desplegables!$G$2:$G$19),"Diligenciar plazo")</f>
        <v>Diligenciar plazo</v>
      </c>
      <c r="L1775" s="64"/>
      <c r="M1775" s="67"/>
      <c r="N1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5" s="69"/>
      <c r="P1775" s="65"/>
      <c r="Q1775" s="69"/>
      <c r="R1775" s="65"/>
      <c r="S1775" s="71"/>
      <c r="T1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5" s="73" t="str">
        <f>IF(Derechos_peticion[[#This Row],[DÍAS DE RESPUESTA]]="","SI",IF(ISNUMBER(Derechos_peticion[[#This Row],[PLAZO (días)]]),IF(Derechos_peticion[[#This Row],[DÍAS DE RESPUESTA]]&lt;=Derechos_peticion[[#This Row],[PLAZO (días)]],"SI","NO"),"Diligencia plazo"))</f>
        <v>Diligencia plazo</v>
      </c>
      <c r="V1775" s="74">
        <f>Derechos_peticion[[#This Row],[FECHA ASIGNACIÓN AL GESTOR (GFGS)]]-Derechos_peticion[[#This Row],[FECHA RADICADO ENTRADA MME]]</f>
        <v>0</v>
      </c>
      <c r="W1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5" s="18" t="s">
        <v>4161</v>
      </c>
    </row>
    <row r="1776" spans="1:26" hidden="1">
      <c r="A1776" s="59"/>
      <c r="B1776" s="60"/>
      <c r="C1776" s="61"/>
      <c r="D1776" s="62"/>
      <c r="E1776" s="63"/>
      <c r="F1776" s="64"/>
      <c r="G1776" s="65"/>
      <c r="H1776" s="66" t="str">
        <f>+TEXT(Derechos_peticion[[#This Row],[FECHA ASIGNACIÓN AL GESTOR (GFGS)]],"MMMM YYYY")</f>
        <v>enero 1900</v>
      </c>
      <c r="I1776" s="67"/>
      <c r="J1776" s="59" t="e">
        <f>+_xlfn.XLOOKUP(Derechos_peticion[[#This Row],[TIPO DE COMUNICACIÓN]],Desplegables!$A$2:$A$9,Desplegables!$C$2:$C$9)</f>
        <v>#N/A</v>
      </c>
      <c r="K1776" s="68" t="str">
        <f>IFERROR(WORKDAY(Derechos_peticion[[#This Row],[FECHA RADICADO ENTRADA MME]],Derechos_peticion[[#This Row],[PLAZO (días)]],Desplegables!$G$2:$G$19),"Diligenciar plazo")</f>
        <v>Diligenciar plazo</v>
      </c>
      <c r="L1776" s="64"/>
      <c r="M1776" s="67"/>
      <c r="N1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6" s="69"/>
      <c r="P1776" s="65"/>
      <c r="Q1776" s="69"/>
      <c r="R1776" s="65"/>
      <c r="S1776" s="71"/>
      <c r="T1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6" s="73" t="str">
        <f>IF(Derechos_peticion[[#This Row],[DÍAS DE RESPUESTA]]="","SI",IF(ISNUMBER(Derechos_peticion[[#This Row],[PLAZO (días)]]),IF(Derechos_peticion[[#This Row],[DÍAS DE RESPUESTA]]&lt;=Derechos_peticion[[#This Row],[PLAZO (días)]],"SI","NO"),"Diligencia plazo"))</f>
        <v>Diligencia plazo</v>
      </c>
      <c r="V1776" s="74">
        <f>Derechos_peticion[[#This Row],[FECHA ASIGNACIÓN AL GESTOR (GFGS)]]-Derechos_peticion[[#This Row],[FECHA RADICADO ENTRADA MME]]</f>
        <v>0</v>
      </c>
      <c r="W1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6" s="18" t="s">
        <v>4161</v>
      </c>
    </row>
    <row r="1777" spans="1:26" hidden="1">
      <c r="A1777" s="59"/>
      <c r="B1777" s="60"/>
      <c r="C1777" s="61"/>
      <c r="D1777" s="62"/>
      <c r="E1777" s="63"/>
      <c r="F1777" s="64"/>
      <c r="G1777" s="65"/>
      <c r="H1777" s="66" t="str">
        <f>+TEXT(Derechos_peticion[[#This Row],[FECHA ASIGNACIÓN AL GESTOR (GFGS)]],"MMMM YYYY")</f>
        <v>enero 1900</v>
      </c>
      <c r="I1777" s="67"/>
      <c r="J1777" s="59" t="e">
        <f>+_xlfn.XLOOKUP(Derechos_peticion[[#This Row],[TIPO DE COMUNICACIÓN]],Desplegables!$A$2:$A$9,Desplegables!$C$2:$C$9)</f>
        <v>#N/A</v>
      </c>
      <c r="K1777" s="68" t="str">
        <f>IFERROR(WORKDAY(Derechos_peticion[[#This Row],[FECHA RADICADO ENTRADA MME]],Derechos_peticion[[#This Row],[PLAZO (días)]],Desplegables!$G$2:$G$19),"Diligenciar plazo")</f>
        <v>Diligenciar plazo</v>
      </c>
      <c r="L1777" s="64"/>
      <c r="M1777" s="67"/>
      <c r="N1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7" s="69"/>
      <c r="P1777" s="65"/>
      <c r="Q1777" s="69"/>
      <c r="R1777" s="65"/>
      <c r="S1777" s="71"/>
      <c r="T1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7" s="73" t="str">
        <f>IF(Derechos_peticion[[#This Row],[DÍAS DE RESPUESTA]]="","SI",IF(ISNUMBER(Derechos_peticion[[#This Row],[PLAZO (días)]]),IF(Derechos_peticion[[#This Row],[DÍAS DE RESPUESTA]]&lt;=Derechos_peticion[[#This Row],[PLAZO (días)]],"SI","NO"),"Diligencia plazo"))</f>
        <v>Diligencia plazo</v>
      </c>
      <c r="V1777" s="74">
        <f>Derechos_peticion[[#This Row],[FECHA ASIGNACIÓN AL GESTOR (GFGS)]]-Derechos_peticion[[#This Row],[FECHA RADICADO ENTRADA MME]]</f>
        <v>0</v>
      </c>
      <c r="W1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7" s="18" t="s">
        <v>4161</v>
      </c>
    </row>
    <row r="1778" spans="1:26" hidden="1">
      <c r="A1778" s="59"/>
      <c r="B1778" s="60"/>
      <c r="C1778" s="61"/>
      <c r="D1778" s="62"/>
      <c r="E1778" s="63"/>
      <c r="F1778" s="64"/>
      <c r="G1778" s="65"/>
      <c r="H1778" s="66" t="str">
        <f>+TEXT(Derechos_peticion[[#This Row],[FECHA ASIGNACIÓN AL GESTOR (GFGS)]],"MMMM YYYY")</f>
        <v>enero 1900</v>
      </c>
      <c r="I1778" s="67"/>
      <c r="J1778" s="59" t="e">
        <f>+_xlfn.XLOOKUP(Derechos_peticion[[#This Row],[TIPO DE COMUNICACIÓN]],Desplegables!$A$2:$A$9,Desplegables!$C$2:$C$9)</f>
        <v>#N/A</v>
      </c>
      <c r="K1778" s="68" t="str">
        <f>IFERROR(WORKDAY(Derechos_peticion[[#This Row],[FECHA RADICADO ENTRADA MME]],Derechos_peticion[[#This Row],[PLAZO (días)]],Desplegables!$G$2:$G$19),"Diligenciar plazo")</f>
        <v>Diligenciar plazo</v>
      </c>
      <c r="L1778" s="64"/>
      <c r="M1778" s="67"/>
      <c r="N1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8" s="69"/>
      <c r="P1778" s="65"/>
      <c r="Q1778" s="69"/>
      <c r="R1778" s="65"/>
      <c r="S1778" s="71"/>
      <c r="T1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8" s="73" t="str">
        <f>IF(Derechos_peticion[[#This Row],[DÍAS DE RESPUESTA]]="","SI",IF(ISNUMBER(Derechos_peticion[[#This Row],[PLAZO (días)]]),IF(Derechos_peticion[[#This Row],[DÍAS DE RESPUESTA]]&lt;=Derechos_peticion[[#This Row],[PLAZO (días)]],"SI","NO"),"Diligencia plazo"))</f>
        <v>Diligencia plazo</v>
      </c>
      <c r="V1778" s="74">
        <f>Derechos_peticion[[#This Row],[FECHA ASIGNACIÓN AL GESTOR (GFGS)]]-Derechos_peticion[[#This Row],[FECHA RADICADO ENTRADA MME]]</f>
        <v>0</v>
      </c>
      <c r="W1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8" s="18" t="s">
        <v>4161</v>
      </c>
    </row>
    <row r="1779" spans="1:26" hidden="1">
      <c r="A1779" s="59"/>
      <c r="B1779" s="60"/>
      <c r="C1779" s="61"/>
      <c r="D1779" s="62"/>
      <c r="E1779" s="63"/>
      <c r="F1779" s="64"/>
      <c r="G1779" s="65"/>
      <c r="H1779" s="66" t="str">
        <f>+TEXT(Derechos_peticion[[#This Row],[FECHA ASIGNACIÓN AL GESTOR (GFGS)]],"MMMM YYYY")</f>
        <v>enero 1900</v>
      </c>
      <c r="I1779" s="67"/>
      <c r="J1779" s="59" t="e">
        <f>+_xlfn.XLOOKUP(Derechos_peticion[[#This Row],[TIPO DE COMUNICACIÓN]],Desplegables!$A$2:$A$9,Desplegables!$C$2:$C$9)</f>
        <v>#N/A</v>
      </c>
      <c r="K1779" s="68" t="str">
        <f>IFERROR(WORKDAY(Derechos_peticion[[#This Row],[FECHA RADICADO ENTRADA MME]],Derechos_peticion[[#This Row],[PLAZO (días)]],Desplegables!$G$2:$G$19),"Diligenciar plazo")</f>
        <v>Diligenciar plazo</v>
      </c>
      <c r="L1779" s="64"/>
      <c r="M1779" s="67"/>
      <c r="N1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79" s="69"/>
      <c r="P1779" s="65"/>
      <c r="Q1779" s="69"/>
      <c r="R1779" s="65"/>
      <c r="S1779" s="71"/>
      <c r="T1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9" s="73" t="str">
        <f>IF(Derechos_peticion[[#This Row],[DÍAS DE RESPUESTA]]="","SI",IF(ISNUMBER(Derechos_peticion[[#This Row],[PLAZO (días)]]),IF(Derechos_peticion[[#This Row],[DÍAS DE RESPUESTA]]&lt;=Derechos_peticion[[#This Row],[PLAZO (días)]],"SI","NO"),"Diligencia plazo"))</f>
        <v>Diligencia plazo</v>
      </c>
      <c r="V1779" s="74">
        <f>Derechos_peticion[[#This Row],[FECHA ASIGNACIÓN AL GESTOR (GFGS)]]-Derechos_peticion[[#This Row],[FECHA RADICADO ENTRADA MME]]</f>
        <v>0</v>
      </c>
      <c r="W1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9" s="18" t="s">
        <v>4161</v>
      </c>
    </row>
    <row r="1780" spans="1:26" hidden="1">
      <c r="A1780" s="59"/>
      <c r="B1780" s="60"/>
      <c r="C1780" s="61"/>
      <c r="D1780" s="62"/>
      <c r="E1780" s="63"/>
      <c r="F1780" s="64"/>
      <c r="G1780" s="65"/>
      <c r="H1780" s="66" t="str">
        <f>+TEXT(Derechos_peticion[[#This Row],[FECHA ASIGNACIÓN AL GESTOR (GFGS)]],"MMMM YYYY")</f>
        <v>enero 1900</v>
      </c>
      <c r="I1780" s="67"/>
      <c r="J1780" s="59" t="e">
        <f>+_xlfn.XLOOKUP(Derechos_peticion[[#This Row],[TIPO DE COMUNICACIÓN]],Desplegables!$A$2:$A$9,Desplegables!$C$2:$C$9)</f>
        <v>#N/A</v>
      </c>
      <c r="K1780" s="68" t="str">
        <f>IFERROR(WORKDAY(Derechos_peticion[[#This Row],[FECHA RADICADO ENTRADA MME]],Derechos_peticion[[#This Row],[PLAZO (días)]],Desplegables!$G$2:$G$19),"Diligenciar plazo")</f>
        <v>Diligenciar plazo</v>
      </c>
      <c r="L1780" s="64"/>
      <c r="M1780" s="67"/>
      <c r="N1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0" s="69"/>
      <c r="P1780" s="65"/>
      <c r="Q1780" s="69"/>
      <c r="R1780" s="65"/>
      <c r="S1780" s="71"/>
      <c r="T1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0" s="73" t="str">
        <f>IF(Derechos_peticion[[#This Row],[DÍAS DE RESPUESTA]]="","SI",IF(ISNUMBER(Derechos_peticion[[#This Row],[PLAZO (días)]]),IF(Derechos_peticion[[#This Row],[DÍAS DE RESPUESTA]]&lt;=Derechos_peticion[[#This Row],[PLAZO (días)]],"SI","NO"),"Diligencia plazo"))</f>
        <v>Diligencia plazo</v>
      </c>
      <c r="V1780" s="74">
        <f>Derechos_peticion[[#This Row],[FECHA ASIGNACIÓN AL GESTOR (GFGS)]]-Derechos_peticion[[#This Row],[FECHA RADICADO ENTRADA MME]]</f>
        <v>0</v>
      </c>
      <c r="W1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0" s="18" t="s">
        <v>4161</v>
      </c>
    </row>
    <row r="1781" spans="1:26" hidden="1">
      <c r="A1781" s="59"/>
      <c r="B1781" s="60"/>
      <c r="C1781" s="61"/>
      <c r="D1781" s="62"/>
      <c r="E1781" s="63"/>
      <c r="F1781" s="64"/>
      <c r="G1781" s="65"/>
      <c r="H1781" s="66" t="str">
        <f>+TEXT(Derechos_peticion[[#This Row],[FECHA ASIGNACIÓN AL GESTOR (GFGS)]],"MMMM YYYY")</f>
        <v>enero 1900</v>
      </c>
      <c r="I1781" s="67"/>
      <c r="J1781" s="59" t="e">
        <f>+_xlfn.XLOOKUP(Derechos_peticion[[#This Row],[TIPO DE COMUNICACIÓN]],Desplegables!$A$2:$A$9,Desplegables!$C$2:$C$9)</f>
        <v>#N/A</v>
      </c>
      <c r="K1781" s="68" t="str">
        <f>IFERROR(WORKDAY(Derechos_peticion[[#This Row],[FECHA RADICADO ENTRADA MME]],Derechos_peticion[[#This Row],[PLAZO (días)]],Desplegables!$G$2:$G$19),"Diligenciar plazo")</f>
        <v>Diligenciar plazo</v>
      </c>
      <c r="L1781" s="64"/>
      <c r="M1781" s="67"/>
      <c r="N1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1" s="69"/>
      <c r="P1781" s="65"/>
      <c r="Q1781" s="69"/>
      <c r="R1781" s="65"/>
      <c r="S1781" s="71"/>
      <c r="T1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1" s="73" t="str">
        <f>IF(Derechos_peticion[[#This Row],[DÍAS DE RESPUESTA]]="","SI",IF(ISNUMBER(Derechos_peticion[[#This Row],[PLAZO (días)]]),IF(Derechos_peticion[[#This Row],[DÍAS DE RESPUESTA]]&lt;=Derechos_peticion[[#This Row],[PLAZO (días)]],"SI","NO"),"Diligencia plazo"))</f>
        <v>Diligencia plazo</v>
      </c>
      <c r="V1781" s="74">
        <f>Derechos_peticion[[#This Row],[FECHA ASIGNACIÓN AL GESTOR (GFGS)]]-Derechos_peticion[[#This Row],[FECHA RADICADO ENTRADA MME]]</f>
        <v>0</v>
      </c>
      <c r="W1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1" s="18" t="s">
        <v>4161</v>
      </c>
    </row>
    <row r="1782" spans="1:26" hidden="1">
      <c r="A1782" s="59"/>
      <c r="B1782" s="60"/>
      <c r="C1782" s="61"/>
      <c r="D1782" s="62"/>
      <c r="E1782" s="63"/>
      <c r="F1782" s="64"/>
      <c r="G1782" s="65"/>
      <c r="H1782" s="66" t="str">
        <f>+TEXT(Derechos_peticion[[#This Row],[FECHA ASIGNACIÓN AL GESTOR (GFGS)]],"MMMM YYYY")</f>
        <v>enero 1900</v>
      </c>
      <c r="I1782" s="67"/>
      <c r="J1782" s="59" t="e">
        <f>+_xlfn.XLOOKUP(Derechos_peticion[[#This Row],[TIPO DE COMUNICACIÓN]],Desplegables!$A$2:$A$9,Desplegables!$C$2:$C$9)</f>
        <v>#N/A</v>
      </c>
      <c r="K1782" s="68" t="str">
        <f>IFERROR(WORKDAY(Derechos_peticion[[#This Row],[FECHA RADICADO ENTRADA MME]],Derechos_peticion[[#This Row],[PLAZO (días)]],Desplegables!$G$2:$G$19),"Diligenciar plazo")</f>
        <v>Diligenciar plazo</v>
      </c>
      <c r="L1782" s="64"/>
      <c r="M1782" s="67"/>
      <c r="N1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2" s="69"/>
      <c r="P1782" s="65"/>
      <c r="Q1782" s="69"/>
      <c r="R1782" s="65"/>
      <c r="S1782" s="71"/>
      <c r="T1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2" s="73" t="str">
        <f>IF(Derechos_peticion[[#This Row],[DÍAS DE RESPUESTA]]="","SI",IF(ISNUMBER(Derechos_peticion[[#This Row],[PLAZO (días)]]),IF(Derechos_peticion[[#This Row],[DÍAS DE RESPUESTA]]&lt;=Derechos_peticion[[#This Row],[PLAZO (días)]],"SI","NO"),"Diligencia plazo"))</f>
        <v>Diligencia plazo</v>
      </c>
      <c r="V1782" s="74">
        <f>Derechos_peticion[[#This Row],[FECHA ASIGNACIÓN AL GESTOR (GFGS)]]-Derechos_peticion[[#This Row],[FECHA RADICADO ENTRADA MME]]</f>
        <v>0</v>
      </c>
      <c r="W1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2" s="18" t="s">
        <v>4161</v>
      </c>
    </row>
    <row r="1783" spans="1:26" hidden="1">
      <c r="A1783" s="59"/>
      <c r="B1783" s="60"/>
      <c r="C1783" s="61"/>
      <c r="D1783" s="62"/>
      <c r="E1783" s="63"/>
      <c r="F1783" s="64"/>
      <c r="G1783" s="65"/>
      <c r="H1783" s="66" t="str">
        <f>+TEXT(Derechos_peticion[[#This Row],[FECHA ASIGNACIÓN AL GESTOR (GFGS)]],"MMMM YYYY")</f>
        <v>enero 1900</v>
      </c>
      <c r="I1783" s="67"/>
      <c r="J1783" s="59" t="e">
        <f>+_xlfn.XLOOKUP(Derechos_peticion[[#This Row],[TIPO DE COMUNICACIÓN]],Desplegables!$A$2:$A$9,Desplegables!$C$2:$C$9)</f>
        <v>#N/A</v>
      </c>
      <c r="K1783" s="68" t="str">
        <f>IFERROR(WORKDAY(Derechos_peticion[[#This Row],[FECHA RADICADO ENTRADA MME]],Derechos_peticion[[#This Row],[PLAZO (días)]],Desplegables!$G$2:$G$19),"Diligenciar plazo")</f>
        <v>Diligenciar plazo</v>
      </c>
      <c r="L1783" s="64"/>
      <c r="M1783" s="67"/>
      <c r="N1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3" s="69"/>
      <c r="P1783" s="65"/>
      <c r="Q1783" s="69"/>
      <c r="R1783" s="65"/>
      <c r="S1783" s="71"/>
      <c r="T1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3" s="73" t="str">
        <f>IF(Derechos_peticion[[#This Row],[DÍAS DE RESPUESTA]]="","SI",IF(ISNUMBER(Derechos_peticion[[#This Row],[PLAZO (días)]]),IF(Derechos_peticion[[#This Row],[DÍAS DE RESPUESTA]]&lt;=Derechos_peticion[[#This Row],[PLAZO (días)]],"SI","NO"),"Diligencia plazo"))</f>
        <v>Diligencia plazo</v>
      </c>
      <c r="V1783" s="74">
        <f>Derechos_peticion[[#This Row],[FECHA ASIGNACIÓN AL GESTOR (GFGS)]]-Derechos_peticion[[#This Row],[FECHA RADICADO ENTRADA MME]]</f>
        <v>0</v>
      </c>
      <c r="W1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3" s="18" t="s">
        <v>4161</v>
      </c>
    </row>
    <row r="1784" spans="1:26" hidden="1">
      <c r="A1784" s="59"/>
      <c r="B1784" s="60"/>
      <c r="C1784" s="61"/>
      <c r="D1784" s="62"/>
      <c r="E1784" s="63"/>
      <c r="F1784" s="64"/>
      <c r="G1784" s="65"/>
      <c r="H1784" s="66" t="str">
        <f>+TEXT(Derechos_peticion[[#This Row],[FECHA ASIGNACIÓN AL GESTOR (GFGS)]],"MMMM YYYY")</f>
        <v>enero 1900</v>
      </c>
      <c r="I1784" s="67"/>
      <c r="J1784" s="59" t="e">
        <f>+_xlfn.XLOOKUP(Derechos_peticion[[#This Row],[TIPO DE COMUNICACIÓN]],Desplegables!$A$2:$A$9,Desplegables!$C$2:$C$9)</f>
        <v>#N/A</v>
      </c>
      <c r="K1784" s="68" t="str">
        <f>IFERROR(WORKDAY(Derechos_peticion[[#This Row],[FECHA RADICADO ENTRADA MME]],Derechos_peticion[[#This Row],[PLAZO (días)]],Desplegables!$G$2:$G$19),"Diligenciar plazo")</f>
        <v>Diligenciar plazo</v>
      </c>
      <c r="L1784" s="64"/>
      <c r="M1784" s="67"/>
      <c r="N1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4" s="69"/>
      <c r="P1784" s="65"/>
      <c r="Q1784" s="69"/>
      <c r="R1784" s="65"/>
      <c r="S1784" s="71"/>
      <c r="T1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4" s="73" t="str">
        <f>IF(Derechos_peticion[[#This Row],[DÍAS DE RESPUESTA]]="","SI",IF(ISNUMBER(Derechos_peticion[[#This Row],[PLAZO (días)]]),IF(Derechos_peticion[[#This Row],[DÍAS DE RESPUESTA]]&lt;=Derechos_peticion[[#This Row],[PLAZO (días)]],"SI","NO"),"Diligencia plazo"))</f>
        <v>Diligencia plazo</v>
      </c>
      <c r="V1784" s="74">
        <f>Derechos_peticion[[#This Row],[FECHA ASIGNACIÓN AL GESTOR (GFGS)]]-Derechos_peticion[[#This Row],[FECHA RADICADO ENTRADA MME]]</f>
        <v>0</v>
      </c>
      <c r="W1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4" s="18" t="s">
        <v>4161</v>
      </c>
    </row>
    <row r="1785" spans="1:26" hidden="1">
      <c r="A1785" s="59"/>
      <c r="B1785" s="60"/>
      <c r="C1785" s="61"/>
      <c r="D1785" s="62"/>
      <c r="E1785" s="63"/>
      <c r="F1785" s="64"/>
      <c r="G1785" s="65"/>
      <c r="H1785" s="66" t="str">
        <f>+TEXT(Derechos_peticion[[#This Row],[FECHA ASIGNACIÓN AL GESTOR (GFGS)]],"MMMM YYYY")</f>
        <v>enero 1900</v>
      </c>
      <c r="I1785" s="67"/>
      <c r="J1785" s="59" t="e">
        <f>+_xlfn.XLOOKUP(Derechos_peticion[[#This Row],[TIPO DE COMUNICACIÓN]],Desplegables!$A$2:$A$9,Desplegables!$C$2:$C$9)</f>
        <v>#N/A</v>
      </c>
      <c r="K1785" s="68" t="str">
        <f>IFERROR(WORKDAY(Derechos_peticion[[#This Row],[FECHA RADICADO ENTRADA MME]],Derechos_peticion[[#This Row],[PLAZO (días)]],Desplegables!$G$2:$G$19),"Diligenciar plazo")</f>
        <v>Diligenciar plazo</v>
      </c>
      <c r="L1785" s="64"/>
      <c r="M1785" s="67"/>
      <c r="N1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5" s="69"/>
      <c r="P1785" s="65"/>
      <c r="Q1785" s="69"/>
      <c r="R1785" s="65"/>
      <c r="S1785" s="71"/>
      <c r="T1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5" s="73" t="str">
        <f>IF(Derechos_peticion[[#This Row],[DÍAS DE RESPUESTA]]="","SI",IF(ISNUMBER(Derechos_peticion[[#This Row],[PLAZO (días)]]),IF(Derechos_peticion[[#This Row],[DÍAS DE RESPUESTA]]&lt;=Derechos_peticion[[#This Row],[PLAZO (días)]],"SI","NO"),"Diligencia plazo"))</f>
        <v>Diligencia plazo</v>
      </c>
      <c r="V1785" s="74">
        <f>Derechos_peticion[[#This Row],[FECHA ASIGNACIÓN AL GESTOR (GFGS)]]-Derechos_peticion[[#This Row],[FECHA RADICADO ENTRADA MME]]</f>
        <v>0</v>
      </c>
      <c r="W1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5" s="18" t="s">
        <v>4161</v>
      </c>
    </row>
    <row r="1786" spans="1:26" hidden="1">
      <c r="A1786" s="59"/>
      <c r="B1786" s="60"/>
      <c r="C1786" s="61"/>
      <c r="D1786" s="62"/>
      <c r="E1786" s="63"/>
      <c r="F1786" s="64"/>
      <c r="G1786" s="65"/>
      <c r="H1786" s="66" t="str">
        <f>+TEXT(Derechos_peticion[[#This Row],[FECHA ASIGNACIÓN AL GESTOR (GFGS)]],"MMMM YYYY")</f>
        <v>enero 1900</v>
      </c>
      <c r="I1786" s="67"/>
      <c r="J1786" s="59" t="e">
        <f>+_xlfn.XLOOKUP(Derechos_peticion[[#This Row],[TIPO DE COMUNICACIÓN]],Desplegables!$A$2:$A$9,Desplegables!$C$2:$C$9)</f>
        <v>#N/A</v>
      </c>
      <c r="K1786" s="68" t="str">
        <f>IFERROR(WORKDAY(Derechos_peticion[[#This Row],[FECHA RADICADO ENTRADA MME]],Derechos_peticion[[#This Row],[PLAZO (días)]],Desplegables!$G$2:$G$19),"Diligenciar plazo")</f>
        <v>Diligenciar plazo</v>
      </c>
      <c r="L1786" s="64"/>
      <c r="M1786" s="67"/>
      <c r="N1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6" s="69"/>
      <c r="P1786" s="65"/>
      <c r="Q1786" s="69"/>
      <c r="R1786" s="65"/>
      <c r="S1786" s="71"/>
      <c r="T1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6" s="73" t="str">
        <f>IF(Derechos_peticion[[#This Row],[DÍAS DE RESPUESTA]]="","SI",IF(ISNUMBER(Derechos_peticion[[#This Row],[PLAZO (días)]]),IF(Derechos_peticion[[#This Row],[DÍAS DE RESPUESTA]]&lt;=Derechos_peticion[[#This Row],[PLAZO (días)]],"SI","NO"),"Diligencia plazo"))</f>
        <v>Diligencia plazo</v>
      </c>
      <c r="V1786" s="74">
        <f>Derechos_peticion[[#This Row],[FECHA ASIGNACIÓN AL GESTOR (GFGS)]]-Derechos_peticion[[#This Row],[FECHA RADICADO ENTRADA MME]]</f>
        <v>0</v>
      </c>
      <c r="W1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6" s="18" t="s">
        <v>4161</v>
      </c>
    </row>
    <row r="1787" spans="1:26" hidden="1">
      <c r="A1787" s="59"/>
      <c r="B1787" s="60"/>
      <c r="C1787" s="61"/>
      <c r="D1787" s="62"/>
      <c r="E1787" s="63"/>
      <c r="F1787" s="64"/>
      <c r="G1787" s="65"/>
      <c r="H1787" s="66" t="str">
        <f>+TEXT(Derechos_peticion[[#This Row],[FECHA ASIGNACIÓN AL GESTOR (GFGS)]],"MMMM YYYY")</f>
        <v>enero 1900</v>
      </c>
      <c r="I1787" s="67"/>
      <c r="J1787" s="59" t="e">
        <f>+_xlfn.XLOOKUP(Derechos_peticion[[#This Row],[TIPO DE COMUNICACIÓN]],Desplegables!$A$2:$A$9,Desplegables!$C$2:$C$9)</f>
        <v>#N/A</v>
      </c>
      <c r="K1787" s="68" t="str">
        <f>IFERROR(WORKDAY(Derechos_peticion[[#This Row],[FECHA RADICADO ENTRADA MME]],Derechos_peticion[[#This Row],[PLAZO (días)]],Desplegables!$G$2:$G$19),"Diligenciar plazo")</f>
        <v>Diligenciar plazo</v>
      </c>
      <c r="L1787" s="64"/>
      <c r="M1787" s="67"/>
      <c r="N1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7" s="69"/>
      <c r="P1787" s="65"/>
      <c r="Q1787" s="69"/>
      <c r="R1787" s="65"/>
      <c r="S1787" s="71"/>
      <c r="T1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7" s="73" t="str">
        <f>IF(Derechos_peticion[[#This Row],[DÍAS DE RESPUESTA]]="","SI",IF(ISNUMBER(Derechos_peticion[[#This Row],[PLAZO (días)]]),IF(Derechos_peticion[[#This Row],[DÍAS DE RESPUESTA]]&lt;=Derechos_peticion[[#This Row],[PLAZO (días)]],"SI","NO"),"Diligencia plazo"))</f>
        <v>Diligencia plazo</v>
      </c>
      <c r="V1787" s="74">
        <f>Derechos_peticion[[#This Row],[FECHA ASIGNACIÓN AL GESTOR (GFGS)]]-Derechos_peticion[[#This Row],[FECHA RADICADO ENTRADA MME]]</f>
        <v>0</v>
      </c>
      <c r="W1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7" s="18" t="s">
        <v>4161</v>
      </c>
    </row>
    <row r="1788" spans="1:26" hidden="1">
      <c r="A1788" s="59"/>
      <c r="B1788" s="60"/>
      <c r="C1788" s="61"/>
      <c r="D1788" s="62"/>
      <c r="E1788" s="63"/>
      <c r="F1788" s="64"/>
      <c r="G1788" s="65"/>
      <c r="H1788" s="66" t="str">
        <f>+TEXT(Derechos_peticion[[#This Row],[FECHA ASIGNACIÓN AL GESTOR (GFGS)]],"MMMM YYYY")</f>
        <v>enero 1900</v>
      </c>
      <c r="I1788" s="67"/>
      <c r="J1788" s="59" t="e">
        <f>+_xlfn.XLOOKUP(Derechos_peticion[[#This Row],[TIPO DE COMUNICACIÓN]],Desplegables!$A$2:$A$9,Desplegables!$C$2:$C$9)</f>
        <v>#N/A</v>
      </c>
      <c r="K1788" s="68" t="str">
        <f>IFERROR(WORKDAY(Derechos_peticion[[#This Row],[FECHA RADICADO ENTRADA MME]],Derechos_peticion[[#This Row],[PLAZO (días)]],Desplegables!$G$2:$G$19),"Diligenciar plazo")</f>
        <v>Diligenciar plazo</v>
      </c>
      <c r="L1788" s="64"/>
      <c r="M1788" s="67"/>
      <c r="N1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8" s="69"/>
      <c r="P1788" s="65"/>
      <c r="Q1788" s="69"/>
      <c r="R1788" s="65"/>
      <c r="S1788" s="71"/>
      <c r="T1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8" s="73" t="str">
        <f>IF(Derechos_peticion[[#This Row],[DÍAS DE RESPUESTA]]="","SI",IF(ISNUMBER(Derechos_peticion[[#This Row],[PLAZO (días)]]),IF(Derechos_peticion[[#This Row],[DÍAS DE RESPUESTA]]&lt;=Derechos_peticion[[#This Row],[PLAZO (días)]],"SI","NO"),"Diligencia plazo"))</f>
        <v>Diligencia plazo</v>
      </c>
      <c r="V1788" s="74">
        <f>Derechos_peticion[[#This Row],[FECHA ASIGNACIÓN AL GESTOR (GFGS)]]-Derechos_peticion[[#This Row],[FECHA RADICADO ENTRADA MME]]</f>
        <v>0</v>
      </c>
      <c r="W1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8" s="18" t="s">
        <v>4161</v>
      </c>
    </row>
    <row r="1789" spans="1:26" hidden="1">
      <c r="A1789" s="59"/>
      <c r="B1789" s="60"/>
      <c r="C1789" s="61"/>
      <c r="D1789" s="62"/>
      <c r="E1789" s="63"/>
      <c r="F1789" s="64"/>
      <c r="G1789" s="65"/>
      <c r="H1789" s="66" t="str">
        <f>+TEXT(Derechos_peticion[[#This Row],[FECHA ASIGNACIÓN AL GESTOR (GFGS)]],"MMMM YYYY")</f>
        <v>enero 1900</v>
      </c>
      <c r="I1789" s="67"/>
      <c r="J1789" s="59" t="e">
        <f>+_xlfn.XLOOKUP(Derechos_peticion[[#This Row],[TIPO DE COMUNICACIÓN]],Desplegables!$A$2:$A$9,Desplegables!$C$2:$C$9)</f>
        <v>#N/A</v>
      </c>
      <c r="K1789" s="68" t="str">
        <f>IFERROR(WORKDAY(Derechos_peticion[[#This Row],[FECHA RADICADO ENTRADA MME]],Derechos_peticion[[#This Row],[PLAZO (días)]],Desplegables!$G$2:$G$19),"Diligenciar plazo")</f>
        <v>Diligenciar plazo</v>
      </c>
      <c r="L1789" s="64"/>
      <c r="M1789" s="67"/>
      <c r="N1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89" s="69"/>
      <c r="P1789" s="65"/>
      <c r="Q1789" s="69"/>
      <c r="R1789" s="65"/>
      <c r="S1789" s="71"/>
      <c r="T1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9" s="73" t="str">
        <f>IF(Derechos_peticion[[#This Row],[DÍAS DE RESPUESTA]]="","SI",IF(ISNUMBER(Derechos_peticion[[#This Row],[PLAZO (días)]]),IF(Derechos_peticion[[#This Row],[DÍAS DE RESPUESTA]]&lt;=Derechos_peticion[[#This Row],[PLAZO (días)]],"SI","NO"),"Diligencia plazo"))</f>
        <v>Diligencia plazo</v>
      </c>
      <c r="V1789" s="74">
        <f>Derechos_peticion[[#This Row],[FECHA ASIGNACIÓN AL GESTOR (GFGS)]]-Derechos_peticion[[#This Row],[FECHA RADICADO ENTRADA MME]]</f>
        <v>0</v>
      </c>
      <c r="W1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9" s="18" t="s">
        <v>4161</v>
      </c>
    </row>
    <row r="1790" spans="1:26" hidden="1">
      <c r="A1790" s="59"/>
      <c r="B1790" s="60"/>
      <c r="C1790" s="61"/>
      <c r="D1790" s="62"/>
      <c r="E1790" s="63"/>
      <c r="F1790" s="64"/>
      <c r="G1790" s="65"/>
      <c r="H1790" s="66" t="str">
        <f>+TEXT(Derechos_peticion[[#This Row],[FECHA ASIGNACIÓN AL GESTOR (GFGS)]],"MMMM YYYY")</f>
        <v>enero 1900</v>
      </c>
      <c r="I1790" s="67"/>
      <c r="J1790" s="59" t="e">
        <f>+_xlfn.XLOOKUP(Derechos_peticion[[#This Row],[TIPO DE COMUNICACIÓN]],Desplegables!$A$2:$A$9,Desplegables!$C$2:$C$9)</f>
        <v>#N/A</v>
      </c>
      <c r="K1790" s="68" t="str">
        <f>IFERROR(WORKDAY(Derechos_peticion[[#This Row],[FECHA RADICADO ENTRADA MME]],Derechos_peticion[[#This Row],[PLAZO (días)]],Desplegables!$G$2:$G$19),"Diligenciar plazo")</f>
        <v>Diligenciar plazo</v>
      </c>
      <c r="L1790" s="64"/>
      <c r="M1790" s="67"/>
      <c r="N1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0" s="69"/>
      <c r="P1790" s="65"/>
      <c r="Q1790" s="69"/>
      <c r="R1790" s="65"/>
      <c r="S1790" s="71"/>
      <c r="T1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0" s="73" t="str">
        <f>IF(Derechos_peticion[[#This Row],[DÍAS DE RESPUESTA]]="","SI",IF(ISNUMBER(Derechos_peticion[[#This Row],[PLAZO (días)]]),IF(Derechos_peticion[[#This Row],[DÍAS DE RESPUESTA]]&lt;=Derechos_peticion[[#This Row],[PLAZO (días)]],"SI","NO"),"Diligencia plazo"))</f>
        <v>Diligencia plazo</v>
      </c>
      <c r="V1790" s="74">
        <f>Derechos_peticion[[#This Row],[FECHA ASIGNACIÓN AL GESTOR (GFGS)]]-Derechos_peticion[[#This Row],[FECHA RADICADO ENTRADA MME]]</f>
        <v>0</v>
      </c>
      <c r="W1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0" s="18" t="s">
        <v>4161</v>
      </c>
    </row>
    <row r="1791" spans="1:26" hidden="1">
      <c r="A1791" s="59"/>
      <c r="B1791" s="60"/>
      <c r="C1791" s="61"/>
      <c r="D1791" s="62"/>
      <c r="E1791" s="63"/>
      <c r="F1791" s="64"/>
      <c r="G1791" s="65"/>
      <c r="H1791" s="66" t="str">
        <f>+TEXT(Derechos_peticion[[#This Row],[FECHA ASIGNACIÓN AL GESTOR (GFGS)]],"MMMM YYYY")</f>
        <v>enero 1900</v>
      </c>
      <c r="I1791" s="67"/>
      <c r="J1791" s="59" t="e">
        <f>+_xlfn.XLOOKUP(Derechos_peticion[[#This Row],[TIPO DE COMUNICACIÓN]],Desplegables!$A$2:$A$9,Desplegables!$C$2:$C$9)</f>
        <v>#N/A</v>
      </c>
      <c r="K1791" s="68" t="str">
        <f>IFERROR(WORKDAY(Derechos_peticion[[#This Row],[FECHA RADICADO ENTRADA MME]],Derechos_peticion[[#This Row],[PLAZO (días)]],Desplegables!$G$2:$G$19),"Diligenciar plazo")</f>
        <v>Diligenciar plazo</v>
      </c>
      <c r="L1791" s="64"/>
      <c r="M1791" s="67"/>
      <c r="N1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1" s="69"/>
      <c r="P1791" s="65"/>
      <c r="Q1791" s="69"/>
      <c r="R1791" s="65"/>
      <c r="S1791" s="71"/>
      <c r="T1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1" s="73" t="str">
        <f>IF(Derechos_peticion[[#This Row],[DÍAS DE RESPUESTA]]="","SI",IF(ISNUMBER(Derechos_peticion[[#This Row],[PLAZO (días)]]),IF(Derechos_peticion[[#This Row],[DÍAS DE RESPUESTA]]&lt;=Derechos_peticion[[#This Row],[PLAZO (días)]],"SI","NO"),"Diligencia plazo"))</f>
        <v>Diligencia plazo</v>
      </c>
      <c r="V1791" s="74">
        <f>Derechos_peticion[[#This Row],[FECHA ASIGNACIÓN AL GESTOR (GFGS)]]-Derechos_peticion[[#This Row],[FECHA RADICADO ENTRADA MME]]</f>
        <v>0</v>
      </c>
      <c r="W1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1" s="18" t="s">
        <v>4161</v>
      </c>
    </row>
    <row r="1792" spans="1:26" hidden="1">
      <c r="A1792" s="59"/>
      <c r="B1792" s="60"/>
      <c r="C1792" s="61"/>
      <c r="D1792" s="62"/>
      <c r="E1792" s="63"/>
      <c r="F1792" s="64"/>
      <c r="G1792" s="65"/>
      <c r="H1792" s="66" t="str">
        <f>+TEXT(Derechos_peticion[[#This Row],[FECHA ASIGNACIÓN AL GESTOR (GFGS)]],"MMMM YYYY")</f>
        <v>enero 1900</v>
      </c>
      <c r="I1792" s="67"/>
      <c r="J1792" s="59" t="e">
        <f>+_xlfn.XLOOKUP(Derechos_peticion[[#This Row],[TIPO DE COMUNICACIÓN]],Desplegables!$A$2:$A$9,Desplegables!$C$2:$C$9)</f>
        <v>#N/A</v>
      </c>
      <c r="K1792" s="68" t="str">
        <f>IFERROR(WORKDAY(Derechos_peticion[[#This Row],[FECHA RADICADO ENTRADA MME]],Derechos_peticion[[#This Row],[PLAZO (días)]],Desplegables!$G$2:$G$19),"Diligenciar plazo")</f>
        <v>Diligenciar plazo</v>
      </c>
      <c r="L1792" s="64"/>
      <c r="M1792" s="67"/>
      <c r="N1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2" s="69"/>
      <c r="P1792" s="65"/>
      <c r="Q1792" s="69"/>
      <c r="R1792" s="65"/>
      <c r="S1792" s="71"/>
      <c r="T1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2" s="73" t="str">
        <f>IF(Derechos_peticion[[#This Row],[DÍAS DE RESPUESTA]]="","SI",IF(ISNUMBER(Derechos_peticion[[#This Row],[PLAZO (días)]]),IF(Derechos_peticion[[#This Row],[DÍAS DE RESPUESTA]]&lt;=Derechos_peticion[[#This Row],[PLAZO (días)]],"SI","NO"),"Diligencia plazo"))</f>
        <v>Diligencia plazo</v>
      </c>
      <c r="V1792" s="74">
        <f>Derechos_peticion[[#This Row],[FECHA ASIGNACIÓN AL GESTOR (GFGS)]]-Derechos_peticion[[#This Row],[FECHA RADICADO ENTRADA MME]]</f>
        <v>0</v>
      </c>
      <c r="W1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2" s="18" t="s">
        <v>4161</v>
      </c>
    </row>
    <row r="1793" spans="1:26" hidden="1">
      <c r="A1793" s="59"/>
      <c r="B1793" s="60"/>
      <c r="C1793" s="61"/>
      <c r="D1793" s="62"/>
      <c r="E1793" s="63"/>
      <c r="F1793" s="64"/>
      <c r="G1793" s="65"/>
      <c r="H1793" s="66" t="str">
        <f>+TEXT(Derechos_peticion[[#This Row],[FECHA ASIGNACIÓN AL GESTOR (GFGS)]],"MMMM YYYY")</f>
        <v>enero 1900</v>
      </c>
      <c r="I1793" s="67"/>
      <c r="J1793" s="59" t="e">
        <f>+_xlfn.XLOOKUP(Derechos_peticion[[#This Row],[TIPO DE COMUNICACIÓN]],Desplegables!$A$2:$A$9,Desplegables!$C$2:$C$9)</f>
        <v>#N/A</v>
      </c>
      <c r="K1793" s="68" t="str">
        <f>IFERROR(WORKDAY(Derechos_peticion[[#This Row],[FECHA RADICADO ENTRADA MME]],Derechos_peticion[[#This Row],[PLAZO (días)]],Desplegables!$G$2:$G$19),"Diligenciar plazo")</f>
        <v>Diligenciar plazo</v>
      </c>
      <c r="L1793" s="64"/>
      <c r="M1793" s="67"/>
      <c r="N1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3" s="69"/>
      <c r="P1793" s="65"/>
      <c r="Q1793" s="69"/>
      <c r="R1793" s="65"/>
      <c r="S1793" s="71"/>
      <c r="T1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3" s="73" t="str">
        <f>IF(Derechos_peticion[[#This Row],[DÍAS DE RESPUESTA]]="","SI",IF(ISNUMBER(Derechos_peticion[[#This Row],[PLAZO (días)]]),IF(Derechos_peticion[[#This Row],[DÍAS DE RESPUESTA]]&lt;=Derechos_peticion[[#This Row],[PLAZO (días)]],"SI","NO"),"Diligencia plazo"))</f>
        <v>Diligencia plazo</v>
      </c>
      <c r="V1793" s="74">
        <f>Derechos_peticion[[#This Row],[FECHA ASIGNACIÓN AL GESTOR (GFGS)]]-Derechos_peticion[[#This Row],[FECHA RADICADO ENTRADA MME]]</f>
        <v>0</v>
      </c>
      <c r="W1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3" s="18" t="s">
        <v>4161</v>
      </c>
    </row>
    <row r="1794" spans="1:26" hidden="1">
      <c r="A1794" s="59"/>
      <c r="B1794" s="60"/>
      <c r="C1794" s="61"/>
      <c r="D1794" s="62"/>
      <c r="E1794" s="63"/>
      <c r="F1794" s="64"/>
      <c r="G1794" s="65"/>
      <c r="H1794" s="66" t="str">
        <f>+TEXT(Derechos_peticion[[#This Row],[FECHA ASIGNACIÓN AL GESTOR (GFGS)]],"MMMM YYYY")</f>
        <v>enero 1900</v>
      </c>
      <c r="I1794" s="67"/>
      <c r="J1794" s="59" t="e">
        <f>+_xlfn.XLOOKUP(Derechos_peticion[[#This Row],[TIPO DE COMUNICACIÓN]],Desplegables!$A$2:$A$9,Desplegables!$C$2:$C$9)</f>
        <v>#N/A</v>
      </c>
      <c r="K1794" s="68" t="str">
        <f>IFERROR(WORKDAY(Derechos_peticion[[#This Row],[FECHA RADICADO ENTRADA MME]],Derechos_peticion[[#This Row],[PLAZO (días)]],Desplegables!$G$2:$G$19),"Diligenciar plazo")</f>
        <v>Diligenciar plazo</v>
      </c>
      <c r="L1794" s="64"/>
      <c r="M1794" s="67"/>
      <c r="N1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4" s="69"/>
      <c r="P1794" s="65"/>
      <c r="Q1794" s="69"/>
      <c r="R1794" s="65"/>
      <c r="S1794" s="71"/>
      <c r="T1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4" s="73" t="str">
        <f>IF(Derechos_peticion[[#This Row],[DÍAS DE RESPUESTA]]="","SI",IF(ISNUMBER(Derechos_peticion[[#This Row],[PLAZO (días)]]),IF(Derechos_peticion[[#This Row],[DÍAS DE RESPUESTA]]&lt;=Derechos_peticion[[#This Row],[PLAZO (días)]],"SI","NO"),"Diligencia plazo"))</f>
        <v>Diligencia plazo</v>
      </c>
      <c r="V1794" s="74">
        <f>Derechos_peticion[[#This Row],[FECHA ASIGNACIÓN AL GESTOR (GFGS)]]-Derechos_peticion[[#This Row],[FECHA RADICADO ENTRADA MME]]</f>
        <v>0</v>
      </c>
      <c r="W1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4" s="18" t="s">
        <v>4161</v>
      </c>
    </row>
    <row r="1795" spans="1:26" hidden="1">
      <c r="A1795" s="59"/>
      <c r="B1795" s="60"/>
      <c r="C1795" s="61"/>
      <c r="D1795" s="62"/>
      <c r="E1795" s="63"/>
      <c r="F1795" s="64"/>
      <c r="G1795" s="65"/>
      <c r="H1795" s="66" t="str">
        <f>+TEXT(Derechos_peticion[[#This Row],[FECHA ASIGNACIÓN AL GESTOR (GFGS)]],"MMMM YYYY")</f>
        <v>enero 1900</v>
      </c>
      <c r="I1795" s="67"/>
      <c r="J1795" s="59" t="e">
        <f>+_xlfn.XLOOKUP(Derechos_peticion[[#This Row],[TIPO DE COMUNICACIÓN]],Desplegables!$A$2:$A$9,Desplegables!$C$2:$C$9)</f>
        <v>#N/A</v>
      </c>
      <c r="K1795" s="68" t="str">
        <f>IFERROR(WORKDAY(Derechos_peticion[[#This Row],[FECHA RADICADO ENTRADA MME]],Derechos_peticion[[#This Row],[PLAZO (días)]],Desplegables!$G$2:$G$19),"Diligenciar plazo")</f>
        <v>Diligenciar plazo</v>
      </c>
      <c r="L1795" s="64"/>
      <c r="M1795" s="67"/>
      <c r="N1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5" s="69"/>
      <c r="P1795" s="65"/>
      <c r="Q1795" s="69"/>
      <c r="R1795" s="65"/>
      <c r="S1795" s="71"/>
      <c r="T1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5" s="73" t="str">
        <f>IF(Derechos_peticion[[#This Row],[DÍAS DE RESPUESTA]]="","SI",IF(ISNUMBER(Derechos_peticion[[#This Row],[PLAZO (días)]]),IF(Derechos_peticion[[#This Row],[DÍAS DE RESPUESTA]]&lt;=Derechos_peticion[[#This Row],[PLAZO (días)]],"SI","NO"),"Diligencia plazo"))</f>
        <v>Diligencia plazo</v>
      </c>
      <c r="V1795" s="74">
        <f>Derechos_peticion[[#This Row],[FECHA ASIGNACIÓN AL GESTOR (GFGS)]]-Derechos_peticion[[#This Row],[FECHA RADICADO ENTRADA MME]]</f>
        <v>0</v>
      </c>
      <c r="W1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5" s="18" t="s">
        <v>4161</v>
      </c>
    </row>
    <row r="1796" spans="1:26" hidden="1">
      <c r="A1796" s="59"/>
      <c r="B1796" s="60"/>
      <c r="C1796" s="61"/>
      <c r="D1796" s="62"/>
      <c r="E1796" s="63"/>
      <c r="F1796" s="64"/>
      <c r="G1796" s="65"/>
      <c r="H1796" s="66" t="str">
        <f>+TEXT(Derechos_peticion[[#This Row],[FECHA ASIGNACIÓN AL GESTOR (GFGS)]],"MMMM YYYY")</f>
        <v>enero 1900</v>
      </c>
      <c r="I1796" s="67"/>
      <c r="J1796" s="59" t="e">
        <f>+_xlfn.XLOOKUP(Derechos_peticion[[#This Row],[TIPO DE COMUNICACIÓN]],Desplegables!$A$2:$A$9,Desplegables!$C$2:$C$9)</f>
        <v>#N/A</v>
      </c>
      <c r="K1796" s="68" t="str">
        <f>IFERROR(WORKDAY(Derechos_peticion[[#This Row],[FECHA RADICADO ENTRADA MME]],Derechos_peticion[[#This Row],[PLAZO (días)]],Desplegables!$G$2:$G$19),"Diligenciar plazo")</f>
        <v>Diligenciar plazo</v>
      </c>
      <c r="L1796" s="64"/>
      <c r="M1796" s="67"/>
      <c r="N1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6" s="69"/>
      <c r="P1796" s="65"/>
      <c r="Q1796" s="69"/>
      <c r="R1796" s="65"/>
      <c r="S1796" s="71"/>
      <c r="T1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6" s="73" t="str">
        <f>IF(Derechos_peticion[[#This Row],[DÍAS DE RESPUESTA]]="","SI",IF(ISNUMBER(Derechos_peticion[[#This Row],[PLAZO (días)]]),IF(Derechos_peticion[[#This Row],[DÍAS DE RESPUESTA]]&lt;=Derechos_peticion[[#This Row],[PLAZO (días)]],"SI","NO"),"Diligencia plazo"))</f>
        <v>Diligencia plazo</v>
      </c>
      <c r="V1796" s="74">
        <f>Derechos_peticion[[#This Row],[FECHA ASIGNACIÓN AL GESTOR (GFGS)]]-Derechos_peticion[[#This Row],[FECHA RADICADO ENTRADA MME]]</f>
        <v>0</v>
      </c>
      <c r="W1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6" s="18" t="s">
        <v>4161</v>
      </c>
    </row>
    <row r="1797" spans="1:26" hidden="1">
      <c r="A1797" s="59"/>
      <c r="B1797" s="60"/>
      <c r="C1797" s="61"/>
      <c r="D1797" s="62"/>
      <c r="E1797" s="63"/>
      <c r="F1797" s="64"/>
      <c r="G1797" s="65"/>
      <c r="H1797" s="66" t="str">
        <f>+TEXT(Derechos_peticion[[#This Row],[FECHA ASIGNACIÓN AL GESTOR (GFGS)]],"MMMM YYYY")</f>
        <v>enero 1900</v>
      </c>
      <c r="I1797" s="67"/>
      <c r="J1797" s="59" t="e">
        <f>+_xlfn.XLOOKUP(Derechos_peticion[[#This Row],[TIPO DE COMUNICACIÓN]],Desplegables!$A$2:$A$9,Desplegables!$C$2:$C$9)</f>
        <v>#N/A</v>
      </c>
      <c r="K1797" s="68" t="str">
        <f>IFERROR(WORKDAY(Derechos_peticion[[#This Row],[FECHA RADICADO ENTRADA MME]],Derechos_peticion[[#This Row],[PLAZO (días)]],Desplegables!$G$2:$G$19),"Diligenciar plazo")</f>
        <v>Diligenciar plazo</v>
      </c>
      <c r="L1797" s="64"/>
      <c r="M1797" s="67"/>
      <c r="N1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7" s="69"/>
      <c r="P1797" s="65"/>
      <c r="Q1797" s="69"/>
      <c r="R1797" s="65"/>
      <c r="S1797" s="71"/>
      <c r="T1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7" s="73" t="str">
        <f>IF(Derechos_peticion[[#This Row],[DÍAS DE RESPUESTA]]="","SI",IF(ISNUMBER(Derechos_peticion[[#This Row],[PLAZO (días)]]),IF(Derechos_peticion[[#This Row],[DÍAS DE RESPUESTA]]&lt;=Derechos_peticion[[#This Row],[PLAZO (días)]],"SI","NO"),"Diligencia plazo"))</f>
        <v>Diligencia plazo</v>
      </c>
      <c r="V1797" s="74">
        <f>Derechos_peticion[[#This Row],[FECHA ASIGNACIÓN AL GESTOR (GFGS)]]-Derechos_peticion[[#This Row],[FECHA RADICADO ENTRADA MME]]</f>
        <v>0</v>
      </c>
      <c r="W1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7" s="18" t="s">
        <v>4161</v>
      </c>
    </row>
    <row r="1798" spans="1:26" hidden="1">
      <c r="A1798" s="59"/>
      <c r="B1798" s="60"/>
      <c r="C1798" s="61"/>
      <c r="D1798" s="62"/>
      <c r="E1798" s="63"/>
      <c r="F1798" s="64"/>
      <c r="G1798" s="65"/>
      <c r="H1798" s="66" t="str">
        <f>+TEXT(Derechos_peticion[[#This Row],[FECHA ASIGNACIÓN AL GESTOR (GFGS)]],"MMMM YYYY")</f>
        <v>enero 1900</v>
      </c>
      <c r="I1798" s="67"/>
      <c r="J1798" s="59" t="e">
        <f>+_xlfn.XLOOKUP(Derechos_peticion[[#This Row],[TIPO DE COMUNICACIÓN]],Desplegables!$A$2:$A$9,Desplegables!$C$2:$C$9)</f>
        <v>#N/A</v>
      </c>
      <c r="K1798" s="68" t="str">
        <f>IFERROR(WORKDAY(Derechos_peticion[[#This Row],[FECHA RADICADO ENTRADA MME]],Derechos_peticion[[#This Row],[PLAZO (días)]],Desplegables!$G$2:$G$19),"Diligenciar plazo")</f>
        <v>Diligenciar plazo</v>
      </c>
      <c r="L1798" s="64"/>
      <c r="M1798" s="67"/>
      <c r="N1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8" s="69"/>
      <c r="P1798" s="65"/>
      <c r="Q1798" s="69"/>
      <c r="R1798" s="65"/>
      <c r="S1798" s="71"/>
      <c r="T1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8" s="73" t="str">
        <f>IF(Derechos_peticion[[#This Row],[DÍAS DE RESPUESTA]]="","SI",IF(ISNUMBER(Derechos_peticion[[#This Row],[PLAZO (días)]]),IF(Derechos_peticion[[#This Row],[DÍAS DE RESPUESTA]]&lt;=Derechos_peticion[[#This Row],[PLAZO (días)]],"SI","NO"),"Diligencia plazo"))</f>
        <v>Diligencia plazo</v>
      </c>
      <c r="V1798" s="74">
        <f>Derechos_peticion[[#This Row],[FECHA ASIGNACIÓN AL GESTOR (GFGS)]]-Derechos_peticion[[#This Row],[FECHA RADICADO ENTRADA MME]]</f>
        <v>0</v>
      </c>
      <c r="W1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8" s="18" t="s">
        <v>4161</v>
      </c>
    </row>
    <row r="1799" spans="1:26" hidden="1">
      <c r="A1799" s="59"/>
      <c r="B1799" s="60"/>
      <c r="C1799" s="61"/>
      <c r="D1799" s="62"/>
      <c r="E1799" s="63"/>
      <c r="F1799" s="64"/>
      <c r="G1799" s="65"/>
      <c r="H1799" s="66" t="str">
        <f>+TEXT(Derechos_peticion[[#This Row],[FECHA ASIGNACIÓN AL GESTOR (GFGS)]],"MMMM YYYY")</f>
        <v>enero 1900</v>
      </c>
      <c r="I1799" s="67"/>
      <c r="J1799" s="59" t="e">
        <f>+_xlfn.XLOOKUP(Derechos_peticion[[#This Row],[TIPO DE COMUNICACIÓN]],Desplegables!$A$2:$A$9,Desplegables!$C$2:$C$9)</f>
        <v>#N/A</v>
      </c>
      <c r="K1799" s="68" t="str">
        <f>IFERROR(WORKDAY(Derechos_peticion[[#This Row],[FECHA RADICADO ENTRADA MME]],Derechos_peticion[[#This Row],[PLAZO (días)]],Desplegables!$G$2:$G$19),"Diligenciar plazo")</f>
        <v>Diligenciar plazo</v>
      </c>
      <c r="L1799" s="64"/>
      <c r="M1799" s="67"/>
      <c r="N1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799" s="69"/>
      <c r="P1799" s="65"/>
      <c r="Q1799" s="69"/>
      <c r="R1799" s="65"/>
      <c r="S1799" s="71"/>
      <c r="T1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9" s="73" t="str">
        <f>IF(Derechos_peticion[[#This Row],[DÍAS DE RESPUESTA]]="","SI",IF(ISNUMBER(Derechos_peticion[[#This Row],[PLAZO (días)]]),IF(Derechos_peticion[[#This Row],[DÍAS DE RESPUESTA]]&lt;=Derechos_peticion[[#This Row],[PLAZO (días)]],"SI","NO"),"Diligencia plazo"))</f>
        <v>Diligencia plazo</v>
      </c>
      <c r="V1799" s="74">
        <f>Derechos_peticion[[#This Row],[FECHA ASIGNACIÓN AL GESTOR (GFGS)]]-Derechos_peticion[[#This Row],[FECHA RADICADO ENTRADA MME]]</f>
        <v>0</v>
      </c>
      <c r="W1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9" s="18" t="s">
        <v>4161</v>
      </c>
    </row>
    <row r="1800" spans="1:26" hidden="1">
      <c r="A1800" s="59"/>
      <c r="B1800" s="60"/>
      <c r="C1800" s="61"/>
      <c r="D1800" s="62"/>
      <c r="E1800" s="63"/>
      <c r="F1800" s="64"/>
      <c r="G1800" s="65"/>
      <c r="H1800" s="66" t="str">
        <f>+TEXT(Derechos_peticion[[#This Row],[FECHA ASIGNACIÓN AL GESTOR (GFGS)]],"MMMM YYYY")</f>
        <v>enero 1900</v>
      </c>
      <c r="I1800" s="67"/>
      <c r="J1800" s="59" t="e">
        <f>+_xlfn.XLOOKUP(Derechos_peticion[[#This Row],[TIPO DE COMUNICACIÓN]],Desplegables!$A$2:$A$9,Desplegables!$C$2:$C$9)</f>
        <v>#N/A</v>
      </c>
      <c r="K1800" s="68" t="str">
        <f>IFERROR(WORKDAY(Derechos_peticion[[#This Row],[FECHA RADICADO ENTRADA MME]],Derechos_peticion[[#This Row],[PLAZO (días)]],Desplegables!$G$2:$G$19),"Diligenciar plazo")</f>
        <v>Diligenciar plazo</v>
      </c>
      <c r="L1800" s="64"/>
      <c r="M1800" s="67"/>
      <c r="N1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0" s="69"/>
      <c r="P1800" s="65"/>
      <c r="Q1800" s="69"/>
      <c r="R1800" s="65"/>
      <c r="S1800" s="71"/>
      <c r="T1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0" s="73" t="str">
        <f>IF(Derechos_peticion[[#This Row],[DÍAS DE RESPUESTA]]="","SI",IF(ISNUMBER(Derechos_peticion[[#This Row],[PLAZO (días)]]),IF(Derechos_peticion[[#This Row],[DÍAS DE RESPUESTA]]&lt;=Derechos_peticion[[#This Row],[PLAZO (días)]],"SI","NO"),"Diligencia plazo"))</f>
        <v>Diligencia plazo</v>
      </c>
      <c r="V1800" s="74">
        <f>Derechos_peticion[[#This Row],[FECHA ASIGNACIÓN AL GESTOR (GFGS)]]-Derechos_peticion[[#This Row],[FECHA RADICADO ENTRADA MME]]</f>
        <v>0</v>
      </c>
      <c r="W1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0" s="18" t="s">
        <v>4161</v>
      </c>
    </row>
    <row r="1801" spans="1:26" hidden="1">
      <c r="A1801" s="59"/>
      <c r="B1801" s="60"/>
      <c r="C1801" s="61"/>
      <c r="D1801" s="62"/>
      <c r="E1801" s="63"/>
      <c r="F1801" s="64"/>
      <c r="G1801" s="65"/>
      <c r="H1801" s="66" t="str">
        <f>+TEXT(Derechos_peticion[[#This Row],[FECHA ASIGNACIÓN AL GESTOR (GFGS)]],"MMMM YYYY")</f>
        <v>enero 1900</v>
      </c>
      <c r="I1801" s="67"/>
      <c r="J1801" s="59" t="e">
        <f>+_xlfn.XLOOKUP(Derechos_peticion[[#This Row],[TIPO DE COMUNICACIÓN]],Desplegables!$A$2:$A$9,Desplegables!$C$2:$C$9)</f>
        <v>#N/A</v>
      </c>
      <c r="K1801" s="68" t="str">
        <f>IFERROR(WORKDAY(Derechos_peticion[[#This Row],[FECHA RADICADO ENTRADA MME]],Derechos_peticion[[#This Row],[PLAZO (días)]],Desplegables!$G$2:$G$19),"Diligenciar plazo")</f>
        <v>Diligenciar plazo</v>
      </c>
      <c r="L1801" s="64"/>
      <c r="M1801" s="67"/>
      <c r="N1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1" s="69"/>
      <c r="P1801" s="65"/>
      <c r="Q1801" s="69"/>
      <c r="R1801" s="65"/>
      <c r="S1801" s="71"/>
      <c r="T1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1" s="73" t="str">
        <f>IF(Derechos_peticion[[#This Row],[DÍAS DE RESPUESTA]]="","SI",IF(ISNUMBER(Derechos_peticion[[#This Row],[PLAZO (días)]]),IF(Derechos_peticion[[#This Row],[DÍAS DE RESPUESTA]]&lt;=Derechos_peticion[[#This Row],[PLAZO (días)]],"SI","NO"),"Diligencia plazo"))</f>
        <v>Diligencia plazo</v>
      </c>
      <c r="V1801" s="74">
        <f>Derechos_peticion[[#This Row],[FECHA ASIGNACIÓN AL GESTOR (GFGS)]]-Derechos_peticion[[#This Row],[FECHA RADICADO ENTRADA MME]]</f>
        <v>0</v>
      </c>
      <c r="W1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1" s="18" t="s">
        <v>4161</v>
      </c>
    </row>
    <row r="1802" spans="1:26" hidden="1">
      <c r="A1802" s="59"/>
      <c r="B1802" s="60"/>
      <c r="C1802" s="61"/>
      <c r="D1802" s="62"/>
      <c r="E1802" s="63"/>
      <c r="F1802" s="64"/>
      <c r="G1802" s="65"/>
      <c r="H1802" s="66" t="str">
        <f>+TEXT(Derechos_peticion[[#This Row],[FECHA ASIGNACIÓN AL GESTOR (GFGS)]],"MMMM YYYY")</f>
        <v>enero 1900</v>
      </c>
      <c r="I1802" s="67"/>
      <c r="J1802" s="59" t="e">
        <f>+_xlfn.XLOOKUP(Derechos_peticion[[#This Row],[TIPO DE COMUNICACIÓN]],Desplegables!$A$2:$A$9,Desplegables!$C$2:$C$9)</f>
        <v>#N/A</v>
      </c>
      <c r="K1802" s="68" t="str">
        <f>IFERROR(WORKDAY(Derechos_peticion[[#This Row],[FECHA RADICADO ENTRADA MME]],Derechos_peticion[[#This Row],[PLAZO (días)]],Desplegables!$G$2:$G$19),"Diligenciar plazo")</f>
        <v>Diligenciar plazo</v>
      </c>
      <c r="L1802" s="64"/>
      <c r="M1802" s="67"/>
      <c r="N1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2" s="69"/>
      <c r="P1802" s="65"/>
      <c r="Q1802" s="69"/>
      <c r="R1802" s="65"/>
      <c r="S1802" s="71"/>
      <c r="T1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2" s="73" t="str">
        <f>IF(Derechos_peticion[[#This Row],[DÍAS DE RESPUESTA]]="","SI",IF(ISNUMBER(Derechos_peticion[[#This Row],[PLAZO (días)]]),IF(Derechos_peticion[[#This Row],[DÍAS DE RESPUESTA]]&lt;=Derechos_peticion[[#This Row],[PLAZO (días)]],"SI","NO"),"Diligencia plazo"))</f>
        <v>Diligencia plazo</v>
      </c>
      <c r="V1802" s="74">
        <f>Derechos_peticion[[#This Row],[FECHA ASIGNACIÓN AL GESTOR (GFGS)]]-Derechos_peticion[[#This Row],[FECHA RADICADO ENTRADA MME]]</f>
        <v>0</v>
      </c>
      <c r="W1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2" s="18" t="s">
        <v>4161</v>
      </c>
    </row>
    <row r="1803" spans="1:26" hidden="1">
      <c r="A1803" s="59"/>
      <c r="B1803" s="60"/>
      <c r="C1803" s="61"/>
      <c r="D1803" s="62"/>
      <c r="E1803" s="63"/>
      <c r="F1803" s="64"/>
      <c r="G1803" s="65"/>
      <c r="H1803" s="66" t="str">
        <f>+TEXT(Derechos_peticion[[#This Row],[FECHA ASIGNACIÓN AL GESTOR (GFGS)]],"MMMM YYYY")</f>
        <v>enero 1900</v>
      </c>
      <c r="I1803" s="67"/>
      <c r="J1803" s="59" t="e">
        <f>+_xlfn.XLOOKUP(Derechos_peticion[[#This Row],[TIPO DE COMUNICACIÓN]],Desplegables!$A$2:$A$9,Desplegables!$C$2:$C$9)</f>
        <v>#N/A</v>
      </c>
      <c r="K1803" s="68" t="str">
        <f>IFERROR(WORKDAY(Derechos_peticion[[#This Row],[FECHA RADICADO ENTRADA MME]],Derechos_peticion[[#This Row],[PLAZO (días)]],Desplegables!$G$2:$G$19),"Diligenciar plazo")</f>
        <v>Diligenciar plazo</v>
      </c>
      <c r="L1803" s="64"/>
      <c r="M1803" s="67"/>
      <c r="N1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3" s="69"/>
      <c r="P1803" s="65"/>
      <c r="Q1803" s="69"/>
      <c r="R1803" s="65"/>
      <c r="S1803" s="71"/>
      <c r="T1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3" s="73" t="str">
        <f>IF(Derechos_peticion[[#This Row],[DÍAS DE RESPUESTA]]="","SI",IF(ISNUMBER(Derechos_peticion[[#This Row],[PLAZO (días)]]),IF(Derechos_peticion[[#This Row],[DÍAS DE RESPUESTA]]&lt;=Derechos_peticion[[#This Row],[PLAZO (días)]],"SI","NO"),"Diligencia plazo"))</f>
        <v>Diligencia plazo</v>
      </c>
      <c r="V1803" s="74">
        <f>Derechos_peticion[[#This Row],[FECHA ASIGNACIÓN AL GESTOR (GFGS)]]-Derechos_peticion[[#This Row],[FECHA RADICADO ENTRADA MME]]</f>
        <v>0</v>
      </c>
      <c r="W1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3" s="18" t="s">
        <v>4161</v>
      </c>
    </row>
    <row r="1804" spans="1:26" hidden="1">
      <c r="A1804" s="59"/>
      <c r="B1804" s="60"/>
      <c r="C1804" s="61"/>
      <c r="D1804" s="62"/>
      <c r="E1804" s="63"/>
      <c r="F1804" s="64"/>
      <c r="G1804" s="65"/>
      <c r="H1804" s="66" t="str">
        <f>+TEXT(Derechos_peticion[[#This Row],[FECHA ASIGNACIÓN AL GESTOR (GFGS)]],"MMMM YYYY")</f>
        <v>enero 1900</v>
      </c>
      <c r="I1804" s="67"/>
      <c r="J1804" s="59" t="e">
        <f>+_xlfn.XLOOKUP(Derechos_peticion[[#This Row],[TIPO DE COMUNICACIÓN]],Desplegables!$A$2:$A$9,Desplegables!$C$2:$C$9)</f>
        <v>#N/A</v>
      </c>
      <c r="K1804" s="68" t="str">
        <f>IFERROR(WORKDAY(Derechos_peticion[[#This Row],[FECHA RADICADO ENTRADA MME]],Derechos_peticion[[#This Row],[PLAZO (días)]],Desplegables!$G$2:$G$19),"Diligenciar plazo")</f>
        <v>Diligenciar plazo</v>
      </c>
      <c r="L1804" s="64"/>
      <c r="M1804" s="67"/>
      <c r="N1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4" s="69"/>
      <c r="P1804" s="65"/>
      <c r="Q1804" s="69"/>
      <c r="R1804" s="65"/>
      <c r="S1804" s="71"/>
      <c r="T1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4" s="73" t="str">
        <f>IF(Derechos_peticion[[#This Row],[DÍAS DE RESPUESTA]]="","SI",IF(ISNUMBER(Derechos_peticion[[#This Row],[PLAZO (días)]]),IF(Derechos_peticion[[#This Row],[DÍAS DE RESPUESTA]]&lt;=Derechos_peticion[[#This Row],[PLAZO (días)]],"SI","NO"),"Diligencia plazo"))</f>
        <v>Diligencia plazo</v>
      </c>
      <c r="V1804" s="74">
        <f>Derechos_peticion[[#This Row],[FECHA ASIGNACIÓN AL GESTOR (GFGS)]]-Derechos_peticion[[#This Row],[FECHA RADICADO ENTRADA MME]]</f>
        <v>0</v>
      </c>
      <c r="W1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4" s="18" t="s">
        <v>4161</v>
      </c>
    </row>
    <row r="1805" spans="1:26" hidden="1">
      <c r="A1805" s="59"/>
      <c r="B1805" s="60"/>
      <c r="C1805" s="61"/>
      <c r="D1805" s="62"/>
      <c r="E1805" s="63"/>
      <c r="F1805" s="64"/>
      <c r="G1805" s="65"/>
      <c r="H1805" s="66" t="str">
        <f>+TEXT(Derechos_peticion[[#This Row],[FECHA ASIGNACIÓN AL GESTOR (GFGS)]],"MMMM YYYY")</f>
        <v>enero 1900</v>
      </c>
      <c r="I1805" s="67"/>
      <c r="J1805" s="59" t="e">
        <f>+_xlfn.XLOOKUP(Derechos_peticion[[#This Row],[TIPO DE COMUNICACIÓN]],Desplegables!$A$2:$A$9,Desplegables!$C$2:$C$9)</f>
        <v>#N/A</v>
      </c>
      <c r="K1805" s="68" t="str">
        <f>IFERROR(WORKDAY(Derechos_peticion[[#This Row],[FECHA RADICADO ENTRADA MME]],Derechos_peticion[[#This Row],[PLAZO (días)]],Desplegables!$G$2:$G$19),"Diligenciar plazo")</f>
        <v>Diligenciar plazo</v>
      </c>
      <c r="L1805" s="64"/>
      <c r="M1805" s="67"/>
      <c r="N1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5" s="69"/>
      <c r="P1805" s="65"/>
      <c r="Q1805" s="69"/>
      <c r="R1805" s="65"/>
      <c r="S1805" s="71"/>
      <c r="T1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5" s="73" t="str">
        <f>IF(Derechos_peticion[[#This Row],[DÍAS DE RESPUESTA]]="","SI",IF(ISNUMBER(Derechos_peticion[[#This Row],[PLAZO (días)]]),IF(Derechos_peticion[[#This Row],[DÍAS DE RESPUESTA]]&lt;=Derechos_peticion[[#This Row],[PLAZO (días)]],"SI","NO"),"Diligencia plazo"))</f>
        <v>Diligencia plazo</v>
      </c>
      <c r="V1805" s="74">
        <f>Derechos_peticion[[#This Row],[FECHA ASIGNACIÓN AL GESTOR (GFGS)]]-Derechos_peticion[[#This Row],[FECHA RADICADO ENTRADA MME]]</f>
        <v>0</v>
      </c>
      <c r="W1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5" s="18" t="s">
        <v>4161</v>
      </c>
    </row>
    <row r="1806" spans="1:26" hidden="1">
      <c r="A1806" s="59"/>
      <c r="B1806" s="60"/>
      <c r="C1806" s="61"/>
      <c r="D1806" s="62"/>
      <c r="E1806" s="63"/>
      <c r="F1806" s="64"/>
      <c r="G1806" s="65"/>
      <c r="H1806" s="66" t="str">
        <f>+TEXT(Derechos_peticion[[#This Row],[FECHA ASIGNACIÓN AL GESTOR (GFGS)]],"MMMM YYYY")</f>
        <v>enero 1900</v>
      </c>
      <c r="I1806" s="67"/>
      <c r="J1806" s="59" t="e">
        <f>+_xlfn.XLOOKUP(Derechos_peticion[[#This Row],[TIPO DE COMUNICACIÓN]],Desplegables!$A$2:$A$9,Desplegables!$C$2:$C$9)</f>
        <v>#N/A</v>
      </c>
      <c r="K1806" s="68" t="str">
        <f>IFERROR(WORKDAY(Derechos_peticion[[#This Row],[FECHA RADICADO ENTRADA MME]],Derechos_peticion[[#This Row],[PLAZO (días)]],Desplegables!$G$2:$G$19),"Diligenciar plazo")</f>
        <v>Diligenciar plazo</v>
      </c>
      <c r="L1806" s="64"/>
      <c r="M1806" s="67"/>
      <c r="N1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6" s="69"/>
      <c r="P1806" s="65"/>
      <c r="Q1806" s="69"/>
      <c r="R1806" s="65"/>
      <c r="S1806" s="71"/>
      <c r="T1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6" s="73" t="str">
        <f>IF(Derechos_peticion[[#This Row],[DÍAS DE RESPUESTA]]="","SI",IF(ISNUMBER(Derechos_peticion[[#This Row],[PLAZO (días)]]),IF(Derechos_peticion[[#This Row],[DÍAS DE RESPUESTA]]&lt;=Derechos_peticion[[#This Row],[PLAZO (días)]],"SI","NO"),"Diligencia plazo"))</f>
        <v>Diligencia plazo</v>
      </c>
      <c r="V1806" s="74">
        <f>Derechos_peticion[[#This Row],[FECHA ASIGNACIÓN AL GESTOR (GFGS)]]-Derechos_peticion[[#This Row],[FECHA RADICADO ENTRADA MME]]</f>
        <v>0</v>
      </c>
      <c r="W1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6" s="18" t="s">
        <v>4161</v>
      </c>
    </row>
    <row r="1807" spans="1:26" hidden="1">
      <c r="A1807" s="59"/>
      <c r="B1807" s="60"/>
      <c r="C1807" s="61"/>
      <c r="D1807" s="62"/>
      <c r="E1807" s="63"/>
      <c r="F1807" s="64"/>
      <c r="G1807" s="65"/>
      <c r="H1807" s="66" t="str">
        <f>+TEXT(Derechos_peticion[[#This Row],[FECHA ASIGNACIÓN AL GESTOR (GFGS)]],"MMMM YYYY")</f>
        <v>enero 1900</v>
      </c>
      <c r="I1807" s="67"/>
      <c r="J1807" s="59" t="e">
        <f>+_xlfn.XLOOKUP(Derechos_peticion[[#This Row],[TIPO DE COMUNICACIÓN]],Desplegables!$A$2:$A$9,Desplegables!$C$2:$C$9)</f>
        <v>#N/A</v>
      </c>
      <c r="K1807" s="68" t="str">
        <f>IFERROR(WORKDAY(Derechos_peticion[[#This Row],[FECHA RADICADO ENTRADA MME]],Derechos_peticion[[#This Row],[PLAZO (días)]],Desplegables!$G$2:$G$19),"Diligenciar plazo")</f>
        <v>Diligenciar plazo</v>
      </c>
      <c r="L1807" s="64"/>
      <c r="M1807" s="67"/>
      <c r="N1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7" s="69"/>
      <c r="P1807" s="65"/>
      <c r="Q1807" s="69"/>
      <c r="R1807" s="65"/>
      <c r="S1807" s="71"/>
      <c r="T1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7" s="73" t="str">
        <f>IF(Derechos_peticion[[#This Row],[DÍAS DE RESPUESTA]]="","SI",IF(ISNUMBER(Derechos_peticion[[#This Row],[PLAZO (días)]]),IF(Derechos_peticion[[#This Row],[DÍAS DE RESPUESTA]]&lt;=Derechos_peticion[[#This Row],[PLAZO (días)]],"SI","NO"),"Diligencia plazo"))</f>
        <v>Diligencia plazo</v>
      </c>
      <c r="V1807" s="74">
        <f>Derechos_peticion[[#This Row],[FECHA ASIGNACIÓN AL GESTOR (GFGS)]]-Derechos_peticion[[#This Row],[FECHA RADICADO ENTRADA MME]]</f>
        <v>0</v>
      </c>
      <c r="W1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7" s="18" t="s">
        <v>4161</v>
      </c>
    </row>
    <row r="1808" spans="1:26" hidden="1">
      <c r="A1808" s="59"/>
      <c r="B1808" s="60"/>
      <c r="C1808" s="61"/>
      <c r="D1808" s="62"/>
      <c r="E1808" s="63"/>
      <c r="F1808" s="64"/>
      <c r="G1808" s="65"/>
      <c r="H1808" s="66" t="str">
        <f>+TEXT(Derechos_peticion[[#This Row],[FECHA ASIGNACIÓN AL GESTOR (GFGS)]],"MMMM YYYY")</f>
        <v>enero 1900</v>
      </c>
      <c r="I1808" s="67"/>
      <c r="J1808" s="59" t="e">
        <f>+_xlfn.XLOOKUP(Derechos_peticion[[#This Row],[TIPO DE COMUNICACIÓN]],Desplegables!$A$2:$A$9,Desplegables!$C$2:$C$9)</f>
        <v>#N/A</v>
      </c>
      <c r="K1808" s="68" t="str">
        <f>IFERROR(WORKDAY(Derechos_peticion[[#This Row],[FECHA RADICADO ENTRADA MME]],Derechos_peticion[[#This Row],[PLAZO (días)]],Desplegables!$G$2:$G$19),"Diligenciar plazo")</f>
        <v>Diligenciar plazo</v>
      </c>
      <c r="L1808" s="64"/>
      <c r="M1808" s="67"/>
      <c r="N1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8" s="69"/>
      <c r="P1808" s="65"/>
      <c r="Q1808" s="69"/>
      <c r="R1808" s="65"/>
      <c r="S1808" s="71"/>
      <c r="T1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8" s="73" t="str">
        <f>IF(Derechos_peticion[[#This Row],[DÍAS DE RESPUESTA]]="","SI",IF(ISNUMBER(Derechos_peticion[[#This Row],[PLAZO (días)]]),IF(Derechos_peticion[[#This Row],[DÍAS DE RESPUESTA]]&lt;=Derechos_peticion[[#This Row],[PLAZO (días)]],"SI","NO"),"Diligencia plazo"))</f>
        <v>Diligencia plazo</v>
      </c>
      <c r="V1808" s="74">
        <f>Derechos_peticion[[#This Row],[FECHA ASIGNACIÓN AL GESTOR (GFGS)]]-Derechos_peticion[[#This Row],[FECHA RADICADO ENTRADA MME]]</f>
        <v>0</v>
      </c>
      <c r="W1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8" s="18" t="s">
        <v>4161</v>
      </c>
    </row>
    <row r="1809" spans="1:26" hidden="1">
      <c r="A1809" s="59"/>
      <c r="B1809" s="60"/>
      <c r="C1809" s="61"/>
      <c r="D1809" s="62"/>
      <c r="E1809" s="63"/>
      <c r="F1809" s="64"/>
      <c r="G1809" s="65"/>
      <c r="H1809" s="66" t="str">
        <f>+TEXT(Derechos_peticion[[#This Row],[FECHA ASIGNACIÓN AL GESTOR (GFGS)]],"MMMM YYYY")</f>
        <v>enero 1900</v>
      </c>
      <c r="I1809" s="67"/>
      <c r="J1809" s="59" t="e">
        <f>+_xlfn.XLOOKUP(Derechos_peticion[[#This Row],[TIPO DE COMUNICACIÓN]],Desplegables!$A$2:$A$9,Desplegables!$C$2:$C$9)</f>
        <v>#N/A</v>
      </c>
      <c r="K1809" s="68" t="str">
        <f>IFERROR(WORKDAY(Derechos_peticion[[#This Row],[FECHA RADICADO ENTRADA MME]],Derechos_peticion[[#This Row],[PLAZO (días)]],Desplegables!$G$2:$G$19),"Diligenciar plazo")</f>
        <v>Diligenciar plazo</v>
      </c>
      <c r="L1809" s="64"/>
      <c r="M1809" s="67"/>
      <c r="N1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09" s="69"/>
      <c r="P1809" s="65"/>
      <c r="Q1809" s="69"/>
      <c r="R1809" s="65"/>
      <c r="S1809" s="71"/>
      <c r="T1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9" s="73" t="str">
        <f>IF(Derechos_peticion[[#This Row],[DÍAS DE RESPUESTA]]="","SI",IF(ISNUMBER(Derechos_peticion[[#This Row],[PLAZO (días)]]),IF(Derechos_peticion[[#This Row],[DÍAS DE RESPUESTA]]&lt;=Derechos_peticion[[#This Row],[PLAZO (días)]],"SI","NO"),"Diligencia plazo"))</f>
        <v>Diligencia plazo</v>
      </c>
      <c r="V1809" s="74">
        <f>Derechos_peticion[[#This Row],[FECHA ASIGNACIÓN AL GESTOR (GFGS)]]-Derechos_peticion[[#This Row],[FECHA RADICADO ENTRADA MME]]</f>
        <v>0</v>
      </c>
      <c r="W1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9" s="18" t="s">
        <v>4161</v>
      </c>
    </row>
    <row r="1810" spans="1:26" hidden="1">
      <c r="A1810" s="59"/>
      <c r="B1810" s="60"/>
      <c r="C1810" s="61"/>
      <c r="D1810" s="62"/>
      <c r="E1810" s="63"/>
      <c r="F1810" s="64"/>
      <c r="G1810" s="65"/>
      <c r="H1810" s="66" t="str">
        <f>+TEXT(Derechos_peticion[[#This Row],[FECHA ASIGNACIÓN AL GESTOR (GFGS)]],"MMMM YYYY")</f>
        <v>enero 1900</v>
      </c>
      <c r="I1810" s="67"/>
      <c r="J1810" s="59" t="e">
        <f>+_xlfn.XLOOKUP(Derechos_peticion[[#This Row],[TIPO DE COMUNICACIÓN]],Desplegables!$A$2:$A$9,Desplegables!$C$2:$C$9)</f>
        <v>#N/A</v>
      </c>
      <c r="K1810" s="68" t="str">
        <f>IFERROR(WORKDAY(Derechos_peticion[[#This Row],[FECHA RADICADO ENTRADA MME]],Derechos_peticion[[#This Row],[PLAZO (días)]],Desplegables!$G$2:$G$19),"Diligenciar plazo")</f>
        <v>Diligenciar plazo</v>
      </c>
      <c r="L1810" s="64"/>
      <c r="M1810" s="67"/>
      <c r="N1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0" s="69"/>
      <c r="P1810" s="65"/>
      <c r="Q1810" s="69"/>
      <c r="R1810" s="65"/>
      <c r="S1810" s="71"/>
      <c r="T1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0" s="73" t="str">
        <f>IF(Derechos_peticion[[#This Row],[DÍAS DE RESPUESTA]]="","SI",IF(ISNUMBER(Derechos_peticion[[#This Row],[PLAZO (días)]]),IF(Derechos_peticion[[#This Row],[DÍAS DE RESPUESTA]]&lt;=Derechos_peticion[[#This Row],[PLAZO (días)]],"SI","NO"),"Diligencia plazo"))</f>
        <v>Diligencia plazo</v>
      </c>
      <c r="V1810" s="74">
        <f>Derechos_peticion[[#This Row],[FECHA ASIGNACIÓN AL GESTOR (GFGS)]]-Derechos_peticion[[#This Row],[FECHA RADICADO ENTRADA MME]]</f>
        <v>0</v>
      </c>
      <c r="W1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0" s="18" t="s">
        <v>4161</v>
      </c>
    </row>
    <row r="1811" spans="1:26" hidden="1">
      <c r="A1811" s="59"/>
      <c r="B1811" s="60"/>
      <c r="C1811" s="61"/>
      <c r="D1811" s="62"/>
      <c r="E1811" s="63"/>
      <c r="F1811" s="64"/>
      <c r="G1811" s="65"/>
      <c r="H1811" s="66" t="str">
        <f>+TEXT(Derechos_peticion[[#This Row],[FECHA ASIGNACIÓN AL GESTOR (GFGS)]],"MMMM YYYY")</f>
        <v>enero 1900</v>
      </c>
      <c r="I1811" s="67"/>
      <c r="J1811" s="59" t="e">
        <f>+_xlfn.XLOOKUP(Derechos_peticion[[#This Row],[TIPO DE COMUNICACIÓN]],Desplegables!$A$2:$A$9,Desplegables!$C$2:$C$9)</f>
        <v>#N/A</v>
      </c>
      <c r="K1811" s="68" t="str">
        <f>IFERROR(WORKDAY(Derechos_peticion[[#This Row],[FECHA RADICADO ENTRADA MME]],Derechos_peticion[[#This Row],[PLAZO (días)]],Desplegables!$G$2:$G$19),"Diligenciar plazo")</f>
        <v>Diligenciar plazo</v>
      </c>
      <c r="L1811" s="64"/>
      <c r="M1811" s="67"/>
      <c r="N1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1" s="69"/>
      <c r="P1811" s="65"/>
      <c r="Q1811" s="69"/>
      <c r="R1811" s="65"/>
      <c r="S1811" s="71"/>
      <c r="T1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1" s="73" t="str">
        <f>IF(Derechos_peticion[[#This Row],[DÍAS DE RESPUESTA]]="","SI",IF(ISNUMBER(Derechos_peticion[[#This Row],[PLAZO (días)]]),IF(Derechos_peticion[[#This Row],[DÍAS DE RESPUESTA]]&lt;=Derechos_peticion[[#This Row],[PLAZO (días)]],"SI","NO"),"Diligencia plazo"))</f>
        <v>Diligencia plazo</v>
      </c>
      <c r="V1811" s="74">
        <f>Derechos_peticion[[#This Row],[FECHA ASIGNACIÓN AL GESTOR (GFGS)]]-Derechos_peticion[[#This Row],[FECHA RADICADO ENTRADA MME]]</f>
        <v>0</v>
      </c>
      <c r="W1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1" s="18" t="s">
        <v>4161</v>
      </c>
    </row>
    <row r="1812" spans="1:26" hidden="1">
      <c r="A1812" s="59"/>
      <c r="B1812" s="60"/>
      <c r="C1812" s="61"/>
      <c r="D1812" s="62"/>
      <c r="E1812" s="63"/>
      <c r="F1812" s="64"/>
      <c r="G1812" s="65"/>
      <c r="H1812" s="66" t="str">
        <f>+TEXT(Derechos_peticion[[#This Row],[FECHA ASIGNACIÓN AL GESTOR (GFGS)]],"MMMM YYYY")</f>
        <v>enero 1900</v>
      </c>
      <c r="I1812" s="67"/>
      <c r="J1812" s="59" t="e">
        <f>+_xlfn.XLOOKUP(Derechos_peticion[[#This Row],[TIPO DE COMUNICACIÓN]],Desplegables!$A$2:$A$9,Desplegables!$C$2:$C$9)</f>
        <v>#N/A</v>
      </c>
      <c r="K1812" s="68" t="str">
        <f>IFERROR(WORKDAY(Derechos_peticion[[#This Row],[FECHA RADICADO ENTRADA MME]],Derechos_peticion[[#This Row],[PLAZO (días)]],Desplegables!$G$2:$G$19),"Diligenciar plazo")</f>
        <v>Diligenciar plazo</v>
      </c>
      <c r="L1812" s="64"/>
      <c r="M1812" s="67"/>
      <c r="N1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2" s="69"/>
      <c r="P1812" s="65"/>
      <c r="Q1812" s="69"/>
      <c r="R1812" s="65"/>
      <c r="S1812" s="71"/>
      <c r="T1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2" s="73" t="str">
        <f>IF(Derechos_peticion[[#This Row],[DÍAS DE RESPUESTA]]="","SI",IF(ISNUMBER(Derechos_peticion[[#This Row],[PLAZO (días)]]),IF(Derechos_peticion[[#This Row],[DÍAS DE RESPUESTA]]&lt;=Derechos_peticion[[#This Row],[PLAZO (días)]],"SI","NO"),"Diligencia plazo"))</f>
        <v>Diligencia plazo</v>
      </c>
      <c r="V1812" s="74">
        <f>Derechos_peticion[[#This Row],[FECHA ASIGNACIÓN AL GESTOR (GFGS)]]-Derechos_peticion[[#This Row],[FECHA RADICADO ENTRADA MME]]</f>
        <v>0</v>
      </c>
      <c r="W1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2" s="18" t="s">
        <v>4161</v>
      </c>
    </row>
    <row r="1813" spans="1:26" hidden="1">
      <c r="A1813" s="59"/>
      <c r="B1813" s="60"/>
      <c r="C1813" s="61"/>
      <c r="D1813" s="62"/>
      <c r="E1813" s="63"/>
      <c r="F1813" s="64"/>
      <c r="G1813" s="65"/>
      <c r="H1813" s="66" t="str">
        <f>+TEXT(Derechos_peticion[[#This Row],[FECHA ASIGNACIÓN AL GESTOR (GFGS)]],"MMMM YYYY")</f>
        <v>enero 1900</v>
      </c>
      <c r="I1813" s="67"/>
      <c r="J1813" s="59" t="e">
        <f>+_xlfn.XLOOKUP(Derechos_peticion[[#This Row],[TIPO DE COMUNICACIÓN]],Desplegables!$A$2:$A$9,Desplegables!$C$2:$C$9)</f>
        <v>#N/A</v>
      </c>
      <c r="K1813" s="68" t="str">
        <f>IFERROR(WORKDAY(Derechos_peticion[[#This Row],[FECHA RADICADO ENTRADA MME]],Derechos_peticion[[#This Row],[PLAZO (días)]],Desplegables!$G$2:$G$19),"Diligenciar plazo")</f>
        <v>Diligenciar plazo</v>
      </c>
      <c r="L1813" s="64"/>
      <c r="M1813" s="67"/>
      <c r="N1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3" s="69"/>
      <c r="P1813" s="65"/>
      <c r="Q1813" s="69"/>
      <c r="R1813" s="65"/>
      <c r="S1813" s="71"/>
      <c r="T1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3" s="73" t="str">
        <f>IF(Derechos_peticion[[#This Row],[DÍAS DE RESPUESTA]]="","SI",IF(ISNUMBER(Derechos_peticion[[#This Row],[PLAZO (días)]]),IF(Derechos_peticion[[#This Row],[DÍAS DE RESPUESTA]]&lt;=Derechos_peticion[[#This Row],[PLAZO (días)]],"SI","NO"),"Diligencia plazo"))</f>
        <v>Diligencia plazo</v>
      </c>
      <c r="V1813" s="74">
        <f>Derechos_peticion[[#This Row],[FECHA ASIGNACIÓN AL GESTOR (GFGS)]]-Derechos_peticion[[#This Row],[FECHA RADICADO ENTRADA MME]]</f>
        <v>0</v>
      </c>
      <c r="W1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3" s="18" t="s">
        <v>4161</v>
      </c>
    </row>
    <row r="1814" spans="1:26" hidden="1">
      <c r="A1814" s="59"/>
      <c r="B1814" s="60"/>
      <c r="C1814" s="61"/>
      <c r="D1814" s="62"/>
      <c r="E1814" s="63"/>
      <c r="F1814" s="64"/>
      <c r="G1814" s="65"/>
      <c r="H1814" s="66" t="str">
        <f>+TEXT(Derechos_peticion[[#This Row],[FECHA ASIGNACIÓN AL GESTOR (GFGS)]],"MMMM YYYY")</f>
        <v>enero 1900</v>
      </c>
      <c r="I1814" s="67"/>
      <c r="J1814" s="59" t="e">
        <f>+_xlfn.XLOOKUP(Derechos_peticion[[#This Row],[TIPO DE COMUNICACIÓN]],Desplegables!$A$2:$A$9,Desplegables!$C$2:$C$9)</f>
        <v>#N/A</v>
      </c>
      <c r="K1814" s="68" t="str">
        <f>IFERROR(WORKDAY(Derechos_peticion[[#This Row],[FECHA RADICADO ENTRADA MME]],Derechos_peticion[[#This Row],[PLAZO (días)]],Desplegables!$G$2:$G$19),"Diligenciar plazo")</f>
        <v>Diligenciar plazo</v>
      </c>
      <c r="L1814" s="64"/>
      <c r="M1814" s="67"/>
      <c r="N1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4" s="69"/>
      <c r="P1814" s="65"/>
      <c r="Q1814" s="69"/>
      <c r="R1814" s="65"/>
      <c r="S1814" s="71"/>
      <c r="T1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4" s="73" t="str">
        <f>IF(Derechos_peticion[[#This Row],[DÍAS DE RESPUESTA]]="","SI",IF(ISNUMBER(Derechos_peticion[[#This Row],[PLAZO (días)]]),IF(Derechos_peticion[[#This Row],[DÍAS DE RESPUESTA]]&lt;=Derechos_peticion[[#This Row],[PLAZO (días)]],"SI","NO"),"Diligencia plazo"))</f>
        <v>Diligencia plazo</v>
      </c>
      <c r="V1814" s="74">
        <f>Derechos_peticion[[#This Row],[FECHA ASIGNACIÓN AL GESTOR (GFGS)]]-Derechos_peticion[[#This Row],[FECHA RADICADO ENTRADA MME]]</f>
        <v>0</v>
      </c>
      <c r="W1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4" s="18" t="s">
        <v>4161</v>
      </c>
    </row>
    <row r="1815" spans="1:26" hidden="1">
      <c r="A1815" s="59"/>
      <c r="B1815" s="60"/>
      <c r="C1815" s="61"/>
      <c r="D1815" s="62"/>
      <c r="E1815" s="63"/>
      <c r="F1815" s="64"/>
      <c r="G1815" s="65"/>
      <c r="H1815" s="66" t="str">
        <f>+TEXT(Derechos_peticion[[#This Row],[FECHA ASIGNACIÓN AL GESTOR (GFGS)]],"MMMM YYYY")</f>
        <v>enero 1900</v>
      </c>
      <c r="I1815" s="67"/>
      <c r="J1815" s="59" t="e">
        <f>+_xlfn.XLOOKUP(Derechos_peticion[[#This Row],[TIPO DE COMUNICACIÓN]],Desplegables!$A$2:$A$9,Desplegables!$C$2:$C$9)</f>
        <v>#N/A</v>
      </c>
      <c r="K1815" s="68" t="str">
        <f>IFERROR(WORKDAY(Derechos_peticion[[#This Row],[FECHA RADICADO ENTRADA MME]],Derechos_peticion[[#This Row],[PLAZO (días)]],Desplegables!$G$2:$G$19),"Diligenciar plazo")</f>
        <v>Diligenciar plazo</v>
      </c>
      <c r="L1815" s="64"/>
      <c r="M1815" s="67"/>
      <c r="N1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5" s="69"/>
      <c r="P1815" s="65"/>
      <c r="Q1815" s="69"/>
      <c r="R1815" s="65"/>
      <c r="S1815" s="71"/>
      <c r="T1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5" s="73" t="str">
        <f>IF(Derechos_peticion[[#This Row],[DÍAS DE RESPUESTA]]="","SI",IF(ISNUMBER(Derechos_peticion[[#This Row],[PLAZO (días)]]),IF(Derechos_peticion[[#This Row],[DÍAS DE RESPUESTA]]&lt;=Derechos_peticion[[#This Row],[PLAZO (días)]],"SI","NO"),"Diligencia plazo"))</f>
        <v>Diligencia plazo</v>
      </c>
      <c r="V1815" s="74">
        <f>Derechos_peticion[[#This Row],[FECHA ASIGNACIÓN AL GESTOR (GFGS)]]-Derechos_peticion[[#This Row],[FECHA RADICADO ENTRADA MME]]</f>
        <v>0</v>
      </c>
      <c r="W1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5" s="18" t="s">
        <v>4161</v>
      </c>
    </row>
    <row r="1816" spans="1:26" hidden="1">
      <c r="A1816" s="59"/>
      <c r="B1816" s="60"/>
      <c r="C1816" s="61"/>
      <c r="D1816" s="62"/>
      <c r="E1816" s="63"/>
      <c r="F1816" s="64"/>
      <c r="G1816" s="65"/>
      <c r="H1816" s="66" t="str">
        <f>+TEXT(Derechos_peticion[[#This Row],[FECHA ASIGNACIÓN AL GESTOR (GFGS)]],"MMMM YYYY")</f>
        <v>enero 1900</v>
      </c>
      <c r="I1816" s="67"/>
      <c r="J1816" s="59" t="e">
        <f>+_xlfn.XLOOKUP(Derechos_peticion[[#This Row],[TIPO DE COMUNICACIÓN]],Desplegables!$A$2:$A$9,Desplegables!$C$2:$C$9)</f>
        <v>#N/A</v>
      </c>
      <c r="K1816" s="68" t="str">
        <f>IFERROR(WORKDAY(Derechos_peticion[[#This Row],[FECHA RADICADO ENTRADA MME]],Derechos_peticion[[#This Row],[PLAZO (días)]],Desplegables!$G$2:$G$19),"Diligenciar plazo")</f>
        <v>Diligenciar plazo</v>
      </c>
      <c r="L1816" s="64"/>
      <c r="M1816" s="67"/>
      <c r="N1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6" s="69"/>
      <c r="P1816" s="65"/>
      <c r="Q1816" s="69"/>
      <c r="R1816" s="65"/>
      <c r="S1816" s="71"/>
      <c r="T1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6" s="73" t="str">
        <f>IF(Derechos_peticion[[#This Row],[DÍAS DE RESPUESTA]]="","SI",IF(ISNUMBER(Derechos_peticion[[#This Row],[PLAZO (días)]]),IF(Derechos_peticion[[#This Row],[DÍAS DE RESPUESTA]]&lt;=Derechos_peticion[[#This Row],[PLAZO (días)]],"SI","NO"),"Diligencia plazo"))</f>
        <v>Diligencia plazo</v>
      </c>
      <c r="V1816" s="74">
        <f>Derechos_peticion[[#This Row],[FECHA ASIGNACIÓN AL GESTOR (GFGS)]]-Derechos_peticion[[#This Row],[FECHA RADICADO ENTRADA MME]]</f>
        <v>0</v>
      </c>
      <c r="W1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6" s="18" t="s">
        <v>4161</v>
      </c>
    </row>
    <row r="1817" spans="1:26" hidden="1">
      <c r="A1817" s="59"/>
      <c r="B1817" s="60"/>
      <c r="C1817" s="61"/>
      <c r="D1817" s="62"/>
      <c r="E1817" s="63"/>
      <c r="F1817" s="64"/>
      <c r="G1817" s="65"/>
      <c r="H1817" s="66" t="str">
        <f>+TEXT(Derechos_peticion[[#This Row],[FECHA ASIGNACIÓN AL GESTOR (GFGS)]],"MMMM YYYY")</f>
        <v>enero 1900</v>
      </c>
      <c r="I1817" s="67"/>
      <c r="J1817" s="59" t="e">
        <f>+_xlfn.XLOOKUP(Derechos_peticion[[#This Row],[TIPO DE COMUNICACIÓN]],Desplegables!$A$2:$A$9,Desplegables!$C$2:$C$9)</f>
        <v>#N/A</v>
      </c>
      <c r="K1817" s="68" t="str">
        <f>IFERROR(WORKDAY(Derechos_peticion[[#This Row],[FECHA RADICADO ENTRADA MME]],Derechos_peticion[[#This Row],[PLAZO (días)]],Desplegables!$G$2:$G$19),"Diligenciar plazo")</f>
        <v>Diligenciar plazo</v>
      </c>
      <c r="L1817" s="64"/>
      <c r="M1817" s="67"/>
      <c r="N1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7" s="69"/>
      <c r="P1817" s="65"/>
      <c r="Q1817" s="69"/>
      <c r="R1817" s="65"/>
      <c r="S1817" s="71"/>
      <c r="T1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7" s="73" t="str">
        <f>IF(Derechos_peticion[[#This Row],[DÍAS DE RESPUESTA]]="","SI",IF(ISNUMBER(Derechos_peticion[[#This Row],[PLAZO (días)]]),IF(Derechos_peticion[[#This Row],[DÍAS DE RESPUESTA]]&lt;=Derechos_peticion[[#This Row],[PLAZO (días)]],"SI","NO"),"Diligencia plazo"))</f>
        <v>Diligencia plazo</v>
      </c>
      <c r="V1817" s="74">
        <f>Derechos_peticion[[#This Row],[FECHA ASIGNACIÓN AL GESTOR (GFGS)]]-Derechos_peticion[[#This Row],[FECHA RADICADO ENTRADA MME]]</f>
        <v>0</v>
      </c>
      <c r="W1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7" s="18" t="s">
        <v>4161</v>
      </c>
    </row>
    <row r="1818" spans="1:26" hidden="1">
      <c r="A1818" s="59"/>
      <c r="B1818" s="60"/>
      <c r="C1818" s="61"/>
      <c r="D1818" s="62"/>
      <c r="E1818" s="63"/>
      <c r="F1818" s="64"/>
      <c r="G1818" s="65"/>
      <c r="H1818" s="66" t="str">
        <f>+TEXT(Derechos_peticion[[#This Row],[FECHA ASIGNACIÓN AL GESTOR (GFGS)]],"MMMM YYYY")</f>
        <v>enero 1900</v>
      </c>
      <c r="I1818" s="67"/>
      <c r="J1818" s="59" t="e">
        <f>+_xlfn.XLOOKUP(Derechos_peticion[[#This Row],[TIPO DE COMUNICACIÓN]],Desplegables!$A$2:$A$9,Desplegables!$C$2:$C$9)</f>
        <v>#N/A</v>
      </c>
      <c r="K1818" s="68" t="str">
        <f>IFERROR(WORKDAY(Derechos_peticion[[#This Row],[FECHA RADICADO ENTRADA MME]],Derechos_peticion[[#This Row],[PLAZO (días)]],Desplegables!$G$2:$G$19),"Diligenciar plazo")</f>
        <v>Diligenciar plazo</v>
      </c>
      <c r="L1818" s="64"/>
      <c r="M1818" s="67"/>
      <c r="N1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8" s="69"/>
      <c r="P1818" s="65"/>
      <c r="Q1818" s="69"/>
      <c r="R1818" s="65"/>
      <c r="S1818" s="71"/>
      <c r="T1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8" s="73" t="str">
        <f>IF(Derechos_peticion[[#This Row],[DÍAS DE RESPUESTA]]="","SI",IF(ISNUMBER(Derechos_peticion[[#This Row],[PLAZO (días)]]),IF(Derechos_peticion[[#This Row],[DÍAS DE RESPUESTA]]&lt;=Derechos_peticion[[#This Row],[PLAZO (días)]],"SI","NO"),"Diligencia plazo"))</f>
        <v>Diligencia plazo</v>
      </c>
      <c r="V1818" s="74">
        <f>Derechos_peticion[[#This Row],[FECHA ASIGNACIÓN AL GESTOR (GFGS)]]-Derechos_peticion[[#This Row],[FECHA RADICADO ENTRADA MME]]</f>
        <v>0</v>
      </c>
      <c r="W1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8" s="18" t="s">
        <v>4161</v>
      </c>
    </row>
    <row r="1819" spans="1:26" hidden="1">
      <c r="A1819" s="59"/>
      <c r="B1819" s="60"/>
      <c r="C1819" s="61"/>
      <c r="D1819" s="62"/>
      <c r="E1819" s="63"/>
      <c r="F1819" s="64"/>
      <c r="G1819" s="65"/>
      <c r="H1819" s="66" t="str">
        <f>+TEXT(Derechos_peticion[[#This Row],[FECHA ASIGNACIÓN AL GESTOR (GFGS)]],"MMMM YYYY")</f>
        <v>enero 1900</v>
      </c>
      <c r="I1819" s="67"/>
      <c r="J1819" s="59" t="e">
        <f>+_xlfn.XLOOKUP(Derechos_peticion[[#This Row],[TIPO DE COMUNICACIÓN]],Desplegables!$A$2:$A$9,Desplegables!$C$2:$C$9)</f>
        <v>#N/A</v>
      </c>
      <c r="K1819" s="68" t="str">
        <f>IFERROR(WORKDAY(Derechos_peticion[[#This Row],[FECHA RADICADO ENTRADA MME]],Derechos_peticion[[#This Row],[PLAZO (días)]],Desplegables!$G$2:$G$19),"Diligenciar plazo")</f>
        <v>Diligenciar plazo</v>
      </c>
      <c r="L1819" s="64"/>
      <c r="M1819" s="67"/>
      <c r="N1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19" s="69"/>
      <c r="P1819" s="65"/>
      <c r="Q1819" s="69"/>
      <c r="R1819" s="65"/>
      <c r="S1819" s="71"/>
      <c r="T1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9" s="73" t="str">
        <f>IF(Derechos_peticion[[#This Row],[DÍAS DE RESPUESTA]]="","SI",IF(ISNUMBER(Derechos_peticion[[#This Row],[PLAZO (días)]]),IF(Derechos_peticion[[#This Row],[DÍAS DE RESPUESTA]]&lt;=Derechos_peticion[[#This Row],[PLAZO (días)]],"SI","NO"),"Diligencia plazo"))</f>
        <v>Diligencia plazo</v>
      </c>
      <c r="V1819" s="74">
        <f>Derechos_peticion[[#This Row],[FECHA ASIGNACIÓN AL GESTOR (GFGS)]]-Derechos_peticion[[#This Row],[FECHA RADICADO ENTRADA MME]]</f>
        <v>0</v>
      </c>
      <c r="W1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9" s="18" t="s">
        <v>4161</v>
      </c>
    </row>
    <row r="1820" spans="1:26" hidden="1">
      <c r="A1820" s="59"/>
      <c r="B1820" s="60"/>
      <c r="C1820" s="61"/>
      <c r="D1820" s="62"/>
      <c r="E1820" s="63"/>
      <c r="F1820" s="64"/>
      <c r="G1820" s="65"/>
      <c r="H1820" s="66" t="str">
        <f>+TEXT(Derechos_peticion[[#This Row],[FECHA ASIGNACIÓN AL GESTOR (GFGS)]],"MMMM YYYY")</f>
        <v>enero 1900</v>
      </c>
      <c r="I1820" s="67"/>
      <c r="J1820" s="59" t="e">
        <f>+_xlfn.XLOOKUP(Derechos_peticion[[#This Row],[TIPO DE COMUNICACIÓN]],Desplegables!$A$2:$A$9,Desplegables!$C$2:$C$9)</f>
        <v>#N/A</v>
      </c>
      <c r="K1820" s="68" t="str">
        <f>IFERROR(WORKDAY(Derechos_peticion[[#This Row],[FECHA RADICADO ENTRADA MME]],Derechos_peticion[[#This Row],[PLAZO (días)]],Desplegables!$G$2:$G$19),"Diligenciar plazo")</f>
        <v>Diligenciar plazo</v>
      </c>
      <c r="L1820" s="64"/>
      <c r="M1820" s="67"/>
      <c r="N1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0" s="69"/>
      <c r="P1820" s="65"/>
      <c r="Q1820" s="69"/>
      <c r="R1820" s="65"/>
      <c r="S1820" s="71"/>
      <c r="T1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0" s="73" t="str">
        <f>IF(Derechos_peticion[[#This Row],[DÍAS DE RESPUESTA]]="","SI",IF(ISNUMBER(Derechos_peticion[[#This Row],[PLAZO (días)]]),IF(Derechos_peticion[[#This Row],[DÍAS DE RESPUESTA]]&lt;=Derechos_peticion[[#This Row],[PLAZO (días)]],"SI","NO"),"Diligencia plazo"))</f>
        <v>Diligencia plazo</v>
      </c>
      <c r="V1820" s="74">
        <f>Derechos_peticion[[#This Row],[FECHA ASIGNACIÓN AL GESTOR (GFGS)]]-Derechos_peticion[[#This Row],[FECHA RADICADO ENTRADA MME]]</f>
        <v>0</v>
      </c>
      <c r="W1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0" s="18" t="s">
        <v>4161</v>
      </c>
    </row>
    <row r="1821" spans="1:26" hidden="1">
      <c r="A1821" s="59"/>
      <c r="B1821" s="60"/>
      <c r="C1821" s="61"/>
      <c r="D1821" s="62"/>
      <c r="E1821" s="63"/>
      <c r="F1821" s="64"/>
      <c r="G1821" s="65"/>
      <c r="H1821" s="66" t="str">
        <f>+TEXT(Derechos_peticion[[#This Row],[FECHA ASIGNACIÓN AL GESTOR (GFGS)]],"MMMM YYYY")</f>
        <v>enero 1900</v>
      </c>
      <c r="I1821" s="67"/>
      <c r="J1821" s="59" t="e">
        <f>+_xlfn.XLOOKUP(Derechos_peticion[[#This Row],[TIPO DE COMUNICACIÓN]],Desplegables!$A$2:$A$9,Desplegables!$C$2:$C$9)</f>
        <v>#N/A</v>
      </c>
      <c r="K1821" s="68" t="str">
        <f>IFERROR(WORKDAY(Derechos_peticion[[#This Row],[FECHA RADICADO ENTRADA MME]],Derechos_peticion[[#This Row],[PLAZO (días)]],Desplegables!$G$2:$G$19),"Diligenciar plazo")</f>
        <v>Diligenciar plazo</v>
      </c>
      <c r="L1821" s="64"/>
      <c r="M1821" s="67"/>
      <c r="N1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1" s="69"/>
      <c r="P1821" s="65"/>
      <c r="Q1821" s="69"/>
      <c r="R1821" s="65"/>
      <c r="S1821" s="71"/>
      <c r="T1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1" s="73" t="str">
        <f>IF(Derechos_peticion[[#This Row],[DÍAS DE RESPUESTA]]="","SI",IF(ISNUMBER(Derechos_peticion[[#This Row],[PLAZO (días)]]),IF(Derechos_peticion[[#This Row],[DÍAS DE RESPUESTA]]&lt;=Derechos_peticion[[#This Row],[PLAZO (días)]],"SI","NO"),"Diligencia plazo"))</f>
        <v>Diligencia plazo</v>
      </c>
      <c r="V1821" s="74">
        <f>Derechos_peticion[[#This Row],[FECHA ASIGNACIÓN AL GESTOR (GFGS)]]-Derechos_peticion[[#This Row],[FECHA RADICADO ENTRADA MME]]</f>
        <v>0</v>
      </c>
      <c r="W1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1" s="18" t="s">
        <v>4161</v>
      </c>
    </row>
    <row r="1822" spans="1:26" hidden="1">
      <c r="A1822" s="59"/>
      <c r="B1822" s="60"/>
      <c r="C1822" s="61"/>
      <c r="D1822" s="62"/>
      <c r="E1822" s="63"/>
      <c r="F1822" s="64"/>
      <c r="G1822" s="65"/>
      <c r="H1822" s="66" t="str">
        <f>+TEXT(Derechos_peticion[[#This Row],[FECHA ASIGNACIÓN AL GESTOR (GFGS)]],"MMMM YYYY")</f>
        <v>enero 1900</v>
      </c>
      <c r="I1822" s="67"/>
      <c r="J1822" s="59" t="e">
        <f>+_xlfn.XLOOKUP(Derechos_peticion[[#This Row],[TIPO DE COMUNICACIÓN]],Desplegables!$A$2:$A$9,Desplegables!$C$2:$C$9)</f>
        <v>#N/A</v>
      </c>
      <c r="K1822" s="68" t="str">
        <f>IFERROR(WORKDAY(Derechos_peticion[[#This Row],[FECHA RADICADO ENTRADA MME]],Derechos_peticion[[#This Row],[PLAZO (días)]],Desplegables!$G$2:$G$19),"Diligenciar plazo")</f>
        <v>Diligenciar plazo</v>
      </c>
      <c r="L1822" s="64"/>
      <c r="M1822" s="67"/>
      <c r="N1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2" s="69"/>
      <c r="P1822" s="65"/>
      <c r="Q1822" s="69"/>
      <c r="R1822" s="65"/>
      <c r="S1822" s="71"/>
      <c r="T1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2" s="73" t="str">
        <f>IF(Derechos_peticion[[#This Row],[DÍAS DE RESPUESTA]]="","SI",IF(ISNUMBER(Derechos_peticion[[#This Row],[PLAZO (días)]]),IF(Derechos_peticion[[#This Row],[DÍAS DE RESPUESTA]]&lt;=Derechos_peticion[[#This Row],[PLAZO (días)]],"SI","NO"),"Diligencia plazo"))</f>
        <v>Diligencia plazo</v>
      </c>
      <c r="V1822" s="74">
        <f>Derechos_peticion[[#This Row],[FECHA ASIGNACIÓN AL GESTOR (GFGS)]]-Derechos_peticion[[#This Row],[FECHA RADICADO ENTRADA MME]]</f>
        <v>0</v>
      </c>
      <c r="W1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2" s="18" t="s">
        <v>4161</v>
      </c>
    </row>
    <row r="1823" spans="1:26" hidden="1">
      <c r="A1823" s="59"/>
      <c r="B1823" s="60"/>
      <c r="C1823" s="61"/>
      <c r="D1823" s="62"/>
      <c r="E1823" s="63"/>
      <c r="F1823" s="64"/>
      <c r="G1823" s="65"/>
      <c r="H1823" s="66" t="str">
        <f>+TEXT(Derechos_peticion[[#This Row],[FECHA ASIGNACIÓN AL GESTOR (GFGS)]],"MMMM YYYY")</f>
        <v>enero 1900</v>
      </c>
      <c r="I1823" s="67"/>
      <c r="J1823" s="59" t="e">
        <f>+_xlfn.XLOOKUP(Derechos_peticion[[#This Row],[TIPO DE COMUNICACIÓN]],Desplegables!$A$2:$A$9,Desplegables!$C$2:$C$9)</f>
        <v>#N/A</v>
      </c>
      <c r="K1823" s="68" t="str">
        <f>IFERROR(WORKDAY(Derechos_peticion[[#This Row],[FECHA RADICADO ENTRADA MME]],Derechos_peticion[[#This Row],[PLAZO (días)]],Desplegables!$G$2:$G$19),"Diligenciar plazo")</f>
        <v>Diligenciar plazo</v>
      </c>
      <c r="L1823" s="64"/>
      <c r="M1823" s="67"/>
      <c r="N1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3" s="69"/>
      <c r="P1823" s="65"/>
      <c r="Q1823" s="69"/>
      <c r="R1823" s="65"/>
      <c r="S1823" s="71"/>
      <c r="T1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3" s="73" t="str">
        <f>IF(Derechos_peticion[[#This Row],[DÍAS DE RESPUESTA]]="","SI",IF(ISNUMBER(Derechos_peticion[[#This Row],[PLAZO (días)]]),IF(Derechos_peticion[[#This Row],[DÍAS DE RESPUESTA]]&lt;=Derechos_peticion[[#This Row],[PLAZO (días)]],"SI","NO"),"Diligencia plazo"))</f>
        <v>Diligencia plazo</v>
      </c>
      <c r="V1823" s="74">
        <f>Derechos_peticion[[#This Row],[FECHA ASIGNACIÓN AL GESTOR (GFGS)]]-Derechos_peticion[[#This Row],[FECHA RADICADO ENTRADA MME]]</f>
        <v>0</v>
      </c>
      <c r="W1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3" s="18" t="s">
        <v>4161</v>
      </c>
    </row>
    <row r="1824" spans="1:26" hidden="1">
      <c r="A1824" s="59"/>
      <c r="B1824" s="60"/>
      <c r="C1824" s="61"/>
      <c r="D1824" s="62"/>
      <c r="E1824" s="63"/>
      <c r="F1824" s="64"/>
      <c r="G1824" s="65"/>
      <c r="H1824" s="66" t="str">
        <f>+TEXT(Derechos_peticion[[#This Row],[FECHA ASIGNACIÓN AL GESTOR (GFGS)]],"MMMM YYYY")</f>
        <v>enero 1900</v>
      </c>
      <c r="I1824" s="67"/>
      <c r="J1824" s="59" t="e">
        <f>+_xlfn.XLOOKUP(Derechos_peticion[[#This Row],[TIPO DE COMUNICACIÓN]],Desplegables!$A$2:$A$9,Desplegables!$C$2:$C$9)</f>
        <v>#N/A</v>
      </c>
      <c r="K1824" s="68" t="str">
        <f>IFERROR(WORKDAY(Derechos_peticion[[#This Row],[FECHA RADICADO ENTRADA MME]],Derechos_peticion[[#This Row],[PLAZO (días)]],Desplegables!$G$2:$G$19),"Diligenciar plazo")</f>
        <v>Diligenciar plazo</v>
      </c>
      <c r="L1824" s="64"/>
      <c r="M1824" s="67"/>
      <c r="N1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4" s="69"/>
      <c r="P1824" s="65"/>
      <c r="Q1824" s="69"/>
      <c r="R1824" s="65"/>
      <c r="S1824" s="71"/>
      <c r="T1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4" s="73" t="str">
        <f>IF(Derechos_peticion[[#This Row],[DÍAS DE RESPUESTA]]="","SI",IF(ISNUMBER(Derechos_peticion[[#This Row],[PLAZO (días)]]),IF(Derechos_peticion[[#This Row],[DÍAS DE RESPUESTA]]&lt;=Derechos_peticion[[#This Row],[PLAZO (días)]],"SI","NO"),"Diligencia plazo"))</f>
        <v>Diligencia plazo</v>
      </c>
      <c r="V1824" s="74">
        <f>Derechos_peticion[[#This Row],[FECHA ASIGNACIÓN AL GESTOR (GFGS)]]-Derechos_peticion[[#This Row],[FECHA RADICADO ENTRADA MME]]</f>
        <v>0</v>
      </c>
      <c r="W1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4" s="18" t="s">
        <v>4161</v>
      </c>
    </row>
    <row r="1825" spans="1:26" hidden="1">
      <c r="A1825" s="59"/>
      <c r="B1825" s="60"/>
      <c r="C1825" s="61"/>
      <c r="D1825" s="62"/>
      <c r="E1825" s="63"/>
      <c r="F1825" s="64"/>
      <c r="G1825" s="65"/>
      <c r="H1825" s="66" t="str">
        <f>+TEXT(Derechos_peticion[[#This Row],[FECHA ASIGNACIÓN AL GESTOR (GFGS)]],"MMMM YYYY")</f>
        <v>enero 1900</v>
      </c>
      <c r="I1825" s="67"/>
      <c r="J1825" s="59" t="e">
        <f>+_xlfn.XLOOKUP(Derechos_peticion[[#This Row],[TIPO DE COMUNICACIÓN]],Desplegables!$A$2:$A$9,Desplegables!$C$2:$C$9)</f>
        <v>#N/A</v>
      </c>
      <c r="K1825" s="68" t="str">
        <f>IFERROR(WORKDAY(Derechos_peticion[[#This Row],[FECHA RADICADO ENTRADA MME]],Derechos_peticion[[#This Row],[PLAZO (días)]],Desplegables!$G$2:$G$19),"Diligenciar plazo")</f>
        <v>Diligenciar plazo</v>
      </c>
      <c r="L1825" s="64"/>
      <c r="M1825" s="67"/>
      <c r="N1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5" s="69"/>
      <c r="P1825" s="65"/>
      <c r="Q1825" s="69"/>
      <c r="R1825" s="65"/>
      <c r="S1825" s="71"/>
      <c r="T1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5" s="73" t="str">
        <f>IF(Derechos_peticion[[#This Row],[DÍAS DE RESPUESTA]]="","SI",IF(ISNUMBER(Derechos_peticion[[#This Row],[PLAZO (días)]]),IF(Derechos_peticion[[#This Row],[DÍAS DE RESPUESTA]]&lt;=Derechos_peticion[[#This Row],[PLAZO (días)]],"SI","NO"),"Diligencia plazo"))</f>
        <v>Diligencia plazo</v>
      </c>
      <c r="V1825" s="74">
        <f>Derechos_peticion[[#This Row],[FECHA ASIGNACIÓN AL GESTOR (GFGS)]]-Derechos_peticion[[#This Row],[FECHA RADICADO ENTRADA MME]]</f>
        <v>0</v>
      </c>
      <c r="W1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5" s="18" t="s">
        <v>4161</v>
      </c>
    </row>
    <row r="1826" spans="1:26" hidden="1">
      <c r="A1826" s="59"/>
      <c r="B1826" s="60"/>
      <c r="C1826" s="61"/>
      <c r="D1826" s="62"/>
      <c r="E1826" s="63"/>
      <c r="F1826" s="64"/>
      <c r="G1826" s="65"/>
      <c r="H1826" s="66" t="str">
        <f>+TEXT(Derechos_peticion[[#This Row],[FECHA ASIGNACIÓN AL GESTOR (GFGS)]],"MMMM YYYY")</f>
        <v>enero 1900</v>
      </c>
      <c r="I1826" s="67"/>
      <c r="J1826" s="59" t="e">
        <f>+_xlfn.XLOOKUP(Derechos_peticion[[#This Row],[TIPO DE COMUNICACIÓN]],Desplegables!$A$2:$A$9,Desplegables!$C$2:$C$9)</f>
        <v>#N/A</v>
      </c>
      <c r="K1826" s="68" t="str">
        <f>IFERROR(WORKDAY(Derechos_peticion[[#This Row],[FECHA RADICADO ENTRADA MME]],Derechos_peticion[[#This Row],[PLAZO (días)]],Desplegables!$G$2:$G$19),"Diligenciar plazo")</f>
        <v>Diligenciar plazo</v>
      </c>
      <c r="L1826" s="64"/>
      <c r="M1826" s="67"/>
      <c r="N1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6" s="69"/>
      <c r="P1826" s="65"/>
      <c r="Q1826" s="69"/>
      <c r="R1826" s="65"/>
      <c r="S1826" s="71"/>
      <c r="T1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6" s="73" t="str">
        <f>IF(Derechos_peticion[[#This Row],[DÍAS DE RESPUESTA]]="","SI",IF(ISNUMBER(Derechos_peticion[[#This Row],[PLAZO (días)]]),IF(Derechos_peticion[[#This Row],[DÍAS DE RESPUESTA]]&lt;=Derechos_peticion[[#This Row],[PLAZO (días)]],"SI","NO"),"Diligencia plazo"))</f>
        <v>Diligencia plazo</v>
      </c>
      <c r="V1826" s="74">
        <f>Derechos_peticion[[#This Row],[FECHA ASIGNACIÓN AL GESTOR (GFGS)]]-Derechos_peticion[[#This Row],[FECHA RADICADO ENTRADA MME]]</f>
        <v>0</v>
      </c>
      <c r="W1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6" s="18" t="s">
        <v>4161</v>
      </c>
    </row>
    <row r="1827" spans="1:26" hidden="1">
      <c r="A1827" s="59"/>
      <c r="B1827" s="60"/>
      <c r="C1827" s="61"/>
      <c r="D1827" s="62"/>
      <c r="E1827" s="63"/>
      <c r="F1827" s="64"/>
      <c r="G1827" s="65"/>
      <c r="H1827" s="66" t="str">
        <f>+TEXT(Derechos_peticion[[#This Row],[FECHA ASIGNACIÓN AL GESTOR (GFGS)]],"MMMM YYYY")</f>
        <v>enero 1900</v>
      </c>
      <c r="I1827" s="67"/>
      <c r="J1827" s="59" t="e">
        <f>+_xlfn.XLOOKUP(Derechos_peticion[[#This Row],[TIPO DE COMUNICACIÓN]],Desplegables!$A$2:$A$9,Desplegables!$C$2:$C$9)</f>
        <v>#N/A</v>
      </c>
      <c r="K1827" s="68" t="str">
        <f>IFERROR(WORKDAY(Derechos_peticion[[#This Row],[FECHA RADICADO ENTRADA MME]],Derechos_peticion[[#This Row],[PLAZO (días)]],Desplegables!$G$2:$G$19),"Diligenciar plazo")</f>
        <v>Diligenciar plazo</v>
      </c>
      <c r="L1827" s="64"/>
      <c r="M1827" s="67"/>
      <c r="N1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7" s="69"/>
      <c r="P1827" s="65"/>
      <c r="Q1827" s="69"/>
      <c r="R1827" s="65"/>
      <c r="S1827" s="71"/>
      <c r="T1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7" s="73" t="str">
        <f>IF(Derechos_peticion[[#This Row],[DÍAS DE RESPUESTA]]="","SI",IF(ISNUMBER(Derechos_peticion[[#This Row],[PLAZO (días)]]),IF(Derechos_peticion[[#This Row],[DÍAS DE RESPUESTA]]&lt;=Derechos_peticion[[#This Row],[PLAZO (días)]],"SI","NO"),"Diligencia plazo"))</f>
        <v>Diligencia plazo</v>
      </c>
      <c r="V1827" s="74">
        <f>Derechos_peticion[[#This Row],[FECHA ASIGNACIÓN AL GESTOR (GFGS)]]-Derechos_peticion[[#This Row],[FECHA RADICADO ENTRADA MME]]</f>
        <v>0</v>
      </c>
      <c r="W1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7" s="18" t="s">
        <v>4161</v>
      </c>
    </row>
    <row r="1828" spans="1:26" hidden="1">
      <c r="A1828" s="59"/>
      <c r="B1828" s="60"/>
      <c r="C1828" s="61"/>
      <c r="D1828" s="62"/>
      <c r="E1828" s="63"/>
      <c r="F1828" s="64"/>
      <c r="G1828" s="65"/>
      <c r="H1828" s="66" t="str">
        <f>+TEXT(Derechos_peticion[[#This Row],[FECHA ASIGNACIÓN AL GESTOR (GFGS)]],"MMMM YYYY")</f>
        <v>enero 1900</v>
      </c>
      <c r="I1828" s="67"/>
      <c r="J1828" s="59" t="e">
        <f>+_xlfn.XLOOKUP(Derechos_peticion[[#This Row],[TIPO DE COMUNICACIÓN]],Desplegables!$A$2:$A$9,Desplegables!$C$2:$C$9)</f>
        <v>#N/A</v>
      </c>
      <c r="K1828" s="68" t="str">
        <f>IFERROR(WORKDAY(Derechos_peticion[[#This Row],[FECHA RADICADO ENTRADA MME]],Derechos_peticion[[#This Row],[PLAZO (días)]],Desplegables!$G$2:$G$19),"Diligenciar plazo")</f>
        <v>Diligenciar plazo</v>
      </c>
      <c r="L1828" s="64"/>
      <c r="M1828" s="67"/>
      <c r="N1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8" s="69"/>
      <c r="P1828" s="65"/>
      <c r="Q1828" s="69"/>
      <c r="R1828" s="65"/>
      <c r="S1828" s="71"/>
      <c r="T1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8" s="73" t="str">
        <f>IF(Derechos_peticion[[#This Row],[DÍAS DE RESPUESTA]]="","SI",IF(ISNUMBER(Derechos_peticion[[#This Row],[PLAZO (días)]]),IF(Derechos_peticion[[#This Row],[DÍAS DE RESPUESTA]]&lt;=Derechos_peticion[[#This Row],[PLAZO (días)]],"SI","NO"),"Diligencia plazo"))</f>
        <v>Diligencia plazo</v>
      </c>
      <c r="V1828" s="74">
        <f>Derechos_peticion[[#This Row],[FECHA ASIGNACIÓN AL GESTOR (GFGS)]]-Derechos_peticion[[#This Row],[FECHA RADICADO ENTRADA MME]]</f>
        <v>0</v>
      </c>
      <c r="W1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8" s="18" t="s">
        <v>4161</v>
      </c>
    </row>
    <row r="1829" spans="1:26" hidden="1">
      <c r="A1829" s="59"/>
      <c r="B1829" s="60"/>
      <c r="C1829" s="61"/>
      <c r="D1829" s="62"/>
      <c r="E1829" s="63"/>
      <c r="F1829" s="64"/>
      <c r="G1829" s="65"/>
      <c r="H1829" s="66" t="str">
        <f>+TEXT(Derechos_peticion[[#This Row],[FECHA ASIGNACIÓN AL GESTOR (GFGS)]],"MMMM YYYY")</f>
        <v>enero 1900</v>
      </c>
      <c r="I1829" s="67"/>
      <c r="J1829" s="59" t="e">
        <f>+_xlfn.XLOOKUP(Derechos_peticion[[#This Row],[TIPO DE COMUNICACIÓN]],Desplegables!$A$2:$A$9,Desplegables!$C$2:$C$9)</f>
        <v>#N/A</v>
      </c>
      <c r="K1829" s="68" t="str">
        <f>IFERROR(WORKDAY(Derechos_peticion[[#This Row],[FECHA RADICADO ENTRADA MME]],Derechos_peticion[[#This Row],[PLAZO (días)]],Desplegables!$G$2:$G$19),"Diligenciar plazo")</f>
        <v>Diligenciar plazo</v>
      </c>
      <c r="L1829" s="64"/>
      <c r="M1829" s="67"/>
      <c r="N1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29" s="69"/>
      <c r="P1829" s="65"/>
      <c r="Q1829" s="69"/>
      <c r="R1829" s="65"/>
      <c r="S1829" s="71"/>
      <c r="T1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9" s="73" t="str">
        <f>IF(Derechos_peticion[[#This Row],[DÍAS DE RESPUESTA]]="","SI",IF(ISNUMBER(Derechos_peticion[[#This Row],[PLAZO (días)]]),IF(Derechos_peticion[[#This Row],[DÍAS DE RESPUESTA]]&lt;=Derechos_peticion[[#This Row],[PLAZO (días)]],"SI","NO"),"Diligencia plazo"))</f>
        <v>Diligencia plazo</v>
      </c>
      <c r="V1829" s="74">
        <f>Derechos_peticion[[#This Row],[FECHA ASIGNACIÓN AL GESTOR (GFGS)]]-Derechos_peticion[[#This Row],[FECHA RADICADO ENTRADA MME]]</f>
        <v>0</v>
      </c>
      <c r="W1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9" s="18" t="s">
        <v>4161</v>
      </c>
    </row>
    <row r="1830" spans="1:26" hidden="1">
      <c r="A1830" s="59"/>
      <c r="B1830" s="60"/>
      <c r="C1830" s="61"/>
      <c r="D1830" s="62"/>
      <c r="E1830" s="63"/>
      <c r="F1830" s="64"/>
      <c r="G1830" s="65"/>
      <c r="H1830" s="66" t="str">
        <f>+TEXT(Derechos_peticion[[#This Row],[FECHA ASIGNACIÓN AL GESTOR (GFGS)]],"MMMM YYYY")</f>
        <v>enero 1900</v>
      </c>
      <c r="I1830" s="67"/>
      <c r="J1830" s="59" t="e">
        <f>+_xlfn.XLOOKUP(Derechos_peticion[[#This Row],[TIPO DE COMUNICACIÓN]],Desplegables!$A$2:$A$9,Desplegables!$C$2:$C$9)</f>
        <v>#N/A</v>
      </c>
      <c r="K1830" s="68" t="str">
        <f>IFERROR(WORKDAY(Derechos_peticion[[#This Row],[FECHA RADICADO ENTRADA MME]],Derechos_peticion[[#This Row],[PLAZO (días)]],Desplegables!$G$2:$G$19),"Diligenciar plazo")</f>
        <v>Diligenciar plazo</v>
      </c>
      <c r="L1830" s="64"/>
      <c r="M1830" s="67"/>
      <c r="N1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0" s="69"/>
      <c r="P1830" s="65"/>
      <c r="Q1830" s="69"/>
      <c r="R1830" s="65"/>
      <c r="S1830" s="71"/>
      <c r="T1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0" s="73" t="str">
        <f>IF(Derechos_peticion[[#This Row],[DÍAS DE RESPUESTA]]="","SI",IF(ISNUMBER(Derechos_peticion[[#This Row],[PLAZO (días)]]),IF(Derechos_peticion[[#This Row],[DÍAS DE RESPUESTA]]&lt;=Derechos_peticion[[#This Row],[PLAZO (días)]],"SI","NO"),"Diligencia plazo"))</f>
        <v>Diligencia plazo</v>
      </c>
      <c r="V1830" s="74">
        <f>Derechos_peticion[[#This Row],[FECHA ASIGNACIÓN AL GESTOR (GFGS)]]-Derechos_peticion[[#This Row],[FECHA RADICADO ENTRADA MME]]</f>
        <v>0</v>
      </c>
      <c r="W1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0" s="18" t="s">
        <v>4161</v>
      </c>
    </row>
    <row r="1831" spans="1:26" hidden="1">
      <c r="A1831" s="59"/>
      <c r="B1831" s="60"/>
      <c r="C1831" s="61"/>
      <c r="D1831" s="62"/>
      <c r="E1831" s="63"/>
      <c r="F1831" s="64"/>
      <c r="G1831" s="65"/>
      <c r="H1831" s="66" t="str">
        <f>+TEXT(Derechos_peticion[[#This Row],[FECHA ASIGNACIÓN AL GESTOR (GFGS)]],"MMMM YYYY")</f>
        <v>enero 1900</v>
      </c>
      <c r="I1831" s="67"/>
      <c r="J1831" s="59" t="e">
        <f>+_xlfn.XLOOKUP(Derechos_peticion[[#This Row],[TIPO DE COMUNICACIÓN]],Desplegables!$A$2:$A$9,Desplegables!$C$2:$C$9)</f>
        <v>#N/A</v>
      </c>
      <c r="K1831" s="68" t="str">
        <f>IFERROR(WORKDAY(Derechos_peticion[[#This Row],[FECHA RADICADO ENTRADA MME]],Derechos_peticion[[#This Row],[PLAZO (días)]],Desplegables!$G$2:$G$19),"Diligenciar plazo")</f>
        <v>Diligenciar plazo</v>
      </c>
      <c r="L1831" s="64"/>
      <c r="M1831" s="67"/>
      <c r="N1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1" s="69"/>
      <c r="P1831" s="65"/>
      <c r="Q1831" s="69"/>
      <c r="R1831" s="65"/>
      <c r="S1831" s="71"/>
      <c r="T1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1" s="73" t="str">
        <f>IF(Derechos_peticion[[#This Row],[DÍAS DE RESPUESTA]]="","SI",IF(ISNUMBER(Derechos_peticion[[#This Row],[PLAZO (días)]]),IF(Derechos_peticion[[#This Row],[DÍAS DE RESPUESTA]]&lt;=Derechos_peticion[[#This Row],[PLAZO (días)]],"SI","NO"),"Diligencia plazo"))</f>
        <v>Diligencia plazo</v>
      </c>
      <c r="V1831" s="74">
        <f>Derechos_peticion[[#This Row],[FECHA ASIGNACIÓN AL GESTOR (GFGS)]]-Derechos_peticion[[#This Row],[FECHA RADICADO ENTRADA MME]]</f>
        <v>0</v>
      </c>
      <c r="W1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1" s="18" t="s">
        <v>4161</v>
      </c>
    </row>
    <row r="1832" spans="1:26" hidden="1">
      <c r="A1832" s="59"/>
      <c r="B1832" s="60"/>
      <c r="C1832" s="61"/>
      <c r="D1832" s="62"/>
      <c r="E1832" s="63"/>
      <c r="F1832" s="64"/>
      <c r="G1832" s="65"/>
      <c r="H1832" s="66" t="str">
        <f>+TEXT(Derechos_peticion[[#This Row],[FECHA ASIGNACIÓN AL GESTOR (GFGS)]],"MMMM YYYY")</f>
        <v>enero 1900</v>
      </c>
      <c r="I1832" s="67"/>
      <c r="J1832" s="59" t="e">
        <f>+_xlfn.XLOOKUP(Derechos_peticion[[#This Row],[TIPO DE COMUNICACIÓN]],Desplegables!$A$2:$A$9,Desplegables!$C$2:$C$9)</f>
        <v>#N/A</v>
      </c>
      <c r="K1832" s="68" t="str">
        <f>IFERROR(WORKDAY(Derechos_peticion[[#This Row],[FECHA RADICADO ENTRADA MME]],Derechos_peticion[[#This Row],[PLAZO (días)]],Desplegables!$G$2:$G$19),"Diligenciar plazo")</f>
        <v>Diligenciar plazo</v>
      </c>
      <c r="L1832" s="64"/>
      <c r="M1832" s="67"/>
      <c r="N1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2" s="69"/>
      <c r="P1832" s="65"/>
      <c r="Q1832" s="69"/>
      <c r="R1832" s="65"/>
      <c r="S1832" s="71"/>
      <c r="T1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2" s="73" t="str">
        <f>IF(Derechos_peticion[[#This Row],[DÍAS DE RESPUESTA]]="","SI",IF(ISNUMBER(Derechos_peticion[[#This Row],[PLAZO (días)]]),IF(Derechos_peticion[[#This Row],[DÍAS DE RESPUESTA]]&lt;=Derechos_peticion[[#This Row],[PLAZO (días)]],"SI","NO"),"Diligencia plazo"))</f>
        <v>Diligencia plazo</v>
      </c>
      <c r="V1832" s="74">
        <f>Derechos_peticion[[#This Row],[FECHA ASIGNACIÓN AL GESTOR (GFGS)]]-Derechos_peticion[[#This Row],[FECHA RADICADO ENTRADA MME]]</f>
        <v>0</v>
      </c>
      <c r="W1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2" s="18" t="s">
        <v>4161</v>
      </c>
    </row>
    <row r="1833" spans="1:26" hidden="1">
      <c r="A1833" s="59"/>
      <c r="B1833" s="60"/>
      <c r="C1833" s="61"/>
      <c r="D1833" s="62"/>
      <c r="E1833" s="63"/>
      <c r="F1833" s="64"/>
      <c r="G1833" s="65"/>
      <c r="H1833" s="66" t="str">
        <f>+TEXT(Derechos_peticion[[#This Row],[FECHA ASIGNACIÓN AL GESTOR (GFGS)]],"MMMM YYYY")</f>
        <v>enero 1900</v>
      </c>
      <c r="I1833" s="67"/>
      <c r="J1833" s="59" t="e">
        <f>+_xlfn.XLOOKUP(Derechos_peticion[[#This Row],[TIPO DE COMUNICACIÓN]],Desplegables!$A$2:$A$9,Desplegables!$C$2:$C$9)</f>
        <v>#N/A</v>
      </c>
      <c r="K1833" s="68" t="str">
        <f>IFERROR(WORKDAY(Derechos_peticion[[#This Row],[FECHA RADICADO ENTRADA MME]],Derechos_peticion[[#This Row],[PLAZO (días)]],Desplegables!$G$2:$G$19),"Diligenciar plazo")</f>
        <v>Diligenciar plazo</v>
      </c>
      <c r="L1833" s="64"/>
      <c r="M1833" s="67"/>
      <c r="N1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3" s="69"/>
      <c r="P1833" s="65"/>
      <c r="Q1833" s="69"/>
      <c r="R1833" s="65"/>
      <c r="S1833" s="71"/>
      <c r="T1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3" s="73" t="str">
        <f>IF(Derechos_peticion[[#This Row],[DÍAS DE RESPUESTA]]="","SI",IF(ISNUMBER(Derechos_peticion[[#This Row],[PLAZO (días)]]),IF(Derechos_peticion[[#This Row],[DÍAS DE RESPUESTA]]&lt;=Derechos_peticion[[#This Row],[PLAZO (días)]],"SI","NO"),"Diligencia plazo"))</f>
        <v>Diligencia plazo</v>
      </c>
      <c r="V1833" s="74">
        <f>Derechos_peticion[[#This Row],[FECHA ASIGNACIÓN AL GESTOR (GFGS)]]-Derechos_peticion[[#This Row],[FECHA RADICADO ENTRADA MME]]</f>
        <v>0</v>
      </c>
      <c r="W1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3" s="18" t="s">
        <v>4161</v>
      </c>
    </row>
    <row r="1834" spans="1:26" hidden="1">
      <c r="A1834" s="59"/>
      <c r="B1834" s="60"/>
      <c r="C1834" s="61"/>
      <c r="D1834" s="62"/>
      <c r="E1834" s="63"/>
      <c r="F1834" s="64"/>
      <c r="G1834" s="65"/>
      <c r="H1834" s="66" t="str">
        <f>+TEXT(Derechos_peticion[[#This Row],[FECHA ASIGNACIÓN AL GESTOR (GFGS)]],"MMMM YYYY")</f>
        <v>enero 1900</v>
      </c>
      <c r="I1834" s="67"/>
      <c r="J1834" s="59" t="e">
        <f>+_xlfn.XLOOKUP(Derechos_peticion[[#This Row],[TIPO DE COMUNICACIÓN]],Desplegables!$A$2:$A$9,Desplegables!$C$2:$C$9)</f>
        <v>#N/A</v>
      </c>
      <c r="K1834" s="68" t="str">
        <f>IFERROR(WORKDAY(Derechos_peticion[[#This Row],[FECHA RADICADO ENTRADA MME]],Derechos_peticion[[#This Row],[PLAZO (días)]],Desplegables!$G$2:$G$19),"Diligenciar plazo")</f>
        <v>Diligenciar plazo</v>
      </c>
      <c r="L1834" s="64"/>
      <c r="M1834" s="67"/>
      <c r="N1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4" s="69"/>
      <c r="P1834" s="65"/>
      <c r="Q1834" s="69"/>
      <c r="R1834" s="65"/>
      <c r="S1834" s="71"/>
      <c r="T1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4" s="73" t="str">
        <f>IF(Derechos_peticion[[#This Row],[DÍAS DE RESPUESTA]]="","SI",IF(ISNUMBER(Derechos_peticion[[#This Row],[PLAZO (días)]]),IF(Derechos_peticion[[#This Row],[DÍAS DE RESPUESTA]]&lt;=Derechos_peticion[[#This Row],[PLAZO (días)]],"SI","NO"),"Diligencia plazo"))</f>
        <v>Diligencia plazo</v>
      </c>
      <c r="V1834" s="74">
        <f>Derechos_peticion[[#This Row],[FECHA ASIGNACIÓN AL GESTOR (GFGS)]]-Derechos_peticion[[#This Row],[FECHA RADICADO ENTRADA MME]]</f>
        <v>0</v>
      </c>
      <c r="W1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4" s="18" t="s">
        <v>4161</v>
      </c>
    </row>
    <row r="1835" spans="1:26" hidden="1">
      <c r="A1835" s="59"/>
      <c r="B1835" s="60"/>
      <c r="C1835" s="61"/>
      <c r="D1835" s="62"/>
      <c r="E1835" s="63"/>
      <c r="F1835" s="64"/>
      <c r="G1835" s="65"/>
      <c r="H1835" s="66" t="str">
        <f>+TEXT(Derechos_peticion[[#This Row],[FECHA ASIGNACIÓN AL GESTOR (GFGS)]],"MMMM YYYY")</f>
        <v>enero 1900</v>
      </c>
      <c r="I1835" s="67"/>
      <c r="J1835" s="59" t="e">
        <f>+_xlfn.XLOOKUP(Derechos_peticion[[#This Row],[TIPO DE COMUNICACIÓN]],Desplegables!$A$2:$A$9,Desplegables!$C$2:$C$9)</f>
        <v>#N/A</v>
      </c>
      <c r="K1835" s="68" t="str">
        <f>IFERROR(WORKDAY(Derechos_peticion[[#This Row],[FECHA RADICADO ENTRADA MME]],Derechos_peticion[[#This Row],[PLAZO (días)]],Desplegables!$G$2:$G$19),"Diligenciar plazo")</f>
        <v>Diligenciar plazo</v>
      </c>
      <c r="L1835" s="64"/>
      <c r="M1835" s="67"/>
      <c r="N1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5" s="69"/>
      <c r="P1835" s="65"/>
      <c r="Q1835" s="69"/>
      <c r="R1835" s="65"/>
      <c r="S1835" s="71"/>
      <c r="T1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5" s="73" t="str">
        <f>IF(Derechos_peticion[[#This Row],[DÍAS DE RESPUESTA]]="","SI",IF(ISNUMBER(Derechos_peticion[[#This Row],[PLAZO (días)]]),IF(Derechos_peticion[[#This Row],[DÍAS DE RESPUESTA]]&lt;=Derechos_peticion[[#This Row],[PLAZO (días)]],"SI","NO"),"Diligencia plazo"))</f>
        <v>Diligencia plazo</v>
      </c>
      <c r="V1835" s="74">
        <f>Derechos_peticion[[#This Row],[FECHA ASIGNACIÓN AL GESTOR (GFGS)]]-Derechos_peticion[[#This Row],[FECHA RADICADO ENTRADA MME]]</f>
        <v>0</v>
      </c>
      <c r="W1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5" s="18" t="s">
        <v>4161</v>
      </c>
    </row>
    <row r="1836" spans="1:26" hidden="1">
      <c r="A1836" s="59"/>
      <c r="B1836" s="60"/>
      <c r="C1836" s="61"/>
      <c r="D1836" s="62"/>
      <c r="E1836" s="63"/>
      <c r="F1836" s="64"/>
      <c r="G1836" s="65"/>
      <c r="H1836" s="66" t="str">
        <f>+TEXT(Derechos_peticion[[#This Row],[FECHA ASIGNACIÓN AL GESTOR (GFGS)]],"MMMM YYYY")</f>
        <v>enero 1900</v>
      </c>
      <c r="I1836" s="67"/>
      <c r="J1836" s="59" t="e">
        <f>+_xlfn.XLOOKUP(Derechos_peticion[[#This Row],[TIPO DE COMUNICACIÓN]],Desplegables!$A$2:$A$9,Desplegables!$C$2:$C$9)</f>
        <v>#N/A</v>
      </c>
      <c r="K1836" s="68" t="str">
        <f>IFERROR(WORKDAY(Derechos_peticion[[#This Row],[FECHA RADICADO ENTRADA MME]],Derechos_peticion[[#This Row],[PLAZO (días)]],Desplegables!$G$2:$G$19),"Diligenciar plazo")</f>
        <v>Diligenciar plazo</v>
      </c>
      <c r="L1836" s="64"/>
      <c r="M1836" s="67"/>
      <c r="N1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6" s="69"/>
      <c r="P1836" s="65"/>
      <c r="Q1836" s="69"/>
      <c r="R1836" s="65"/>
      <c r="S1836" s="71"/>
      <c r="T1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6" s="73" t="str">
        <f>IF(Derechos_peticion[[#This Row],[DÍAS DE RESPUESTA]]="","SI",IF(ISNUMBER(Derechos_peticion[[#This Row],[PLAZO (días)]]),IF(Derechos_peticion[[#This Row],[DÍAS DE RESPUESTA]]&lt;=Derechos_peticion[[#This Row],[PLAZO (días)]],"SI","NO"),"Diligencia plazo"))</f>
        <v>Diligencia plazo</v>
      </c>
      <c r="V1836" s="74">
        <f>Derechos_peticion[[#This Row],[FECHA ASIGNACIÓN AL GESTOR (GFGS)]]-Derechos_peticion[[#This Row],[FECHA RADICADO ENTRADA MME]]</f>
        <v>0</v>
      </c>
      <c r="W1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6" s="18" t="s">
        <v>4161</v>
      </c>
    </row>
    <row r="1837" spans="1:26" hidden="1">
      <c r="A1837" s="59"/>
      <c r="B1837" s="60"/>
      <c r="C1837" s="61"/>
      <c r="D1837" s="62"/>
      <c r="E1837" s="63"/>
      <c r="F1837" s="64"/>
      <c r="G1837" s="65"/>
      <c r="H1837" s="66" t="str">
        <f>+TEXT(Derechos_peticion[[#This Row],[FECHA ASIGNACIÓN AL GESTOR (GFGS)]],"MMMM YYYY")</f>
        <v>enero 1900</v>
      </c>
      <c r="I1837" s="67"/>
      <c r="J1837" s="59" t="e">
        <f>+_xlfn.XLOOKUP(Derechos_peticion[[#This Row],[TIPO DE COMUNICACIÓN]],Desplegables!$A$2:$A$9,Desplegables!$C$2:$C$9)</f>
        <v>#N/A</v>
      </c>
      <c r="K1837" s="68" t="str">
        <f>IFERROR(WORKDAY(Derechos_peticion[[#This Row],[FECHA RADICADO ENTRADA MME]],Derechos_peticion[[#This Row],[PLAZO (días)]],Desplegables!$G$2:$G$19),"Diligenciar plazo")</f>
        <v>Diligenciar plazo</v>
      </c>
      <c r="L1837" s="64"/>
      <c r="M1837" s="67"/>
      <c r="N1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7" s="69"/>
      <c r="P1837" s="65"/>
      <c r="Q1837" s="69"/>
      <c r="R1837" s="65"/>
      <c r="S1837" s="71"/>
      <c r="T1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7" s="73" t="str">
        <f>IF(Derechos_peticion[[#This Row],[DÍAS DE RESPUESTA]]="","SI",IF(ISNUMBER(Derechos_peticion[[#This Row],[PLAZO (días)]]),IF(Derechos_peticion[[#This Row],[DÍAS DE RESPUESTA]]&lt;=Derechos_peticion[[#This Row],[PLAZO (días)]],"SI","NO"),"Diligencia plazo"))</f>
        <v>Diligencia plazo</v>
      </c>
      <c r="V1837" s="74">
        <f>Derechos_peticion[[#This Row],[FECHA ASIGNACIÓN AL GESTOR (GFGS)]]-Derechos_peticion[[#This Row],[FECHA RADICADO ENTRADA MME]]</f>
        <v>0</v>
      </c>
      <c r="W1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7" s="18" t="s">
        <v>4161</v>
      </c>
    </row>
    <row r="1838" spans="1:26" hidden="1">
      <c r="A1838" s="59"/>
      <c r="B1838" s="60"/>
      <c r="C1838" s="61"/>
      <c r="D1838" s="62"/>
      <c r="E1838" s="63"/>
      <c r="F1838" s="64"/>
      <c r="G1838" s="65"/>
      <c r="H1838" s="66" t="str">
        <f>+TEXT(Derechos_peticion[[#This Row],[FECHA ASIGNACIÓN AL GESTOR (GFGS)]],"MMMM YYYY")</f>
        <v>enero 1900</v>
      </c>
      <c r="I1838" s="67"/>
      <c r="J1838" s="59" t="e">
        <f>+_xlfn.XLOOKUP(Derechos_peticion[[#This Row],[TIPO DE COMUNICACIÓN]],Desplegables!$A$2:$A$9,Desplegables!$C$2:$C$9)</f>
        <v>#N/A</v>
      </c>
      <c r="K1838" s="68" t="str">
        <f>IFERROR(WORKDAY(Derechos_peticion[[#This Row],[FECHA RADICADO ENTRADA MME]],Derechos_peticion[[#This Row],[PLAZO (días)]],Desplegables!$G$2:$G$19),"Diligenciar plazo")</f>
        <v>Diligenciar plazo</v>
      </c>
      <c r="L1838" s="64"/>
      <c r="M1838" s="67"/>
      <c r="N1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8" s="69"/>
      <c r="P1838" s="65"/>
      <c r="Q1838" s="69"/>
      <c r="R1838" s="65"/>
      <c r="S1838" s="71"/>
      <c r="T1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8" s="73" t="str">
        <f>IF(Derechos_peticion[[#This Row],[DÍAS DE RESPUESTA]]="","SI",IF(ISNUMBER(Derechos_peticion[[#This Row],[PLAZO (días)]]),IF(Derechos_peticion[[#This Row],[DÍAS DE RESPUESTA]]&lt;=Derechos_peticion[[#This Row],[PLAZO (días)]],"SI","NO"),"Diligencia plazo"))</f>
        <v>Diligencia plazo</v>
      </c>
      <c r="V1838" s="74">
        <f>Derechos_peticion[[#This Row],[FECHA ASIGNACIÓN AL GESTOR (GFGS)]]-Derechos_peticion[[#This Row],[FECHA RADICADO ENTRADA MME]]</f>
        <v>0</v>
      </c>
      <c r="W1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8" s="18" t="s">
        <v>4161</v>
      </c>
    </row>
    <row r="1839" spans="1:26" hidden="1">
      <c r="A1839" s="59"/>
      <c r="B1839" s="60"/>
      <c r="C1839" s="61"/>
      <c r="D1839" s="62"/>
      <c r="E1839" s="63"/>
      <c r="F1839" s="64"/>
      <c r="G1839" s="65"/>
      <c r="H1839" s="66" t="str">
        <f>+TEXT(Derechos_peticion[[#This Row],[FECHA ASIGNACIÓN AL GESTOR (GFGS)]],"MMMM YYYY")</f>
        <v>enero 1900</v>
      </c>
      <c r="I1839" s="67"/>
      <c r="J1839" s="59" t="e">
        <f>+_xlfn.XLOOKUP(Derechos_peticion[[#This Row],[TIPO DE COMUNICACIÓN]],Desplegables!$A$2:$A$9,Desplegables!$C$2:$C$9)</f>
        <v>#N/A</v>
      </c>
      <c r="K1839" s="68" t="str">
        <f>IFERROR(WORKDAY(Derechos_peticion[[#This Row],[FECHA RADICADO ENTRADA MME]],Derechos_peticion[[#This Row],[PLAZO (días)]],Desplegables!$G$2:$G$19),"Diligenciar plazo")</f>
        <v>Diligenciar plazo</v>
      </c>
      <c r="L1839" s="64"/>
      <c r="M1839" s="67"/>
      <c r="N1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39" s="69"/>
      <c r="P1839" s="65"/>
      <c r="Q1839" s="69"/>
      <c r="R1839" s="65"/>
      <c r="S1839" s="71"/>
      <c r="T1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9" s="73" t="str">
        <f>IF(Derechos_peticion[[#This Row],[DÍAS DE RESPUESTA]]="","SI",IF(ISNUMBER(Derechos_peticion[[#This Row],[PLAZO (días)]]),IF(Derechos_peticion[[#This Row],[DÍAS DE RESPUESTA]]&lt;=Derechos_peticion[[#This Row],[PLAZO (días)]],"SI","NO"),"Diligencia plazo"))</f>
        <v>Diligencia plazo</v>
      </c>
      <c r="V1839" s="74">
        <f>Derechos_peticion[[#This Row],[FECHA ASIGNACIÓN AL GESTOR (GFGS)]]-Derechos_peticion[[#This Row],[FECHA RADICADO ENTRADA MME]]</f>
        <v>0</v>
      </c>
      <c r="W1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9" s="18" t="s">
        <v>4161</v>
      </c>
    </row>
    <row r="1840" spans="1:26" hidden="1">
      <c r="A1840" s="59"/>
      <c r="B1840" s="60"/>
      <c r="C1840" s="61"/>
      <c r="D1840" s="62"/>
      <c r="E1840" s="63"/>
      <c r="F1840" s="64"/>
      <c r="G1840" s="65"/>
      <c r="H1840" s="66" t="str">
        <f>+TEXT(Derechos_peticion[[#This Row],[FECHA ASIGNACIÓN AL GESTOR (GFGS)]],"MMMM YYYY")</f>
        <v>enero 1900</v>
      </c>
      <c r="I1840" s="67"/>
      <c r="J1840" s="59" t="e">
        <f>+_xlfn.XLOOKUP(Derechos_peticion[[#This Row],[TIPO DE COMUNICACIÓN]],Desplegables!$A$2:$A$9,Desplegables!$C$2:$C$9)</f>
        <v>#N/A</v>
      </c>
      <c r="K1840" s="68" t="str">
        <f>IFERROR(WORKDAY(Derechos_peticion[[#This Row],[FECHA RADICADO ENTRADA MME]],Derechos_peticion[[#This Row],[PLAZO (días)]],Desplegables!$G$2:$G$19),"Diligenciar plazo")</f>
        <v>Diligenciar plazo</v>
      </c>
      <c r="L1840" s="64"/>
      <c r="M1840" s="67"/>
      <c r="N1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0" s="69"/>
      <c r="P1840" s="65"/>
      <c r="Q1840" s="69"/>
      <c r="R1840" s="65"/>
      <c r="S1840" s="71"/>
      <c r="T1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0" s="73" t="str">
        <f>IF(Derechos_peticion[[#This Row],[DÍAS DE RESPUESTA]]="","SI",IF(ISNUMBER(Derechos_peticion[[#This Row],[PLAZO (días)]]),IF(Derechos_peticion[[#This Row],[DÍAS DE RESPUESTA]]&lt;=Derechos_peticion[[#This Row],[PLAZO (días)]],"SI","NO"),"Diligencia plazo"))</f>
        <v>Diligencia plazo</v>
      </c>
      <c r="V1840" s="74">
        <f>Derechos_peticion[[#This Row],[FECHA ASIGNACIÓN AL GESTOR (GFGS)]]-Derechos_peticion[[#This Row],[FECHA RADICADO ENTRADA MME]]</f>
        <v>0</v>
      </c>
      <c r="W1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0" s="18" t="s">
        <v>4161</v>
      </c>
    </row>
    <row r="1841" spans="1:26" hidden="1">
      <c r="A1841" s="59"/>
      <c r="B1841" s="60"/>
      <c r="C1841" s="61"/>
      <c r="D1841" s="62"/>
      <c r="E1841" s="63"/>
      <c r="F1841" s="64"/>
      <c r="G1841" s="65"/>
      <c r="H1841" s="66" t="str">
        <f>+TEXT(Derechos_peticion[[#This Row],[FECHA ASIGNACIÓN AL GESTOR (GFGS)]],"MMMM YYYY")</f>
        <v>enero 1900</v>
      </c>
      <c r="I1841" s="67"/>
      <c r="J1841" s="59" t="e">
        <f>+_xlfn.XLOOKUP(Derechos_peticion[[#This Row],[TIPO DE COMUNICACIÓN]],Desplegables!$A$2:$A$9,Desplegables!$C$2:$C$9)</f>
        <v>#N/A</v>
      </c>
      <c r="K1841" s="68" t="str">
        <f>IFERROR(WORKDAY(Derechos_peticion[[#This Row],[FECHA RADICADO ENTRADA MME]],Derechos_peticion[[#This Row],[PLAZO (días)]],Desplegables!$G$2:$G$19),"Diligenciar plazo")</f>
        <v>Diligenciar plazo</v>
      </c>
      <c r="L1841" s="64"/>
      <c r="M1841" s="67"/>
      <c r="N1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1" s="69"/>
      <c r="P1841" s="65"/>
      <c r="Q1841" s="69"/>
      <c r="R1841" s="65"/>
      <c r="S1841" s="71"/>
      <c r="T1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1" s="73" t="str">
        <f>IF(Derechos_peticion[[#This Row],[DÍAS DE RESPUESTA]]="","SI",IF(ISNUMBER(Derechos_peticion[[#This Row],[PLAZO (días)]]),IF(Derechos_peticion[[#This Row],[DÍAS DE RESPUESTA]]&lt;=Derechos_peticion[[#This Row],[PLAZO (días)]],"SI","NO"),"Diligencia plazo"))</f>
        <v>Diligencia plazo</v>
      </c>
      <c r="V1841" s="74">
        <f>Derechos_peticion[[#This Row],[FECHA ASIGNACIÓN AL GESTOR (GFGS)]]-Derechos_peticion[[#This Row],[FECHA RADICADO ENTRADA MME]]</f>
        <v>0</v>
      </c>
      <c r="W1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1" s="18" t="s">
        <v>4161</v>
      </c>
    </row>
    <row r="1842" spans="1:26" hidden="1">
      <c r="A1842" s="59"/>
      <c r="B1842" s="60"/>
      <c r="C1842" s="61"/>
      <c r="D1842" s="62"/>
      <c r="E1842" s="63"/>
      <c r="F1842" s="64"/>
      <c r="G1842" s="65"/>
      <c r="H1842" s="66" t="str">
        <f>+TEXT(Derechos_peticion[[#This Row],[FECHA ASIGNACIÓN AL GESTOR (GFGS)]],"MMMM YYYY")</f>
        <v>enero 1900</v>
      </c>
      <c r="I1842" s="67"/>
      <c r="J1842" s="59" t="e">
        <f>+_xlfn.XLOOKUP(Derechos_peticion[[#This Row],[TIPO DE COMUNICACIÓN]],Desplegables!$A$2:$A$9,Desplegables!$C$2:$C$9)</f>
        <v>#N/A</v>
      </c>
      <c r="K1842" s="68" t="str">
        <f>IFERROR(WORKDAY(Derechos_peticion[[#This Row],[FECHA RADICADO ENTRADA MME]],Derechos_peticion[[#This Row],[PLAZO (días)]],Desplegables!$G$2:$G$19),"Diligenciar plazo")</f>
        <v>Diligenciar plazo</v>
      </c>
      <c r="L1842" s="64"/>
      <c r="M1842" s="67"/>
      <c r="N1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2" s="69"/>
      <c r="P1842" s="65"/>
      <c r="Q1842" s="69"/>
      <c r="R1842" s="65"/>
      <c r="S1842" s="71"/>
      <c r="T1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2" s="73" t="str">
        <f>IF(Derechos_peticion[[#This Row],[DÍAS DE RESPUESTA]]="","SI",IF(ISNUMBER(Derechos_peticion[[#This Row],[PLAZO (días)]]),IF(Derechos_peticion[[#This Row],[DÍAS DE RESPUESTA]]&lt;=Derechos_peticion[[#This Row],[PLAZO (días)]],"SI","NO"),"Diligencia plazo"))</f>
        <v>Diligencia plazo</v>
      </c>
      <c r="V1842" s="74">
        <f>Derechos_peticion[[#This Row],[FECHA ASIGNACIÓN AL GESTOR (GFGS)]]-Derechos_peticion[[#This Row],[FECHA RADICADO ENTRADA MME]]</f>
        <v>0</v>
      </c>
      <c r="W1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2" s="18" t="s">
        <v>4161</v>
      </c>
    </row>
    <row r="1843" spans="1:26" hidden="1">
      <c r="A1843" s="59"/>
      <c r="B1843" s="60"/>
      <c r="C1843" s="61"/>
      <c r="D1843" s="62"/>
      <c r="E1843" s="63"/>
      <c r="F1843" s="64"/>
      <c r="G1843" s="65"/>
      <c r="H1843" s="66" t="str">
        <f>+TEXT(Derechos_peticion[[#This Row],[FECHA ASIGNACIÓN AL GESTOR (GFGS)]],"MMMM YYYY")</f>
        <v>enero 1900</v>
      </c>
      <c r="I1843" s="67"/>
      <c r="J1843" s="59" t="e">
        <f>+_xlfn.XLOOKUP(Derechos_peticion[[#This Row],[TIPO DE COMUNICACIÓN]],Desplegables!$A$2:$A$9,Desplegables!$C$2:$C$9)</f>
        <v>#N/A</v>
      </c>
      <c r="K1843" s="68" t="str">
        <f>IFERROR(WORKDAY(Derechos_peticion[[#This Row],[FECHA RADICADO ENTRADA MME]],Derechos_peticion[[#This Row],[PLAZO (días)]],Desplegables!$G$2:$G$19),"Diligenciar plazo")</f>
        <v>Diligenciar plazo</v>
      </c>
      <c r="L1843" s="64"/>
      <c r="M1843" s="67"/>
      <c r="N1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3" s="69"/>
      <c r="P1843" s="65"/>
      <c r="Q1843" s="69"/>
      <c r="R1843" s="65"/>
      <c r="S1843" s="71"/>
      <c r="T1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3" s="73" t="str">
        <f>IF(Derechos_peticion[[#This Row],[DÍAS DE RESPUESTA]]="","SI",IF(ISNUMBER(Derechos_peticion[[#This Row],[PLAZO (días)]]),IF(Derechos_peticion[[#This Row],[DÍAS DE RESPUESTA]]&lt;=Derechos_peticion[[#This Row],[PLAZO (días)]],"SI","NO"),"Diligencia plazo"))</f>
        <v>Diligencia plazo</v>
      </c>
      <c r="V1843" s="74">
        <f>Derechos_peticion[[#This Row],[FECHA ASIGNACIÓN AL GESTOR (GFGS)]]-Derechos_peticion[[#This Row],[FECHA RADICADO ENTRADA MME]]</f>
        <v>0</v>
      </c>
      <c r="W1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3" s="18" t="s">
        <v>4161</v>
      </c>
    </row>
    <row r="1844" spans="1:26" hidden="1">
      <c r="A1844" s="59"/>
      <c r="B1844" s="60"/>
      <c r="C1844" s="61"/>
      <c r="D1844" s="62"/>
      <c r="E1844" s="63"/>
      <c r="F1844" s="64"/>
      <c r="G1844" s="65"/>
      <c r="H1844" s="66" t="str">
        <f>+TEXT(Derechos_peticion[[#This Row],[FECHA ASIGNACIÓN AL GESTOR (GFGS)]],"MMMM YYYY")</f>
        <v>enero 1900</v>
      </c>
      <c r="I1844" s="67"/>
      <c r="J1844" s="59" t="e">
        <f>+_xlfn.XLOOKUP(Derechos_peticion[[#This Row],[TIPO DE COMUNICACIÓN]],Desplegables!$A$2:$A$9,Desplegables!$C$2:$C$9)</f>
        <v>#N/A</v>
      </c>
      <c r="K1844" s="68" t="str">
        <f>IFERROR(WORKDAY(Derechos_peticion[[#This Row],[FECHA RADICADO ENTRADA MME]],Derechos_peticion[[#This Row],[PLAZO (días)]],Desplegables!$G$2:$G$19),"Diligenciar plazo")</f>
        <v>Diligenciar plazo</v>
      </c>
      <c r="L1844" s="64"/>
      <c r="M1844" s="67"/>
      <c r="N1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4" s="69"/>
      <c r="P1844" s="65"/>
      <c r="Q1844" s="69"/>
      <c r="R1844" s="65"/>
      <c r="S1844" s="71"/>
      <c r="T1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4" s="73" t="str">
        <f>IF(Derechos_peticion[[#This Row],[DÍAS DE RESPUESTA]]="","SI",IF(ISNUMBER(Derechos_peticion[[#This Row],[PLAZO (días)]]),IF(Derechos_peticion[[#This Row],[DÍAS DE RESPUESTA]]&lt;=Derechos_peticion[[#This Row],[PLAZO (días)]],"SI","NO"),"Diligencia plazo"))</f>
        <v>Diligencia plazo</v>
      </c>
      <c r="V1844" s="74">
        <f>Derechos_peticion[[#This Row],[FECHA ASIGNACIÓN AL GESTOR (GFGS)]]-Derechos_peticion[[#This Row],[FECHA RADICADO ENTRADA MME]]</f>
        <v>0</v>
      </c>
      <c r="W1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4" s="18" t="s">
        <v>4161</v>
      </c>
    </row>
    <row r="1845" spans="1:26" hidden="1">
      <c r="A1845" s="59"/>
      <c r="B1845" s="60"/>
      <c r="C1845" s="61"/>
      <c r="D1845" s="62"/>
      <c r="E1845" s="63"/>
      <c r="F1845" s="64"/>
      <c r="G1845" s="65"/>
      <c r="H1845" s="66" t="str">
        <f>+TEXT(Derechos_peticion[[#This Row],[FECHA ASIGNACIÓN AL GESTOR (GFGS)]],"MMMM YYYY")</f>
        <v>enero 1900</v>
      </c>
      <c r="I1845" s="67"/>
      <c r="J1845" s="59" t="e">
        <f>+_xlfn.XLOOKUP(Derechos_peticion[[#This Row],[TIPO DE COMUNICACIÓN]],Desplegables!$A$2:$A$9,Desplegables!$C$2:$C$9)</f>
        <v>#N/A</v>
      </c>
      <c r="K1845" s="68" t="str">
        <f>IFERROR(WORKDAY(Derechos_peticion[[#This Row],[FECHA RADICADO ENTRADA MME]],Derechos_peticion[[#This Row],[PLAZO (días)]],Desplegables!$G$2:$G$19),"Diligenciar plazo")</f>
        <v>Diligenciar plazo</v>
      </c>
      <c r="L1845" s="64"/>
      <c r="M1845" s="67"/>
      <c r="N1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5" s="69"/>
      <c r="P1845" s="65"/>
      <c r="Q1845" s="69"/>
      <c r="R1845" s="65"/>
      <c r="S1845" s="71"/>
      <c r="T1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5" s="73" t="str">
        <f>IF(Derechos_peticion[[#This Row],[DÍAS DE RESPUESTA]]="","SI",IF(ISNUMBER(Derechos_peticion[[#This Row],[PLAZO (días)]]),IF(Derechos_peticion[[#This Row],[DÍAS DE RESPUESTA]]&lt;=Derechos_peticion[[#This Row],[PLAZO (días)]],"SI","NO"),"Diligencia plazo"))</f>
        <v>Diligencia plazo</v>
      </c>
      <c r="V1845" s="74">
        <f>Derechos_peticion[[#This Row],[FECHA ASIGNACIÓN AL GESTOR (GFGS)]]-Derechos_peticion[[#This Row],[FECHA RADICADO ENTRADA MME]]</f>
        <v>0</v>
      </c>
      <c r="W1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5" s="18" t="s">
        <v>4161</v>
      </c>
    </row>
    <row r="1846" spans="1:26" hidden="1">
      <c r="A1846" s="59"/>
      <c r="B1846" s="60"/>
      <c r="C1846" s="61"/>
      <c r="D1846" s="62"/>
      <c r="E1846" s="63"/>
      <c r="F1846" s="64"/>
      <c r="G1846" s="65"/>
      <c r="H1846" s="66" t="str">
        <f>+TEXT(Derechos_peticion[[#This Row],[FECHA ASIGNACIÓN AL GESTOR (GFGS)]],"MMMM YYYY")</f>
        <v>enero 1900</v>
      </c>
      <c r="I1846" s="67"/>
      <c r="J1846" s="59" t="e">
        <f>+_xlfn.XLOOKUP(Derechos_peticion[[#This Row],[TIPO DE COMUNICACIÓN]],Desplegables!$A$2:$A$9,Desplegables!$C$2:$C$9)</f>
        <v>#N/A</v>
      </c>
      <c r="K1846" s="68" t="str">
        <f>IFERROR(WORKDAY(Derechos_peticion[[#This Row],[FECHA RADICADO ENTRADA MME]],Derechos_peticion[[#This Row],[PLAZO (días)]],Desplegables!$G$2:$G$19),"Diligenciar plazo")</f>
        <v>Diligenciar plazo</v>
      </c>
      <c r="L1846" s="64"/>
      <c r="M1846" s="67"/>
      <c r="N1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6" s="69"/>
      <c r="P1846" s="65"/>
      <c r="Q1846" s="69"/>
      <c r="R1846" s="65"/>
      <c r="S1846" s="71"/>
      <c r="T1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6" s="73" t="str">
        <f>IF(Derechos_peticion[[#This Row],[DÍAS DE RESPUESTA]]="","SI",IF(ISNUMBER(Derechos_peticion[[#This Row],[PLAZO (días)]]),IF(Derechos_peticion[[#This Row],[DÍAS DE RESPUESTA]]&lt;=Derechos_peticion[[#This Row],[PLAZO (días)]],"SI","NO"),"Diligencia plazo"))</f>
        <v>Diligencia plazo</v>
      </c>
      <c r="V1846" s="74">
        <f>Derechos_peticion[[#This Row],[FECHA ASIGNACIÓN AL GESTOR (GFGS)]]-Derechos_peticion[[#This Row],[FECHA RADICADO ENTRADA MME]]</f>
        <v>0</v>
      </c>
      <c r="W1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6" s="18" t="s">
        <v>4161</v>
      </c>
    </row>
    <row r="1847" spans="1:26" hidden="1">
      <c r="A1847" s="59"/>
      <c r="B1847" s="60"/>
      <c r="C1847" s="61"/>
      <c r="D1847" s="62"/>
      <c r="E1847" s="63"/>
      <c r="F1847" s="64"/>
      <c r="G1847" s="65"/>
      <c r="H1847" s="66" t="str">
        <f>+TEXT(Derechos_peticion[[#This Row],[FECHA ASIGNACIÓN AL GESTOR (GFGS)]],"MMMM YYYY")</f>
        <v>enero 1900</v>
      </c>
      <c r="I1847" s="67"/>
      <c r="J1847" s="59" t="e">
        <f>+_xlfn.XLOOKUP(Derechos_peticion[[#This Row],[TIPO DE COMUNICACIÓN]],Desplegables!$A$2:$A$9,Desplegables!$C$2:$C$9)</f>
        <v>#N/A</v>
      </c>
      <c r="K1847" s="68" t="str">
        <f>IFERROR(WORKDAY(Derechos_peticion[[#This Row],[FECHA RADICADO ENTRADA MME]],Derechos_peticion[[#This Row],[PLAZO (días)]],Desplegables!$G$2:$G$19),"Diligenciar plazo")</f>
        <v>Diligenciar plazo</v>
      </c>
      <c r="L1847" s="64"/>
      <c r="M1847" s="67"/>
      <c r="N1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7" s="69"/>
      <c r="P1847" s="65"/>
      <c r="Q1847" s="69"/>
      <c r="R1847" s="65"/>
      <c r="S1847" s="71"/>
      <c r="T1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7" s="73" t="str">
        <f>IF(Derechos_peticion[[#This Row],[DÍAS DE RESPUESTA]]="","SI",IF(ISNUMBER(Derechos_peticion[[#This Row],[PLAZO (días)]]),IF(Derechos_peticion[[#This Row],[DÍAS DE RESPUESTA]]&lt;=Derechos_peticion[[#This Row],[PLAZO (días)]],"SI","NO"),"Diligencia plazo"))</f>
        <v>Diligencia plazo</v>
      </c>
      <c r="V1847" s="74">
        <f>Derechos_peticion[[#This Row],[FECHA ASIGNACIÓN AL GESTOR (GFGS)]]-Derechos_peticion[[#This Row],[FECHA RADICADO ENTRADA MME]]</f>
        <v>0</v>
      </c>
      <c r="W1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7" s="18" t="s">
        <v>4161</v>
      </c>
    </row>
    <row r="1848" spans="1:26" hidden="1">
      <c r="A1848" s="59"/>
      <c r="B1848" s="60"/>
      <c r="C1848" s="61"/>
      <c r="D1848" s="62"/>
      <c r="E1848" s="63"/>
      <c r="F1848" s="64"/>
      <c r="G1848" s="65"/>
      <c r="H1848" s="66" t="str">
        <f>+TEXT(Derechos_peticion[[#This Row],[FECHA ASIGNACIÓN AL GESTOR (GFGS)]],"MMMM YYYY")</f>
        <v>enero 1900</v>
      </c>
      <c r="I1848" s="67"/>
      <c r="J1848" s="59" t="e">
        <f>+_xlfn.XLOOKUP(Derechos_peticion[[#This Row],[TIPO DE COMUNICACIÓN]],Desplegables!$A$2:$A$9,Desplegables!$C$2:$C$9)</f>
        <v>#N/A</v>
      </c>
      <c r="K1848" s="68" t="str">
        <f>IFERROR(WORKDAY(Derechos_peticion[[#This Row],[FECHA RADICADO ENTRADA MME]],Derechos_peticion[[#This Row],[PLAZO (días)]],Desplegables!$G$2:$G$19),"Diligenciar plazo")</f>
        <v>Diligenciar plazo</v>
      </c>
      <c r="L1848" s="64"/>
      <c r="M1848" s="67"/>
      <c r="N1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8" s="69"/>
      <c r="P1848" s="65"/>
      <c r="Q1848" s="69"/>
      <c r="R1848" s="65"/>
      <c r="S1848" s="71"/>
      <c r="T1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8" s="73" t="str">
        <f>IF(Derechos_peticion[[#This Row],[DÍAS DE RESPUESTA]]="","SI",IF(ISNUMBER(Derechos_peticion[[#This Row],[PLAZO (días)]]),IF(Derechos_peticion[[#This Row],[DÍAS DE RESPUESTA]]&lt;=Derechos_peticion[[#This Row],[PLAZO (días)]],"SI","NO"),"Diligencia plazo"))</f>
        <v>Diligencia plazo</v>
      </c>
      <c r="V1848" s="74">
        <f>Derechos_peticion[[#This Row],[FECHA ASIGNACIÓN AL GESTOR (GFGS)]]-Derechos_peticion[[#This Row],[FECHA RADICADO ENTRADA MME]]</f>
        <v>0</v>
      </c>
      <c r="W1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8" s="18" t="s">
        <v>4161</v>
      </c>
    </row>
    <row r="1849" spans="1:26" hidden="1">
      <c r="A1849" s="59"/>
      <c r="B1849" s="60"/>
      <c r="C1849" s="61"/>
      <c r="D1849" s="62"/>
      <c r="E1849" s="63"/>
      <c r="F1849" s="64"/>
      <c r="G1849" s="65"/>
      <c r="H1849" s="66" t="str">
        <f>+TEXT(Derechos_peticion[[#This Row],[FECHA ASIGNACIÓN AL GESTOR (GFGS)]],"MMMM YYYY")</f>
        <v>enero 1900</v>
      </c>
      <c r="I1849" s="67"/>
      <c r="J1849" s="59" t="e">
        <f>+_xlfn.XLOOKUP(Derechos_peticion[[#This Row],[TIPO DE COMUNICACIÓN]],Desplegables!$A$2:$A$9,Desplegables!$C$2:$C$9)</f>
        <v>#N/A</v>
      </c>
      <c r="K1849" s="68" t="str">
        <f>IFERROR(WORKDAY(Derechos_peticion[[#This Row],[FECHA RADICADO ENTRADA MME]],Derechos_peticion[[#This Row],[PLAZO (días)]],Desplegables!$G$2:$G$19),"Diligenciar plazo")</f>
        <v>Diligenciar plazo</v>
      </c>
      <c r="L1849" s="64"/>
      <c r="M1849" s="67"/>
      <c r="N1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49" s="69"/>
      <c r="P1849" s="65"/>
      <c r="Q1849" s="69"/>
      <c r="R1849" s="65"/>
      <c r="S1849" s="71"/>
      <c r="T1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9" s="73" t="str">
        <f>IF(Derechos_peticion[[#This Row],[DÍAS DE RESPUESTA]]="","SI",IF(ISNUMBER(Derechos_peticion[[#This Row],[PLAZO (días)]]),IF(Derechos_peticion[[#This Row],[DÍAS DE RESPUESTA]]&lt;=Derechos_peticion[[#This Row],[PLAZO (días)]],"SI","NO"),"Diligencia plazo"))</f>
        <v>Diligencia plazo</v>
      </c>
      <c r="V1849" s="74">
        <f>Derechos_peticion[[#This Row],[FECHA ASIGNACIÓN AL GESTOR (GFGS)]]-Derechos_peticion[[#This Row],[FECHA RADICADO ENTRADA MME]]</f>
        <v>0</v>
      </c>
      <c r="W1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9" s="18" t="s">
        <v>4161</v>
      </c>
    </row>
    <row r="1850" spans="1:26" hidden="1">
      <c r="A1850" s="59"/>
      <c r="B1850" s="60"/>
      <c r="C1850" s="61"/>
      <c r="D1850" s="62"/>
      <c r="E1850" s="63"/>
      <c r="F1850" s="64"/>
      <c r="G1850" s="65"/>
      <c r="H1850" s="66" t="str">
        <f>+TEXT(Derechos_peticion[[#This Row],[FECHA ASIGNACIÓN AL GESTOR (GFGS)]],"MMMM YYYY")</f>
        <v>enero 1900</v>
      </c>
      <c r="I1850" s="67"/>
      <c r="J1850" s="59" t="e">
        <f>+_xlfn.XLOOKUP(Derechos_peticion[[#This Row],[TIPO DE COMUNICACIÓN]],Desplegables!$A$2:$A$9,Desplegables!$C$2:$C$9)</f>
        <v>#N/A</v>
      </c>
      <c r="K1850" s="68" t="str">
        <f>IFERROR(WORKDAY(Derechos_peticion[[#This Row],[FECHA RADICADO ENTRADA MME]],Derechos_peticion[[#This Row],[PLAZO (días)]],Desplegables!$G$2:$G$19),"Diligenciar plazo")</f>
        <v>Diligenciar plazo</v>
      </c>
      <c r="L1850" s="64"/>
      <c r="M1850" s="67"/>
      <c r="N1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0" s="69"/>
      <c r="P1850" s="65"/>
      <c r="Q1850" s="69"/>
      <c r="R1850" s="65"/>
      <c r="S1850" s="71"/>
      <c r="T1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0" s="73" t="str">
        <f>IF(Derechos_peticion[[#This Row],[DÍAS DE RESPUESTA]]="","SI",IF(ISNUMBER(Derechos_peticion[[#This Row],[PLAZO (días)]]),IF(Derechos_peticion[[#This Row],[DÍAS DE RESPUESTA]]&lt;=Derechos_peticion[[#This Row],[PLAZO (días)]],"SI","NO"),"Diligencia plazo"))</f>
        <v>Diligencia plazo</v>
      </c>
      <c r="V1850" s="74">
        <f>Derechos_peticion[[#This Row],[FECHA ASIGNACIÓN AL GESTOR (GFGS)]]-Derechos_peticion[[#This Row],[FECHA RADICADO ENTRADA MME]]</f>
        <v>0</v>
      </c>
      <c r="W1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0" s="18" t="s">
        <v>4161</v>
      </c>
    </row>
    <row r="1851" spans="1:26" hidden="1">
      <c r="A1851" s="59"/>
      <c r="B1851" s="60"/>
      <c r="C1851" s="61"/>
      <c r="D1851" s="62"/>
      <c r="E1851" s="63"/>
      <c r="F1851" s="64"/>
      <c r="G1851" s="65"/>
      <c r="H1851" s="66" t="str">
        <f>+TEXT(Derechos_peticion[[#This Row],[FECHA ASIGNACIÓN AL GESTOR (GFGS)]],"MMMM YYYY")</f>
        <v>enero 1900</v>
      </c>
      <c r="I1851" s="67"/>
      <c r="J1851" s="59" t="e">
        <f>+_xlfn.XLOOKUP(Derechos_peticion[[#This Row],[TIPO DE COMUNICACIÓN]],Desplegables!$A$2:$A$9,Desplegables!$C$2:$C$9)</f>
        <v>#N/A</v>
      </c>
      <c r="K1851" s="68" t="str">
        <f>IFERROR(WORKDAY(Derechos_peticion[[#This Row],[FECHA RADICADO ENTRADA MME]],Derechos_peticion[[#This Row],[PLAZO (días)]],Desplegables!$G$2:$G$19),"Diligenciar plazo")</f>
        <v>Diligenciar plazo</v>
      </c>
      <c r="L1851" s="64"/>
      <c r="M1851" s="67"/>
      <c r="N1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1" s="69"/>
      <c r="P1851" s="65"/>
      <c r="Q1851" s="69"/>
      <c r="R1851" s="65"/>
      <c r="S1851" s="71"/>
      <c r="T1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1" s="73" t="str">
        <f>IF(Derechos_peticion[[#This Row],[DÍAS DE RESPUESTA]]="","SI",IF(ISNUMBER(Derechos_peticion[[#This Row],[PLAZO (días)]]),IF(Derechos_peticion[[#This Row],[DÍAS DE RESPUESTA]]&lt;=Derechos_peticion[[#This Row],[PLAZO (días)]],"SI","NO"),"Diligencia plazo"))</f>
        <v>Diligencia plazo</v>
      </c>
      <c r="V1851" s="74">
        <f>Derechos_peticion[[#This Row],[FECHA ASIGNACIÓN AL GESTOR (GFGS)]]-Derechos_peticion[[#This Row],[FECHA RADICADO ENTRADA MME]]</f>
        <v>0</v>
      </c>
      <c r="W1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1" s="18" t="s">
        <v>4161</v>
      </c>
    </row>
    <row r="1852" spans="1:26" hidden="1">
      <c r="A1852" s="59"/>
      <c r="B1852" s="60"/>
      <c r="C1852" s="61"/>
      <c r="D1852" s="62"/>
      <c r="E1852" s="63"/>
      <c r="F1852" s="64"/>
      <c r="G1852" s="65"/>
      <c r="H1852" s="66" t="str">
        <f>+TEXT(Derechos_peticion[[#This Row],[FECHA ASIGNACIÓN AL GESTOR (GFGS)]],"MMMM YYYY")</f>
        <v>enero 1900</v>
      </c>
      <c r="I1852" s="67"/>
      <c r="J1852" s="59" t="e">
        <f>+_xlfn.XLOOKUP(Derechos_peticion[[#This Row],[TIPO DE COMUNICACIÓN]],Desplegables!$A$2:$A$9,Desplegables!$C$2:$C$9)</f>
        <v>#N/A</v>
      </c>
      <c r="K1852" s="68" t="str">
        <f>IFERROR(WORKDAY(Derechos_peticion[[#This Row],[FECHA RADICADO ENTRADA MME]],Derechos_peticion[[#This Row],[PLAZO (días)]],Desplegables!$G$2:$G$19),"Diligenciar plazo")</f>
        <v>Diligenciar plazo</v>
      </c>
      <c r="L1852" s="64"/>
      <c r="M1852" s="67"/>
      <c r="N1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2" s="69"/>
      <c r="P1852" s="65"/>
      <c r="Q1852" s="69"/>
      <c r="R1852" s="65"/>
      <c r="S1852" s="71"/>
      <c r="T1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2" s="73" t="str">
        <f>IF(Derechos_peticion[[#This Row],[DÍAS DE RESPUESTA]]="","SI",IF(ISNUMBER(Derechos_peticion[[#This Row],[PLAZO (días)]]),IF(Derechos_peticion[[#This Row],[DÍAS DE RESPUESTA]]&lt;=Derechos_peticion[[#This Row],[PLAZO (días)]],"SI","NO"),"Diligencia plazo"))</f>
        <v>Diligencia plazo</v>
      </c>
      <c r="V1852" s="74">
        <f>Derechos_peticion[[#This Row],[FECHA ASIGNACIÓN AL GESTOR (GFGS)]]-Derechos_peticion[[#This Row],[FECHA RADICADO ENTRADA MME]]</f>
        <v>0</v>
      </c>
      <c r="W1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2" s="18" t="s">
        <v>4161</v>
      </c>
    </row>
    <row r="1853" spans="1:26" hidden="1">
      <c r="A1853" s="59"/>
      <c r="B1853" s="60"/>
      <c r="C1853" s="61"/>
      <c r="D1853" s="62"/>
      <c r="E1853" s="63"/>
      <c r="F1853" s="64"/>
      <c r="G1853" s="65"/>
      <c r="H1853" s="66" t="str">
        <f>+TEXT(Derechos_peticion[[#This Row],[FECHA ASIGNACIÓN AL GESTOR (GFGS)]],"MMMM YYYY")</f>
        <v>enero 1900</v>
      </c>
      <c r="I1853" s="67"/>
      <c r="J1853" s="59" t="e">
        <f>+_xlfn.XLOOKUP(Derechos_peticion[[#This Row],[TIPO DE COMUNICACIÓN]],Desplegables!$A$2:$A$9,Desplegables!$C$2:$C$9)</f>
        <v>#N/A</v>
      </c>
      <c r="K1853" s="68" t="str">
        <f>IFERROR(WORKDAY(Derechos_peticion[[#This Row],[FECHA RADICADO ENTRADA MME]],Derechos_peticion[[#This Row],[PLAZO (días)]],Desplegables!$G$2:$G$19),"Diligenciar plazo")</f>
        <v>Diligenciar plazo</v>
      </c>
      <c r="L1853" s="64"/>
      <c r="M1853" s="67"/>
      <c r="N1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3" s="69"/>
      <c r="P1853" s="65"/>
      <c r="Q1853" s="69"/>
      <c r="R1853" s="65"/>
      <c r="S1853" s="71"/>
      <c r="T1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3" s="73" t="str">
        <f>IF(Derechos_peticion[[#This Row],[DÍAS DE RESPUESTA]]="","SI",IF(ISNUMBER(Derechos_peticion[[#This Row],[PLAZO (días)]]),IF(Derechos_peticion[[#This Row],[DÍAS DE RESPUESTA]]&lt;=Derechos_peticion[[#This Row],[PLAZO (días)]],"SI","NO"),"Diligencia plazo"))</f>
        <v>Diligencia plazo</v>
      </c>
      <c r="V1853" s="74">
        <f>Derechos_peticion[[#This Row],[FECHA ASIGNACIÓN AL GESTOR (GFGS)]]-Derechos_peticion[[#This Row],[FECHA RADICADO ENTRADA MME]]</f>
        <v>0</v>
      </c>
      <c r="W1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3" s="18" t="s">
        <v>4161</v>
      </c>
    </row>
    <row r="1854" spans="1:26" hidden="1">
      <c r="A1854" s="59"/>
      <c r="B1854" s="60"/>
      <c r="C1854" s="61"/>
      <c r="D1854" s="62"/>
      <c r="E1854" s="63"/>
      <c r="F1854" s="64"/>
      <c r="G1854" s="65"/>
      <c r="H1854" s="66" t="str">
        <f>+TEXT(Derechos_peticion[[#This Row],[FECHA ASIGNACIÓN AL GESTOR (GFGS)]],"MMMM YYYY")</f>
        <v>enero 1900</v>
      </c>
      <c r="I1854" s="67"/>
      <c r="J1854" s="59" t="e">
        <f>+_xlfn.XLOOKUP(Derechos_peticion[[#This Row],[TIPO DE COMUNICACIÓN]],Desplegables!$A$2:$A$9,Desplegables!$C$2:$C$9)</f>
        <v>#N/A</v>
      </c>
      <c r="K1854" s="68" t="str">
        <f>IFERROR(WORKDAY(Derechos_peticion[[#This Row],[FECHA RADICADO ENTRADA MME]],Derechos_peticion[[#This Row],[PLAZO (días)]],Desplegables!$G$2:$G$19),"Diligenciar plazo")</f>
        <v>Diligenciar plazo</v>
      </c>
      <c r="L1854" s="64"/>
      <c r="M1854" s="67"/>
      <c r="N1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4" s="69"/>
      <c r="P1854" s="65"/>
      <c r="Q1854" s="69"/>
      <c r="R1854" s="65"/>
      <c r="S1854" s="71"/>
      <c r="T1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4" s="73" t="str">
        <f>IF(Derechos_peticion[[#This Row],[DÍAS DE RESPUESTA]]="","SI",IF(ISNUMBER(Derechos_peticion[[#This Row],[PLAZO (días)]]),IF(Derechos_peticion[[#This Row],[DÍAS DE RESPUESTA]]&lt;=Derechos_peticion[[#This Row],[PLAZO (días)]],"SI","NO"),"Diligencia plazo"))</f>
        <v>Diligencia plazo</v>
      </c>
      <c r="V1854" s="74">
        <f>Derechos_peticion[[#This Row],[FECHA ASIGNACIÓN AL GESTOR (GFGS)]]-Derechos_peticion[[#This Row],[FECHA RADICADO ENTRADA MME]]</f>
        <v>0</v>
      </c>
      <c r="W1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4" s="18" t="s">
        <v>4161</v>
      </c>
    </row>
    <row r="1855" spans="1:26" hidden="1">
      <c r="A1855" s="59"/>
      <c r="B1855" s="60"/>
      <c r="C1855" s="61"/>
      <c r="D1855" s="62"/>
      <c r="E1855" s="63"/>
      <c r="F1855" s="64"/>
      <c r="G1855" s="65"/>
      <c r="H1855" s="66" t="str">
        <f>+TEXT(Derechos_peticion[[#This Row],[FECHA ASIGNACIÓN AL GESTOR (GFGS)]],"MMMM YYYY")</f>
        <v>enero 1900</v>
      </c>
      <c r="I1855" s="67"/>
      <c r="J1855" s="59" t="e">
        <f>+_xlfn.XLOOKUP(Derechos_peticion[[#This Row],[TIPO DE COMUNICACIÓN]],Desplegables!$A$2:$A$9,Desplegables!$C$2:$C$9)</f>
        <v>#N/A</v>
      </c>
      <c r="K1855" s="68" t="str">
        <f>IFERROR(WORKDAY(Derechos_peticion[[#This Row],[FECHA RADICADO ENTRADA MME]],Derechos_peticion[[#This Row],[PLAZO (días)]],Desplegables!$G$2:$G$19),"Diligenciar plazo")</f>
        <v>Diligenciar plazo</v>
      </c>
      <c r="L1855" s="64"/>
      <c r="M1855" s="67"/>
      <c r="N1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5" s="69"/>
      <c r="P1855" s="65"/>
      <c r="Q1855" s="69"/>
      <c r="R1855" s="65"/>
      <c r="S1855" s="71"/>
      <c r="T1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5" s="73" t="str">
        <f>IF(Derechos_peticion[[#This Row],[DÍAS DE RESPUESTA]]="","SI",IF(ISNUMBER(Derechos_peticion[[#This Row],[PLAZO (días)]]),IF(Derechos_peticion[[#This Row],[DÍAS DE RESPUESTA]]&lt;=Derechos_peticion[[#This Row],[PLAZO (días)]],"SI","NO"),"Diligencia plazo"))</f>
        <v>Diligencia plazo</v>
      </c>
      <c r="V1855" s="74">
        <f>Derechos_peticion[[#This Row],[FECHA ASIGNACIÓN AL GESTOR (GFGS)]]-Derechos_peticion[[#This Row],[FECHA RADICADO ENTRADA MME]]</f>
        <v>0</v>
      </c>
      <c r="W1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5" s="18" t="s">
        <v>4161</v>
      </c>
    </row>
    <row r="1856" spans="1:26" hidden="1">
      <c r="A1856" s="59"/>
      <c r="B1856" s="60"/>
      <c r="C1856" s="61"/>
      <c r="D1856" s="62"/>
      <c r="E1856" s="63"/>
      <c r="F1856" s="64"/>
      <c r="G1856" s="65"/>
      <c r="H1856" s="66" t="str">
        <f>+TEXT(Derechos_peticion[[#This Row],[FECHA ASIGNACIÓN AL GESTOR (GFGS)]],"MMMM YYYY")</f>
        <v>enero 1900</v>
      </c>
      <c r="I1856" s="67"/>
      <c r="J1856" s="59" t="e">
        <f>+_xlfn.XLOOKUP(Derechos_peticion[[#This Row],[TIPO DE COMUNICACIÓN]],Desplegables!$A$2:$A$9,Desplegables!$C$2:$C$9)</f>
        <v>#N/A</v>
      </c>
      <c r="K1856" s="68" t="str">
        <f>IFERROR(WORKDAY(Derechos_peticion[[#This Row],[FECHA RADICADO ENTRADA MME]],Derechos_peticion[[#This Row],[PLAZO (días)]],Desplegables!$G$2:$G$19),"Diligenciar plazo")</f>
        <v>Diligenciar plazo</v>
      </c>
      <c r="L1856" s="64"/>
      <c r="M1856" s="67"/>
      <c r="N1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6" s="69"/>
      <c r="P1856" s="65"/>
      <c r="Q1856" s="69"/>
      <c r="R1856" s="65"/>
      <c r="S1856" s="71"/>
      <c r="T1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6" s="73" t="str">
        <f>IF(Derechos_peticion[[#This Row],[DÍAS DE RESPUESTA]]="","SI",IF(ISNUMBER(Derechos_peticion[[#This Row],[PLAZO (días)]]),IF(Derechos_peticion[[#This Row],[DÍAS DE RESPUESTA]]&lt;=Derechos_peticion[[#This Row],[PLAZO (días)]],"SI","NO"),"Diligencia plazo"))</f>
        <v>Diligencia plazo</v>
      </c>
      <c r="V1856" s="74">
        <f>Derechos_peticion[[#This Row],[FECHA ASIGNACIÓN AL GESTOR (GFGS)]]-Derechos_peticion[[#This Row],[FECHA RADICADO ENTRADA MME]]</f>
        <v>0</v>
      </c>
      <c r="W1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6" s="18" t="s">
        <v>4161</v>
      </c>
    </row>
    <row r="1857" spans="1:26" hidden="1">
      <c r="A1857" s="59"/>
      <c r="B1857" s="60"/>
      <c r="C1857" s="61"/>
      <c r="D1857" s="62"/>
      <c r="E1857" s="63"/>
      <c r="F1857" s="64"/>
      <c r="G1857" s="65"/>
      <c r="H1857" s="66" t="str">
        <f>+TEXT(Derechos_peticion[[#This Row],[FECHA ASIGNACIÓN AL GESTOR (GFGS)]],"MMMM YYYY")</f>
        <v>enero 1900</v>
      </c>
      <c r="I1857" s="67"/>
      <c r="J1857" s="59" t="e">
        <f>+_xlfn.XLOOKUP(Derechos_peticion[[#This Row],[TIPO DE COMUNICACIÓN]],Desplegables!$A$2:$A$9,Desplegables!$C$2:$C$9)</f>
        <v>#N/A</v>
      </c>
      <c r="K1857" s="68" t="str">
        <f>IFERROR(WORKDAY(Derechos_peticion[[#This Row],[FECHA RADICADO ENTRADA MME]],Derechos_peticion[[#This Row],[PLAZO (días)]],Desplegables!$G$2:$G$19),"Diligenciar plazo")</f>
        <v>Diligenciar plazo</v>
      </c>
      <c r="L1857" s="64"/>
      <c r="M1857" s="67"/>
      <c r="N1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7" s="69"/>
      <c r="P1857" s="65"/>
      <c r="Q1857" s="69"/>
      <c r="R1857" s="65"/>
      <c r="S1857" s="71"/>
      <c r="T1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7" s="73" t="str">
        <f>IF(Derechos_peticion[[#This Row],[DÍAS DE RESPUESTA]]="","SI",IF(ISNUMBER(Derechos_peticion[[#This Row],[PLAZO (días)]]),IF(Derechos_peticion[[#This Row],[DÍAS DE RESPUESTA]]&lt;=Derechos_peticion[[#This Row],[PLAZO (días)]],"SI","NO"),"Diligencia plazo"))</f>
        <v>Diligencia plazo</v>
      </c>
      <c r="V1857" s="74">
        <f>Derechos_peticion[[#This Row],[FECHA ASIGNACIÓN AL GESTOR (GFGS)]]-Derechos_peticion[[#This Row],[FECHA RADICADO ENTRADA MME]]</f>
        <v>0</v>
      </c>
      <c r="W1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7" s="18" t="s">
        <v>4161</v>
      </c>
    </row>
    <row r="1858" spans="1:26" hidden="1">
      <c r="A1858" s="59"/>
      <c r="B1858" s="60"/>
      <c r="C1858" s="61"/>
      <c r="D1858" s="62"/>
      <c r="E1858" s="63"/>
      <c r="F1858" s="64"/>
      <c r="G1858" s="65"/>
      <c r="H1858" s="66" t="str">
        <f>+TEXT(Derechos_peticion[[#This Row],[FECHA ASIGNACIÓN AL GESTOR (GFGS)]],"MMMM YYYY")</f>
        <v>enero 1900</v>
      </c>
      <c r="I1858" s="67"/>
      <c r="J1858" s="59" t="e">
        <f>+_xlfn.XLOOKUP(Derechos_peticion[[#This Row],[TIPO DE COMUNICACIÓN]],Desplegables!$A$2:$A$9,Desplegables!$C$2:$C$9)</f>
        <v>#N/A</v>
      </c>
      <c r="K1858" s="68" t="str">
        <f>IFERROR(WORKDAY(Derechos_peticion[[#This Row],[FECHA RADICADO ENTRADA MME]],Derechos_peticion[[#This Row],[PLAZO (días)]],Desplegables!$G$2:$G$19),"Diligenciar plazo")</f>
        <v>Diligenciar plazo</v>
      </c>
      <c r="L1858" s="64"/>
      <c r="M1858" s="67"/>
      <c r="N1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8" s="69"/>
      <c r="P1858" s="65"/>
      <c r="Q1858" s="69"/>
      <c r="R1858" s="65"/>
      <c r="S1858" s="71"/>
      <c r="T1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8" s="73" t="str">
        <f>IF(Derechos_peticion[[#This Row],[DÍAS DE RESPUESTA]]="","SI",IF(ISNUMBER(Derechos_peticion[[#This Row],[PLAZO (días)]]),IF(Derechos_peticion[[#This Row],[DÍAS DE RESPUESTA]]&lt;=Derechos_peticion[[#This Row],[PLAZO (días)]],"SI","NO"),"Diligencia plazo"))</f>
        <v>Diligencia plazo</v>
      </c>
      <c r="V1858" s="74">
        <f>Derechos_peticion[[#This Row],[FECHA ASIGNACIÓN AL GESTOR (GFGS)]]-Derechos_peticion[[#This Row],[FECHA RADICADO ENTRADA MME]]</f>
        <v>0</v>
      </c>
      <c r="W1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8" s="18" t="s">
        <v>4161</v>
      </c>
    </row>
    <row r="1859" spans="1:26" hidden="1">
      <c r="A1859" s="59"/>
      <c r="B1859" s="60"/>
      <c r="C1859" s="61"/>
      <c r="D1859" s="62"/>
      <c r="E1859" s="63"/>
      <c r="F1859" s="64"/>
      <c r="G1859" s="65"/>
      <c r="H1859" s="66" t="str">
        <f>+TEXT(Derechos_peticion[[#This Row],[FECHA ASIGNACIÓN AL GESTOR (GFGS)]],"MMMM YYYY")</f>
        <v>enero 1900</v>
      </c>
      <c r="I1859" s="67"/>
      <c r="J1859" s="59" t="e">
        <f>+_xlfn.XLOOKUP(Derechos_peticion[[#This Row],[TIPO DE COMUNICACIÓN]],Desplegables!$A$2:$A$9,Desplegables!$C$2:$C$9)</f>
        <v>#N/A</v>
      </c>
      <c r="K1859" s="68" t="str">
        <f>IFERROR(WORKDAY(Derechos_peticion[[#This Row],[FECHA RADICADO ENTRADA MME]],Derechos_peticion[[#This Row],[PLAZO (días)]],Desplegables!$G$2:$G$19),"Diligenciar plazo")</f>
        <v>Diligenciar plazo</v>
      </c>
      <c r="L1859" s="64"/>
      <c r="M1859" s="67"/>
      <c r="N1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59" s="69"/>
      <c r="P1859" s="65"/>
      <c r="Q1859" s="69"/>
      <c r="R1859" s="65"/>
      <c r="S1859" s="71"/>
      <c r="T1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9" s="73" t="str">
        <f>IF(Derechos_peticion[[#This Row],[DÍAS DE RESPUESTA]]="","SI",IF(ISNUMBER(Derechos_peticion[[#This Row],[PLAZO (días)]]),IF(Derechos_peticion[[#This Row],[DÍAS DE RESPUESTA]]&lt;=Derechos_peticion[[#This Row],[PLAZO (días)]],"SI","NO"),"Diligencia plazo"))</f>
        <v>Diligencia plazo</v>
      </c>
      <c r="V1859" s="74">
        <f>Derechos_peticion[[#This Row],[FECHA ASIGNACIÓN AL GESTOR (GFGS)]]-Derechos_peticion[[#This Row],[FECHA RADICADO ENTRADA MME]]</f>
        <v>0</v>
      </c>
      <c r="W1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9" s="18" t="s">
        <v>4161</v>
      </c>
    </row>
    <row r="1860" spans="1:26" hidden="1">
      <c r="A1860" s="59"/>
      <c r="B1860" s="60"/>
      <c r="C1860" s="61"/>
      <c r="D1860" s="62"/>
      <c r="E1860" s="63"/>
      <c r="F1860" s="64"/>
      <c r="G1860" s="65"/>
      <c r="H1860" s="66" t="str">
        <f>+TEXT(Derechos_peticion[[#This Row],[FECHA ASIGNACIÓN AL GESTOR (GFGS)]],"MMMM YYYY")</f>
        <v>enero 1900</v>
      </c>
      <c r="I1860" s="67"/>
      <c r="J1860" s="59" t="e">
        <f>+_xlfn.XLOOKUP(Derechos_peticion[[#This Row],[TIPO DE COMUNICACIÓN]],Desplegables!$A$2:$A$9,Desplegables!$C$2:$C$9)</f>
        <v>#N/A</v>
      </c>
      <c r="K1860" s="68" t="str">
        <f>IFERROR(WORKDAY(Derechos_peticion[[#This Row],[FECHA RADICADO ENTRADA MME]],Derechos_peticion[[#This Row],[PLAZO (días)]],Desplegables!$G$2:$G$19),"Diligenciar plazo")</f>
        <v>Diligenciar plazo</v>
      </c>
      <c r="L1860" s="64"/>
      <c r="M1860" s="67"/>
      <c r="N1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0" s="69"/>
      <c r="P1860" s="65"/>
      <c r="Q1860" s="69"/>
      <c r="R1860" s="65"/>
      <c r="S1860" s="71"/>
      <c r="T1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0" s="73" t="str">
        <f>IF(Derechos_peticion[[#This Row],[DÍAS DE RESPUESTA]]="","SI",IF(ISNUMBER(Derechos_peticion[[#This Row],[PLAZO (días)]]),IF(Derechos_peticion[[#This Row],[DÍAS DE RESPUESTA]]&lt;=Derechos_peticion[[#This Row],[PLAZO (días)]],"SI","NO"),"Diligencia plazo"))</f>
        <v>Diligencia plazo</v>
      </c>
      <c r="V1860" s="74">
        <f>Derechos_peticion[[#This Row],[FECHA ASIGNACIÓN AL GESTOR (GFGS)]]-Derechos_peticion[[#This Row],[FECHA RADICADO ENTRADA MME]]</f>
        <v>0</v>
      </c>
      <c r="W1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0" s="18" t="s">
        <v>4161</v>
      </c>
    </row>
    <row r="1861" spans="1:26" hidden="1">
      <c r="A1861" s="59"/>
      <c r="B1861" s="60"/>
      <c r="C1861" s="61"/>
      <c r="D1861" s="62"/>
      <c r="E1861" s="63"/>
      <c r="F1861" s="64"/>
      <c r="G1861" s="65"/>
      <c r="H1861" s="66" t="str">
        <f>+TEXT(Derechos_peticion[[#This Row],[FECHA ASIGNACIÓN AL GESTOR (GFGS)]],"MMMM YYYY")</f>
        <v>enero 1900</v>
      </c>
      <c r="I1861" s="67"/>
      <c r="J1861" s="59" t="e">
        <f>+_xlfn.XLOOKUP(Derechos_peticion[[#This Row],[TIPO DE COMUNICACIÓN]],Desplegables!$A$2:$A$9,Desplegables!$C$2:$C$9)</f>
        <v>#N/A</v>
      </c>
      <c r="K1861" s="68" t="str">
        <f>IFERROR(WORKDAY(Derechos_peticion[[#This Row],[FECHA RADICADO ENTRADA MME]],Derechos_peticion[[#This Row],[PLAZO (días)]],Desplegables!$G$2:$G$19),"Diligenciar plazo")</f>
        <v>Diligenciar plazo</v>
      </c>
      <c r="L1861" s="64"/>
      <c r="M1861" s="67"/>
      <c r="N1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1" s="69"/>
      <c r="P1861" s="65"/>
      <c r="Q1861" s="69"/>
      <c r="R1861" s="65"/>
      <c r="S1861" s="71"/>
      <c r="T1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1" s="73" t="str">
        <f>IF(Derechos_peticion[[#This Row],[DÍAS DE RESPUESTA]]="","SI",IF(ISNUMBER(Derechos_peticion[[#This Row],[PLAZO (días)]]),IF(Derechos_peticion[[#This Row],[DÍAS DE RESPUESTA]]&lt;=Derechos_peticion[[#This Row],[PLAZO (días)]],"SI","NO"),"Diligencia plazo"))</f>
        <v>Diligencia plazo</v>
      </c>
      <c r="V1861" s="74">
        <f>Derechos_peticion[[#This Row],[FECHA ASIGNACIÓN AL GESTOR (GFGS)]]-Derechos_peticion[[#This Row],[FECHA RADICADO ENTRADA MME]]</f>
        <v>0</v>
      </c>
      <c r="W1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1" s="18" t="s">
        <v>4161</v>
      </c>
    </row>
    <row r="1862" spans="1:26" hidden="1">
      <c r="A1862" s="59"/>
      <c r="B1862" s="60"/>
      <c r="C1862" s="61"/>
      <c r="D1862" s="62"/>
      <c r="E1862" s="63"/>
      <c r="F1862" s="64"/>
      <c r="G1862" s="65"/>
      <c r="H1862" s="66" t="str">
        <f>+TEXT(Derechos_peticion[[#This Row],[FECHA ASIGNACIÓN AL GESTOR (GFGS)]],"MMMM YYYY")</f>
        <v>enero 1900</v>
      </c>
      <c r="I1862" s="67"/>
      <c r="J1862" s="59" t="e">
        <f>+_xlfn.XLOOKUP(Derechos_peticion[[#This Row],[TIPO DE COMUNICACIÓN]],Desplegables!$A$2:$A$9,Desplegables!$C$2:$C$9)</f>
        <v>#N/A</v>
      </c>
      <c r="K1862" s="68" t="str">
        <f>IFERROR(WORKDAY(Derechos_peticion[[#This Row],[FECHA RADICADO ENTRADA MME]],Derechos_peticion[[#This Row],[PLAZO (días)]],Desplegables!$G$2:$G$19),"Diligenciar plazo")</f>
        <v>Diligenciar plazo</v>
      </c>
      <c r="L1862" s="64"/>
      <c r="M1862" s="67"/>
      <c r="N1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2" s="69"/>
      <c r="P1862" s="65"/>
      <c r="Q1862" s="69"/>
      <c r="R1862" s="65"/>
      <c r="S1862" s="71"/>
      <c r="T1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2" s="73" t="str">
        <f>IF(Derechos_peticion[[#This Row],[DÍAS DE RESPUESTA]]="","SI",IF(ISNUMBER(Derechos_peticion[[#This Row],[PLAZO (días)]]),IF(Derechos_peticion[[#This Row],[DÍAS DE RESPUESTA]]&lt;=Derechos_peticion[[#This Row],[PLAZO (días)]],"SI","NO"),"Diligencia plazo"))</f>
        <v>Diligencia plazo</v>
      </c>
      <c r="V1862" s="74">
        <f>Derechos_peticion[[#This Row],[FECHA ASIGNACIÓN AL GESTOR (GFGS)]]-Derechos_peticion[[#This Row],[FECHA RADICADO ENTRADA MME]]</f>
        <v>0</v>
      </c>
      <c r="W1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2" s="18" t="s">
        <v>4161</v>
      </c>
    </row>
    <row r="1863" spans="1:26" hidden="1">
      <c r="A1863" s="59"/>
      <c r="B1863" s="60"/>
      <c r="C1863" s="61"/>
      <c r="D1863" s="62"/>
      <c r="E1863" s="63"/>
      <c r="F1863" s="64"/>
      <c r="G1863" s="65"/>
      <c r="H1863" s="66" t="str">
        <f>+TEXT(Derechos_peticion[[#This Row],[FECHA ASIGNACIÓN AL GESTOR (GFGS)]],"MMMM YYYY")</f>
        <v>enero 1900</v>
      </c>
      <c r="I1863" s="67"/>
      <c r="J1863" s="59" t="e">
        <f>+_xlfn.XLOOKUP(Derechos_peticion[[#This Row],[TIPO DE COMUNICACIÓN]],Desplegables!$A$2:$A$9,Desplegables!$C$2:$C$9)</f>
        <v>#N/A</v>
      </c>
      <c r="K1863" s="68" t="str">
        <f>IFERROR(WORKDAY(Derechos_peticion[[#This Row],[FECHA RADICADO ENTRADA MME]],Derechos_peticion[[#This Row],[PLAZO (días)]],Desplegables!$G$2:$G$19),"Diligenciar plazo")</f>
        <v>Diligenciar plazo</v>
      </c>
      <c r="L1863" s="64"/>
      <c r="M1863" s="67"/>
      <c r="N1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3" s="69"/>
      <c r="P1863" s="65"/>
      <c r="Q1863" s="69"/>
      <c r="R1863" s="65"/>
      <c r="S1863" s="71"/>
      <c r="T1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3" s="73" t="str">
        <f>IF(Derechos_peticion[[#This Row],[DÍAS DE RESPUESTA]]="","SI",IF(ISNUMBER(Derechos_peticion[[#This Row],[PLAZO (días)]]),IF(Derechos_peticion[[#This Row],[DÍAS DE RESPUESTA]]&lt;=Derechos_peticion[[#This Row],[PLAZO (días)]],"SI","NO"),"Diligencia plazo"))</f>
        <v>Diligencia plazo</v>
      </c>
      <c r="V1863" s="74">
        <f>Derechos_peticion[[#This Row],[FECHA ASIGNACIÓN AL GESTOR (GFGS)]]-Derechos_peticion[[#This Row],[FECHA RADICADO ENTRADA MME]]</f>
        <v>0</v>
      </c>
      <c r="W1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3" s="18" t="s">
        <v>4161</v>
      </c>
    </row>
    <row r="1864" spans="1:26" hidden="1">
      <c r="A1864" s="59"/>
      <c r="B1864" s="60"/>
      <c r="C1864" s="61"/>
      <c r="D1864" s="62"/>
      <c r="E1864" s="63"/>
      <c r="F1864" s="64"/>
      <c r="G1864" s="65"/>
      <c r="H1864" s="66" t="str">
        <f>+TEXT(Derechos_peticion[[#This Row],[FECHA ASIGNACIÓN AL GESTOR (GFGS)]],"MMMM YYYY")</f>
        <v>enero 1900</v>
      </c>
      <c r="I1864" s="67"/>
      <c r="J1864" s="59" t="e">
        <f>+_xlfn.XLOOKUP(Derechos_peticion[[#This Row],[TIPO DE COMUNICACIÓN]],Desplegables!$A$2:$A$9,Desplegables!$C$2:$C$9)</f>
        <v>#N/A</v>
      </c>
      <c r="K1864" s="68" t="str">
        <f>IFERROR(WORKDAY(Derechos_peticion[[#This Row],[FECHA RADICADO ENTRADA MME]],Derechos_peticion[[#This Row],[PLAZO (días)]],Desplegables!$G$2:$G$19),"Diligenciar plazo")</f>
        <v>Diligenciar plazo</v>
      </c>
      <c r="L1864" s="64"/>
      <c r="M1864" s="67"/>
      <c r="N1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4" s="69"/>
      <c r="P1864" s="65"/>
      <c r="Q1864" s="69"/>
      <c r="R1864" s="65"/>
      <c r="S1864" s="71"/>
      <c r="T1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4" s="73" t="str">
        <f>IF(Derechos_peticion[[#This Row],[DÍAS DE RESPUESTA]]="","SI",IF(ISNUMBER(Derechos_peticion[[#This Row],[PLAZO (días)]]),IF(Derechos_peticion[[#This Row],[DÍAS DE RESPUESTA]]&lt;=Derechos_peticion[[#This Row],[PLAZO (días)]],"SI","NO"),"Diligencia plazo"))</f>
        <v>Diligencia plazo</v>
      </c>
      <c r="V1864" s="74">
        <f>Derechos_peticion[[#This Row],[FECHA ASIGNACIÓN AL GESTOR (GFGS)]]-Derechos_peticion[[#This Row],[FECHA RADICADO ENTRADA MME]]</f>
        <v>0</v>
      </c>
      <c r="W1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4" s="18" t="s">
        <v>4161</v>
      </c>
    </row>
    <row r="1865" spans="1:26" hidden="1">
      <c r="A1865" s="59"/>
      <c r="B1865" s="60"/>
      <c r="C1865" s="61"/>
      <c r="D1865" s="62"/>
      <c r="E1865" s="63"/>
      <c r="F1865" s="64"/>
      <c r="G1865" s="65"/>
      <c r="H1865" s="66" t="str">
        <f>+TEXT(Derechos_peticion[[#This Row],[FECHA ASIGNACIÓN AL GESTOR (GFGS)]],"MMMM YYYY")</f>
        <v>enero 1900</v>
      </c>
      <c r="I1865" s="67"/>
      <c r="J1865" s="59" t="e">
        <f>+_xlfn.XLOOKUP(Derechos_peticion[[#This Row],[TIPO DE COMUNICACIÓN]],Desplegables!$A$2:$A$9,Desplegables!$C$2:$C$9)</f>
        <v>#N/A</v>
      </c>
      <c r="K1865" s="68" t="str">
        <f>IFERROR(WORKDAY(Derechos_peticion[[#This Row],[FECHA RADICADO ENTRADA MME]],Derechos_peticion[[#This Row],[PLAZO (días)]],Desplegables!$G$2:$G$19),"Diligenciar plazo")</f>
        <v>Diligenciar plazo</v>
      </c>
      <c r="L1865" s="64"/>
      <c r="M1865" s="67"/>
      <c r="N1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5" s="69"/>
      <c r="P1865" s="65"/>
      <c r="Q1865" s="69"/>
      <c r="R1865" s="65"/>
      <c r="S1865" s="71"/>
      <c r="T1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5" s="73" t="str">
        <f>IF(Derechos_peticion[[#This Row],[DÍAS DE RESPUESTA]]="","SI",IF(ISNUMBER(Derechos_peticion[[#This Row],[PLAZO (días)]]),IF(Derechos_peticion[[#This Row],[DÍAS DE RESPUESTA]]&lt;=Derechos_peticion[[#This Row],[PLAZO (días)]],"SI","NO"),"Diligencia plazo"))</f>
        <v>Diligencia plazo</v>
      </c>
      <c r="V1865" s="74">
        <f>Derechos_peticion[[#This Row],[FECHA ASIGNACIÓN AL GESTOR (GFGS)]]-Derechos_peticion[[#This Row],[FECHA RADICADO ENTRADA MME]]</f>
        <v>0</v>
      </c>
      <c r="W1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5" s="18" t="s">
        <v>4161</v>
      </c>
    </row>
    <row r="1866" spans="1:26" hidden="1">
      <c r="A1866" s="59"/>
      <c r="B1866" s="60"/>
      <c r="C1866" s="61"/>
      <c r="D1866" s="62"/>
      <c r="E1866" s="63"/>
      <c r="F1866" s="64"/>
      <c r="G1866" s="65"/>
      <c r="H1866" s="66" t="str">
        <f>+TEXT(Derechos_peticion[[#This Row],[FECHA ASIGNACIÓN AL GESTOR (GFGS)]],"MMMM YYYY")</f>
        <v>enero 1900</v>
      </c>
      <c r="I1866" s="67"/>
      <c r="J1866" s="59" t="e">
        <f>+_xlfn.XLOOKUP(Derechos_peticion[[#This Row],[TIPO DE COMUNICACIÓN]],Desplegables!$A$2:$A$9,Desplegables!$C$2:$C$9)</f>
        <v>#N/A</v>
      </c>
      <c r="K1866" s="68" t="str">
        <f>IFERROR(WORKDAY(Derechos_peticion[[#This Row],[FECHA RADICADO ENTRADA MME]],Derechos_peticion[[#This Row],[PLAZO (días)]],Desplegables!$G$2:$G$19),"Diligenciar plazo")</f>
        <v>Diligenciar plazo</v>
      </c>
      <c r="L1866" s="64"/>
      <c r="M1866" s="67"/>
      <c r="N1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6" s="69"/>
      <c r="P1866" s="65"/>
      <c r="Q1866" s="69"/>
      <c r="R1866" s="65"/>
      <c r="S1866" s="71"/>
      <c r="T1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6" s="73" t="str">
        <f>IF(Derechos_peticion[[#This Row],[DÍAS DE RESPUESTA]]="","SI",IF(ISNUMBER(Derechos_peticion[[#This Row],[PLAZO (días)]]),IF(Derechos_peticion[[#This Row],[DÍAS DE RESPUESTA]]&lt;=Derechos_peticion[[#This Row],[PLAZO (días)]],"SI","NO"),"Diligencia plazo"))</f>
        <v>Diligencia plazo</v>
      </c>
      <c r="V1866" s="74">
        <f>Derechos_peticion[[#This Row],[FECHA ASIGNACIÓN AL GESTOR (GFGS)]]-Derechos_peticion[[#This Row],[FECHA RADICADO ENTRADA MME]]</f>
        <v>0</v>
      </c>
      <c r="W1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6" s="18" t="s">
        <v>4161</v>
      </c>
    </row>
    <row r="1867" spans="1:26" hidden="1">
      <c r="A1867" s="59"/>
      <c r="B1867" s="60"/>
      <c r="C1867" s="61"/>
      <c r="D1867" s="62"/>
      <c r="E1867" s="63"/>
      <c r="F1867" s="64"/>
      <c r="G1867" s="65"/>
      <c r="H1867" s="66" t="str">
        <f>+TEXT(Derechos_peticion[[#This Row],[FECHA ASIGNACIÓN AL GESTOR (GFGS)]],"MMMM YYYY")</f>
        <v>enero 1900</v>
      </c>
      <c r="I1867" s="67"/>
      <c r="J1867" s="59" t="e">
        <f>+_xlfn.XLOOKUP(Derechos_peticion[[#This Row],[TIPO DE COMUNICACIÓN]],Desplegables!$A$2:$A$9,Desplegables!$C$2:$C$9)</f>
        <v>#N/A</v>
      </c>
      <c r="K1867" s="68" t="str">
        <f>IFERROR(WORKDAY(Derechos_peticion[[#This Row],[FECHA RADICADO ENTRADA MME]],Derechos_peticion[[#This Row],[PLAZO (días)]],Desplegables!$G$2:$G$19),"Diligenciar plazo")</f>
        <v>Diligenciar plazo</v>
      </c>
      <c r="L1867" s="64"/>
      <c r="M1867" s="67"/>
      <c r="N1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7" s="69"/>
      <c r="P1867" s="65"/>
      <c r="Q1867" s="69"/>
      <c r="R1867" s="65"/>
      <c r="S1867" s="71"/>
      <c r="T1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7" s="73" t="str">
        <f>IF(Derechos_peticion[[#This Row],[DÍAS DE RESPUESTA]]="","SI",IF(ISNUMBER(Derechos_peticion[[#This Row],[PLAZO (días)]]),IF(Derechos_peticion[[#This Row],[DÍAS DE RESPUESTA]]&lt;=Derechos_peticion[[#This Row],[PLAZO (días)]],"SI","NO"),"Diligencia plazo"))</f>
        <v>Diligencia plazo</v>
      </c>
      <c r="V1867" s="74">
        <f>Derechos_peticion[[#This Row],[FECHA ASIGNACIÓN AL GESTOR (GFGS)]]-Derechos_peticion[[#This Row],[FECHA RADICADO ENTRADA MME]]</f>
        <v>0</v>
      </c>
      <c r="W1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7" s="18" t="s">
        <v>4161</v>
      </c>
    </row>
    <row r="1868" spans="1:26" hidden="1">
      <c r="A1868" s="59"/>
      <c r="B1868" s="60"/>
      <c r="C1868" s="61"/>
      <c r="D1868" s="62"/>
      <c r="E1868" s="63"/>
      <c r="F1868" s="64"/>
      <c r="G1868" s="65"/>
      <c r="H1868" s="66" t="str">
        <f>+TEXT(Derechos_peticion[[#This Row],[FECHA ASIGNACIÓN AL GESTOR (GFGS)]],"MMMM YYYY")</f>
        <v>enero 1900</v>
      </c>
      <c r="I1868" s="67"/>
      <c r="J1868" s="59" t="e">
        <f>+_xlfn.XLOOKUP(Derechos_peticion[[#This Row],[TIPO DE COMUNICACIÓN]],Desplegables!$A$2:$A$9,Desplegables!$C$2:$C$9)</f>
        <v>#N/A</v>
      </c>
      <c r="K1868" s="68" t="str">
        <f>IFERROR(WORKDAY(Derechos_peticion[[#This Row],[FECHA RADICADO ENTRADA MME]],Derechos_peticion[[#This Row],[PLAZO (días)]],Desplegables!$G$2:$G$19),"Diligenciar plazo")</f>
        <v>Diligenciar plazo</v>
      </c>
      <c r="L1868" s="64"/>
      <c r="M1868" s="67"/>
      <c r="N1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8" s="69"/>
      <c r="P1868" s="65"/>
      <c r="Q1868" s="69"/>
      <c r="R1868" s="65"/>
      <c r="S1868" s="71"/>
      <c r="T1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8" s="73" t="str">
        <f>IF(Derechos_peticion[[#This Row],[DÍAS DE RESPUESTA]]="","SI",IF(ISNUMBER(Derechos_peticion[[#This Row],[PLAZO (días)]]),IF(Derechos_peticion[[#This Row],[DÍAS DE RESPUESTA]]&lt;=Derechos_peticion[[#This Row],[PLAZO (días)]],"SI","NO"),"Diligencia plazo"))</f>
        <v>Diligencia plazo</v>
      </c>
      <c r="V1868" s="74">
        <f>Derechos_peticion[[#This Row],[FECHA ASIGNACIÓN AL GESTOR (GFGS)]]-Derechos_peticion[[#This Row],[FECHA RADICADO ENTRADA MME]]</f>
        <v>0</v>
      </c>
      <c r="W1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8" s="18" t="s">
        <v>4161</v>
      </c>
    </row>
    <row r="1869" spans="1:26" hidden="1">
      <c r="A1869" s="59"/>
      <c r="B1869" s="60"/>
      <c r="C1869" s="61"/>
      <c r="D1869" s="62"/>
      <c r="E1869" s="63"/>
      <c r="F1869" s="64"/>
      <c r="G1869" s="65"/>
      <c r="H1869" s="66" t="str">
        <f>+TEXT(Derechos_peticion[[#This Row],[FECHA ASIGNACIÓN AL GESTOR (GFGS)]],"MMMM YYYY")</f>
        <v>enero 1900</v>
      </c>
      <c r="I1869" s="67"/>
      <c r="J1869" s="59" t="e">
        <f>+_xlfn.XLOOKUP(Derechos_peticion[[#This Row],[TIPO DE COMUNICACIÓN]],Desplegables!$A$2:$A$9,Desplegables!$C$2:$C$9)</f>
        <v>#N/A</v>
      </c>
      <c r="K1869" s="68" t="str">
        <f>IFERROR(WORKDAY(Derechos_peticion[[#This Row],[FECHA RADICADO ENTRADA MME]],Derechos_peticion[[#This Row],[PLAZO (días)]],Desplegables!$G$2:$G$19),"Diligenciar plazo")</f>
        <v>Diligenciar plazo</v>
      </c>
      <c r="L1869" s="64"/>
      <c r="M1869" s="67"/>
      <c r="N1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69" s="69"/>
      <c r="P1869" s="65"/>
      <c r="Q1869" s="69"/>
      <c r="R1869" s="65"/>
      <c r="S1869" s="71"/>
      <c r="T1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9" s="73" t="str">
        <f>IF(Derechos_peticion[[#This Row],[DÍAS DE RESPUESTA]]="","SI",IF(ISNUMBER(Derechos_peticion[[#This Row],[PLAZO (días)]]),IF(Derechos_peticion[[#This Row],[DÍAS DE RESPUESTA]]&lt;=Derechos_peticion[[#This Row],[PLAZO (días)]],"SI","NO"),"Diligencia plazo"))</f>
        <v>Diligencia plazo</v>
      </c>
      <c r="V1869" s="74">
        <f>Derechos_peticion[[#This Row],[FECHA ASIGNACIÓN AL GESTOR (GFGS)]]-Derechos_peticion[[#This Row],[FECHA RADICADO ENTRADA MME]]</f>
        <v>0</v>
      </c>
      <c r="W1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9" s="18" t="s">
        <v>4161</v>
      </c>
    </row>
    <row r="1870" spans="1:26" hidden="1">
      <c r="A1870" s="59"/>
      <c r="B1870" s="60"/>
      <c r="C1870" s="61"/>
      <c r="D1870" s="62"/>
      <c r="E1870" s="63"/>
      <c r="F1870" s="64"/>
      <c r="G1870" s="65"/>
      <c r="H1870" s="66" t="str">
        <f>+TEXT(Derechos_peticion[[#This Row],[FECHA ASIGNACIÓN AL GESTOR (GFGS)]],"MMMM YYYY")</f>
        <v>enero 1900</v>
      </c>
      <c r="I1870" s="67"/>
      <c r="J1870" s="59" t="e">
        <f>+_xlfn.XLOOKUP(Derechos_peticion[[#This Row],[TIPO DE COMUNICACIÓN]],Desplegables!$A$2:$A$9,Desplegables!$C$2:$C$9)</f>
        <v>#N/A</v>
      </c>
      <c r="K1870" s="68" t="str">
        <f>IFERROR(WORKDAY(Derechos_peticion[[#This Row],[FECHA RADICADO ENTRADA MME]],Derechos_peticion[[#This Row],[PLAZO (días)]],Desplegables!$G$2:$G$19),"Diligenciar plazo")</f>
        <v>Diligenciar plazo</v>
      </c>
      <c r="L1870" s="64"/>
      <c r="M1870" s="67"/>
      <c r="N1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0" s="69"/>
      <c r="P1870" s="65"/>
      <c r="Q1870" s="69"/>
      <c r="R1870" s="65"/>
      <c r="S1870" s="71"/>
      <c r="T1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0" s="73" t="str">
        <f>IF(Derechos_peticion[[#This Row],[DÍAS DE RESPUESTA]]="","SI",IF(ISNUMBER(Derechos_peticion[[#This Row],[PLAZO (días)]]),IF(Derechos_peticion[[#This Row],[DÍAS DE RESPUESTA]]&lt;=Derechos_peticion[[#This Row],[PLAZO (días)]],"SI","NO"),"Diligencia plazo"))</f>
        <v>Diligencia plazo</v>
      </c>
      <c r="V1870" s="74">
        <f>Derechos_peticion[[#This Row],[FECHA ASIGNACIÓN AL GESTOR (GFGS)]]-Derechos_peticion[[#This Row],[FECHA RADICADO ENTRADA MME]]</f>
        <v>0</v>
      </c>
      <c r="W1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0" s="18" t="s">
        <v>4161</v>
      </c>
    </row>
    <row r="1871" spans="1:26" hidden="1">
      <c r="A1871" s="59"/>
      <c r="B1871" s="60"/>
      <c r="C1871" s="61"/>
      <c r="D1871" s="62"/>
      <c r="E1871" s="63"/>
      <c r="F1871" s="64"/>
      <c r="G1871" s="65"/>
      <c r="H1871" s="66" t="str">
        <f>+TEXT(Derechos_peticion[[#This Row],[FECHA ASIGNACIÓN AL GESTOR (GFGS)]],"MMMM YYYY")</f>
        <v>enero 1900</v>
      </c>
      <c r="I1871" s="67"/>
      <c r="J1871" s="59" t="e">
        <f>+_xlfn.XLOOKUP(Derechos_peticion[[#This Row],[TIPO DE COMUNICACIÓN]],Desplegables!$A$2:$A$9,Desplegables!$C$2:$C$9)</f>
        <v>#N/A</v>
      </c>
      <c r="K1871" s="68" t="str">
        <f>IFERROR(WORKDAY(Derechos_peticion[[#This Row],[FECHA RADICADO ENTRADA MME]],Derechos_peticion[[#This Row],[PLAZO (días)]],Desplegables!$G$2:$G$19),"Diligenciar plazo")</f>
        <v>Diligenciar plazo</v>
      </c>
      <c r="L1871" s="64"/>
      <c r="M1871" s="67"/>
      <c r="N1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1" s="69"/>
      <c r="P1871" s="65"/>
      <c r="Q1871" s="69"/>
      <c r="R1871" s="65"/>
      <c r="S1871" s="71"/>
      <c r="T1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1" s="73" t="str">
        <f>IF(Derechos_peticion[[#This Row],[DÍAS DE RESPUESTA]]="","SI",IF(ISNUMBER(Derechos_peticion[[#This Row],[PLAZO (días)]]),IF(Derechos_peticion[[#This Row],[DÍAS DE RESPUESTA]]&lt;=Derechos_peticion[[#This Row],[PLAZO (días)]],"SI","NO"),"Diligencia plazo"))</f>
        <v>Diligencia plazo</v>
      </c>
      <c r="V1871" s="74">
        <f>Derechos_peticion[[#This Row],[FECHA ASIGNACIÓN AL GESTOR (GFGS)]]-Derechos_peticion[[#This Row],[FECHA RADICADO ENTRADA MME]]</f>
        <v>0</v>
      </c>
      <c r="W1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1" s="18" t="s">
        <v>4161</v>
      </c>
    </row>
    <row r="1872" spans="1:26" hidden="1">
      <c r="A1872" s="59"/>
      <c r="B1872" s="60"/>
      <c r="C1872" s="61"/>
      <c r="D1872" s="62"/>
      <c r="E1872" s="63"/>
      <c r="F1872" s="64"/>
      <c r="G1872" s="65"/>
      <c r="H1872" s="66" t="str">
        <f>+TEXT(Derechos_peticion[[#This Row],[FECHA ASIGNACIÓN AL GESTOR (GFGS)]],"MMMM YYYY")</f>
        <v>enero 1900</v>
      </c>
      <c r="I1872" s="67"/>
      <c r="J1872" s="59" t="e">
        <f>+_xlfn.XLOOKUP(Derechos_peticion[[#This Row],[TIPO DE COMUNICACIÓN]],Desplegables!$A$2:$A$9,Desplegables!$C$2:$C$9)</f>
        <v>#N/A</v>
      </c>
      <c r="K1872" s="68" t="str">
        <f>IFERROR(WORKDAY(Derechos_peticion[[#This Row],[FECHA RADICADO ENTRADA MME]],Derechos_peticion[[#This Row],[PLAZO (días)]],Desplegables!$G$2:$G$19),"Diligenciar plazo")</f>
        <v>Diligenciar plazo</v>
      </c>
      <c r="L1872" s="64"/>
      <c r="M1872" s="67"/>
      <c r="N1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2" s="69"/>
      <c r="P1872" s="65"/>
      <c r="Q1872" s="69"/>
      <c r="R1872" s="65"/>
      <c r="S1872" s="71"/>
      <c r="T1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2" s="73" t="str">
        <f>IF(Derechos_peticion[[#This Row],[DÍAS DE RESPUESTA]]="","SI",IF(ISNUMBER(Derechos_peticion[[#This Row],[PLAZO (días)]]),IF(Derechos_peticion[[#This Row],[DÍAS DE RESPUESTA]]&lt;=Derechos_peticion[[#This Row],[PLAZO (días)]],"SI","NO"),"Diligencia plazo"))</f>
        <v>Diligencia plazo</v>
      </c>
      <c r="V1872" s="74">
        <f>Derechos_peticion[[#This Row],[FECHA ASIGNACIÓN AL GESTOR (GFGS)]]-Derechos_peticion[[#This Row],[FECHA RADICADO ENTRADA MME]]</f>
        <v>0</v>
      </c>
      <c r="W1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2" s="18" t="s">
        <v>4161</v>
      </c>
    </row>
    <row r="1873" spans="1:26" hidden="1">
      <c r="A1873" s="59"/>
      <c r="B1873" s="60"/>
      <c r="C1873" s="61"/>
      <c r="D1873" s="62"/>
      <c r="E1873" s="63"/>
      <c r="F1873" s="64"/>
      <c r="G1873" s="65"/>
      <c r="H1873" s="66" t="str">
        <f>+TEXT(Derechos_peticion[[#This Row],[FECHA ASIGNACIÓN AL GESTOR (GFGS)]],"MMMM YYYY")</f>
        <v>enero 1900</v>
      </c>
      <c r="I1873" s="67"/>
      <c r="J1873" s="59" t="e">
        <f>+_xlfn.XLOOKUP(Derechos_peticion[[#This Row],[TIPO DE COMUNICACIÓN]],Desplegables!$A$2:$A$9,Desplegables!$C$2:$C$9)</f>
        <v>#N/A</v>
      </c>
      <c r="K1873" s="68" t="str">
        <f>IFERROR(WORKDAY(Derechos_peticion[[#This Row],[FECHA RADICADO ENTRADA MME]],Derechos_peticion[[#This Row],[PLAZO (días)]],Desplegables!$G$2:$G$19),"Diligenciar plazo")</f>
        <v>Diligenciar plazo</v>
      </c>
      <c r="L1873" s="64"/>
      <c r="M1873" s="67"/>
      <c r="N1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3" s="69"/>
      <c r="P1873" s="65"/>
      <c r="Q1873" s="69"/>
      <c r="R1873" s="65"/>
      <c r="S1873" s="71"/>
      <c r="T1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3" s="73" t="str">
        <f>IF(Derechos_peticion[[#This Row],[DÍAS DE RESPUESTA]]="","SI",IF(ISNUMBER(Derechos_peticion[[#This Row],[PLAZO (días)]]),IF(Derechos_peticion[[#This Row],[DÍAS DE RESPUESTA]]&lt;=Derechos_peticion[[#This Row],[PLAZO (días)]],"SI","NO"),"Diligencia plazo"))</f>
        <v>Diligencia plazo</v>
      </c>
      <c r="V1873" s="74">
        <f>Derechos_peticion[[#This Row],[FECHA ASIGNACIÓN AL GESTOR (GFGS)]]-Derechos_peticion[[#This Row],[FECHA RADICADO ENTRADA MME]]</f>
        <v>0</v>
      </c>
      <c r="W1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3" s="18" t="s">
        <v>4161</v>
      </c>
    </row>
    <row r="1874" spans="1:26" hidden="1">
      <c r="A1874" s="59"/>
      <c r="B1874" s="60"/>
      <c r="C1874" s="61"/>
      <c r="D1874" s="62"/>
      <c r="E1874" s="63"/>
      <c r="F1874" s="64"/>
      <c r="G1874" s="65"/>
      <c r="H1874" s="66" t="str">
        <f>+TEXT(Derechos_peticion[[#This Row],[FECHA ASIGNACIÓN AL GESTOR (GFGS)]],"MMMM YYYY")</f>
        <v>enero 1900</v>
      </c>
      <c r="I1874" s="67"/>
      <c r="J1874" s="59" t="e">
        <f>+_xlfn.XLOOKUP(Derechos_peticion[[#This Row],[TIPO DE COMUNICACIÓN]],Desplegables!$A$2:$A$9,Desplegables!$C$2:$C$9)</f>
        <v>#N/A</v>
      </c>
      <c r="K1874" s="68" t="str">
        <f>IFERROR(WORKDAY(Derechos_peticion[[#This Row],[FECHA RADICADO ENTRADA MME]],Derechos_peticion[[#This Row],[PLAZO (días)]],Desplegables!$G$2:$G$19),"Diligenciar plazo")</f>
        <v>Diligenciar plazo</v>
      </c>
      <c r="L1874" s="64"/>
      <c r="M1874" s="67"/>
      <c r="N1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4" s="69"/>
      <c r="P1874" s="65"/>
      <c r="Q1874" s="69"/>
      <c r="R1874" s="65"/>
      <c r="S1874" s="71"/>
      <c r="T1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4" s="73" t="str">
        <f>IF(Derechos_peticion[[#This Row],[DÍAS DE RESPUESTA]]="","SI",IF(ISNUMBER(Derechos_peticion[[#This Row],[PLAZO (días)]]),IF(Derechos_peticion[[#This Row],[DÍAS DE RESPUESTA]]&lt;=Derechos_peticion[[#This Row],[PLAZO (días)]],"SI","NO"),"Diligencia plazo"))</f>
        <v>Diligencia plazo</v>
      </c>
      <c r="V1874" s="74">
        <f>Derechos_peticion[[#This Row],[FECHA ASIGNACIÓN AL GESTOR (GFGS)]]-Derechos_peticion[[#This Row],[FECHA RADICADO ENTRADA MME]]</f>
        <v>0</v>
      </c>
      <c r="W1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4" s="18" t="s">
        <v>4161</v>
      </c>
    </row>
    <row r="1875" spans="1:26" hidden="1">
      <c r="A1875" s="59"/>
      <c r="B1875" s="60"/>
      <c r="C1875" s="61"/>
      <c r="D1875" s="62"/>
      <c r="E1875" s="63"/>
      <c r="F1875" s="64"/>
      <c r="G1875" s="65"/>
      <c r="H1875" s="66" t="str">
        <f>+TEXT(Derechos_peticion[[#This Row],[FECHA ASIGNACIÓN AL GESTOR (GFGS)]],"MMMM YYYY")</f>
        <v>enero 1900</v>
      </c>
      <c r="I1875" s="67"/>
      <c r="J1875" s="59" t="e">
        <f>+_xlfn.XLOOKUP(Derechos_peticion[[#This Row],[TIPO DE COMUNICACIÓN]],Desplegables!$A$2:$A$9,Desplegables!$C$2:$C$9)</f>
        <v>#N/A</v>
      </c>
      <c r="K1875" s="68" t="str">
        <f>IFERROR(WORKDAY(Derechos_peticion[[#This Row],[FECHA RADICADO ENTRADA MME]],Derechos_peticion[[#This Row],[PLAZO (días)]],Desplegables!$G$2:$G$19),"Diligenciar plazo")</f>
        <v>Diligenciar plazo</v>
      </c>
      <c r="L1875" s="64"/>
      <c r="M1875" s="67"/>
      <c r="N1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5" s="69"/>
      <c r="P1875" s="65"/>
      <c r="Q1875" s="69"/>
      <c r="R1875" s="65"/>
      <c r="S1875" s="71"/>
      <c r="T1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5" s="73" t="str">
        <f>IF(Derechos_peticion[[#This Row],[DÍAS DE RESPUESTA]]="","SI",IF(ISNUMBER(Derechos_peticion[[#This Row],[PLAZO (días)]]),IF(Derechos_peticion[[#This Row],[DÍAS DE RESPUESTA]]&lt;=Derechos_peticion[[#This Row],[PLAZO (días)]],"SI","NO"),"Diligencia plazo"))</f>
        <v>Diligencia plazo</v>
      </c>
      <c r="V1875" s="74">
        <f>Derechos_peticion[[#This Row],[FECHA ASIGNACIÓN AL GESTOR (GFGS)]]-Derechos_peticion[[#This Row],[FECHA RADICADO ENTRADA MME]]</f>
        <v>0</v>
      </c>
      <c r="W1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5" s="18" t="s">
        <v>4161</v>
      </c>
    </row>
    <row r="1876" spans="1:26" hidden="1">
      <c r="A1876" s="59"/>
      <c r="B1876" s="60"/>
      <c r="C1876" s="61"/>
      <c r="D1876" s="62"/>
      <c r="E1876" s="63"/>
      <c r="F1876" s="64"/>
      <c r="G1876" s="65"/>
      <c r="H1876" s="66" t="str">
        <f>+TEXT(Derechos_peticion[[#This Row],[FECHA ASIGNACIÓN AL GESTOR (GFGS)]],"MMMM YYYY")</f>
        <v>enero 1900</v>
      </c>
      <c r="I1876" s="67"/>
      <c r="J1876" s="59" t="e">
        <f>+_xlfn.XLOOKUP(Derechos_peticion[[#This Row],[TIPO DE COMUNICACIÓN]],Desplegables!$A$2:$A$9,Desplegables!$C$2:$C$9)</f>
        <v>#N/A</v>
      </c>
      <c r="K1876" s="68" t="str">
        <f>IFERROR(WORKDAY(Derechos_peticion[[#This Row],[FECHA RADICADO ENTRADA MME]],Derechos_peticion[[#This Row],[PLAZO (días)]],Desplegables!$G$2:$G$19),"Diligenciar plazo")</f>
        <v>Diligenciar plazo</v>
      </c>
      <c r="L1876" s="64"/>
      <c r="M1876" s="67"/>
      <c r="N1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6" s="69"/>
      <c r="P1876" s="65"/>
      <c r="Q1876" s="69"/>
      <c r="R1876" s="65"/>
      <c r="S1876" s="71"/>
      <c r="T1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6" s="73" t="str">
        <f>IF(Derechos_peticion[[#This Row],[DÍAS DE RESPUESTA]]="","SI",IF(ISNUMBER(Derechos_peticion[[#This Row],[PLAZO (días)]]),IF(Derechos_peticion[[#This Row],[DÍAS DE RESPUESTA]]&lt;=Derechos_peticion[[#This Row],[PLAZO (días)]],"SI","NO"),"Diligencia plazo"))</f>
        <v>Diligencia plazo</v>
      </c>
      <c r="V1876" s="74">
        <f>Derechos_peticion[[#This Row],[FECHA ASIGNACIÓN AL GESTOR (GFGS)]]-Derechos_peticion[[#This Row],[FECHA RADICADO ENTRADA MME]]</f>
        <v>0</v>
      </c>
      <c r="W1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6" s="18" t="s">
        <v>4161</v>
      </c>
    </row>
    <row r="1877" spans="1:26" hidden="1">
      <c r="A1877" s="59"/>
      <c r="B1877" s="60"/>
      <c r="C1877" s="61"/>
      <c r="D1877" s="62"/>
      <c r="E1877" s="63"/>
      <c r="F1877" s="64"/>
      <c r="G1877" s="65"/>
      <c r="H1877" s="66" t="str">
        <f>+TEXT(Derechos_peticion[[#This Row],[FECHA ASIGNACIÓN AL GESTOR (GFGS)]],"MMMM YYYY")</f>
        <v>enero 1900</v>
      </c>
      <c r="I1877" s="67"/>
      <c r="J1877" s="59" t="e">
        <f>+_xlfn.XLOOKUP(Derechos_peticion[[#This Row],[TIPO DE COMUNICACIÓN]],Desplegables!$A$2:$A$9,Desplegables!$C$2:$C$9)</f>
        <v>#N/A</v>
      </c>
      <c r="K1877" s="68" t="str">
        <f>IFERROR(WORKDAY(Derechos_peticion[[#This Row],[FECHA RADICADO ENTRADA MME]],Derechos_peticion[[#This Row],[PLAZO (días)]],Desplegables!$G$2:$G$19),"Diligenciar plazo")</f>
        <v>Diligenciar plazo</v>
      </c>
      <c r="L1877" s="64"/>
      <c r="M1877" s="67"/>
      <c r="N1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7" s="69"/>
      <c r="P1877" s="65"/>
      <c r="Q1877" s="69"/>
      <c r="R1877" s="65"/>
      <c r="S1877" s="71"/>
      <c r="T1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7" s="73" t="str">
        <f>IF(Derechos_peticion[[#This Row],[DÍAS DE RESPUESTA]]="","SI",IF(ISNUMBER(Derechos_peticion[[#This Row],[PLAZO (días)]]),IF(Derechos_peticion[[#This Row],[DÍAS DE RESPUESTA]]&lt;=Derechos_peticion[[#This Row],[PLAZO (días)]],"SI","NO"),"Diligencia plazo"))</f>
        <v>Diligencia plazo</v>
      </c>
      <c r="V1877" s="74">
        <f>Derechos_peticion[[#This Row],[FECHA ASIGNACIÓN AL GESTOR (GFGS)]]-Derechos_peticion[[#This Row],[FECHA RADICADO ENTRADA MME]]</f>
        <v>0</v>
      </c>
      <c r="W1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7" s="18" t="s">
        <v>4161</v>
      </c>
    </row>
    <row r="1878" spans="1:26" hidden="1">
      <c r="A1878" s="59"/>
      <c r="B1878" s="60"/>
      <c r="C1878" s="61"/>
      <c r="D1878" s="62"/>
      <c r="E1878" s="63"/>
      <c r="F1878" s="64"/>
      <c r="G1878" s="65"/>
      <c r="H1878" s="66" t="str">
        <f>+TEXT(Derechos_peticion[[#This Row],[FECHA ASIGNACIÓN AL GESTOR (GFGS)]],"MMMM YYYY")</f>
        <v>enero 1900</v>
      </c>
      <c r="I1878" s="67"/>
      <c r="J1878" s="59" t="e">
        <f>+_xlfn.XLOOKUP(Derechos_peticion[[#This Row],[TIPO DE COMUNICACIÓN]],Desplegables!$A$2:$A$9,Desplegables!$C$2:$C$9)</f>
        <v>#N/A</v>
      </c>
      <c r="K1878" s="68" t="str">
        <f>IFERROR(WORKDAY(Derechos_peticion[[#This Row],[FECHA RADICADO ENTRADA MME]],Derechos_peticion[[#This Row],[PLAZO (días)]],Desplegables!$G$2:$G$19),"Diligenciar plazo")</f>
        <v>Diligenciar plazo</v>
      </c>
      <c r="L1878" s="64"/>
      <c r="M1878" s="67"/>
      <c r="N1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8" s="69"/>
      <c r="P1878" s="65"/>
      <c r="Q1878" s="69"/>
      <c r="R1878" s="65"/>
      <c r="S1878" s="71"/>
      <c r="T1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8" s="73" t="str">
        <f>IF(Derechos_peticion[[#This Row],[DÍAS DE RESPUESTA]]="","SI",IF(ISNUMBER(Derechos_peticion[[#This Row],[PLAZO (días)]]),IF(Derechos_peticion[[#This Row],[DÍAS DE RESPUESTA]]&lt;=Derechos_peticion[[#This Row],[PLAZO (días)]],"SI","NO"),"Diligencia plazo"))</f>
        <v>Diligencia plazo</v>
      </c>
      <c r="V1878" s="74">
        <f>Derechos_peticion[[#This Row],[FECHA ASIGNACIÓN AL GESTOR (GFGS)]]-Derechos_peticion[[#This Row],[FECHA RADICADO ENTRADA MME]]</f>
        <v>0</v>
      </c>
      <c r="W1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8" s="18" t="s">
        <v>4161</v>
      </c>
    </row>
    <row r="1879" spans="1:26" hidden="1">
      <c r="A1879" s="59"/>
      <c r="B1879" s="60"/>
      <c r="C1879" s="61"/>
      <c r="D1879" s="62"/>
      <c r="E1879" s="63"/>
      <c r="F1879" s="64"/>
      <c r="G1879" s="65"/>
      <c r="H1879" s="66" t="str">
        <f>+TEXT(Derechos_peticion[[#This Row],[FECHA ASIGNACIÓN AL GESTOR (GFGS)]],"MMMM YYYY")</f>
        <v>enero 1900</v>
      </c>
      <c r="I1879" s="67"/>
      <c r="J1879" s="59" t="e">
        <f>+_xlfn.XLOOKUP(Derechos_peticion[[#This Row],[TIPO DE COMUNICACIÓN]],Desplegables!$A$2:$A$9,Desplegables!$C$2:$C$9)</f>
        <v>#N/A</v>
      </c>
      <c r="K1879" s="68" t="str">
        <f>IFERROR(WORKDAY(Derechos_peticion[[#This Row],[FECHA RADICADO ENTRADA MME]],Derechos_peticion[[#This Row],[PLAZO (días)]],Desplegables!$G$2:$G$19),"Diligenciar plazo")</f>
        <v>Diligenciar plazo</v>
      </c>
      <c r="L1879" s="64"/>
      <c r="M1879" s="67"/>
      <c r="N1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79" s="69"/>
      <c r="P1879" s="65"/>
      <c r="Q1879" s="69"/>
      <c r="R1879" s="65"/>
      <c r="S1879" s="71"/>
      <c r="T1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9" s="73" t="str">
        <f>IF(Derechos_peticion[[#This Row],[DÍAS DE RESPUESTA]]="","SI",IF(ISNUMBER(Derechos_peticion[[#This Row],[PLAZO (días)]]),IF(Derechos_peticion[[#This Row],[DÍAS DE RESPUESTA]]&lt;=Derechos_peticion[[#This Row],[PLAZO (días)]],"SI","NO"),"Diligencia plazo"))</f>
        <v>Diligencia plazo</v>
      </c>
      <c r="V1879" s="74">
        <f>Derechos_peticion[[#This Row],[FECHA ASIGNACIÓN AL GESTOR (GFGS)]]-Derechos_peticion[[#This Row],[FECHA RADICADO ENTRADA MME]]</f>
        <v>0</v>
      </c>
      <c r="W1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9" s="18" t="s">
        <v>4161</v>
      </c>
    </row>
    <row r="1880" spans="1:26" hidden="1">
      <c r="A1880" s="59"/>
      <c r="B1880" s="60"/>
      <c r="C1880" s="61"/>
      <c r="D1880" s="62"/>
      <c r="E1880" s="63"/>
      <c r="F1880" s="64"/>
      <c r="G1880" s="65"/>
      <c r="H1880" s="66" t="str">
        <f>+TEXT(Derechos_peticion[[#This Row],[FECHA ASIGNACIÓN AL GESTOR (GFGS)]],"MMMM YYYY")</f>
        <v>enero 1900</v>
      </c>
      <c r="I1880" s="67"/>
      <c r="J1880" s="59" t="e">
        <f>+_xlfn.XLOOKUP(Derechos_peticion[[#This Row],[TIPO DE COMUNICACIÓN]],Desplegables!$A$2:$A$9,Desplegables!$C$2:$C$9)</f>
        <v>#N/A</v>
      </c>
      <c r="K1880" s="68" t="str">
        <f>IFERROR(WORKDAY(Derechos_peticion[[#This Row],[FECHA RADICADO ENTRADA MME]],Derechos_peticion[[#This Row],[PLAZO (días)]],Desplegables!$G$2:$G$19),"Diligenciar plazo")</f>
        <v>Diligenciar plazo</v>
      </c>
      <c r="L1880" s="64"/>
      <c r="M1880" s="67"/>
      <c r="N1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0" s="69"/>
      <c r="P1880" s="65"/>
      <c r="Q1880" s="69"/>
      <c r="R1880" s="65"/>
      <c r="S1880" s="71"/>
      <c r="T1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0" s="73" t="str">
        <f>IF(Derechos_peticion[[#This Row],[DÍAS DE RESPUESTA]]="","SI",IF(ISNUMBER(Derechos_peticion[[#This Row],[PLAZO (días)]]),IF(Derechos_peticion[[#This Row],[DÍAS DE RESPUESTA]]&lt;=Derechos_peticion[[#This Row],[PLAZO (días)]],"SI","NO"),"Diligencia plazo"))</f>
        <v>Diligencia plazo</v>
      </c>
      <c r="V1880" s="74">
        <f>Derechos_peticion[[#This Row],[FECHA ASIGNACIÓN AL GESTOR (GFGS)]]-Derechos_peticion[[#This Row],[FECHA RADICADO ENTRADA MME]]</f>
        <v>0</v>
      </c>
      <c r="W1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0" s="18" t="s">
        <v>4161</v>
      </c>
    </row>
    <row r="1881" spans="1:26" hidden="1">
      <c r="A1881" s="59"/>
      <c r="B1881" s="60"/>
      <c r="C1881" s="61"/>
      <c r="D1881" s="62"/>
      <c r="E1881" s="63"/>
      <c r="F1881" s="64"/>
      <c r="G1881" s="65"/>
      <c r="H1881" s="66" t="str">
        <f>+TEXT(Derechos_peticion[[#This Row],[FECHA ASIGNACIÓN AL GESTOR (GFGS)]],"MMMM YYYY")</f>
        <v>enero 1900</v>
      </c>
      <c r="I1881" s="67"/>
      <c r="J1881" s="59" t="e">
        <f>+_xlfn.XLOOKUP(Derechos_peticion[[#This Row],[TIPO DE COMUNICACIÓN]],Desplegables!$A$2:$A$9,Desplegables!$C$2:$C$9)</f>
        <v>#N/A</v>
      </c>
      <c r="K1881" s="68" t="str">
        <f>IFERROR(WORKDAY(Derechos_peticion[[#This Row],[FECHA RADICADO ENTRADA MME]],Derechos_peticion[[#This Row],[PLAZO (días)]],Desplegables!$G$2:$G$19),"Diligenciar plazo")</f>
        <v>Diligenciar plazo</v>
      </c>
      <c r="L1881" s="64"/>
      <c r="M1881" s="67"/>
      <c r="N1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1" s="69"/>
      <c r="P1881" s="65"/>
      <c r="Q1881" s="69"/>
      <c r="R1881" s="65"/>
      <c r="S1881" s="71"/>
      <c r="T1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1" s="73" t="str">
        <f>IF(Derechos_peticion[[#This Row],[DÍAS DE RESPUESTA]]="","SI",IF(ISNUMBER(Derechos_peticion[[#This Row],[PLAZO (días)]]),IF(Derechos_peticion[[#This Row],[DÍAS DE RESPUESTA]]&lt;=Derechos_peticion[[#This Row],[PLAZO (días)]],"SI","NO"),"Diligencia plazo"))</f>
        <v>Diligencia plazo</v>
      </c>
      <c r="V1881" s="74">
        <f>Derechos_peticion[[#This Row],[FECHA ASIGNACIÓN AL GESTOR (GFGS)]]-Derechos_peticion[[#This Row],[FECHA RADICADO ENTRADA MME]]</f>
        <v>0</v>
      </c>
      <c r="W1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1" s="18" t="s">
        <v>4161</v>
      </c>
    </row>
    <row r="1882" spans="1:26" hidden="1">
      <c r="A1882" s="59"/>
      <c r="B1882" s="60"/>
      <c r="C1882" s="61"/>
      <c r="D1882" s="62"/>
      <c r="E1882" s="63"/>
      <c r="F1882" s="64"/>
      <c r="G1882" s="65"/>
      <c r="H1882" s="66" t="str">
        <f>+TEXT(Derechos_peticion[[#This Row],[FECHA ASIGNACIÓN AL GESTOR (GFGS)]],"MMMM YYYY")</f>
        <v>enero 1900</v>
      </c>
      <c r="I1882" s="67"/>
      <c r="J1882" s="59" t="e">
        <f>+_xlfn.XLOOKUP(Derechos_peticion[[#This Row],[TIPO DE COMUNICACIÓN]],Desplegables!$A$2:$A$9,Desplegables!$C$2:$C$9)</f>
        <v>#N/A</v>
      </c>
      <c r="K1882" s="68" t="str">
        <f>IFERROR(WORKDAY(Derechos_peticion[[#This Row],[FECHA RADICADO ENTRADA MME]],Derechos_peticion[[#This Row],[PLAZO (días)]],Desplegables!$G$2:$G$19),"Diligenciar plazo")</f>
        <v>Diligenciar plazo</v>
      </c>
      <c r="L1882" s="64"/>
      <c r="M1882" s="67"/>
      <c r="N1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2" s="69"/>
      <c r="P1882" s="65"/>
      <c r="Q1882" s="69"/>
      <c r="R1882" s="65"/>
      <c r="S1882" s="71"/>
      <c r="T1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2" s="73" t="str">
        <f>IF(Derechos_peticion[[#This Row],[DÍAS DE RESPUESTA]]="","SI",IF(ISNUMBER(Derechos_peticion[[#This Row],[PLAZO (días)]]),IF(Derechos_peticion[[#This Row],[DÍAS DE RESPUESTA]]&lt;=Derechos_peticion[[#This Row],[PLAZO (días)]],"SI","NO"),"Diligencia plazo"))</f>
        <v>Diligencia plazo</v>
      </c>
      <c r="V1882" s="74">
        <f>Derechos_peticion[[#This Row],[FECHA ASIGNACIÓN AL GESTOR (GFGS)]]-Derechos_peticion[[#This Row],[FECHA RADICADO ENTRADA MME]]</f>
        <v>0</v>
      </c>
      <c r="W1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2" s="18" t="s">
        <v>4161</v>
      </c>
    </row>
    <row r="1883" spans="1:26" hidden="1">
      <c r="A1883" s="59"/>
      <c r="B1883" s="60"/>
      <c r="C1883" s="61"/>
      <c r="D1883" s="62"/>
      <c r="E1883" s="63"/>
      <c r="F1883" s="64"/>
      <c r="G1883" s="65"/>
      <c r="H1883" s="66" t="str">
        <f>+TEXT(Derechos_peticion[[#This Row],[FECHA ASIGNACIÓN AL GESTOR (GFGS)]],"MMMM YYYY")</f>
        <v>enero 1900</v>
      </c>
      <c r="I1883" s="67"/>
      <c r="J1883" s="59" t="e">
        <f>+_xlfn.XLOOKUP(Derechos_peticion[[#This Row],[TIPO DE COMUNICACIÓN]],Desplegables!$A$2:$A$9,Desplegables!$C$2:$C$9)</f>
        <v>#N/A</v>
      </c>
      <c r="K1883" s="68" t="str">
        <f>IFERROR(WORKDAY(Derechos_peticion[[#This Row],[FECHA RADICADO ENTRADA MME]],Derechos_peticion[[#This Row],[PLAZO (días)]],Desplegables!$G$2:$G$19),"Diligenciar plazo")</f>
        <v>Diligenciar plazo</v>
      </c>
      <c r="L1883" s="64"/>
      <c r="M1883" s="67"/>
      <c r="N1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3" s="69"/>
      <c r="P1883" s="65"/>
      <c r="Q1883" s="69"/>
      <c r="R1883" s="65"/>
      <c r="S1883" s="71"/>
      <c r="T1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3" s="73" t="str">
        <f>IF(Derechos_peticion[[#This Row],[DÍAS DE RESPUESTA]]="","SI",IF(ISNUMBER(Derechos_peticion[[#This Row],[PLAZO (días)]]),IF(Derechos_peticion[[#This Row],[DÍAS DE RESPUESTA]]&lt;=Derechos_peticion[[#This Row],[PLAZO (días)]],"SI","NO"),"Diligencia plazo"))</f>
        <v>Diligencia plazo</v>
      </c>
      <c r="V1883" s="74">
        <f>Derechos_peticion[[#This Row],[FECHA ASIGNACIÓN AL GESTOR (GFGS)]]-Derechos_peticion[[#This Row],[FECHA RADICADO ENTRADA MME]]</f>
        <v>0</v>
      </c>
      <c r="W1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3" s="18" t="s">
        <v>4161</v>
      </c>
    </row>
    <row r="1884" spans="1:26" hidden="1">
      <c r="A1884" s="59"/>
      <c r="B1884" s="60"/>
      <c r="C1884" s="61"/>
      <c r="D1884" s="62"/>
      <c r="E1884" s="63"/>
      <c r="F1884" s="64"/>
      <c r="G1884" s="65"/>
      <c r="H1884" s="66" t="str">
        <f>+TEXT(Derechos_peticion[[#This Row],[FECHA ASIGNACIÓN AL GESTOR (GFGS)]],"MMMM YYYY")</f>
        <v>enero 1900</v>
      </c>
      <c r="I1884" s="67"/>
      <c r="J1884" s="59" t="e">
        <f>+_xlfn.XLOOKUP(Derechos_peticion[[#This Row],[TIPO DE COMUNICACIÓN]],Desplegables!$A$2:$A$9,Desplegables!$C$2:$C$9)</f>
        <v>#N/A</v>
      </c>
      <c r="K1884" s="68" t="str">
        <f>IFERROR(WORKDAY(Derechos_peticion[[#This Row],[FECHA RADICADO ENTRADA MME]],Derechos_peticion[[#This Row],[PLAZO (días)]],Desplegables!$G$2:$G$19),"Diligenciar plazo")</f>
        <v>Diligenciar plazo</v>
      </c>
      <c r="L1884" s="64"/>
      <c r="M1884" s="67"/>
      <c r="N1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4" s="69"/>
      <c r="P1884" s="65"/>
      <c r="Q1884" s="69"/>
      <c r="R1884" s="65"/>
      <c r="S1884" s="71"/>
      <c r="T1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4" s="73" t="str">
        <f>IF(Derechos_peticion[[#This Row],[DÍAS DE RESPUESTA]]="","SI",IF(ISNUMBER(Derechos_peticion[[#This Row],[PLAZO (días)]]),IF(Derechos_peticion[[#This Row],[DÍAS DE RESPUESTA]]&lt;=Derechos_peticion[[#This Row],[PLAZO (días)]],"SI","NO"),"Diligencia plazo"))</f>
        <v>Diligencia plazo</v>
      </c>
      <c r="V1884" s="74">
        <f>Derechos_peticion[[#This Row],[FECHA ASIGNACIÓN AL GESTOR (GFGS)]]-Derechos_peticion[[#This Row],[FECHA RADICADO ENTRADA MME]]</f>
        <v>0</v>
      </c>
      <c r="W1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4" s="18" t="s">
        <v>4161</v>
      </c>
    </row>
    <row r="1885" spans="1:26" hidden="1">
      <c r="A1885" s="59"/>
      <c r="B1885" s="60"/>
      <c r="C1885" s="61"/>
      <c r="D1885" s="62"/>
      <c r="E1885" s="63"/>
      <c r="F1885" s="64"/>
      <c r="G1885" s="65"/>
      <c r="H1885" s="66" t="str">
        <f>+TEXT(Derechos_peticion[[#This Row],[FECHA ASIGNACIÓN AL GESTOR (GFGS)]],"MMMM YYYY")</f>
        <v>enero 1900</v>
      </c>
      <c r="I1885" s="67"/>
      <c r="J1885" s="59" t="e">
        <f>+_xlfn.XLOOKUP(Derechos_peticion[[#This Row],[TIPO DE COMUNICACIÓN]],Desplegables!$A$2:$A$9,Desplegables!$C$2:$C$9)</f>
        <v>#N/A</v>
      </c>
      <c r="K1885" s="68" t="str">
        <f>IFERROR(WORKDAY(Derechos_peticion[[#This Row],[FECHA RADICADO ENTRADA MME]],Derechos_peticion[[#This Row],[PLAZO (días)]],Desplegables!$G$2:$G$19),"Diligenciar plazo")</f>
        <v>Diligenciar plazo</v>
      </c>
      <c r="L1885" s="64"/>
      <c r="M1885" s="67"/>
      <c r="N1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5" s="69"/>
      <c r="P1885" s="65"/>
      <c r="Q1885" s="69"/>
      <c r="R1885" s="65"/>
      <c r="S1885" s="71"/>
      <c r="T1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5" s="73" t="str">
        <f>IF(Derechos_peticion[[#This Row],[DÍAS DE RESPUESTA]]="","SI",IF(ISNUMBER(Derechos_peticion[[#This Row],[PLAZO (días)]]),IF(Derechos_peticion[[#This Row],[DÍAS DE RESPUESTA]]&lt;=Derechos_peticion[[#This Row],[PLAZO (días)]],"SI","NO"),"Diligencia plazo"))</f>
        <v>Diligencia plazo</v>
      </c>
      <c r="V1885" s="74">
        <f>Derechos_peticion[[#This Row],[FECHA ASIGNACIÓN AL GESTOR (GFGS)]]-Derechos_peticion[[#This Row],[FECHA RADICADO ENTRADA MME]]</f>
        <v>0</v>
      </c>
      <c r="W1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5" s="18" t="s">
        <v>4161</v>
      </c>
    </row>
    <row r="1886" spans="1:26" hidden="1">
      <c r="A1886" s="59"/>
      <c r="B1886" s="60"/>
      <c r="C1886" s="61"/>
      <c r="D1886" s="62"/>
      <c r="E1886" s="63"/>
      <c r="F1886" s="64"/>
      <c r="G1886" s="65"/>
      <c r="H1886" s="66" t="str">
        <f>+TEXT(Derechos_peticion[[#This Row],[FECHA ASIGNACIÓN AL GESTOR (GFGS)]],"MMMM YYYY")</f>
        <v>enero 1900</v>
      </c>
      <c r="I1886" s="67"/>
      <c r="J1886" s="59" t="e">
        <f>+_xlfn.XLOOKUP(Derechos_peticion[[#This Row],[TIPO DE COMUNICACIÓN]],Desplegables!$A$2:$A$9,Desplegables!$C$2:$C$9)</f>
        <v>#N/A</v>
      </c>
      <c r="K1886" s="68" t="str">
        <f>IFERROR(WORKDAY(Derechos_peticion[[#This Row],[FECHA RADICADO ENTRADA MME]],Derechos_peticion[[#This Row],[PLAZO (días)]],Desplegables!$G$2:$G$19),"Diligenciar plazo")</f>
        <v>Diligenciar plazo</v>
      </c>
      <c r="L1886" s="64"/>
      <c r="M1886" s="67"/>
      <c r="N1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6" s="69"/>
      <c r="P1886" s="65"/>
      <c r="Q1886" s="69"/>
      <c r="R1886" s="65"/>
      <c r="S1886" s="71"/>
      <c r="T1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6" s="73" t="str">
        <f>IF(Derechos_peticion[[#This Row],[DÍAS DE RESPUESTA]]="","SI",IF(ISNUMBER(Derechos_peticion[[#This Row],[PLAZO (días)]]),IF(Derechos_peticion[[#This Row],[DÍAS DE RESPUESTA]]&lt;=Derechos_peticion[[#This Row],[PLAZO (días)]],"SI","NO"),"Diligencia plazo"))</f>
        <v>Diligencia plazo</v>
      </c>
      <c r="V1886" s="74">
        <f>Derechos_peticion[[#This Row],[FECHA ASIGNACIÓN AL GESTOR (GFGS)]]-Derechos_peticion[[#This Row],[FECHA RADICADO ENTRADA MME]]</f>
        <v>0</v>
      </c>
      <c r="W1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6" s="18" t="s">
        <v>4161</v>
      </c>
    </row>
    <row r="1887" spans="1:26" hidden="1">
      <c r="A1887" s="59"/>
      <c r="B1887" s="60"/>
      <c r="C1887" s="61"/>
      <c r="D1887" s="62"/>
      <c r="E1887" s="63"/>
      <c r="F1887" s="64"/>
      <c r="G1887" s="65"/>
      <c r="H1887" s="66" t="str">
        <f>+TEXT(Derechos_peticion[[#This Row],[FECHA ASIGNACIÓN AL GESTOR (GFGS)]],"MMMM YYYY")</f>
        <v>enero 1900</v>
      </c>
      <c r="I1887" s="67"/>
      <c r="J1887" s="59" t="e">
        <f>+_xlfn.XLOOKUP(Derechos_peticion[[#This Row],[TIPO DE COMUNICACIÓN]],Desplegables!$A$2:$A$9,Desplegables!$C$2:$C$9)</f>
        <v>#N/A</v>
      </c>
      <c r="K1887" s="68" t="str">
        <f>IFERROR(WORKDAY(Derechos_peticion[[#This Row],[FECHA RADICADO ENTRADA MME]],Derechos_peticion[[#This Row],[PLAZO (días)]],Desplegables!$G$2:$G$19),"Diligenciar plazo")</f>
        <v>Diligenciar plazo</v>
      </c>
      <c r="L1887" s="64"/>
      <c r="M1887" s="67"/>
      <c r="N1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7" s="69"/>
      <c r="P1887" s="65"/>
      <c r="Q1887" s="69"/>
      <c r="R1887" s="65"/>
      <c r="S1887" s="71"/>
      <c r="T1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7" s="73" t="str">
        <f>IF(Derechos_peticion[[#This Row],[DÍAS DE RESPUESTA]]="","SI",IF(ISNUMBER(Derechos_peticion[[#This Row],[PLAZO (días)]]),IF(Derechos_peticion[[#This Row],[DÍAS DE RESPUESTA]]&lt;=Derechos_peticion[[#This Row],[PLAZO (días)]],"SI","NO"),"Diligencia plazo"))</f>
        <v>Diligencia plazo</v>
      </c>
      <c r="V1887" s="74">
        <f>Derechos_peticion[[#This Row],[FECHA ASIGNACIÓN AL GESTOR (GFGS)]]-Derechos_peticion[[#This Row],[FECHA RADICADO ENTRADA MME]]</f>
        <v>0</v>
      </c>
      <c r="W1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7" s="18" t="s">
        <v>4161</v>
      </c>
    </row>
    <row r="1888" spans="1:26" hidden="1">
      <c r="A1888" s="59"/>
      <c r="B1888" s="60"/>
      <c r="C1888" s="61"/>
      <c r="D1888" s="62"/>
      <c r="E1888" s="63"/>
      <c r="F1888" s="64"/>
      <c r="G1888" s="65"/>
      <c r="H1888" s="66" t="str">
        <f>+TEXT(Derechos_peticion[[#This Row],[FECHA ASIGNACIÓN AL GESTOR (GFGS)]],"MMMM YYYY")</f>
        <v>enero 1900</v>
      </c>
      <c r="I1888" s="67"/>
      <c r="J1888" s="59" t="e">
        <f>+_xlfn.XLOOKUP(Derechos_peticion[[#This Row],[TIPO DE COMUNICACIÓN]],Desplegables!$A$2:$A$9,Desplegables!$C$2:$C$9)</f>
        <v>#N/A</v>
      </c>
      <c r="K1888" s="68" t="str">
        <f>IFERROR(WORKDAY(Derechos_peticion[[#This Row],[FECHA RADICADO ENTRADA MME]],Derechos_peticion[[#This Row],[PLAZO (días)]],Desplegables!$G$2:$G$19),"Diligenciar plazo")</f>
        <v>Diligenciar plazo</v>
      </c>
      <c r="L1888" s="64"/>
      <c r="M1888" s="67"/>
      <c r="N1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8" s="69"/>
      <c r="P1888" s="65"/>
      <c r="Q1888" s="69"/>
      <c r="R1888" s="65"/>
      <c r="S1888" s="71"/>
      <c r="T1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8" s="73" t="str">
        <f>IF(Derechos_peticion[[#This Row],[DÍAS DE RESPUESTA]]="","SI",IF(ISNUMBER(Derechos_peticion[[#This Row],[PLAZO (días)]]),IF(Derechos_peticion[[#This Row],[DÍAS DE RESPUESTA]]&lt;=Derechos_peticion[[#This Row],[PLAZO (días)]],"SI","NO"),"Diligencia plazo"))</f>
        <v>Diligencia plazo</v>
      </c>
      <c r="V1888" s="74">
        <f>Derechos_peticion[[#This Row],[FECHA ASIGNACIÓN AL GESTOR (GFGS)]]-Derechos_peticion[[#This Row],[FECHA RADICADO ENTRADA MME]]</f>
        <v>0</v>
      </c>
      <c r="W1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8" s="18" t="s">
        <v>4161</v>
      </c>
    </row>
    <row r="1889" spans="1:26" hidden="1">
      <c r="A1889" s="59"/>
      <c r="B1889" s="60"/>
      <c r="C1889" s="61"/>
      <c r="D1889" s="62"/>
      <c r="E1889" s="63"/>
      <c r="F1889" s="64"/>
      <c r="G1889" s="65"/>
      <c r="H1889" s="66" t="str">
        <f>+TEXT(Derechos_peticion[[#This Row],[FECHA ASIGNACIÓN AL GESTOR (GFGS)]],"MMMM YYYY")</f>
        <v>enero 1900</v>
      </c>
      <c r="I1889" s="67"/>
      <c r="J1889" s="59" t="e">
        <f>+_xlfn.XLOOKUP(Derechos_peticion[[#This Row],[TIPO DE COMUNICACIÓN]],Desplegables!$A$2:$A$9,Desplegables!$C$2:$C$9)</f>
        <v>#N/A</v>
      </c>
      <c r="K1889" s="68" t="str">
        <f>IFERROR(WORKDAY(Derechos_peticion[[#This Row],[FECHA RADICADO ENTRADA MME]],Derechos_peticion[[#This Row],[PLAZO (días)]],Desplegables!$G$2:$G$19),"Diligenciar plazo")</f>
        <v>Diligenciar plazo</v>
      </c>
      <c r="L1889" s="64"/>
      <c r="M1889" s="67"/>
      <c r="N1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89" s="69"/>
      <c r="P1889" s="65"/>
      <c r="Q1889" s="69"/>
      <c r="R1889" s="65"/>
      <c r="S1889" s="71"/>
      <c r="T1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9" s="73" t="str">
        <f>IF(Derechos_peticion[[#This Row],[DÍAS DE RESPUESTA]]="","SI",IF(ISNUMBER(Derechos_peticion[[#This Row],[PLAZO (días)]]),IF(Derechos_peticion[[#This Row],[DÍAS DE RESPUESTA]]&lt;=Derechos_peticion[[#This Row],[PLAZO (días)]],"SI","NO"),"Diligencia plazo"))</f>
        <v>Diligencia plazo</v>
      </c>
      <c r="V1889" s="74">
        <f>Derechos_peticion[[#This Row],[FECHA ASIGNACIÓN AL GESTOR (GFGS)]]-Derechos_peticion[[#This Row],[FECHA RADICADO ENTRADA MME]]</f>
        <v>0</v>
      </c>
      <c r="W1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9" s="18" t="s">
        <v>4161</v>
      </c>
    </row>
    <row r="1890" spans="1:26" hidden="1">
      <c r="A1890" s="59"/>
      <c r="B1890" s="60"/>
      <c r="C1890" s="61"/>
      <c r="D1890" s="62"/>
      <c r="E1890" s="63"/>
      <c r="F1890" s="64"/>
      <c r="G1890" s="65"/>
      <c r="H1890" s="66" t="str">
        <f>+TEXT(Derechos_peticion[[#This Row],[FECHA ASIGNACIÓN AL GESTOR (GFGS)]],"MMMM YYYY")</f>
        <v>enero 1900</v>
      </c>
      <c r="I1890" s="67"/>
      <c r="J1890" s="59" t="e">
        <f>+_xlfn.XLOOKUP(Derechos_peticion[[#This Row],[TIPO DE COMUNICACIÓN]],Desplegables!$A$2:$A$9,Desplegables!$C$2:$C$9)</f>
        <v>#N/A</v>
      </c>
      <c r="K1890" s="68" t="str">
        <f>IFERROR(WORKDAY(Derechos_peticion[[#This Row],[FECHA RADICADO ENTRADA MME]],Derechos_peticion[[#This Row],[PLAZO (días)]],Desplegables!$G$2:$G$19),"Diligenciar plazo")</f>
        <v>Diligenciar plazo</v>
      </c>
      <c r="L1890" s="64"/>
      <c r="M1890" s="67"/>
      <c r="N1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0" s="69"/>
      <c r="P1890" s="65"/>
      <c r="Q1890" s="69"/>
      <c r="R1890" s="65"/>
      <c r="S1890" s="71"/>
      <c r="T1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0" s="73" t="str">
        <f>IF(Derechos_peticion[[#This Row],[DÍAS DE RESPUESTA]]="","SI",IF(ISNUMBER(Derechos_peticion[[#This Row],[PLAZO (días)]]),IF(Derechos_peticion[[#This Row],[DÍAS DE RESPUESTA]]&lt;=Derechos_peticion[[#This Row],[PLAZO (días)]],"SI","NO"),"Diligencia plazo"))</f>
        <v>Diligencia plazo</v>
      </c>
      <c r="V1890" s="74">
        <f>Derechos_peticion[[#This Row],[FECHA ASIGNACIÓN AL GESTOR (GFGS)]]-Derechos_peticion[[#This Row],[FECHA RADICADO ENTRADA MME]]</f>
        <v>0</v>
      </c>
      <c r="W1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0" s="18" t="s">
        <v>4161</v>
      </c>
    </row>
    <row r="1891" spans="1:26" hidden="1">
      <c r="A1891" s="59"/>
      <c r="B1891" s="60"/>
      <c r="C1891" s="61"/>
      <c r="D1891" s="62"/>
      <c r="E1891" s="63"/>
      <c r="F1891" s="64"/>
      <c r="G1891" s="65"/>
      <c r="H1891" s="66" t="str">
        <f>+TEXT(Derechos_peticion[[#This Row],[FECHA ASIGNACIÓN AL GESTOR (GFGS)]],"MMMM YYYY")</f>
        <v>enero 1900</v>
      </c>
      <c r="I1891" s="67"/>
      <c r="J1891" s="59" t="e">
        <f>+_xlfn.XLOOKUP(Derechos_peticion[[#This Row],[TIPO DE COMUNICACIÓN]],Desplegables!$A$2:$A$9,Desplegables!$C$2:$C$9)</f>
        <v>#N/A</v>
      </c>
      <c r="K1891" s="68" t="str">
        <f>IFERROR(WORKDAY(Derechos_peticion[[#This Row],[FECHA RADICADO ENTRADA MME]],Derechos_peticion[[#This Row],[PLAZO (días)]],Desplegables!$G$2:$G$19),"Diligenciar plazo")</f>
        <v>Diligenciar plazo</v>
      </c>
      <c r="L1891" s="64"/>
      <c r="M1891" s="67"/>
      <c r="N1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1" s="69"/>
      <c r="P1891" s="65"/>
      <c r="Q1891" s="69"/>
      <c r="R1891" s="65"/>
      <c r="S1891" s="71"/>
      <c r="T1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1" s="73" t="str">
        <f>IF(Derechos_peticion[[#This Row],[DÍAS DE RESPUESTA]]="","SI",IF(ISNUMBER(Derechos_peticion[[#This Row],[PLAZO (días)]]),IF(Derechos_peticion[[#This Row],[DÍAS DE RESPUESTA]]&lt;=Derechos_peticion[[#This Row],[PLAZO (días)]],"SI","NO"),"Diligencia plazo"))</f>
        <v>Diligencia plazo</v>
      </c>
      <c r="V1891" s="74">
        <f>Derechos_peticion[[#This Row],[FECHA ASIGNACIÓN AL GESTOR (GFGS)]]-Derechos_peticion[[#This Row],[FECHA RADICADO ENTRADA MME]]</f>
        <v>0</v>
      </c>
      <c r="W1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1" s="18" t="s">
        <v>4161</v>
      </c>
    </row>
    <row r="1892" spans="1:26" hidden="1">
      <c r="A1892" s="59"/>
      <c r="B1892" s="60"/>
      <c r="C1892" s="61"/>
      <c r="D1892" s="62"/>
      <c r="E1892" s="63"/>
      <c r="F1892" s="64"/>
      <c r="G1892" s="65"/>
      <c r="H1892" s="66" t="str">
        <f>+TEXT(Derechos_peticion[[#This Row],[FECHA ASIGNACIÓN AL GESTOR (GFGS)]],"MMMM YYYY")</f>
        <v>enero 1900</v>
      </c>
      <c r="I1892" s="67"/>
      <c r="J1892" s="59" t="e">
        <f>+_xlfn.XLOOKUP(Derechos_peticion[[#This Row],[TIPO DE COMUNICACIÓN]],Desplegables!$A$2:$A$9,Desplegables!$C$2:$C$9)</f>
        <v>#N/A</v>
      </c>
      <c r="K1892" s="68" t="str">
        <f>IFERROR(WORKDAY(Derechos_peticion[[#This Row],[FECHA RADICADO ENTRADA MME]],Derechos_peticion[[#This Row],[PLAZO (días)]],Desplegables!$G$2:$G$19),"Diligenciar plazo")</f>
        <v>Diligenciar plazo</v>
      </c>
      <c r="L1892" s="64"/>
      <c r="M1892" s="67"/>
      <c r="N1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2" s="69"/>
      <c r="P1892" s="65"/>
      <c r="Q1892" s="69"/>
      <c r="R1892" s="65"/>
      <c r="S1892" s="71"/>
      <c r="T1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2" s="73" t="str">
        <f>IF(Derechos_peticion[[#This Row],[DÍAS DE RESPUESTA]]="","SI",IF(ISNUMBER(Derechos_peticion[[#This Row],[PLAZO (días)]]),IF(Derechos_peticion[[#This Row],[DÍAS DE RESPUESTA]]&lt;=Derechos_peticion[[#This Row],[PLAZO (días)]],"SI","NO"),"Diligencia plazo"))</f>
        <v>Diligencia plazo</v>
      </c>
      <c r="V1892" s="74">
        <f>Derechos_peticion[[#This Row],[FECHA ASIGNACIÓN AL GESTOR (GFGS)]]-Derechos_peticion[[#This Row],[FECHA RADICADO ENTRADA MME]]</f>
        <v>0</v>
      </c>
      <c r="W1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2" s="18" t="s">
        <v>4161</v>
      </c>
    </row>
    <row r="1893" spans="1:26" hidden="1">
      <c r="A1893" s="59"/>
      <c r="B1893" s="60"/>
      <c r="C1893" s="61"/>
      <c r="D1893" s="62"/>
      <c r="E1893" s="63"/>
      <c r="F1893" s="64"/>
      <c r="G1893" s="65"/>
      <c r="H1893" s="66" t="str">
        <f>+TEXT(Derechos_peticion[[#This Row],[FECHA ASIGNACIÓN AL GESTOR (GFGS)]],"MMMM YYYY")</f>
        <v>enero 1900</v>
      </c>
      <c r="I1893" s="67"/>
      <c r="J1893" s="59" t="e">
        <f>+_xlfn.XLOOKUP(Derechos_peticion[[#This Row],[TIPO DE COMUNICACIÓN]],Desplegables!$A$2:$A$9,Desplegables!$C$2:$C$9)</f>
        <v>#N/A</v>
      </c>
      <c r="K1893" s="68" t="str">
        <f>IFERROR(WORKDAY(Derechos_peticion[[#This Row],[FECHA RADICADO ENTRADA MME]],Derechos_peticion[[#This Row],[PLAZO (días)]],Desplegables!$G$2:$G$19),"Diligenciar plazo")</f>
        <v>Diligenciar plazo</v>
      </c>
      <c r="L1893" s="64"/>
      <c r="M1893" s="67"/>
      <c r="N1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3" s="69"/>
      <c r="P1893" s="65"/>
      <c r="Q1893" s="69"/>
      <c r="R1893" s="65"/>
      <c r="S1893" s="71"/>
      <c r="T1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3" s="73" t="str">
        <f>IF(Derechos_peticion[[#This Row],[DÍAS DE RESPUESTA]]="","SI",IF(ISNUMBER(Derechos_peticion[[#This Row],[PLAZO (días)]]),IF(Derechos_peticion[[#This Row],[DÍAS DE RESPUESTA]]&lt;=Derechos_peticion[[#This Row],[PLAZO (días)]],"SI","NO"),"Diligencia plazo"))</f>
        <v>Diligencia plazo</v>
      </c>
      <c r="V1893" s="74">
        <f>Derechos_peticion[[#This Row],[FECHA ASIGNACIÓN AL GESTOR (GFGS)]]-Derechos_peticion[[#This Row],[FECHA RADICADO ENTRADA MME]]</f>
        <v>0</v>
      </c>
      <c r="W1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3" s="18" t="s">
        <v>4161</v>
      </c>
    </row>
    <row r="1894" spans="1:26" hidden="1">
      <c r="A1894" s="59"/>
      <c r="B1894" s="60"/>
      <c r="C1894" s="61"/>
      <c r="D1894" s="62"/>
      <c r="E1894" s="63"/>
      <c r="F1894" s="64"/>
      <c r="G1894" s="65"/>
      <c r="H1894" s="66" t="str">
        <f>+TEXT(Derechos_peticion[[#This Row],[FECHA ASIGNACIÓN AL GESTOR (GFGS)]],"MMMM YYYY")</f>
        <v>enero 1900</v>
      </c>
      <c r="I1894" s="67"/>
      <c r="J1894" s="59" t="e">
        <f>+_xlfn.XLOOKUP(Derechos_peticion[[#This Row],[TIPO DE COMUNICACIÓN]],Desplegables!$A$2:$A$9,Desplegables!$C$2:$C$9)</f>
        <v>#N/A</v>
      </c>
      <c r="K1894" s="68" t="str">
        <f>IFERROR(WORKDAY(Derechos_peticion[[#This Row],[FECHA RADICADO ENTRADA MME]],Derechos_peticion[[#This Row],[PLAZO (días)]],Desplegables!$G$2:$G$19),"Diligenciar plazo")</f>
        <v>Diligenciar plazo</v>
      </c>
      <c r="L1894" s="64"/>
      <c r="M1894" s="67"/>
      <c r="N1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4" s="69"/>
      <c r="P1894" s="65"/>
      <c r="Q1894" s="69"/>
      <c r="R1894" s="65"/>
      <c r="S1894" s="71"/>
      <c r="T1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4" s="73" t="str">
        <f>IF(Derechos_peticion[[#This Row],[DÍAS DE RESPUESTA]]="","SI",IF(ISNUMBER(Derechos_peticion[[#This Row],[PLAZO (días)]]),IF(Derechos_peticion[[#This Row],[DÍAS DE RESPUESTA]]&lt;=Derechos_peticion[[#This Row],[PLAZO (días)]],"SI","NO"),"Diligencia plazo"))</f>
        <v>Diligencia plazo</v>
      </c>
      <c r="V1894" s="74">
        <f>Derechos_peticion[[#This Row],[FECHA ASIGNACIÓN AL GESTOR (GFGS)]]-Derechos_peticion[[#This Row],[FECHA RADICADO ENTRADA MME]]</f>
        <v>0</v>
      </c>
      <c r="W1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4" s="18" t="s">
        <v>4161</v>
      </c>
    </row>
    <row r="1895" spans="1:26" hidden="1">
      <c r="A1895" s="59"/>
      <c r="B1895" s="60"/>
      <c r="C1895" s="61"/>
      <c r="D1895" s="62"/>
      <c r="E1895" s="63"/>
      <c r="F1895" s="64"/>
      <c r="G1895" s="65"/>
      <c r="H1895" s="66" t="str">
        <f>+TEXT(Derechos_peticion[[#This Row],[FECHA ASIGNACIÓN AL GESTOR (GFGS)]],"MMMM YYYY")</f>
        <v>enero 1900</v>
      </c>
      <c r="I1895" s="67"/>
      <c r="J1895" s="59" t="e">
        <f>+_xlfn.XLOOKUP(Derechos_peticion[[#This Row],[TIPO DE COMUNICACIÓN]],Desplegables!$A$2:$A$9,Desplegables!$C$2:$C$9)</f>
        <v>#N/A</v>
      </c>
      <c r="K1895" s="68" t="str">
        <f>IFERROR(WORKDAY(Derechos_peticion[[#This Row],[FECHA RADICADO ENTRADA MME]],Derechos_peticion[[#This Row],[PLAZO (días)]],Desplegables!$G$2:$G$19),"Diligenciar plazo")</f>
        <v>Diligenciar plazo</v>
      </c>
      <c r="L1895" s="64"/>
      <c r="M1895" s="67"/>
      <c r="N1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5" s="69"/>
      <c r="P1895" s="65"/>
      <c r="Q1895" s="69"/>
      <c r="R1895" s="65"/>
      <c r="S1895" s="71"/>
      <c r="T1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5" s="73" t="str">
        <f>IF(Derechos_peticion[[#This Row],[DÍAS DE RESPUESTA]]="","SI",IF(ISNUMBER(Derechos_peticion[[#This Row],[PLAZO (días)]]),IF(Derechos_peticion[[#This Row],[DÍAS DE RESPUESTA]]&lt;=Derechos_peticion[[#This Row],[PLAZO (días)]],"SI","NO"),"Diligencia plazo"))</f>
        <v>Diligencia plazo</v>
      </c>
      <c r="V1895" s="74">
        <f>Derechos_peticion[[#This Row],[FECHA ASIGNACIÓN AL GESTOR (GFGS)]]-Derechos_peticion[[#This Row],[FECHA RADICADO ENTRADA MME]]</f>
        <v>0</v>
      </c>
      <c r="W1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5" s="18" t="s">
        <v>4161</v>
      </c>
    </row>
    <row r="1896" spans="1:26" hidden="1">
      <c r="A1896" s="59"/>
      <c r="B1896" s="60"/>
      <c r="C1896" s="61"/>
      <c r="D1896" s="62"/>
      <c r="E1896" s="63"/>
      <c r="F1896" s="64"/>
      <c r="G1896" s="65"/>
      <c r="H1896" s="66" t="str">
        <f>+TEXT(Derechos_peticion[[#This Row],[FECHA ASIGNACIÓN AL GESTOR (GFGS)]],"MMMM YYYY")</f>
        <v>enero 1900</v>
      </c>
      <c r="I1896" s="67"/>
      <c r="J1896" s="59" t="e">
        <f>+_xlfn.XLOOKUP(Derechos_peticion[[#This Row],[TIPO DE COMUNICACIÓN]],Desplegables!$A$2:$A$9,Desplegables!$C$2:$C$9)</f>
        <v>#N/A</v>
      </c>
      <c r="K1896" s="68" t="str">
        <f>IFERROR(WORKDAY(Derechos_peticion[[#This Row],[FECHA RADICADO ENTRADA MME]],Derechos_peticion[[#This Row],[PLAZO (días)]],Desplegables!$G$2:$G$19),"Diligenciar plazo")</f>
        <v>Diligenciar plazo</v>
      </c>
      <c r="L1896" s="64"/>
      <c r="M1896" s="67"/>
      <c r="N1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6" s="69"/>
      <c r="P1896" s="65"/>
      <c r="Q1896" s="69"/>
      <c r="R1896" s="65"/>
      <c r="S1896" s="71"/>
      <c r="T1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6" s="73" t="str">
        <f>IF(Derechos_peticion[[#This Row],[DÍAS DE RESPUESTA]]="","SI",IF(ISNUMBER(Derechos_peticion[[#This Row],[PLAZO (días)]]),IF(Derechos_peticion[[#This Row],[DÍAS DE RESPUESTA]]&lt;=Derechos_peticion[[#This Row],[PLAZO (días)]],"SI","NO"),"Diligencia plazo"))</f>
        <v>Diligencia plazo</v>
      </c>
      <c r="V1896" s="74">
        <f>Derechos_peticion[[#This Row],[FECHA ASIGNACIÓN AL GESTOR (GFGS)]]-Derechos_peticion[[#This Row],[FECHA RADICADO ENTRADA MME]]</f>
        <v>0</v>
      </c>
      <c r="W1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6" s="18" t="s">
        <v>4161</v>
      </c>
    </row>
    <row r="1897" spans="1:26" hidden="1">
      <c r="A1897" s="59"/>
      <c r="B1897" s="60"/>
      <c r="C1897" s="61"/>
      <c r="D1897" s="62"/>
      <c r="E1897" s="63"/>
      <c r="F1897" s="64"/>
      <c r="G1897" s="65"/>
      <c r="H1897" s="66" t="str">
        <f>+TEXT(Derechos_peticion[[#This Row],[FECHA ASIGNACIÓN AL GESTOR (GFGS)]],"MMMM YYYY")</f>
        <v>enero 1900</v>
      </c>
      <c r="I1897" s="67"/>
      <c r="J1897" s="59" t="e">
        <f>+_xlfn.XLOOKUP(Derechos_peticion[[#This Row],[TIPO DE COMUNICACIÓN]],Desplegables!$A$2:$A$9,Desplegables!$C$2:$C$9)</f>
        <v>#N/A</v>
      </c>
      <c r="K1897" s="68" t="str">
        <f>IFERROR(WORKDAY(Derechos_peticion[[#This Row],[FECHA RADICADO ENTRADA MME]],Derechos_peticion[[#This Row],[PLAZO (días)]],Desplegables!$G$2:$G$19),"Diligenciar plazo")</f>
        <v>Diligenciar plazo</v>
      </c>
      <c r="L1897" s="64"/>
      <c r="M1897" s="67"/>
      <c r="N1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7" s="69"/>
      <c r="P1897" s="65"/>
      <c r="Q1897" s="69"/>
      <c r="R1897" s="65"/>
      <c r="S1897" s="71"/>
      <c r="T1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7" s="73" t="str">
        <f>IF(Derechos_peticion[[#This Row],[DÍAS DE RESPUESTA]]="","SI",IF(ISNUMBER(Derechos_peticion[[#This Row],[PLAZO (días)]]),IF(Derechos_peticion[[#This Row],[DÍAS DE RESPUESTA]]&lt;=Derechos_peticion[[#This Row],[PLAZO (días)]],"SI","NO"),"Diligencia plazo"))</f>
        <v>Diligencia plazo</v>
      </c>
      <c r="V1897" s="74">
        <f>Derechos_peticion[[#This Row],[FECHA ASIGNACIÓN AL GESTOR (GFGS)]]-Derechos_peticion[[#This Row],[FECHA RADICADO ENTRADA MME]]</f>
        <v>0</v>
      </c>
      <c r="W1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7" s="18" t="s">
        <v>4161</v>
      </c>
    </row>
    <row r="1898" spans="1:26" hidden="1">
      <c r="A1898" s="59"/>
      <c r="B1898" s="60"/>
      <c r="C1898" s="61"/>
      <c r="D1898" s="62"/>
      <c r="E1898" s="63"/>
      <c r="F1898" s="64"/>
      <c r="G1898" s="65"/>
      <c r="H1898" s="66" t="str">
        <f>+TEXT(Derechos_peticion[[#This Row],[FECHA ASIGNACIÓN AL GESTOR (GFGS)]],"MMMM YYYY")</f>
        <v>enero 1900</v>
      </c>
      <c r="I1898" s="67"/>
      <c r="J1898" s="59" t="e">
        <f>+_xlfn.XLOOKUP(Derechos_peticion[[#This Row],[TIPO DE COMUNICACIÓN]],Desplegables!$A$2:$A$9,Desplegables!$C$2:$C$9)</f>
        <v>#N/A</v>
      </c>
      <c r="K1898" s="68" t="str">
        <f>IFERROR(WORKDAY(Derechos_peticion[[#This Row],[FECHA RADICADO ENTRADA MME]],Derechos_peticion[[#This Row],[PLAZO (días)]],Desplegables!$G$2:$G$19),"Diligenciar plazo")</f>
        <v>Diligenciar plazo</v>
      </c>
      <c r="L1898" s="64"/>
      <c r="M1898" s="67"/>
      <c r="N1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8" s="69"/>
      <c r="P1898" s="65"/>
      <c r="Q1898" s="69"/>
      <c r="R1898" s="65"/>
      <c r="S1898" s="71"/>
      <c r="T1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8" s="73" t="str">
        <f>IF(Derechos_peticion[[#This Row],[DÍAS DE RESPUESTA]]="","SI",IF(ISNUMBER(Derechos_peticion[[#This Row],[PLAZO (días)]]),IF(Derechos_peticion[[#This Row],[DÍAS DE RESPUESTA]]&lt;=Derechos_peticion[[#This Row],[PLAZO (días)]],"SI","NO"),"Diligencia plazo"))</f>
        <v>Diligencia plazo</v>
      </c>
      <c r="V1898" s="74">
        <f>Derechos_peticion[[#This Row],[FECHA ASIGNACIÓN AL GESTOR (GFGS)]]-Derechos_peticion[[#This Row],[FECHA RADICADO ENTRADA MME]]</f>
        <v>0</v>
      </c>
      <c r="W1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8" s="18" t="s">
        <v>4161</v>
      </c>
    </row>
    <row r="1899" spans="1:26" hidden="1">
      <c r="A1899" s="59"/>
      <c r="B1899" s="60"/>
      <c r="C1899" s="61"/>
      <c r="D1899" s="62"/>
      <c r="E1899" s="63"/>
      <c r="F1899" s="64"/>
      <c r="G1899" s="65"/>
      <c r="H1899" s="66" t="str">
        <f>+TEXT(Derechos_peticion[[#This Row],[FECHA ASIGNACIÓN AL GESTOR (GFGS)]],"MMMM YYYY")</f>
        <v>enero 1900</v>
      </c>
      <c r="I1899" s="67"/>
      <c r="J1899" s="59" t="e">
        <f>+_xlfn.XLOOKUP(Derechos_peticion[[#This Row],[TIPO DE COMUNICACIÓN]],Desplegables!$A$2:$A$9,Desplegables!$C$2:$C$9)</f>
        <v>#N/A</v>
      </c>
      <c r="K1899" s="68" t="str">
        <f>IFERROR(WORKDAY(Derechos_peticion[[#This Row],[FECHA RADICADO ENTRADA MME]],Derechos_peticion[[#This Row],[PLAZO (días)]],Desplegables!$G$2:$G$19),"Diligenciar plazo")</f>
        <v>Diligenciar plazo</v>
      </c>
      <c r="L1899" s="64"/>
      <c r="M1899" s="67"/>
      <c r="N1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899" s="69"/>
      <c r="P1899" s="65"/>
      <c r="Q1899" s="69"/>
      <c r="R1899" s="65"/>
      <c r="S1899" s="71"/>
      <c r="T1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9" s="73" t="str">
        <f>IF(Derechos_peticion[[#This Row],[DÍAS DE RESPUESTA]]="","SI",IF(ISNUMBER(Derechos_peticion[[#This Row],[PLAZO (días)]]),IF(Derechos_peticion[[#This Row],[DÍAS DE RESPUESTA]]&lt;=Derechos_peticion[[#This Row],[PLAZO (días)]],"SI","NO"),"Diligencia plazo"))</f>
        <v>Diligencia plazo</v>
      </c>
      <c r="V1899" s="74">
        <f>Derechos_peticion[[#This Row],[FECHA ASIGNACIÓN AL GESTOR (GFGS)]]-Derechos_peticion[[#This Row],[FECHA RADICADO ENTRADA MME]]</f>
        <v>0</v>
      </c>
      <c r="W1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9" s="18" t="s">
        <v>4161</v>
      </c>
    </row>
    <row r="1900" spans="1:26" hidden="1">
      <c r="A1900" s="59"/>
      <c r="B1900" s="60"/>
      <c r="C1900" s="61"/>
      <c r="D1900" s="62"/>
      <c r="E1900" s="63"/>
      <c r="F1900" s="64"/>
      <c r="G1900" s="65"/>
      <c r="H1900" s="66" t="str">
        <f>+TEXT(Derechos_peticion[[#This Row],[FECHA ASIGNACIÓN AL GESTOR (GFGS)]],"MMMM YYYY")</f>
        <v>enero 1900</v>
      </c>
      <c r="I1900" s="67"/>
      <c r="J1900" s="59" t="e">
        <f>+_xlfn.XLOOKUP(Derechos_peticion[[#This Row],[TIPO DE COMUNICACIÓN]],Desplegables!$A$2:$A$9,Desplegables!$C$2:$C$9)</f>
        <v>#N/A</v>
      </c>
      <c r="K1900" s="68" t="str">
        <f>IFERROR(WORKDAY(Derechos_peticion[[#This Row],[FECHA RADICADO ENTRADA MME]],Derechos_peticion[[#This Row],[PLAZO (días)]],Desplegables!$G$2:$G$19),"Diligenciar plazo")</f>
        <v>Diligenciar plazo</v>
      </c>
      <c r="L1900" s="64"/>
      <c r="M1900" s="67"/>
      <c r="N1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0" s="69"/>
      <c r="P1900" s="65"/>
      <c r="Q1900" s="69"/>
      <c r="R1900" s="65"/>
      <c r="S1900" s="71"/>
      <c r="T1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0" s="73" t="str">
        <f>IF(Derechos_peticion[[#This Row],[DÍAS DE RESPUESTA]]="","SI",IF(ISNUMBER(Derechos_peticion[[#This Row],[PLAZO (días)]]),IF(Derechos_peticion[[#This Row],[DÍAS DE RESPUESTA]]&lt;=Derechos_peticion[[#This Row],[PLAZO (días)]],"SI","NO"),"Diligencia plazo"))</f>
        <v>Diligencia plazo</v>
      </c>
      <c r="V1900" s="74">
        <f>Derechos_peticion[[#This Row],[FECHA ASIGNACIÓN AL GESTOR (GFGS)]]-Derechos_peticion[[#This Row],[FECHA RADICADO ENTRADA MME]]</f>
        <v>0</v>
      </c>
      <c r="W1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0" s="18" t="s">
        <v>4161</v>
      </c>
    </row>
    <row r="1901" spans="1:26" hidden="1">
      <c r="A1901" s="59"/>
      <c r="B1901" s="60"/>
      <c r="C1901" s="61"/>
      <c r="D1901" s="62"/>
      <c r="E1901" s="63"/>
      <c r="F1901" s="64"/>
      <c r="G1901" s="65"/>
      <c r="H1901" s="66" t="str">
        <f>+TEXT(Derechos_peticion[[#This Row],[FECHA ASIGNACIÓN AL GESTOR (GFGS)]],"MMMM YYYY")</f>
        <v>enero 1900</v>
      </c>
      <c r="I1901" s="67"/>
      <c r="J1901" s="59" t="e">
        <f>+_xlfn.XLOOKUP(Derechos_peticion[[#This Row],[TIPO DE COMUNICACIÓN]],Desplegables!$A$2:$A$9,Desplegables!$C$2:$C$9)</f>
        <v>#N/A</v>
      </c>
      <c r="K1901" s="68" t="str">
        <f>IFERROR(WORKDAY(Derechos_peticion[[#This Row],[FECHA RADICADO ENTRADA MME]],Derechos_peticion[[#This Row],[PLAZO (días)]],Desplegables!$G$2:$G$19),"Diligenciar plazo")</f>
        <v>Diligenciar plazo</v>
      </c>
      <c r="L1901" s="64"/>
      <c r="M1901" s="67"/>
      <c r="N1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1" s="69"/>
      <c r="P1901" s="65"/>
      <c r="Q1901" s="69"/>
      <c r="R1901" s="65"/>
      <c r="S1901" s="71"/>
      <c r="T1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1" s="73" t="str">
        <f>IF(Derechos_peticion[[#This Row],[DÍAS DE RESPUESTA]]="","SI",IF(ISNUMBER(Derechos_peticion[[#This Row],[PLAZO (días)]]),IF(Derechos_peticion[[#This Row],[DÍAS DE RESPUESTA]]&lt;=Derechos_peticion[[#This Row],[PLAZO (días)]],"SI","NO"),"Diligencia plazo"))</f>
        <v>Diligencia plazo</v>
      </c>
      <c r="V1901" s="74">
        <f>Derechos_peticion[[#This Row],[FECHA ASIGNACIÓN AL GESTOR (GFGS)]]-Derechos_peticion[[#This Row],[FECHA RADICADO ENTRADA MME]]</f>
        <v>0</v>
      </c>
      <c r="W1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1" s="18" t="s">
        <v>4161</v>
      </c>
    </row>
    <row r="1902" spans="1:26" hidden="1">
      <c r="A1902" s="59"/>
      <c r="B1902" s="60"/>
      <c r="C1902" s="61"/>
      <c r="D1902" s="62"/>
      <c r="E1902" s="63"/>
      <c r="F1902" s="64"/>
      <c r="G1902" s="65"/>
      <c r="H1902" s="66" t="str">
        <f>+TEXT(Derechos_peticion[[#This Row],[FECHA ASIGNACIÓN AL GESTOR (GFGS)]],"MMMM YYYY")</f>
        <v>enero 1900</v>
      </c>
      <c r="I1902" s="67"/>
      <c r="J1902" s="59" t="e">
        <f>+_xlfn.XLOOKUP(Derechos_peticion[[#This Row],[TIPO DE COMUNICACIÓN]],Desplegables!$A$2:$A$9,Desplegables!$C$2:$C$9)</f>
        <v>#N/A</v>
      </c>
      <c r="K1902" s="68" t="str">
        <f>IFERROR(WORKDAY(Derechos_peticion[[#This Row],[FECHA RADICADO ENTRADA MME]],Derechos_peticion[[#This Row],[PLAZO (días)]],Desplegables!$G$2:$G$19),"Diligenciar plazo")</f>
        <v>Diligenciar plazo</v>
      </c>
      <c r="L1902" s="64"/>
      <c r="M1902" s="67"/>
      <c r="N1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2" s="69"/>
      <c r="P1902" s="65"/>
      <c r="Q1902" s="69"/>
      <c r="R1902" s="65"/>
      <c r="S1902" s="71"/>
      <c r="T1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2" s="73" t="str">
        <f>IF(Derechos_peticion[[#This Row],[DÍAS DE RESPUESTA]]="","SI",IF(ISNUMBER(Derechos_peticion[[#This Row],[PLAZO (días)]]),IF(Derechos_peticion[[#This Row],[DÍAS DE RESPUESTA]]&lt;=Derechos_peticion[[#This Row],[PLAZO (días)]],"SI","NO"),"Diligencia plazo"))</f>
        <v>Diligencia plazo</v>
      </c>
      <c r="V1902" s="74">
        <f>Derechos_peticion[[#This Row],[FECHA ASIGNACIÓN AL GESTOR (GFGS)]]-Derechos_peticion[[#This Row],[FECHA RADICADO ENTRADA MME]]</f>
        <v>0</v>
      </c>
      <c r="W1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2" s="18" t="s">
        <v>4161</v>
      </c>
    </row>
    <row r="1903" spans="1:26" hidden="1">
      <c r="A1903" s="59"/>
      <c r="B1903" s="60"/>
      <c r="C1903" s="61"/>
      <c r="D1903" s="62"/>
      <c r="E1903" s="63"/>
      <c r="F1903" s="64"/>
      <c r="G1903" s="65"/>
      <c r="H1903" s="66" t="str">
        <f>+TEXT(Derechos_peticion[[#This Row],[FECHA ASIGNACIÓN AL GESTOR (GFGS)]],"MMMM YYYY")</f>
        <v>enero 1900</v>
      </c>
      <c r="I1903" s="67"/>
      <c r="J1903" s="59" t="e">
        <f>+_xlfn.XLOOKUP(Derechos_peticion[[#This Row],[TIPO DE COMUNICACIÓN]],Desplegables!$A$2:$A$9,Desplegables!$C$2:$C$9)</f>
        <v>#N/A</v>
      </c>
      <c r="K1903" s="68" t="str">
        <f>IFERROR(WORKDAY(Derechos_peticion[[#This Row],[FECHA RADICADO ENTRADA MME]],Derechos_peticion[[#This Row],[PLAZO (días)]],Desplegables!$G$2:$G$19),"Diligenciar plazo")</f>
        <v>Diligenciar plazo</v>
      </c>
      <c r="L1903" s="64"/>
      <c r="M1903" s="67"/>
      <c r="N1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3" s="69"/>
      <c r="P1903" s="65"/>
      <c r="Q1903" s="69"/>
      <c r="R1903" s="65"/>
      <c r="S1903" s="71"/>
      <c r="T1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3" s="73" t="str">
        <f>IF(Derechos_peticion[[#This Row],[DÍAS DE RESPUESTA]]="","SI",IF(ISNUMBER(Derechos_peticion[[#This Row],[PLAZO (días)]]),IF(Derechos_peticion[[#This Row],[DÍAS DE RESPUESTA]]&lt;=Derechos_peticion[[#This Row],[PLAZO (días)]],"SI","NO"),"Diligencia plazo"))</f>
        <v>Diligencia plazo</v>
      </c>
      <c r="V1903" s="74">
        <f>Derechos_peticion[[#This Row],[FECHA ASIGNACIÓN AL GESTOR (GFGS)]]-Derechos_peticion[[#This Row],[FECHA RADICADO ENTRADA MME]]</f>
        <v>0</v>
      </c>
      <c r="W1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3" s="18" t="s">
        <v>4161</v>
      </c>
    </row>
    <row r="1904" spans="1:26" hidden="1">
      <c r="A1904" s="59"/>
      <c r="B1904" s="60"/>
      <c r="C1904" s="61"/>
      <c r="D1904" s="62"/>
      <c r="E1904" s="63"/>
      <c r="F1904" s="64"/>
      <c r="G1904" s="65"/>
      <c r="H1904" s="66" t="str">
        <f>+TEXT(Derechos_peticion[[#This Row],[FECHA ASIGNACIÓN AL GESTOR (GFGS)]],"MMMM YYYY")</f>
        <v>enero 1900</v>
      </c>
      <c r="I1904" s="67"/>
      <c r="J1904" s="59" t="e">
        <f>+_xlfn.XLOOKUP(Derechos_peticion[[#This Row],[TIPO DE COMUNICACIÓN]],Desplegables!$A$2:$A$9,Desplegables!$C$2:$C$9)</f>
        <v>#N/A</v>
      </c>
      <c r="K1904" s="68" t="str">
        <f>IFERROR(WORKDAY(Derechos_peticion[[#This Row],[FECHA RADICADO ENTRADA MME]],Derechos_peticion[[#This Row],[PLAZO (días)]],Desplegables!$G$2:$G$19),"Diligenciar plazo")</f>
        <v>Diligenciar plazo</v>
      </c>
      <c r="L1904" s="64"/>
      <c r="M1904" s="67"/>
      <c r="N1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4" s="69"/>
      <c r="P1904" s="65"/>
      <c r="Q1904" s="69"/>
      <c r="R1904" s="65"/>
      <c r="S1904" s="71"/>
      <c r="T1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4" s="73" t="str">
        <f>IF(Derechos_peticion[[#This Row],[DÍAS DE RESPUESTA]]="","SI",IF(ISNUMBER(Derechos_peticion[[#This Row],[PLAZO (días)]]),IF(Derechos_peticion[[#This Row],[DÍAS DE RESPUESTA]]&lt;=Derechos_peticion[[#This Row],[PLAZO (días)]],"SI","NO"),"Diligencia plazo"))</f>
        <v>Diligencia plazo</v>
      </c>
      <c r="V1904" s="74">
        <f>Derechos_peticion[[#This Row],[FECHA ASIGNACIÓN AL GESTOR (GFGS)]]-Derechos_peticion[[#This Row],[FECHA RADICADO ENTRADA MME]]</f>
        <v>0</v>
      </c>
      <c r="W1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4" s="18" t="s">
        <v>4161</v>
      </c>
    </row>
    <row r="1905" spans="1:26" hidden="1">
      <c r="A1905" s="59"/>
      <c r="B1905" s="60"/>
      <c r="C1905" s="61"/>
      <c r="D1905" s="62"/>
      <c r="E1905" s="63"/>
      <c r="F1905" s="64"/>
      <c r="G1905" s="65"/>
      <c r="H1905" s="66" t="str">
        <f>+TEXT(Derechos_peticion[[#This Row],[FECHA ASIGNACIÓN AL GESTOR (GFGS)]],"MMMM YYYY")</f>
        <v>enero 1900</v>
      </c>
      <c r="I1905" s="67"/>
      <c r="J1905" s="59" t="e">
        <f>+_xlfn.XLOOKUP(Derechos_peticion[[#This Row],[TIPO DE COMUNICACIÓN]],Desplegables!$A$2:$A$9,Desplegables!$C$2:$C$9)</f>
        <v>#N/A</v>
      </c>
      <c r="K1905" s="68" t="str">
        <f>IFERROR(WORKDAY(Derechos_peticion[[#This Row],[FECHA RADICADO ENTRADA MME]],Derechos_peticion[[#This Row],[PLAZO (días)]],Desplegables!$G$2:$G$19),"Diligenciar plazo")</f>
        <v>Diligenciar plazo</v>
      </c>
      <c r="L1905" s="64"/>
      <c r="M1905" s="67"/>
      <c r="N1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5" s="69"/>
      <c r="P1905" s="65"/>
      <c r="Q1905" s="69"/>
      <c r="R1905" s="65"/>
      <c r="S1905" s="71"/>
      <c r="T1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5" s="73" t="str">
        <f>IF(Derechos_peticion[[#This Row],[DÍAS DE RESPUESTA]]="","SI",IF(ISNUMBER(Derechos_peticion[[#This Row],[PLAZO (días)]]),IF(Derechos_peticion[[#This Row],[DÍAS DE RESPUESTA]]&lt;=Derechos_peticion[[#This Row],[PLAZO (días)]],"SI","NO"),"Diligencia plazo"))</f>
        <v>Diligencia plazo</v>
      </c>
      <c r="V1905" s="74">
        <f>Derechos_peticion[[#This Row],[FECHA ASIGNACIÓN AL GESTOR (GFGS)]]-Derechos_peticion[[#This Row],[FECHA RADICADO ENTRADA MME]]</f>
        <v>0</v>
      </c>
      <c r="W1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5" s="18" t="s">
        <v>4161</v>
      </c>
    </row>
    <row r="1906" spans="1:26" hidden="1">
      <c r="A1906" s="59"/>
      <c r="B1906" s="60"/>
      <c r="C1906" s="61"/>
      <c r="D1906" s="62"/>
      <c r="E1906" s="63"/>
      <c r="F1906" s="64"/>
      <c r="G1906" s="65"/>
      <c r="H1906" s="66" t="str">
        <f>+TEXT(Derechos_peticion[[#This Row],[FECHA ASIGNACIÓN AL GESTOR (GFGS)]],"MMMM YYYY")</f>
        <v>enero 1900</v>
      </c>
      <c r="I1906" s="67"/>
      <c r="J1906" s="59" t="e">
        <f>+_xlfn.XLOOKUP(Derechos_peticion[[#This Row],[TIPO DE COMUNICACIÓN]],Desplegables!$A$2:$A$9,Desplegables!$C$2:$C$9)</f>
        <v>#N/A</v>
      </c>
      <c r="K1906" s="68" t="str">
        <f>IFERROR(WORKDAY(Derechos_peticion[[#This Row],[FECHA RADICADO ENTRADA MME]],Derechos_peticion[[#This Row],[PLAZO (días)]],Desplegables!$G$2:$G$19),"Diligenciar plazo")</f>
        <v>Diligenciar plazo</v>
      </c>
      <c r="L1906" s="64"/>
      <c r="M1906" s="67"/>
      <c r="N1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6" s="69"/>
      <c r="P1906" s="65"/>
      <c r="Q1906" s="69"/>
      <c r="R1906" s="65"/>
      <c r="S1906" s="71"/>
      <c r="T1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6" s="73" t="str">
        <f>IF(Derechos_peticion[[#This Row],[DÍAS DE RESPUESTA]]="","SI",IF(ISNUMBER(Derechos_peticion[[#This Row],[PLAZO (días)]]),IF(Derechos_peticion[[#This Row],[DÍAS DE RESPUESTA]]&lt;=Derechos_peticion[[#This Row],[PLAZO (días)]],"SI","NO"),"Diligencia plazo"))</f>
        <v>Diligencia plazo</v>
      </c>
      <c r="V1906" s="74">
        <f>Derechos_peticion[[#This Row],[FECHA ASIGNACIÓN AL GESTOR (GFGS)]]-Derechos_peticion[[#This Row],[FECHA RADICADO ENTRADA MME]]</f>
        <v>0</v>
      </c>
      <c r="W1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6" s="18" t="s">
        <v>4161</v>
      </c>
    </row>
    <row r="1907" spans="1:26" hidden="1">
      <c r="A1907" s="59"/>
      <c r="B1907" s="60"/>
      <c r="C1907" s="61"/>
      <c r="D1907" s="62"/>
      <c r="E1907" s="63"/>
      <c r="F1907" s="64"/>
      <c r="G1907" s="65"/>
      <c r="H1907" s="66" t="str">
        <f>+TEXT(Derechos_peticion[[#This Row],[FECHA ASIGNACIÓN AL GESTOR (GFGS)]],"MMMM YYYY")</f>
        <v>enero 1900</v>
      </c>
      <c r="I1907" s="67"/>
      <c r="J1907" s="59" t="e">
        <f>+_xlfn.XLOOKUP(Derechos_peticion[[#This Row],[TIPO DE COMUNICACIÓN]],Desplegables!$A$2:$A$9,Desplegables!$C$2:$C$9)</f>
        <v>#N/A</v>
      </c>
      <c r="K1907" s="68" t="str">
        <f>IFERROR(WORKDAY(Derechos_peticion[[#This Row],[FECHA RADICADO ENTRADA MME]],Derechos_peticion[[#This Row],[PLAZO (días)]],Desplegables!$G$2:$G$19),"Diligenciar plazo")</f>
        <v>Diligenciar plazo</v>
      </c>
      <c r="L1907" s="64"/>
      <c r="M1907" s="67"/>
      <c r="N1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7" s="69"/>
      <c r="P1907" s="65"/>
      <c r="Q1907" s="69"/>
      <c r="R1907" s="65"/>
      <c r="S1907" s="71"/>
      <c r="T1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7" s="73" t="str">
        <f>IF(Derechos_peticion[[#This Row],[DÍAS DE RESPUESTA]]="","SI",IF(ISNUMBER(Derechos_peticion[[#This Row],[PLAZO (días)]]),IF(Derechos_peticion[[#This Row],[DÍAS DE RESPUESTA]]&lt;=Derechos_peticion[[#This Row],[PLAZO (días)]],"SI","NO"),"Diligencia plazo"))</f>
        <v>Diligencia plazo</v>
      </c>
      <c r="V1907" s="74">
        <f>Derechos_peticion[[#This Row],[FECHA ASIGNACIÓN AL GESTOR (GFGS)]]-Derechos_peticion[[#This Row],[FECHA RADICADO ENTRADA MME]]</f>
        <v>0</v>
      </c>
      <c r="W1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7" s="18" t="s">
        <v>4161</v>
      </c>
    </row>
    <row r="1908" spans="1:26" hidden="1">
      <c r="A1908" s="59"/>
      <c r="B1908" s="60"/>
      <c r="C1908" s="61"/>
      <c r="D1908" s="62"/>
      <c r="E1908" s="63"/>
      <c r="F1908" s="64"/>
      <c r="G1908" s="65"/>
      <c r="H1908" s="66" t="str">
        <f>+TEXT(Derechos_peticion[[#This Row],[FECHA ASIGNACIÓN AL GESTOR (GFGS)]],"MMMM YYYY")</f>
        <v>enero 1900</v>
      </c>
      <c r="I1908" s="67"/>
      <c r="J1908" s="59" t="e">
        <f>+_xlfn.XLOOKUP(Derechos_peticion[[#This Row],[TIPO DE COMUNICACIÓN]],Desplegables!$A$2:$A$9,Desplegables!$C$2:$C$9)</f>
        <v>#N/A</v>
      </c>
      <c r="K1908" s="68" t="str">
        <f>IFERROR(WORKDAY(Derechos_peticion[[#This Row],[FECHA RADICADO ENTRADA MME]],Derechos_peticion[[#This Row],[PLAZO (días)]],Desplegables!$G$2:$G$19),"Diligenciar plazo")</f>
        <v>Diligenciar plazo</v>
      </c>
      <c r="L1908" s="64"/>
      <c r="M1908" s="67"/>
      <c r="N1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8" s="69"/>
      <c r="P1908" s="65"/>
      <c r="Q1908" s="69"/>
      <c r="R1908" s="65"/>
      <c r="S1908" s="71"/>
      <c r="T1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8" s="73" t="str">
        <f>IF(Derechos_peticion[[#This Row],[DÍAS DE RESPUESTA]]="","SI",IF(ISNUMBER(Derechos_peticion[[#This Row],[PLAZO (días)]]),IF(Derechos_peticion[[#This Row],[DÍAS DE RESPUESTA]]&lt;=Derechos_peticion[[#This Row],[PLAZO (días)]],"SI","NO"),"Diligencia plazo"))</f>
        <v>Diligencia plazo</v>
      </c>
      <c r="V1908" s="74">
        <f>Derechos_peticion[[#This Row],[FECHA ASIGNACIÓN AL GESTOR (GFGS)]]-Derechos_peticion[[#This Row],[FECHA RADICADO ENTRADA MME]]</f>
        <v>0</v>
      </c>
      <c r="W1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8" s="18" t="s">
        <v>4161</v>
      </c>
    </row>
    <row r="1909" spans="1:26" hidden="1">
      <c r="A1909" s="59"/>
      <c r="B1909" s="60"/>
      <c r="C1909" s="61"/>
      <c r="D1909" s="62"/>
      <c r="E1909" s="63"/>
      <c r="F1909" s="64"/>
      <c r="G1909" s="65"/>
      <c r="H1909" s="66" t="str">
        <f>+TEXT(Derechos_peticion[[#This Row],[FECHA ASIGNACIÓN AL GESTOR (GFGS)]],"MMMM YYYY")</f>
        <v>enero 1900</v>
      </c>
      <c r="I1909" s="67"/>
      <c r="J1909" s="59" t="e">
        <f>+_xlfn.XLOOKUP(Derechos_peticion[[#This Row],[TIPO DE COMUNICACIÓN]],Desplegables!$A$2:$A$9,Desplegables!$C$2:$C$9)</f>
        <v>#N/A</v>
      </c>
      <c r="K1909" s="68" t="str">
        <f>IFERROR(WORKDAY(Derechos_peticion[[#This Row],[FECHA RADICADO ENTRADA MME]],Derechos_peticion[[#This Row],[PLAZO (días)]],Desplegables!$G$2:$G$19),"Diligenciar plazo")</f>
        <v>Diligenciar plazo</v>
      </c>
      <c r="L1909" s="64"/>
      <c r="M1909" s="67"/>
      <c r="N1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09" s="69"/>
      <c r="P1909" s="65"/>
      <c r="Q1909" s="69"/>
      <c r="R1909" s="65"/>
      <c r="S1909" s="71"/>
      <c r="T1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9" s="73" t="str">
        <f>IF(Derechos_peticion[[#This Row],[DÍAS DE RESPUESTA]]="","SI",IF(ISNUMBER(Derechos_peticion[[#This Row],[PLAZO (días)]]),IF(Derechos_peticion[[#This Row],[DÍAS DE RESPUESTA]]&lt;=Derechos_peticion[[#This Row],[PLAZO (días)]],"SI","NO"),"Diligencia plazo"))</f>
        <v>Diligencia plazo</v>
      </c>
      <c r="V1909" s="74">
        <f>Derechos_peticion[[#This Row],[FECHA ASIGNACIÓN AL GESTOR (GFGS)]]-Derechos_peticion[[#This Row],[FECHA RADICADO ENTRADA MME]]</f>
        <v>0</v>
      </c>
      <c r="W1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9" s="18" t="s">
        <v>4161</v>
      </c>
    </row>
    <row r="1910" spans="1:26" hidden="1">
      <c r="A1910" s="59"/>
      <c r="B1910" s="60"/>
      <c r="C1910" s="61"/>
      <c r="D1910" s="62"/>
      <c r="E1910" s="63"/>
      <c r="F1910" s="64"/>
      <c r="G1910" s="65"/>
      <c r="H1910" s="66" t="str">
        <f>+TEXT(Derechos_peticion[[#This Row],[FECHA ASIGNACIÓN AL GESTOR (GFGS)]],"MMMM YYYY")</f>
        <v>enero 1900</v>
      </c>
      <c r="I1910" s="67"/>
      <c r="J1910" s="59" t="e">
        <f>+_xlfn.XLOOKUP(Derechos_peticion[[#This Row],[TIPO DE COMUNICACIÓN]],Desplegables!$A$2:$A$9,Desplegables!$C$2:$C$9)</f>
        <v>#N/A</v>
      </c>
      <c r="K1910" s="68" t="str">
        <f>IFERROR(WORKDAY(Derechos_peticion[[#This Row],[FECHA RADICADO ENTRADA MME]],Derechos_peticion[[#This Row],[PLAZO (días)]],Desplegables!$G$2:$G$19),"Diligenciar plazo")</f>
        <v>Diligenciar plazo</v>
      </c>
      <c r="L1910" s="64"/>
      <c r="M1910" s="67"/>
      <c r="N1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0" s="69"/>
      <c r="P1910" s="65"/>
      <c r="Q1910" s="69"/>
      <c r="R1910" s="65"/>
      <c r="S1910" s="71"/>
      <c r="T1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0" s="73" t="str">
        <f>IF(Derechos_peticion[[#This Row],[DÍAS DE RESPUESTA]]="","SI",IF(ISNUMBER(Derechos_peticion[[#This Row],[PLAZO (días)]]),IF(Derechos_peticion[[#This Row],[DÍAS DE RESPUESTA]]&lt;=Derechos_peticion[[#This Row],[PLAZO (días)]],"SI","NO"),"Diligencia plazo"))</f>
        <v>Diligencia plazo</v>
      </c>
      <c r="V1910" s="74">
        <f>Derechos_peticion[[#This Row],[FECHA ASIGNACIÓN AL GESTOR (GFGS)]]-Derechos_peticion[[#This Row],[FECHA RADICADO ENTRADA MME]]</f>
        <v>0</v>
      </c>
      <c r="W1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0" s="18" t="s">
        <v>4161</v>
      </c>
    </row>
    <row r="1911" spans="1:26" hidden="1">
      <c r="A1911" s="59"/>
      <c r="B1911" s="60"/>
      <c r="C1911" s="61"/>
      <c r="D1911" s="62"/>
      <c r="E1911" s="63"/>
      <c r="F1911" s="64"/>
      <c r="G1911" s="65"/>
      <c r="H1911" s="66" t="str">
        <f>+TEXT(Derechos_peticion[[#This Row],[FECHA ASIGNACIÓN AL GESTOR (GFGS)]],"MMMM YYYY")</f>
        <v>enero 1900</v>
      </c>
      <c r="I1911" s="67"/>
      <c r="J1911" s="59" t="e">
        <f>+_xlfn.XLOOKUP(Derechos_peticion[[#This Row],[TIPO DE COMUNICACIÓN]],Desplegables!$A$2:$A$9,Desplegables!$C$2:$C$9)</f>
        <v>#N/A</v>
      </c>
      <c r="K1911" s="68" t="str">
        <f>IFERROR(WORKDAY(Derechos_peticion[[#This Row],[FECHA RADICADO ENTRADA MME]],Derechos_peticion[[#This Row],[PLAZO (días)]],Desplegables!$G$2:$G$19),"Diligenciar plazo")</f>
        <v>Diligenciar plazo</v>
      </c>
      <c r="L1911" s="64"/>
      <c r="M1911" s="67"/>
      <c r="N1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1" s="69"/>
      <c r="P1911" s="65"/>
      <c r="Q1911" s="69"/>
      <c r="R1911" s="65"/>
      <c r="S1911" s="71"/>
      <c r="T1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1" s="73" t="str">
        <f>IF(Derechos_peticion[[#This Row],[DÍAS DE RESPUESTA]]="","SI",IF(ISNUMBER(Derechos_peticion[[#This Row],[PLAZO (días)]]),IF(Derechos_peticion[[#This Row],[DÍAS DE RESPUESTA]]&lt;=Derechos_peticion[[#This Row],[PLAZO (días)]],"SI","NO"),"Diligencia plazo"))</f>
        <v>Diligencia plazo</v>
      </c>
      <c r="V1911" s="74">
        <f>Derechos_peticion[[#This Row],[FECHA ASIGNACIÓN AL GESTOR (GFGS)]]-Derechos_peticion[[#This Row],[FECHA RADICADO ENTRADA MME]]</f>
        <v>0</v>
      </c>
      <c r="W1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1" s="18" t="s">
        <v>4161</v>
      </c>
    </row>
    <row r="1912" spans="1:26" hidden="1">
      <c r="A1912" s="59"/>
      <c r="B1912" s="60"/>
      <c r="C1912" s="61"/>
      <c r="D1912" s="62"/>
      <c r="E1912" s="63"/>
      <c r="F1912" s="64"/>
      <c r="G1912" s="65"/>
      <c r="H1912" s="66" t="str">
        <f>+TEXT(Derechos_peticion[[#This Row],[FECHA ASIGNACIÓN AL GESTOR (GFGS)]],"MMMM YYYY")</f>
        <v>enero 1900</v>
      </c>
      <c r="I1912" s="67"/>
      <c r="J1912" s="59" t="e">
        <f>+_xlfn.XLOOKUP(Derechos_peticion[[#This Row],[TIPO DE COMUNICACIÓN]],Desplegables!$A$2:$A$9,Desplegables!$C$2:$C$9)</f>
        <v>#N/A</v>
      </c>
      <c r="K1912" s="68" t="str">
        <f>IFERROR(WORKDAY(Derechos_peticion[[#This Row],[FECHA RADICADO ENTRADA MME]],Derechos_peticion[[#This Row],[PLAZO (días)]],Desplegables!$G$2:$G$19),"Diligenciar plazo")</f>
        <v>Diligenciar plazo</v>
      </c>
      <c r="L1912" s="64"/>
      <c r="M1912" s="67"/>
      <c r="N1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2" s="69"/>
      <c r="P1912" s="65"/>
      <c r="Q1912" s="69"/>
      <c r="R1912" s="65"/>
      <c r="S1912" s="71"/>
      <c r="T1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2" s="73" t="str">
        <f>IF(Derechos_peticion[[#This Row],[DÍAS DE RESPUESTA]]="","SI",IF(ISNUMBER(Derechos_peticion[[#This Row],[PLAZO (días)]]),IF(Derechos_peticion[[#This Row],[DÍAS DE RESPUESTA]]&lt;=Derechos_peticion[[#This Row],[PLAZO (días)]],"SI","NO"),"Diligencia plazo"))</f>
        <v>Diligencia plazo</v>
      </c>
      <c r="V1912" s="74">
        <f>Derechos_peticion[[#This Row],[FECHA ASIGNACIÓN AL GESTOR (GFGS)]]-Derechos_peticion[[#This Row],[FECHA RADICADO ENTRADA MME]]</f>
        <v>0</v>
      </c>
      <c r="W1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2" s="18" t="s">
        <v>4161</v>
      </c>
    </row>
    <row r="1913" spans="1:26" hidden="1">
      <c r="A1913" s="59"/>
      <c r="B1913" s="60"/>
      <c r="C1913" s="61"/>
      <c r="D1913" s="62"/>
      <c r="E1913" s="63"/>
      <c r="F1913" s="64"/>
      <c r="G1913" s="65"/>
      <c r="H1913" s="66" t="str">
        <f>+TEXT(Derechos_peticion[[#This Row],[FECHA ASIGNACIÓN AL GESTOR (GFGS)]],"MMMM YYYY")</f>
        <v>enero 1900</v>
      </c>
      <c r="I1913" s="67"/>
      <c r="J1913" s="59" t="e">
        <f>+_xlfn.XLOOKUP(Derechos_peticion[[#This Row],[TIPO DE COMUNICACIÓN]],Desplegables!$A$2:$A$9,Desplegables!$C$2:$C$9)</f>
        <v>#N/A</v>
      </c>
      <c r="K1913" s="68" t="str">
        <f>IFERROR(WORKDAY(Derechos_peticion[[#This Row],[FECHA RADICADO ENTRADA MME]],Derechos_peticion[[#This Row],[PLAZO (días)]],Desplegables!$G$2:$G$19),"Diligenciar plazo")</f>
        <v>Diligenciar plazo</v>
      </c>
      <c r="L1913" s="64"/>
      <c r="M1913" s="67"/>
      <c r="N1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3" s="69"/>
      <c r="P1913" s="65"/>
      <c r="Q1913" s="69"/>
      <c r="R1913" s="65"/>
      <c r="S1913" s="71"/>
      <c r="T1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3" s="73" t="str">
        <f>IF(Derechos_peticion[[#This Row],[DÍAS DE RESPUESTA]]="","SI",IF(ISNUMBER(Derechos_peticion[[#This Row],[PLAZO (días)]]),IF(Derechos_peticion[[#This Row],[DÍAS DE RESPUESTA]]&lt;=Derechos_peticion[[#This Row],[PLAZO (días)]],"SI","NO"),"Diligencia plazo"))</f>
        <v>Diligencia plazo</v>
      </c>
      <c r="V1913" s="74">
        <f>Derechos_peticion[[#This Row],[FECHA ASIGNACIÓN AL GESTOR (GFGS)]]-Derechos_peticion[[#This Row],[FECHA RADICADO ENTRADA MME]]</f>
        <v>0</v>
      </c>
      <c r="W1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3" s="18" t="s">
        <v>4161</v>
      </c>
    </row>
    <row r="1914" spans="1:26" hidden="1">
      <c r="A1914" s="59"/>
      <c r="B1914" s="60"/>
      <c r="C1914" s="61"/>
      <c r="D1914" s="62"/>
      <c r="E1914" s="63"/>
      <c r="F1914" s="64"/>
      <c r="G1914" s="65"/>
      <c r="H1914" s="66" t="str">
        <f>+TEXT(Derechos_peticion[[#This Row],[FECHA ASIGNACIÓN AL GESTOR (GFGS)]],"MMMM YYYY")</f>
        <v>enero 1900</v>
      </c>
      <c r="I1914" s="67"/>
      <c r="J1914" s="59" t="e">
        <f>+_xlfn.XLOOKUP(Derechos_peticion[[#This Row],[TIPO DE COMUNICACIÓN]],Desplegables!$A$2:$A$9,Desplegables!$C$2:$C$9)</f>
        <v>#N/A</v>
      </c>
      <c r="K1914" s="68" t="str">
        <f>IFERROR(WORKDAY(Derechos_peticion[[#This Row],[FECHA RADICADO ENTRADA MME]],Derechos_peticion[[#This Row],[PLAZO (días)]],Desplegables!$G$2:$G$19),"Diligenciar plazo")</f>
        <v>Diligenciar plazo</v>
      </c>
      <c r="L1914" s="64"/>
      <c r="M1914" s="67"/>
      <c r="N1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4" s="69"/>
      <c r="P1914" s="65"/>
      <c r="Q1914" s="69"/>
      <c r="R1914" s="65"/>
      <c r="S1914" s="71"/>
      <c r="T1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4" s="73" t="str">
        <f>IF(Derechos_peticion[[#This Row],[DÍAS DE RESPUESTA]]="","SI",IF(ISNUMBER(Derechos_peticion[[#This Row],[PLAZO (días)]]),IF(Derechos_peticion[[#This Row],[DÍAS DE RESPUESTA]]&lt;=Derechos_peticion[[#This Row],[PLAZO (días)]],"SI","NO"),"Diligencia plazo"))</f>
        <v>Diligencia plazo</v>
      </c>
      <c r="V1914" s="74">
        <f>Derechos_peticion[[#This Row],[FECHA ASIGNACIÓN AL GESTOR (GFGS)]]-Derechos_peticion[[#This Row],[FECHA RADICADO ENTRADA MME]]</f>
        <v>0</v>
      </c>
      <c r="W1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4" s="18" t="s">
        <v>4161</v>
      </c>
    </row>
    <row r="1915" spans="1:26" hidden="1">
      <c r="A1915" s="59"/>
      <c r="B1915" s="60"/>
      <c r="C1915" s="61"/>
      <c r="D1915" s="62"/>
      <c r="E1915" s="63"/>
      <c r="F1915" s="64"/>
      <c r="G1915" s="65"/>
      <c r="H1915" s="66" t="str">
        <f>+TEXT(Derechos_peticion[[#This Row],[FECHA ASIGNACIÓN AL GESTOR (GFGS)]],"MMMM YYYY")</f>
        <v>enero 1900</v>
      </c>
      <c r="I1915" s="67"/>
      <c r="J1915" s="59" t="e">
        <f>+_xlfn.XLOOKUP(Derechos_peticion[[#This Row],[TIPO DE COMUNICACIÓN]],Desplegables!$A$2:$A$9,Desplegables!$C$2:$C$9)</f>
        <v>#N/A</v>
      </c>
      <c r="K1915" s="68" t="str">
        <f>IFERROR(WORKDAY(Derechos_peticion[[#This Row],[FECHA RADICADO ENTRADA MME]],Derechos_peticion[[#This Row],[PLAZO (días)]],Desplegables!$G$2:$G$19),"Diligenciar plazo")</f>
        <v>Diligenciar plazo</v>
      </c>
      <c r="L1915" s="64"/>
      <c r="M1915" s="67"/>
      <c r="N1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5" s="69"/>
      <c r="P1915" s="65"/>
      <c r="Q1915" s="69"/>
      <c r="R1915" s="65"/>
      <c r="S1915" s="71"/>
      <c r="T1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5" s="73" t="str">
        <f>IF(Derechos_peticion[[#This Row],[DÍAS DE RESPUESTA]]="","SI",IF(ISNUMBER(Derechos_peticion[[#This Row],[PLAZO (días)]]),IF(Derechos_peticion[[#This Row],[DÍAS DE RESPUESTA]]&lt;=Derechos_peticion[[#This Row],[PLAZO (días)]],"SI","NO"),"Diligencia plazo"))</f>
        <v>Diligencia plazo</v>
      </c>
      <c r="V1915" s="74">
        <f>Derechos_peticion[[#This Row],[FECHA ASIGNACIÓN AL GESTOR (GFGS)]]-Derechos_peticion[[#This Row],[FECHA RADICADO ENTRADA MME]]</f>
        <v>0</v>
      </c>
      <c r="W1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5" s="18" t="s">
        <v>4161</v>
      </c>
    </row>
    <row r="1916" spans="1:26" hidden="1">
      <c r="A1916" s="59"/>
      <c r="B1916" s="60"/>
      <c r="C1916" s="61"/>
      <c r="D1916" s="62"/>
      <c r="E1916" s="63"/>
      <c r="F1916" s="64"/>
      <c r="G1916" s="65"/>
      <c r="H1916" s="66" t="str">
        <f>+TEXT(Derechos_peticion[[#This Row],[FECHA ASIGNACIÓN AL GESTOR (GFGS)]],"MMMM YYYY")</f>
        <v>enero 1900</v>
      </c>
      <c r="I1916" s="67"/>
      <c r="J1916" s="59" t="e">
        <f>+_xlfn.XLOOKUP(Derechos_peticion[[#This Row],[TIPO DE COMUNICACIÓN]],Desplegables!$A$2:$A$9,Desplegables!$C$2:$C$9)</f>
        <v>#N/A</v>
      </c>
      <c r="K1916" s="68" t="str">
        <f>IFERROR(WORKDAY(Derechos_peticion[[#This Row],[FECHA RADICADO ENTRADA MME]],Derechos_peticion[[#This Row],[PLAZO (días)]],Desplegables!$G$2:$G$19),"Diligenciar plazo")</f>
        <v>Diligenciar plazo</v>
      </c>
      <c r="L1916" s="64"/>
      <c r="M1916" s="67"/>
      <c r="N1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6" s="69"/>
      <c r="P1916" s="65"/>
      <c r="Q1916" s="69"/>
      <c r="R1916" s="65"/>
      <c r="S1916" s="71"/>
      <c r="T1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6" s="73" t="str">
        <f>IF(Derechos_peticion[[#This Row],[DÍAS DE RESPUESTA]]="","SI",IF(ISNUMBER(Derechos_peticion[[#This Row],[PLAZO (días)]]),IF(Derechos_peticion[[#This Row],[DÍAS DE RESPUESTA]]&lt;=Derechos_peticion[[#This Row],[PLAZO (días)]],"SI","NO"),"Diligencia plazo"))</f>
        <v>Diligencia plazo</v>
      </c>
      <c r="V1916" s="74">
        <f>Derechos_peticion[[#This Row],[FECHA ASIGNACIÓN AL GESTOR (GFGS)]]-Derechos_peticion[[#This Row],[FECHA RADICADO ENTRADA MME]]</f>
        <v>0</v>
      </c>
      <c r="W1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6" s="18" t="s">
        <v>4161</v>
      </c>
    </row>
    <row r="1917" spans="1:26" hidden="1">
      <c r="A1917" s="59"/>
      <c r="B1917" s="60"/>
      <c r="C1917" s="61"/>
      <c r="D1917" s="62"/>
      <c r="E1917" s="63"/>
      <c r="F1917" s="64"/>
      <c r="G1917" s="65"/>
      <c r="H1917" s="66" t="str">
        <f>+TEXT(Derechos_peticion[[#This Row],[FECHA ASIGNACIÓN AL GESTOR (GFGS)]],"MMMM YYYY")</f>
        <v>enero 1900</v>
      </c>
      <c r="I1917" s="67"/>
      <c r="J1917" s="59" t="e">
        <f>+_xlfn.XLOOKUP(Derechos_peticion[[#This Row],[TIPO DE COMUNICACIÓN]],Desplegables!$A$2:$A$9,Desplegables!$C$2:$C$9)</f>
        <v>#N/A</v>
      </c>
      <c r="K1917" s="68" t="str">
        <f>IFERROR(WORKDAY(Derechos_peticion[[#This Row],[FECHA RADICADO ENTRADA MME]],Derechos_peticion[[#This Row],[PLAZO (días)]],Desplegables!$G$2:$G$19),"Diligenciar plazo")</f>
        <v>Diligenciar plazo</v>
      </c>
      <c r="L1917" s="64"/>
      <c r="M1917" s="67"/>
      <c r="N1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7" s="69"/>
      <c r="P1917" s="65"/>
      <c r="Q1917" s="69"/>
      <c r="R1917" s="65"/>
      <c r="S1917" s="71"/>
      <c r="T1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7" s="73" t="str">
        <f>IF(Derechos_peticion[[#This Row],[DÍAS DE RESPUESTA]]="","SI",IF(ISNUMBER(Derechos_peticion[[#This Row],[PLAZO (días)]]),IF(Derechos_peticion[[#This Row],[DÍAS DE RESPUESTA]]&lt;=Derechos_peticion[[#This Row],[PLAZO (días)]],"SI","NO"),"Diligencia plazo"))</f>
        <v>Diligencia plazo</v>
      </c>
      <c r="V1917" s="74">
        <f>Derechos_peticion[[#This Row],[FECHA ASIGNACIÓN AL GESTOR (GFGS)]]-Derechos_peticion[[#This Row],[FECHA RADICADO ENTRADA MME]]</f>
        <v>0</v>
      </c>
      <c r="W1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7" s="18" t="s">
        <v>4161</v>
      </c>
    </row>
    <row r="1918" spans="1:26" hidden="1">
      <c r="A1918" s="59"/>
      <c r="B1918" s="60"/>
      <c r="C1918" s="61"/>
      <c r="D1918" s="62"/>
      <c r="E1918" s="63"/>
      <c r="F1918" s="64"/>
      <c r="G1918" s="65"/>
      <c r="H1918" s="66" t="str">
        <f>+TEXT(Derechos_peticion[[#This Row],[FECHA ASIGNACIÓN AL GESTOR (GFGS)]],"MMMM YYYY")</f>
        <v>enero 1900</v>
      </c>
      <c r="I1918" s="67"/>
      <c r="J1918" s="59" t="e">
        <f>+_xlfn.XLOOKUP(Derechos_peticion[[#This Row],[TIPO DE COMUNICACIÓN]],Desplegables!$A$2:$A$9,Desplegables!$C$2:$C$9)</f>
        <v>#N/A</v>
      </c>
      <c r="K1918" s="68" t="str">
        <f>IFERROR(WORKDAY(Derechos_peticion[[#This Row],[FECHA RADICADO ENTRADA MME]],Derechos_peticion[[#This Row],[PLAZO (días)]],Desplegables!$G$2:$G$19),"Diligenciar plazo")</f>
        <v>Diligenciar plazo</v>
      </c>
      <c r="L1918" s="64"/>
      <c r="M1918" s="67"/>
      <c r="N1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8" s="69"/>
      <c r="P1918" s="65"/>
      <c r="Q1918" s="69"/>
      <c r="R1918" s="65"/>
      <c r="S1918" s="71"/>
      <c r="T1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8" s="73" t="str">
        <f>IF(Derechos_peticion[[#This Row],[DÍAS DE RESPUESTA]]="","SI",IF(ISNUMBER(Derechos_peticion[[#This Row],[PLAZO (días)]]),IF(Derechos_peticion[[#This Row],[DÍAS DE RESPUESTA]]&lt;=Derechos_peticion[[#This Row],[PLAZO (días)]],"SI","NO"),"Diligencia plazo"))</f>
        <v>Diligencia plazo</v>
      </c>
      <c r="V1918" s="74">
        <f>Derechos_peticion[[#This Row],[FECHA ASIGNACIÓN AL GESTOR (GFGS)]]-Derechos_peticion[[#This Row],[FECHA RADICADO ENTRADA MME]]</f>
        <v>0</v>
      </c>
      <c r="W1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8" s="18" t="s">
        <v>4161</v>
      </c>
    </row>
    <row r="1919" spans="1:26" hidden="1">
      <c r="A1919" s="59"/>
      <c r="B1919" s="60"/>
      <c r="C1919" s="61"/>
      <c r="D1919" s="62"/>
      <c r="E1919" s="63"/>
      <c r="F1919" s="64"/>
      <c r="G1919" s="65"/>
      <c r="H1919" s="66" t="str">
        <f>+TEXT(Derechos_peticion[[#This Row],[FECHA ASIGNACIÓN AL GESTOR (GFGS)]],"MMMM YYYY")</f>
        <v>enero 1900</v>
      </c>
      <c r="I1919" s="67"/>
      <c r="J1919" s="59" t="e">
        <f>+_xlfn.XLOOKUP(Derechos_peticion[[#This Row],[TIPO DE COMUNICACIÓN]],Desplegables!$A$2:$A$9,Desplegables!$C$2:$C$9)</f>
        <v>#N/A</v>
      </c>
      <c r="K1919" s="68" t="str">
        <f>IFERROR(WORKDAY(Derechos_peticion[[#This Row],[FECHA RADICADO ENTRADA MME]],Derechos_peticion[[#This Row],[PLAZO (días)]],Desplegables!$G$2:$G$19),"Diligenciar plazo")</f>
        <v>Diligenciar plazo</v>
      </c>
      <c r="L1919" s="64"/>
      <c r="M1919" s="67"/>
      <c r="N1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19" s="69"/>
      <c r="P1919" s="65"/>
      <c r="Q1919" s="69"/>
      <c r="R1919" s="65"/>
      <c r="S1919" s="71"/>
      <c r="T1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9" s="73" t="str">
        <f>IF(Derechos_peticion[[#This Row],[DÍAS DE RESPUESTA]]="","SI",IF(ISNUMBER(Derechos_peticion[[#This Row],[PLAZO (días)]]),IF(Derechos_peticion[[#This Row],[DÍAS DE RESPUESTA]]&lt;=Derechos_peticion[[#This Row],[PLAZO (días)]],"SI","NO"),"Diligencia plazo"))</f>
        <v>Diligencia plazo</v>
      </c>
      <c r="V1919" s="74">
        <f>Derechos_peticion[[#This Row],[FECHA ASIGNACIÓN AL GESTOR (GFGS)]]-Derechos_peticion[[#This Row],[FECHA RADICADO ENTRADA MME]]</f>
        <v>0</v>
      </c>
      <c r="W1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9" s="18" t="s">
        <v>4161</v>
      </c>
    </row>
    <row r="1920" spans="1:26" hidden="1">
      <c r="A1920" s="59"/>
      <c r="B1920" s="60"/>
      <c r="C1920" s="61"/>
      <c r="D1920" s="62"/>
      <c r="E1920" s="63"/>
      <c r="F1920" s="64"/>
      <c r="G1920" s="65"/>
      <c r="H1920" s="66" t="str">
        <f>+TEXT(Derechos_peticion[[#This Row],[FECHA ASIGNACIÓN AL GESTOR (GFGS)]],"MMMM YYYY")</f>
        <v>enero 1900</v>
      </c>
      <c r="I1920" s="67"/>
      <c r="J1920" s="59" t="e">
        <f>+_xlfn.XLOOKUP(Derechos_peticion[[#This Row],[TIPO DE COMUNICACIÓN]],Desplegables!$A$2:$A$9,Desplegables!$C$2:$C$9)</f>
        <v>#N/A</v>
      </c>
      <c r="K1920" s="68" t="str">
        <f>IFERROR(WORKDAY(Derechos_peticion[[#This Row],[FECHA RADICADO ENTRADA MME]],Derechos_peticion[[#This Row],[PLAZO (días)]],Desplegables!$G$2:$G$19),"Diligenciar plazo")</f>
        <v>Diligenciar plazo</v>
      </c>
      <c r="L1920" s="64"/>
      <c r="M1920" s="67"/>
      <c r="N1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0" s="69"/>
      <c r="P1920" s="65"/>
      <c r="Q1920" s="69"/>
      <c r="R1920" s="65"/>
      <c r="S1920" s="71"/>
      <c r="T1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0" s="73" t="str">
        <f>IF(Derechos_peticion[[#This Row],[DÍAS DE RESPUESTA]]="","SI",IF(ISNUMBER(Derechos_peticion[[#This Row],[PLAZO (días)]]),IF(Derechos_peticion[[#This Row],[DÍAS DE RESPUESTA]]&lt;=Derechos_peticion[[#This Row],[PLAZO (días)]],"SI","NO"),"Diligencia plazo"))</f>
        <v>Diligencia plazo</v>
      </c>
      <c r="V1920" s="74">
        <f>Derechos_peticion[[#This Row],[FECHA ASIGNACIÓN AL GESTOR (GFGS)]]-Derechos_peticion[[#This Row],[FECHA RADICADO ENTRADA MME]]</f>
        <v>0</v>
      </c>
      <c r="W1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0" s="18" t="s">
        <v>4161</v>
      </c>
    </row>
    <row r="1921" spans="1:26" hidden="1">
      <c r="A1921" s="59"/>
      <c r="B1921" s="60"/>
      <c r="C1921" s="61"/>
      <c r="D1921" s="62"/>
      <c r="E1921" s="63"/>
      <c r="F1921" s="64"/>
      <c r="G1921" s="65"/>
      <c r="H1921" s="66" t="str">
        <f>+TEXT(Derechos_peticion[[#This Row],[FECHA ASIGNACIÓN AL GESTOR (GFGS)]],"MMMM YYYY")</f>
        <v>enero 1900</v>
      </c>
      <c r="I1921" s="67"/>
      <c r="J1921" s="59" t="e">
        <f>+_xlfn.XLOOKUP(Derechos_peticion[[#This Row],[TIPO DE COMUNICACIÓN]],Desplegables!$A$2:$A$9,Desplegables!$C$2:$C$9)</f>
        <v>#N/A</v>
      </c>
      <c r="K1921" s="68" t="str">
        <f>IFERROR(WORKDAY(Derechos_peticion[[#This Row],[FECHA RADICADO ENTRADA MME]],Derechos_peticion[[#This Row],[PLAZO (días)]],Desplegables!$G$2:$G$19),"Diligenciar plazo")</f>
        <v>Diligenciar plazo</v>
      </c>
      <c r="L1921" s="64"/>
      <c r="M1921" s="67"/>
      <c r="N1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1" s="69"/>
      <c r="P1921" s="65"/>
      <c r="Q1921" s="69"/>
      <c r="R1921" s="65"/>
      <c r="S1921" s="71"/>
      <c r="T1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1" s="73" t="str">
        <f>IF(Derechos_peticion[[#This Row],[DÍAS DE RESPUESTA]]="","SI",IF(ISNUMBER(Derechos_peticion[[#This Row],[PLAZO (días)]]),IF(Derechos_peticion[[#This Row],[DÍAS DE RESPUESTA]]&lt;=Derechos_peticion[[#This Row],[PLAZO (días)]],"SI","NO"),"Diligencia plazo"))</f>
        <v>Diligencia plazo</v>
      </c>
      <c r="V1921" s="74">
        <f>Derechos_peticion[[#This Row],[FECHA ASIGNACIÓN AL GESTOR (GFGS)]]-Derechos_peticion[[#This Row],[FECHA RADICADO ENTRADA MME]]</f>
        <v>0</v>
      </c>
      <c r="W1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1" s="18" t="s">
        <v>4161</v>
      </c>
    </row>
    <row r="1922" spans="1:26" hidden="1">
      <c r="A1922" s="59"/>
      <c r="B1922" s="60"/>
      <c r="C1922" s="61"/>
      <c r="D1922" s="62"/>
      <c r="E1922" s="63"/>
      <c r="F1922" s="64"/>
      <c r="G1922" s="65"/>
      <c r="H1922" s="66" t="str">
        <f>+TEXT(Derechos_peticion[[#This Row],[FECHA ASIGNACIÓN AL GESTOR (GFGS)]],"MMMM YYYY")</f>
        <v>enero 1900</v>
      </c>
      <c r="I1922" s="67"/>
      <c r="J1922" s="59" t="e">
        <f>+_xlfn.XLOOKUP(Derechos_peticion[[#This Row],[TIPO DE COMUNICACIÓN]],Desplegables!$A$2:$A$9,Desplegables!$C$2:$C$9)</f>
        <v>#N/A</v>
      </c>
      <c r="K1922" s="68" t="str">
        <f>IFERROR(WORKDAY(Derechos_peticion[[#This Row],[FECHA RADICADO ENTRADA MME]],Derechos_peticion[[#This Row],[PLAZO (días)]],Desplegables!$G$2:$G$19),"Diligenciar plazo")</f>
        <v>Diligenciar plazo</v>
      </c>
      <c r="L1922" s="64"/>
      <c r="M1922" s="67"/>
      <c r="N1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2" s="69"/>
      <c r="P1922" s="65"/>
      <c r="Q1922" s="69"/>
      <c r="R1922" s="65"/>
      <c r="S1922" s="71"/>
      <c r="T1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2" s="73" t="str">
        <f>IF(Derechos_peticion[[#This Row],[DÍAS DE RESPUESTA]]="","SI",IF(ISNUMBER(Derechos_peticion[[#This Row],[PLAZO (días)]]),IF(Derechos_peticion[[#This Row],[DÍAS DE RESPUESTA]]&lt;=Derechos_peticion[[#This Row],[PLAZO (días)]],"SI","NO"),"Diligencia plazo"))</f>
        <v>Diligencia plazo</v>
      </c>
      <c r="V1922" s="74">
        <f>Derechos_peticion[[#This Row],[FECHA ASIGNACIÓN AL GESTOR (GFGS)]]-Derechos_peticion[[#This Row],[FECHA RADICADO ENTRADA MME]]</f>
        <v>0</v>
      </c>
      <c r="W1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2" s="18" t="s">
        <v>4161</v>
      </c>
    </row>
    <row r="1923" spans="1:26" hidden="1">
      <c r="A1923" s="59"/>
      <c r="B1923" s="60"/>
      <c r="C1923" s="61"/>
      <c r="D1923" s="62"/>
      <c r="E1923" s="63"/>
      <c r="F1923" s="64"/>
      <c r="G1923" s="65"/>
      <c r="H1923" s="66" t="str">
        <f>+TEXT(Derechos_peticion[[#This Row],[FECHA ASIGNACIÓN AL GESTOR (GFGS)]],"MMMM YYYY")</f>
        <v>enero 1900</v>
      </c>
      <c r="I1923" s="67"/>
      <c r="J1923" s="59" t="e">
        <f>+_xlfn.XLOOKUP(Derechos_peticion[[#This Row],[TIPO DE COMUNICACIÓN]],Desplegables!$A$2:$A$9,Desplegables!$C$2:$C$9)</f>
        <v>#N/A</v>
      </c>
      <c r="K1923" s="68" t="str">
        <f>IFERROR(WORKDAY(Derechos_peticion[[#This Row],[FECHA RADICADO ENTRADA MME]],Derechos_peticion[[#This Row],[PLAZO (días)]],Desplegables!$G$2:$G$19),"Diligenciar plazo")</f>
        <v>Diligenciar plazo</v>
      </c>
      <c r="L1923" s="64"/>
      <c r="M1923" s="67"/>
      <c r="N1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3" s="69"/>
      <c r="P1923" s="65"/>
      <c r="Q1923" s="69"/>
      <c r="R1923" s="65"/>
      <c r="S1923" s="71"/>
      <c r="T1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3" s="73" t="str">
        <f>IF(Derechos_peticion[[#This Row],[DÍAS DE RESPUESTA]]="","SI",IF(ISNUMBER(Derechos_peticion[[#This Row],[PLAZO (días)]]),IF(Derechos_peticion[[#This Row],[DÍAS DE RESPUESTA]]&lt;=Derechos_peticion[[#This Row],[PLAZO (días)]],"SI","NO"),"Diligencia plazo"))</f>
        <v>Diligencia plazo</v>
      </c>
      <c r="V1923" s="74">
        <f>Derechos_peticion[[#This Row],[FECHA ASIGNACIÓN AL GESTOR (GFGS)]]-Derechos_peticion[[#This Row],[FECHA RADICADO ENTRADA MME]]</f>
        <v>0</v>
      </c>
      <c r="W1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3" s="18" t="s">
        <v>4161</v>
      </c>
    </row>
    <row r="1924" spans="1:26" hidden="1">
      <c r="A1924" s="59"/>
      <c r="B1924" s="60"/>
      <c r="C1924" s="61"/>
      <c r="D1924" s="62"/>
      <c r="E1924" s="63"/>
      <c r="F1924" s="64"/>
      <c r="G1924" s="65"/>
      <c r="H1924" s="66" t="str">
        <f>+TEXT(Derechos_peticion[[#This Row],[FECHA ASIGNACIÓN AL GESTOR (GFGS)]],"MMMM YYYY")</f>
        <v>enero 1900</v>
      </c>
      <c r="I1924" s="67"/>
      <c r="J1924" s="59" t="e">
        <f>+_xlfn.XLOOKUP(Derechos_peticion[[#This Row],[TIPO DE COMUNICACIÓN]],Desplegables!$A$2:$A$9,Desplegables!$C$2:$C$9)</f>
        <v>#N/A</v>
      </c>
      <c r="K1924" s="68" t="str">
        <f>IFERROR(WORKDAY(Derechos_peticion[[#This Row],[FECHA RADICADO ENTRADA MME]],Derechos_peticion[[#This Row],[PLAZO (días)]],Desplegables!$G$2:$G$19),"Diligenciar plazo")</f>
        <v>Diligenciar plazo</v>
      </c>
      <c r="L1924" s="64"/>
      <c r="M1924" s="67"/>
      <c r="N1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4" s="69"/>
      <c r="P1924" s="65"/>
      <c r="Q1924" s="69"/>
      <c r="R1924" s="65"/>
      <c r="S1924" s="71"/>
      <c r="T1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4" s="73" t="str">
        <f>IF(Derechos_peticion[[#This Row],[DÍAS DE RESPUESTA]]="","SI",IF(ISNUMBER(Derechos_peticion[[#This Row],[PLAZO (días)]]),IF(Derechos_peticion[[#This Row],[DÍAS DE RESPUESTA]]&lt;=Derechos_peticion[[#This Row],[PLAZO (días)]],"SI","NO"),"Diligencia plazo"))</f>
        <v>Diligencia plazo</v>
      </c>
      <c r="V1924" s="74">
        <f>Derechos_peticion[[#This Row],[FECHA ASIGNACIÓN AL GESTOR (GFGS)]]-Derechos_peticion[[#This Row],[FECHA RADICADO ENTRADA MME]]</f>
        <v>0</v>
      </c>
      <c r="W1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4" s="18" t="s">
        <v>4161</v>
      </c>
    </row>
    <row r="1925" spans="1:26" hidden="1">
      <c r="A1925" s="59"/>
      <c r="B1925" s="60"/>
      <c r="C1925" s="61"/>
      <c r="D1925" s="62"/>
      <c r="E1925" s="63"/>
      <c r="F1925" s="64"/>
      <c r="G1925" s="65"/>
      <c r="H1925" s="66" t="str">
        <f>+TEXT(Derechos_peticion[[#This Row],[FECHA ASIGNACIÓN AL GESTOR (GFGS)]],"MMMM YYYY")</f>
        <v>enero 1900</v>
      </c>
      <c r="I1925" s="67"/>
      <c r="J1925" s="59" t="e">
        <f>+_xlfn.XLOOKUP(Derechos_peticion[[#This Row],[TIPO DE COMUNICACIÓN]],Desplegables!$A$2:$A$9,Desplegables!$C$2:$C$9)</f>
        <v>#N/A</v>
      </c>
      <c r="K1925" s="68" t="str">
        <f>IFERROR(WORKDAY(Derechos_peticion[[#This Row],[FECHA RADICADO ENTRADA MME]],Derechos_peticion[[#This Row],[PLAZO (días)]],Desplegables!$G$2:$G$19),"Diligenciar plazo")</f>
        <v>Diligenciar plazo</v>
      </c>
      <c r="L1925" s="64"/>
      <c r="M1925" s="67"/>
      <c r="N1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5" s="69"/>
      <c r="P1925" s="65"/>
      <c r="Q1925" s="69"/>
      <c r="R1925" s="65"/>
      <c r="S1925" s="71"/>
      <c r="T1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5" s="73" t="str">
        <f>IF(Derechos_peticion[[#This Row],[DÍAS DE RESPUESTA]]="","SI",IF(ISNUMBER(Derechos_peticion[[#This Row],[PLAZO (días)]]),IF(Derechos_peticion[[#This Row],[DÍAS DE RESPUESTA]]&lt;=Derechos_peticion[[#This Row],[PLAZO (días)]],"SI","NO"),"Diligencia plazo"))</f>
        <v>Diligencia plazo</v>
      </c>
      <c r="V1925" s="74">
        <f>Derechos_peticion[[#This Row],[FECHA ASIGNACIÓN AL GESTOR (GFGS)]]-Derechos_peticion[[#This Row],[FECHA RADICADO ENTRADA MME]]</f>
        <v>0</v>
      </c>
      <c r="W1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5" s="18" t="s">
        <v>4161</v>
      </c>
    </row>
    <row r="1926" spans="1:26" hidden="1">
      <c r="A1926" s="59"/>
      <c r="B1926" s="60"/>
      <c r="C1926" s="61"/>
      <c r="D1926" s="62"/>
      <c r="E1926" s="63"/>
      <c r="F1926" s="64"/>
      <c r="G1926" s="65"/>
      <c r="H1926" s="66" t="str">
        <f>+TEXT(Derechos_peticion[[#This Row],[FECHA ASIGNACIÓN AL GESTOR (GFGS)]],"MMMM YYYY")</f>
        <v>enero 1900</v>
      </c>
      <c r="I1926" s="67"/>
      <c r="J1926" s="59" t="e">
        <f>+_xlfn.XLOOKUP(Derechos_peticion[[#This Row],[TIPO DE COMUNICACIÓN]],Desplegables!$A$2:$A$9,Desplegables!$C$2:$C$9)</f>
        <v>#N/A</v>
      </c>
      <c r="K1926" s="68" t="str">
        <f>IFERROR(WORKDAY(Derechos_peticion[[#This Row],[FECHA RADICADO ENTRADA MME]],Derechos_peticion[[#This Row],[PLAZO (días)]],Desplegables!$G$2:$G$19),"Diligenciar plazo")</f>
        <v>Diligenciar plazo</v>
      </c>
      <c r="L1926" s="64"/>
      <c r="M1926" s="67"/>
      <c r="N1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6" s="69"/>
      <c r="P1926" s="65"/>
      <c r="Q1926" s="69"/>
      <c r="R1926" s="65"/>
      <c r="S1926" s="71"/>
      <c r="T1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6" s="73" t="str">
        <f>IF(Derechos_peticion[[#This Row],[DÍAS DE RESPUESTA]]="","SI",IF(ISNUMBER(Derechos_peticion[[#This Row],[PLAZO (días)]]),IF(Derechos_peticion[[#This Row],[DÍAS DE RESPUESTA]]&lt;=Derechos_peticion[[#This Row],[PLAZO (días)]],"SI","NO"),"Diligencia plazo"))</f>
        <v>Diligencia plazo</v>
      </c>
      <c r="V1926" s="74">
        <f>Derechos_peticion[[#This Row],[FECHA ASIGNACIÓN AL GESTOR (GFGS)]]-Derechos_peticion[[#This Row],[FECHA RADICADO ENTRADA MME]]</f>
        <v>0</v>
      </c>
      <c r="W1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6" s="18" t="s">
        <v>4161</v>
      </c>
    </row>
    <row r="1927" spans="1:26" hidden="1">
      <c r="A1927" s="59"/>
      <c r="B1927" s="60"/>
      <c r="C1927" s="61"/>
      <c r="D1927" s="62"/>
      <c r="E1927" s="63"/>
      <c r="F1927" s="64"/>
      <c r="G1927" s="65"/>
      <c r="H1927" s="66" t="str">
        <f>+TEXT(Derechos_peticion[[#This Row],[FECHA ASIGNACIÓN AL GESTOR (GFGS)]],"MMMM YYYY")</f>
        <v>enero 1900</v>
      </c>
      <c r="I1927" s="67"/>
      <c r="J1927" s="59" t="e">
        <f>+_xlfn.XLOOKUP(Derechos_peticion[[#This Row],[TIPO DE COMUNICACIÓN]],Desplegables!$A$2:$A$9,Desplegables!$C$2:$C$9)</f>
        <v>#N/A</v>
      </c>
      <c r="K1927" s="68" t="str">
        <f>IFERROR(WORKDAY(Derechos_peticion[[#This Row],[FECHA RADICADO ENTRADA MME]],Derechos_peticion[[#This Row],[PLAZO (días)]],Desplegables!$G$2:$G$19),"Diligenciar plazo")</f>
        <v>Diligenciar plazo</v>
      </c>
      <c r="L1927" s="64"/>
      <c r="M1927" s="67"/>
      <c r="N1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7" s="69"/>
      <c r="P1927" s="65"/>
      <c r="Q1927" s="69"/>
      <c r="R1927" s="65"/>
      <c r="S1927" s="71"/>
      <c r="T1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7" s="73" t="str">
        <f>IF(Derechos_peticion[[#This Row],[DÍAS DE RESPUESTA]]="","SI",IF(ISNUMBER(Derechos_peticion[[#This Row],[PLAZO (días)]]),IF(Derechos_peticion[[#This Row],[DÍAS DE RESPUESTA]]&lt;=Derechos_peticion[[#This Row],[PLAZO (días)]],"SI","NO"),"Diligencia plazo"))</f>
        <v>Diligencia plazo</v>
      </c>
      <c r="V1927" s="74">
        <f>Derechos_peticion[[#This Row],[FECHA ASIGNACIÓN AL GESTOR (GFGS)]]-Derechos_peticion[[#This Row],[FECHA RADICADO ENTRADA MME]]</f>
        <v>0</v>
      </c>
      <c r="W1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7" s="18" t="s">
        <v>4161</v>
      </c>
    </row>
    <row r="1928" spans="1:26" hidden="1">
      <c r="A1928" s="59"/>
      <c r="B1928" s="60"/>
      <c r="C1928" s="61"/>
      <c r="D1928" s="62"/>
      <c r="E1928" s="63"/>
      <c r="F1928" s="64"/>
      <c r="G1928" s="65"/>
      <c r="H1928" s="66" t="str">
        <f>+TEXT(Derechos_peticion[[#This Row],[FECHA ASIGNACIÓN AL GESTOR (GFGS)]],"MMMM YYYY")</f>
        <v>enero 1900</v>
      </c>
      <c r="I1928" s="67"/>
      <c r="J1928" s="59" t="e">
        <f>+_xlfn.XLOOKUP(Derechos_peticion[[#This Row],[TIPO DE COMUNICACIÓN]],Desplegables!$A$2:$A$9,Desplegables!$C$2:$C$9)</f>
        <v>#N/A</v>
      </c>
      <c r="K1928" s="68" t="str">
        <f>IFERROR(WORKDAY(Derechos_peticion[[#This Row],[FECHA RADICADO ENTRADA MME]],Derechos_peticion[[#This Row],[PLAZO (días)]],Desplegables!$G$2:$G$19),"Diligenciar plazo")</f>
        <v>Diligenciar plazo</v>
      </c>
      <c r="L1928" s="64"/>
      <c r="M1928" s="67"/>
      <c r="N1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8" s="69"/>
      <c r="P1928" s="65"/>
      <c r="Q1928" s="69"/>
      <c r="R1928" s="65"/>
      <c r="S1928" s="71"/>
      <c r="T1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8" s="73" t="str">
        <f>IF(Derechos_peticion[[#This Row],[DÍAS DE RESPUESTA]]="","SI",IF(ISNUMBER(Derechos_peticion[[#This Row],[PLAZO (días)]]),IF(Derechos_peticion[[#This Row],[DÍAS DE RESPUESTA]]&lt;=Derechos_peticion[[#This Row],[PLAZO (días)]],"SI","NO"),"Diligencia plazo"))</f>
        <v>Diligencia plazo</v>
      </c>
      <c r="V1928" s="74">
        <f>Derechos_peticion[[#This Row],[FECHA ASIGNACIÓN AL GESTOR (GFGS)]]-Derechos_peticion[[#This Row],[FECHA RADICADO ENTRADA MME]]</f>
        <v>0</v>
      </c>
      <c r="W1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8" s="18" t="s">
        <v>4161</v>
      </c>
    </row>
    <row r="1929" spans="1:26" hidden="1">
      <c r="A1929" s="59"/>
      <c r="B1929" s="60"/>
      <c r="C1929" s="61"/>
      <c r="D1929" s="62"/>
      <c r="E1929" s="63"/>
      <c r="F1929" s="64"/>
      <c r="G1929" s="65"/>
      <c r="H1929" s="66" t="str">
        <f>+TEXT(Derechos_peticion[[#This Row],[FECHA ASIGNACIÓN AL GESTOR (GFGS)]],"MMMM YYYY")</f>
        <v>enero 1900</v>
      </c>
      <c r="I1929" s="67"/>
      <c r="J1929" s="59" t="e">
        <f>+_xlfn.XLOOKUP(Derechos_peticion[[#This Row],[TIPO DE COMUNICACIÓN]],Desplegables!$A$2:$A$9,Desplegables!$C$2:$C$9)</f>
        <v>#N/A</v>
      </c>
      <c r="K1929" s="68" t="str">
        <f>IFERROR(WORKDAY(Derechos_peticion[[#This Row],[FECHA RADICADO ENTRADA MME]],Derechos_peticion[[#This Row],[PLAZO (días)]],Desplegables!$G$2:$G$19),"Diligenciar plazo")</f>
        <v>Diligenciar plazo</v>
      </c>
      <c r="L1929" s="64"/>
      <c r="M1929" s="67"/>
      <c r="N1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29" s="69"/>
      <c r="P1929" s="65"/>
      <c r="Q1929" s="69"/>
      <c r="R1929" s="65"/>
      <c r="S1929" s="71"/>
      <c r="T1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9" s="73" t="str">
        <f>IF(Derechos_peticion[[#This Row],[DÍAS DE RESPUESTA]]="","SI",IF(ISNUMBER(Derechos_peticion[[#This Row],[PLAZO (días)]]),IF(Derechos_peticion[[#This Row],[DÍAS DE RESPUESTA]]&lt;=Derechos_peticion[[#This Row],[PLAZO (días)]],"SI","NO"),"Diligencia plazo"))</f>
        <v>Diligencia plazo</v>
      </c>
      <c r="V1929" s="74">
        <f>Derechos_peticion[[#This Row],[FECHA ASIGNACIÓN AL GESTOR (GFGS)]]-Derechos_peticion[[#This Row],[FECHA RADICADO ENTRADA MME]]</f>
        <v>0</v>
      </c>
      <c r="W1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9" s="18" t="s">
        <v>4161</v>
      </c>
    </row>
    <row r="1930" spans="1:26" hidden="1">
      <c r="A1930" s="59"/>
      <c r="B1930" s="60"/>
      <c r="C1930" s="61"/>
      <c r="D1930" s="62"/>
      <c r="E1930" s="63"/>
      <c r="F1930" s="64"/>
      <c r="G1930" s="65"/>
      <c r="H1930" s="66" t="str">
        <f>+TEXT(Derechos_peticion[[#This Row],[FECHA ASIGNACIÓN AL GESTOR (GFGS)]],"MMMM YYYY")</f>
        <v>enero 1900</v>
      </c>
      <c r="I1930" s="67"/>
      <c r="J1930" s="59" t="e">
        <f>+_xlfn.XLOOKUP(Derechos_peticion[[#This Row],[TIPO DE COMUNICACIÓN]],Desplegables!$A$2:$A$9,Desplegables!$C$2:$C$9)</f>
        <v>#N/A</v>
      </c>
      <c r="K1930" s="68" t="str">
        <f>IFERROR(WORKDAY(Derechos_peticion[[#This Row],[FECHA RADICADO ENTRADA MME]],Derechos_peticion[[#This Row],[PLAZO (días)]],Desplegables!$G$2:$G$19),"Diligenciar plazo")</f>
        <v>Diligenciar plazo</v>
      </c>
      <c r="L1930" s="64"/>
      <c r="M1930" s="67"/>
      <c r="N1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0" s="69"/>
      <c r="P1930" s="65"/>
      <c r="Q1930" s="69"/>
      <c r="R1930" s="65"/>
      <c r="S1930" s="71"/>
      <c r="T1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0" s="73" t="str">
        <f>IF(Derechos_peticion[[#This Row],[DÍAS DE RESPUESTA]]="","SI",IF(ISNUMBER(Derechos_peticion[[#This Row],[PLAZO (días)]]),IF(Derechos_peticion[[#This Row],[DÍAS DE RESPUESTA]]&lt;=Derechos_peticion[[#This Row],[PLAZO (días)]],"SI","NO"),"Diligencia plazo"))</f>
        <v>Diligencia plazo</v>
      </c>
      <c r="V1930" s="74">
        <f>Derechos_peticion[[#This Row],[FECHA ASIGNACIÓN AL GESTOR (GFGS)]]-Derechos_peticion[[#This Row],[FECHA RADICADO ENTRADA MME]]</f>
        <v>0</v>
      </c>
      <c r="W1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0" s="18" t="s">
        <v>4161</v>
      </c>
    </row>
    <row r="1931" spans="1:26" hidden="1">
      <c r="A1931" s="59"/>
      <c r="B1931" s="60"/>
      <c r="C1931" s="61"/>
      <c r="D1931" s="62"/>
      <c r="E1931" s="63"/>
      <c r="F1931" s="64"/>
      <c r="G1931" s="65"/>
      <c r="H1931" s="66" t="str">
        <f>+TEXT(Derechos_peticion[[#This Row],[FECHA ASIGNACIÓN AL GESTOR (GFGS)]],"MMMM YYYY")</f>
        <v>enero 1900</v>
      </c>
      <c r="I1931" s="67"/>
      <c r="J1931" s="59" t="e">
        <f>+_xlfn.XLOOKUP(Derechos_peticion[[#This Row],[TIPO DE COMUNICACIÓN]],Desplegables!$A$2:$A$9,Desplegables!$C$2:$C$9)</f>
        <v>#N/A</v>
      </c>
      <c r="K1931" s="68" t="str">
        <f>IFERROR(WORKDAY(Derechos_peticion[[#This Row],[FECHA RADICADO ENTRADA MME]],Derechos_peticion[[#This Row],[PLAZO (días)]],Desplegables!$G$2:$G$19),"Diligenciar plazo")</f>
        <v>Diligenciar plazo</v>
      </c>
      <c r="L1931" s="64"/>
      <c r="M1931" s="67"/>
      <c r="N1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1" s="69"/>
      <c r="P1931" s="65"/>
      <c r="Q1931" s="69"/>
      <c r="R1931" s="65"/>
      <c r="S1931" s="71"/>
      <c r="T1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1" s="73" t="str">
        <f>IF(Derechos_peticion[[#This Row],[DÍAS DE RESPUESTA]]="","SI",IF(ISNUMBER(Derechos_peticion[[#This Row],[PLAZO (días)]]),IF(Derechos_peticion[[#This Row],[DÍAS DE RESPUESTA]]&lt;=Derechos_peticion[[#This Row],[PLAZO (días)]],"SI","NO"),"Diligencia plazo"))</f>
        <v>Diligencia plazo</v>
      </c>
      <c r="V1931" s="74">
        <f>Derechos_peticion[[#This Row],[FECHA ASIGNACIÓN AL GESTOR (GFGS)]]-Derechos_peticion[[#This Row],[FECHA RADICADO ENTRADA MME]]</f>
        <v>0</v>
      </c>
      <c r="W1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1" s="18" t="s">
        <v>4161</v>
      </c>
    </row>
    <row r="1932" spans="1:26" hidden="1">
      <c r="A1932" s="59"/>
      <c r="B1932" s="60"/>
      <c r="C1932" s="61"/>
      <c r="D1932" s="62"/>
      <c r="E1932" s="63"/>
      <c r="F1932" s="64"/>
      <c r="G1932" s="65"/>
      <c r="H1932" s="66" t="str">
        <f>+TEXT(Derechos_peticion[[#This Row],[FECHA ASIGNACIÓN AL GESTOR (GFGS)]],"MMMM YYYY")</f>
        <v>enero 1900</v>
      </c>
      <c r="I1932" s="67"/>
      <c r="J1932" s="59" t="e">
        <f>+_xlfn.XLOOKUP(Derechos_peticion[[#This Row],[TIPO DE COMUNICACIÓN]],Desplegables!$A$2:$A$9,Desplegables!$C$2:$C$9)</f>
        <v>#N/A</v>
      </c>
      <c r="K1932" s="68" t="str">
        <f>IFERROR(WORKDAY(Derechos_peticion[[#This Row],[FECHA RADICADO ENTRADA MME]],Derechos_peticion[[#This Row],[PLAZO (días)]],Desplegables!$G$2:$G$19),"Diligenciar plazo")</f>
        <v>Diligenciar plazo</v>
      </c>
      <c r="L1932" s="64"/>
      <c r="M1932" s="67"/>
      <c r="N1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2" s="69"/>
      <c r="P1932" s="65"/>
      <c r="Q1932" s="69"/>
      <c r="R1932" s="65"/>
      <c r="S1932" s="71"/>
      <c r="T1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2" s="73" t="str">
        <f>IF(Derechos_peticion[[#This Row],[DÍAS DE RESPUESTA]]="","SI",IF(ISNUMBER(Derechos_peticion[[#This Row],[PLAZO (días)]]),IF(Derechos_peticion[[#This Row],[DÍAS DE RESPUESTA]]&lt;=Derechos_peticion[[#This Row],[PLAZO (días)]],"SI","NO"),"Diligencia plazo"))</f>
        <v>Diligencia plazo</v>
      </c>
      <c r="V1932" s="74">
        <f>Derechos_peticion[[#This Row],[FECHA ASIGNACIÓN AL GESTOR (GFGS)]]-Derechos_peticion[[#This Row],[FECHA RADICADO ENTRADA MME]]</f>
        <v>0</v>
      </c>
      <c r="W1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2" s="18" t="s">
        <v>4161</v>
      </c>
    </row>
    <row r="1933" spans="1:26" hidden="1">
      <c r="A1933" s="59"/>
      <c r="B1933" s="60"/>
      <c r="C1933" s="61"/>
      <c r="D1933" s="62"/>
      <c r="E1933" s="63"/>
      <c r="F1933" s="64"/>
      <c r="G1933" s="65"/>
      <c r="H1933" s="66" t="str">
        <f>+TEXT(Derechos_peticion[[#This Row],[FECHA ASIGNACIÓN AL GESTOR (GFGS)]],"MMMM YYYY")</f>
        <v>enero 1900</v>
      </c>
      <c r="I1933" s="67"/>
      <c r="J1933" s="59" t="e">
        <f>+_xlfn.XLOOKUP(Derechos_peticion[[#This Row],[TIPO DE COMUNICACIÓN]],Desplegables!$A$2:$A$9,Desplegables!$C$2:$C$9)</f>
        <v>#N/A</v>
      </c>
      <c r="K1933" s="68" t="str">
        <f>IFERROR(WORKDAY(Derechos_peticion[[#This Row],[FECHA RADICADO ENTRADA MME]],Derechos_peticion[[#This Row],[PLAZO (días)]],Desplegables!$G$2:$G$19),"Diligenciar plazo")</f>
        <v>Diligenciar plazo</v>
      </c>
      <c r="L1933" s="64"/>
      <c r="M1933" s="67"/>
      <c r="N1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3" s="69"/>
      <c r="P1933" s="65"/>
      <c r="Q1933" s="69"/>
      <c r="R1933" s="65"/>
      <c r="S1933" s="71"/>
      <c r="T1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3" s="73" t="str">
        <f>IF(Derechos_peticion[[#This Row],[DÍAS DE RESPUESTA]]="","SI",IF(ISNUMBER(Derechos_peticion[[#This Row],[PLAZO (días)]]),IF(Derechos_peticion[[#This Row],[DÍAS DE RESPUESTA]]&lt;=Derechos_peticion[[#This Row],[PLAZO (días)]],"SI","NO"),"Diligencia plazo"))</f>
        <v>Diligencia plazo</v>
      </c>
      <c r="V1933" s="74">
        <f>Derechos_peticion[[#This Row],[FECHA ASIGNACIÓN AL GESTOR (GFGS)]]-Derechos_peticion[[#This Row],[FECHA RADICADO ENTRADA MME]]</f>
        <v>0</v>
      </c>
      <c r="W1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3" s="18" t="s">
        <v>4161</v>
      </c>
    </row>
    <row r="1934" spans="1:26" hidden="1">
      <c r="A1934" s="59"/>
      <c r="B1934" s="60"/>
      <c r="C1934" s="61"/>
      <c r="D1934" s="62"/>
      <c r="E1934" s="63"/>
      <c r="F1934" s="64"/>
      <c r="G1934" s="65"/>
      <c r="H1934" s="66" t="str">
        <f>+TEXT(Derechos_peticion[[#This Row],[FECHA ASIGNACIÓN AL GESTOR (GFGS)]],"MMMM YYYY")</f>
        <v>enero 1900</v>
      </c>
      <c r="I1934" s="67"/>
      <c r="J1934" s="59" t="e">
        <f>+_xlfn.XLOOKUP(Derechos_peticion[[#This Row],[TIPO DE COMUNICACIÓN]],Desplegables!$A$2:$A$9,Desplegables!$C$2:$C$9)</f>
        <v>#N/A</v>
      </c>
      <c r="K1934" s="68" t="str">
        <f>IFERROR(WORKDAY(Derechos_peticion[[#This Row],[FECHA RADICADO ENTRADA MME]],Derechos_peticion[[#This Row],[PLAZO (días)]],Desplegables!$G$2:$G$19),"Diligenciar plazo")</f>
        <v>Diligenciar plazo</v>
      </c>
      <c r="L1934" s="64"/>
      <c r="M1934" s="67"/>
      <c r="N1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4" s="69"/>
      <c r="P1934" s="65"/>
      <c r="Q1934" s="69"/>
      <c r="R1934" s="65"/>
      <c r="S1934" s="71"/>
      <c r="T1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4" s="73" t="str">
        <f>IF(Derechos_peticion[[#This Row],[DÍAS DE RESPUESTA]]="","SI",IF(ISNUMBER(Derechos_peticion[[#This Row],[PLAZO (días)]]),IF(Derechos_peticion[[#This Row],[DÍAS DE RESPUESTA]]&lt;=Derechos_peticion[[#This Row],[PLAZO (días)]],"SI","NO"),"Diligencia plazo"))</f>
        <v>Diligencia plazo</v>
      </c>
      <c r="V1934" s="74">
        <f>Derechos_peticion[[#This Row],[FECHA ASIGNACIÓN AL GESTOR (GFGS)]]-Derechos_peticion[[#This Row],[FECHA RADICADO ENTRADA MME]]</f>
        <v>0</v>
      </c>
      <c r="W1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4" s="18" t="s">
        <v>4161</v>
      </c>
    </row>
    <row r="1935" spans="1:26" hidden="1">
      <c r="A1935" s="59"/>
      <c r="B1935" s="60"/>
      <c r="C1935" s="61"/>
      <c r="D1935" s="62"/>
      <c r="E1935" s="63"/>
      <c r="F1935" s="64"/>
      <c r="G1935" s="65"/>
      <c r="H1935" s="66" t="str">
        <f>+TEXT(Derechos_peticion[[#This Row],[FECHA ASIGNACIÓN AL GESTOR (GFGS)]],"MMMM YYYY")</f>
        <v>enero 1900</v>
      </c>
      <c r="I1935" s="67"/>
      <c r="J1935" s="59" t="e">
        <f>+_xlfn.XLOOKUP(Derechos_peticion[[#This Row],[TIPO DE COMUNICACIÓN]],Desplegables!$A$2:$A$9,Desplegables!$C$2:$C$9)</f>
        <v>#N/A</v>
      </c>
      <c r="K1935" s="68" t="str">
        <f>IFERROR(WORKDAY(Derechos_peticion[[#This Row],[FECHA RADICADO ENTRADA MME]],Derechos_peticion[[#This Row],[PLAZO (días)]],Desplegables!$G$2:$G$19),"Diligenciar plazo")</f>
        <v>Diligenciar plazo</v>
      </c>
      <c r="L1935" s="64"/>
      <c r="M1935" s="67"/>
      <c r="N1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5" s="69"/>
      <c r="P1935" s="65"/>
      <c r="Q1935" s="69"/>
      <c r="R1935" s="65"/>
      <c r="S1935" s="71"/>
      <c r="T1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5" s="73" t="str">
        <f>IF(Derechos_peticion[[#This Row],[DÍAS DE RESPUESTA]]="","SI",IF(ISNUMBER(Derechos_peticion[[#This Row],[PLAZO (días)]]),IF(Derechos_peticion[[#This Row],[DÍAS DE RESPUESTA]]&lt;=Derechos_peticion[[#This Row],[PLAZO (días)]],"SI","NO"),"Diligencia plazo"))</f>
        <v>Diligencia plazo</v>
      </c>
      <c r="V1935" s="74">
        <f>Derechos_peticion[[#This Row],[FECHA ASIGNACIÓN AL GESTOR (GFGS)]]-Derechos_peticion[[#This Row],[FECHA RADICADO ENTRADA MME]]</f>
        <v>0</v>
      </c>
      <c r="W1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5" s="18" t="s">
        <v>4161</v>
      </c>
    </row>
    <row r="1936" spans="1:26" hidden="1">
      <c r="A1936" s="59"/>
      <c r="B1936" s="60"/>
      <c r="C1936" s="61"/>
      <c r="D1936" s="62"/>
      <c r="E1936" s="63"/>
      <c r="F1936" s="64"/>
      <c r="G1936" s="65"/>
      <c r="H1936" s="66" t="str">
        <f>+TEXT(Derechos_peticion[[#This Row],[FECHA ASIGNACIÓN AL GESTOR (GFGS)]],"MMMM YYYY")</f>
        <v>enero 1900</v>
      </c>
      <c r="I1936" s="67"/>
      <c r="J1936" s="59" t="e">
        <f>+_xlfn.XLOOKUP(Derechos_peticion[[#This Row],[TIPO DE COMUNICACIÓN]],Desplegables!$A$2:$A$9,Desplegables!$C$2:$C$9)</f>
        <v>#N/A</v>
      </c>
      <c r="K1936" s="68" t="str">
        <f>IFERROR(WORKDAY(Derechos_peticion[[#This Row],[FECHA RADICADO ENTRADA MME]],Derechos_peticion[[#This Row],[PLAZO (días)]],Desplegables!$G$2:$G$19),"Diligenciar plazo")</f>
        <v>Diligenciar plazo</v>
      </c>
      <c r="L1936" s="64"/>
      <c r="M1936" s="67"/>
      <c r="N1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6" s="69"/>
      <c r="P1936" s="65"/>
      <c r="Q1936" s="69"/>
      <c r="R1936" s="65"/>
      <c r="S1936" s="71"/>
      <c r="T1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6" s="73" t="str">
        <f>IF(Derechos_peticion[[#This Row],[DÍAS DE RESPUESTA]]="","SI",IF(ISNUMBER(Derechos_peticion[[#This Row],[PLAZO (días)]]),IF(Derechos_peticion[[#This Row],[DÍAS DE RESPUESTA]]&lt;=Derechos_peticion[[#This Row],[PLAZO (días)]],"SI","NO"),"Diligencia plazo"))</f>
        <v>Diligencia plazo</v>
      </c>
      <c r="V1936" s="74">
        <f>Derechos_peticion[[#This Row],[FECHA ASIGNACIÓN AL GESTOR (GFGS)]]-Derechos_peticion[[#This Row],[FECHA RADICADO ENTRADA MME]]</f>
        <v>0</v>
      </c>
      <c r="W1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6" s="18" t="s">
        <v>4161</v>
      </c>
    </row>
    <row r="1937" spans="1:26" hidden="1">
      <c r="A1937" s="59"/>
      <c r="B1937" s="60"/>
      <c r="C1937" s="61"/>
      <c r="D1937" s="62"/>
      <c r="E1937" s="63"/>
      <c r="F1937" s="64"/>
      <c r="G1937" s="65"/>
      <c r="H1937" s="66" t="str">
        <f>+TEXT(Derechos_peticion[[#This Row],[FECHA ASIGNACIÓN AL GESTOR (GFGS)]],"MMMM YYYY")</f>
        <v>enero 1900</v>
      </c>
      <c r="I1937" s="67"/>
      <c r="J1937" s="59" t="e">
        <f>+_xlfn.XLOOKUP(Derechos_peticion[[#This Row],[TIPO DE COMUNICACIÓN]],Desplegables!$A$2:$A$9,Desplegables!$C$2:$C$9)</f>
        <v>#N/A</v>
      </c>
      <c r="K1937" s="68" t="str">
        <f>IFERROR(WORKDAY(Derechos_peticion[[#This Row],[FECHA RADICADO ENTRADA MME]],Derechos_peticion[[#This Row],[PLAZO (días)]],Desplegables!$G$2:$G$19),"Diligenciar plazo")</f>
        <v>Diligenciar plazo</v>
      </c>
      <c r="L1937" s="64"/>
      <c r="M1937" s="67"/>
      <c r="N1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7" s="69"/>
      <c r="P1937" s="65"/>
      <c r="Q1937" s="69"/>
      <c r="R1937" s="65"/>
      <c r="S1937" s="71"/>
      <c r="T1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7" s="73" t="str">
        <f>IF(Derechos_peticion[[#This Row],[DÍAS DE RESPUESTA]]="","SI",IF(ISNUMBER(Derechos_peticion[[#This Row],[PLAZO (días)]]),IF(Derechos_peticion[[#This Row],[DÍAS DE RESPUESTA]]&lt;=Derechos_peticion[[#This Row],[PLAZO (días)]],"SI","NO"),"Diligencia plazo"))</f>
        <v>Diligencia plazo</v>
      </c>
      <c r="V1937" s="74">
        <f>Derechos_peticion[[#This Row],[FECHA ASIGNACIÓN AL GESTOR (GFGS)]]-Derechos_peticion[[#This Row],[FECHA RADICADO ENTRADA MME]]</f>
        <v>0</v>
      </c>
      <c r="W1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7" s="18" t="s">
        <v>4161</v>
      </c>
    </row>
    <row r="1938" spans="1:26" hidden="1">
      <c r="A1938" s="59"/>
      <c r="B1938" s="60"/>
      <c r="C1938" s="61"/>
      <c r="D1938" s="62"/>
      <c r="E1938" s="63"/>
      <c r="F1938" s="64"/>
      <c r="G1938" s="65"/>
      <c r="H1938" s="66" t="str">
        <f>+TEXT(Derechos_peticion[[#This Row],[FECHA ASIGNACIÓN AL GESTOR (GFGS)]],"MMMM YYYY")</f>
        <v>enero 1900</v>
      </c>
      <c r="I1938" s="67"/>
      <c r="J1938" s="59" t="e">
        <f>+_xlfn.XLOOKUP(Derechos_peticion[[#This Row],[TIPO DE COMUNICACIÓN]],Desplegables!$A$2:$A$9,Desplegables!$C$2:$C$9)</f>
        <v>#N/A</v>
      </c>
      <c r="K1938" s="68" t="str">
        <f>IFERROR(WORKDAY(Derechos_peticion[[#This Row],[FECHA RADICADO ENTRADA MME]],Derechos_peticion[[#This Row],[PLAZO (días)]],Desplegables!$G$2:$G$19),"Diligenciar plazo")</f>
        <v>Diligenciar plazo</v>
      </c>
      <c r="L1938" s="64"/>
      <c r="M1938" s="67"/>
      <c r="N1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8" s="69"/>
      <c r="P1938" s="65"/>
      <c r="Q1938" s="69"/>
      <c r="R1938" s="65"/>
      <c r="S1938" s="71"/>
      <c r="T1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8" s="73" t="str">
        <f>IF(Derechos_peticion[[#This Row],[DÍAS DE RESPUESTA]]="","SI",IF(ISNUMBER(Derechos_peticion[[#This Row],[PLAZO (días)]]),IF(Derechos_peticion[[#This Row],[DÍAS DE RESPUESTA]]&lt;=Derechos_peticion[[#This Row],[PLAZO (días)]],"SI","NO"),"Diligencia plazo"))</f>
        <v>Diligencia plazo</v>
      </c>
      <c r="V1938" s="74">
        <f>Derechos_peticion[[#This Row],[FECHA ASIGNACIÓN AL GESTOR (GFGS)]]-Derechos_peticion[[#This Row],[FECHA RADICADO ENTRADA MME]]</f>
        <v>0</v>
      </c>
      <c r="W1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8" s="18" t="s">
        <v>4161</v>
      </c>
    </row>
    <row r="1939" spans="1:26" hidden="1">
      <c r="A1939" s="59"/>
      <c r="B1939" s="60"/>
      <c r="C1939" s="61"/>
      <c r="D1939" s="62"/>
      <c r="E1939" s="63"/>
      <c r="F1939" s="64"/>
      <c r="G1939" s="65"/>
      <c r="H1939" s="66" t="str">
        <f>+TEXT(Derechos_peticion[[#This Row],[FECHA ASIGNACIÓN AL GESTOR (GFGS)]],"MMMM YYYY")</f>
        <v>enero 1900</v>
      </c>
      <c r="I1939" s="67"/>
      <c r="J1939" s="59" t="e">
        <f>+_xlfn.XLOOKUP(Derechos_peticion[[#This Row],[TIPO DE COMUNICACIÓN]],Desplegables!$A$2:$A$9,Desplegables!$C$2:$C$9)</f>
        <v>#N/A</v>
      </c>
      <c r="K1939" s="68" t="str">
        <f>IFERROR(WORKDAY(Derechos_peticion[[#This Row],[FECHA RADICADO ENTRADA MME]],Derechos_peticion[[#This Row],[PLAZO (días)]],Desplegables!$G$2:$G$19),"Diligenciar plazo")</f>
        <v>Diligenciar plazo</v>
      </c>
      <c r="L1939" s="64"/>
      <c r="M1939" s="67"/>
      <c r="N1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39" s="69"/>
      <c r="P1939" s="65"/>
      <c r="Q1939" s="69"/>
      <c r="R1939" s="65"/>
      <c r="S1939" s="71"/>
      <c r="T1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9" s="73" t="str">
        <f>IF(Derechos_peticion[[#This Row],[DÍAS DE RESPUESTA]]="","SI",IF(ISNUMBER(Derechos_peticion[[#This Row],[PLAZO (días)]]),IF(Derechos_peticion[[#This Row],[DÍAS DE RESPUESTA]]&lt;=Derechos_peticion[[#This Row],[PLAZO (días)]],"SI","NO"),"Diligencia plazo"))</f>
        <v>Diligencia plazo</v>
      </c>
      <c r="V1939" s="74">
        <f>Derechos_peticion[[#This Row],[FECHA ASIGNACIÓN AL GESTOR (GFGS)]]-Derechos_peticion[[#This Row],[FECHA RADICADO ENTRADA MME]]</f>
        <v>0</v>
      </c>
      <c r="W1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9" s="18" t="s">
        <v>4161</v>
      </c>
    </row>
    <row r="1940" spans="1:26" hidden="1">
      <c r="A1940" s="59"/>
      <c r="B1940" s="60"/>
      <c r="C1940" s="61"/>
      <c r="D1940" s="62"/>
      <c r="E1940" s="63"/>
      <c r="F1940" s="64"/>
      <c r="G1940" s="65"/>
      <c r="H1940" s="66" t="str">
        <f>+TEXT(Derechos_peticion[[#This Row],[FECHA ASIGNACIÓN AL GESTOR (GFGS)]],"MMMM YYYY")</f>
        <v>enero 1900</v>
      </c>
      <c r="I1940" s="67"/>
      <c r="J1940" s="59" t="e">
        <f>+_xlfn.XLOOKUP(Derechos_peticion[[#This Row],[TIPO DE COMUNICACIÓN]],Desplegables!$A$2:$A$9,Desplegables!$C$2:$C$9)</f>
        <v>#N/A</v>
      </c>
      <c r="K1940" s="68" t="str">
        <f>IFERROR(WORKDAY(Derechos_peticion[[#This Row],[FECHA RADICADO ENTRADA MME]],Derechos_peticion[[#This Row],[PLAZO (días)]],Desplegables!$G$2:$G$19),"Diligenciar plazo")</f>
        <v>Diligenciar plazo</v>
      </c>
      <c r="L1940" s="64"/>
      <c r="M1940" s="67"/>
      <c r="N1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0" s="69"/>
      <c r="P1940" s="65"/>
      <c r="Q1940" s="69"/>
      <c r="R1940" s="65"/>
      <c r="S1940" s="71"/>
      <c r="T1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0" s="73" t="str">
        <f>IF(Derechos_peticion[[#This Row],[DÍAS DE RESPUESTA]]="","SI",IF(ISNUMBER(Derechos_peticion[[#This Row],[PLAZO (días)]]),IF(Derechos_peticion[[#This Row],[DÍAS DE RESPUESTA]]&lt;=Derechos_peticion[[#This Row],[PLAZO (días)]],"SI","NO"),"Diligencia plazo"))</f>
        <v>Diligencia plazo</v>
      </c>
      <c r="V1940" s="74">
        <f>Derechos_peticion[[#This Row],[FECHA ASIGNACIÓN AL GESTOR (GFGS)]]-Derechos_peticion[[#This Row],[FECHA RADICADO ENTRADA MME]]</f>
        <v>0</v>
      </c>
      <c r="W1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0" s="18" t="s">
        <v>4161</v>
      </c>
    </row>
    <row r="1941" spans="1:26" hidden="1">
      <c r="A1941" s="59"/>
      <c r="B1941" s="60"/>
      <c r="C1941" s="61"/>
      <c r="D1941" s="62"/>
      <c r="E1941" s="63"/>
      <c r="F1941" s="64"/>
      <c r="G1941" s="65"/>
      <c r="H1941" s="66" t="str">
        <f>+TEXT(Derechos_peticion[[#This Row],[FECHA ASIGNACIÓN AL GESTOR (GFGS)]],"MMMM YYYY")</f>
        <v>enero 1900</v>
      </c>
      <c r="I1941" s="67"/>
      <c r="J1941" s="59" t="e">
        <f>+_xlfn.XLOOKUP(Derechos_peticion[[#This Row],[TIPO DE COMUNICACIÓN]],Desplegables!$A$2:$A$9,Desplegables!$C$2:$C$9)</f>
        <v>#N/A</v>
      </c>
      <c r="K1941" s="68" t="str">
        <f>IFERROR(WORKDAY(Derechos_peticion[[#This Row],[FECHA RADICADO ENTRADA MME]],Derechos_peticion[[#This Row],[PLAZO (días)]],Desplegables!$G$2:$G$19),"Diligenciar plazo")</f>
        <v>Diligenciar plazo</v>
      </c>
      <c r="L1941" s="64"/>
      <c r="M1941" s="67"/>
      <c r="N1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1" s="69"/>
      <c r="P1941" s="65"/>
      <c r="Q1941" s="69"/>
      <c r="R1941" s="65"/>
      <c r="S1941" s="71"/>
      <c r="T1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1" s="73" t="str">
        <f>IF(Derechos_peticion[[#This Row],[DÍAS DE RESPUESTA]]="","SI",IF(ISNUMBER(Derechos_peticion[[#This Row],[PLAZO (días)]]),IF(Derechos_peticion[[#This Row],[DÍAS DE RESPUESTA]]&lt;=Derechos_peticion[[#This Row],[PLAZO (días)]],"SI","NO"),"Diligencia plazo"))</f>
        <v>Diligencia plazo</v>
      </c>
      <c r="V1941" s="74">
        <f>Derechos_peticion[[#This Row],[FECHA ASIGNACIÓN AL GESTOR (GFGS)]]-Derechos_peticion[[#This Row],[FECHA RADICADO ENTRADA MME]]</f>
        <v>0</v>
      </c>
      <c r="W1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1" s="18" t="s">
        <v>4161</v>
      </c>
    </row>
    <row r="1942" spans="1:26" hidden="1">
      <c r="A1942" s="59"/>
      <c r="B1942" s="60"/>
      <c r="C1942" s="61"/>
      <c r="D1942" s="62"/>
      <c r="E1942" s="63"/>
      <c r="F1942" s="64"/>
      <c r="G1942" s="65"/>
      <c r="H1942" s="66" t="str">
        <f>+TEXT(Derechos_peticion[[#This Row],[FECHA ASIGNACIÓN AL GESTOR (GFGS)]],"MMMM YYYY")</f>
        <v>enero 1900</v>
      </c>
      <c r="I1942" s="67"/>
      <c r="J1942" s="59" t="e">
        <f>+_xlfn.XLOOKUP(Derechos_peticion[[#This Row],[TIPO DE COMUNICACIÓN]],Desplegables!$A$2:$A$9,Desplegables!$C$2:$C$9)</f>
        <v>#N/A</v>
      </c>
      <c r="K1942" s="68" t="str">
        <f>IFERROR(WORKDAY(Derechos_peticion[[#This Row],[FECHA RADICADO ENTRADA MME]],Derechos_peticion[[#This Row],[PLAZO (días)]],Desplegables!$G$2:$G$19),"Diligenciar plazo")</f>
        <v>Diligenciar plazo</v>
      </c>
      <c r="L1942" s="64"/>
      <c r="M1942" s="67"/>
      <c r="N1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2" s="69"/>
      <c r="P1942" s="65"/>
      <c r="Q1942" s="69"/>
      <c r="R1942" s="65"/>
      <c r="S1942" s="71"/>
      <c r="T1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2" s="73" t="str">
        <f>IF(Derechos_peticion[[#This Row],[DÍAS DE RESPUESTA]]="","SI",IF(ISNUMBER(Derechos_peticion[[#This Row],[PLAZO (días)]]),IF(Derechos_peticion[[#This Row],[DÍAS DE RESPUESTA]]&lt;=Derechos_peticion[[#This Row],[PLAZO (días)]],"SI","NO"),"Diligencia plazo"))</f>
        <v>Diligencia plazo</v>
      </c>
      <c r="V1942" s="74">
        <f>Derechos_peticion[[#This Row],[FECHA ASIGNACIÓN AL GESTOR (GFGS)]]-Derechos_peticion[[#This Row],[FECHA RADICADO ENTRADA MME]]</f>
        <v>0</v>
      </c>
      <c r="W1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2" s="18" t="s">
        <v>4161</v>
      </c>
    </row>
    <row r="1943" spans="1:26" hidden="1">
      <c r="A1943" s="59"/>
      <c r="B1943" s="60"/>
      <c r="C1943" s="61"/>
      <c r="D1943" s="62"/>
      <c r="E1943" s="63"/>
      <c r="F1943" s="64"/>
      <c r="G1943" s="65"/>
      <c r="H1943" s="66" t="str">
        <f>+TEXT(Derechos_peticion[[#This Row],[FECHA ASIGNACIÓN AL GESTOR (GFGS)]],"MMMM YYYY")</f>
        <v>enero 1900</v>
      </c>
      <c r="I1943" s="67"/>
      <c r="J1943" s="59" t="e">
        <f>+_xlfn.XLOOKUP(Derechos_peticion[[#This Row],[TIPO DE COMUNICACIÓN]],Desplegables!$A$2:$A$9,Desplegables!$C$2:$C$9)</f>
        <v>#N/A</v>
      </c>
      <c r="K1943" s="68" t="str">
        <f>IFERROR(WORKDAY(Derechos_peticion[[#This Row],[FECHA RADICADO ENTRADA MME]],Derechos_peticion[[#This Row],[PLAZO (días)]],Desplegables!$G$2:$G$19),"Diligenciar plazo")</f>
        <v>Diligenciar plazo</v>
      </c>
      <c r="L1943" s="64"/>
      <c r="M1943" s="67"/>
      <c r="N1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3" s="69"/>
      <c r="P1943" s="65"/>
      <c r="Q1943" s="69"/>
      <c r="R1943" s="65"/>
      <c r="S1943" s="71"/>
      <c r="T1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3" s="73" t="str">
        <f>IF(Derechos_peticion[[#This Row],[DÍAS DE RESPUESTA]]="","SI",IF(ISNUMBER(Derechos_peticion[[#This Row],[PLAZO (días)]]),IF(Derechos_peticion[[#This Row],[DÍAS DE RESPUESTA]]&lt;=Derechos_peticion[[#This Row],[PLAZO (días)]],"SI","NO"),"Diligencia plazo"))</f>
        <v>Diligencia plazo</v>
      </c>
      <c r="V1943" s="74">
        <f>Derechos_peticion[[#This Row],[FECHA ASIGNACIÓN AL GESTOR (GFGS)]]-Derechos_peticion[[#This Row],[FECHA RADICADO ENTRADA MME]]</f>
        <v>0</v>
      </c>
      <c r="W1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3" s="18" t="s">
        <v>4161</v>
      </c>
    </row>
    <row r="1944" spans="1:26" hidden="1">
      <c r="A1944" s="59"/>
      <c r="B1944" s="60"/>
      <c r="C1944" s="61"/>
      <c r="D1944" s="62"/>
      <c r="E1944" s="63"/>
      <c r="F1944" s="64"/>
      <c r="G1944" s="65"/>
      <c r="H1944" s="66" t="str">
        <f>+TEXT(Derechos_peticion[[#This Row],[FECHA ASIGNACIÓN AL GESTOR (GFGS)]],"MMMM YYYY")</f>
        <v>enero 1900</v>
      </c>
      <c r="I1944" s="67"/>
      <c r="J1944" s="59" t="e">
        <f>+_xlfn.XLOOKUP(Derechos_peticion[[#This Row],[TIPO DE COMUNICACIÓN]],Desplegables!$A$2:$A$9,Desplegables!$C$2:$C$9)</f>
        <v>#N/A</v>
      </c>
      <c r="K1944" s="68" t="str">
        <f>IFERROR(WORKDAY(Derechos_peticion[[#This Row],[FECHA RADICADO ENTRADA MME]],Derechos_peticion[[#This Row],[PLAZO (días)]],Desplegables!$G$2:$G$19),"Diligenciar plazo")</f>
        <v>Diligenciar plazo</v>
      </c>
      <c r="L1944" s="64"/>
      <c r="M1944" s="67"/>
      <c r="N1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4" s="69"/>
      <c r="P1944" s="65"/>
      <c r="Q1944" s="69"/>
      <c r="R1944" s="65"/>
      <c r="S1944" s="71"/>
      <c r="T1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4" s="73" t="str">
        <f>IF(Derechos_peticion[[#This Row],[DÍAS DE RESPUESTA]]="","SI",IF(ISNUMBER(Derechos_peticion[[#This Row],[PLAZO (días)]]),IF(Derechos_peticion[[#This Row],[DÍAS DE RESPUESTA]]&lt;=Derechos_peticion[[#This Row],[PLAZO (días)]],"SI","NO"),"Diligencia plazo"))</f>
        <v>Diligencia plazo</v>
      </c>
      <c r="V1944" s="74">
        <f>Derechos_peticion[[#This Row],[FECHA ASIGNACIÓN AL GESTOR (GFGS)]]-Derechos_peticion[[#This Row],[FECHA RADICADO ENTRADA MME]]</f>
        <v>0</v>
      </c>
      <c r="W1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4" s="18" t="s">
        <v>4161</v>
      </c>
    </row>
    <row r="1945" spans="1:26" hidden="1">
      <c r="A1945" s="59"/>
      <c r="B1945" s="60"/>
      <c r="C1945" s="61"/>
      <c r="D1945" s="62"/>
      <c r="E1945" s="63"/>
      <c r="F1945" s="64"/>
      <c r="G1945" s="65"/>
      <c r="H1945" s="66" t="str">
        <f>+TEXT(Derechos_peticion[[#This Row],[FECHA ASIGNACIÓN AL GESTOR (GFGS)]],"MMMM YYYY")</f>
        <v>enero 1900</v>
      </c>
      <c r="I1945" s="67"/>
      <c r="J1945" s="59" t="e">
        <f>+_xlfn.XLOOKUP(Derechos_peticion[[#This Row],[TIPO DE COMUNICACIÓN]],Desplegables!$A$2:$A$9,Desplegables!$C$2:$C$9)</f>
        <v>#N/A</v>
      </c>
      <c r="K1945" s="68" t="str">
        <f>IFERROR(WORKDAY(Derechos_peticion[[#This Row],[FECHA RADICADO ENTRADA MME]],Derechos_peticion[[#This Row],[PLAZO (días)]],Desplegables!$G$2:$G$19),"Diligenciar plazo")</f>
        <v>Diligenciar plazo</v>
      </c>
      <c r="L1945" s="64"/>
      <c r="M1945" s="67"/>
      <c r="N1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5" s="69"/>
      <c r="P1945" s="65"/>
      <c r="Q1945" s="69"/>
      <c r="R1945" s="65"/>
      <c r="S1945" s="71"/>
      <c r="T1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5" s="73" t="str">
        <f>IF(Derechos_peticion[[#This Row],[DÍAS DE RESPUESTA]]="","SI",IF(ISNUMBER(Derechos_peticion[[#This Row],[PLAZO (días)]]),IF(Derechos_peticion[[#This Row],[DÍAS DE RESPUESTA]]&lt;=Derechos_peticion[[#This Row],[PLAZO (días)]],"SI","NO"),"Diligencia plazo"))</f>
        <v>Diligencia plazo</v>
      </c>
      <c r="V1945" s="74">
        <f>Derechos_peticion[[#This Row],[FECHA ASIGNACIÓN AL GESTOR (GFGS)]]-Derechos_peticion[[#This Row],[FECHA RADICADO ENTRADA MME]]</f>
        <v>0</v>
      </c>
      <c r="W1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5" s="18" t="s">
        <v>4161</v>
      </c>
    </row>
    <row r="1946" spans="1:26" hidden="1">
      <c r="A1946" s="59"/>
      <c r="B1946" s="60"/>
      <c r="C1946" s="61"/>
      <c r="D1946" s="62"/>
      <c r="E1946" s="63"/>
      <c r="F1946" s="64"/>
      <c r="G1946" s="65"/>
      <c r="H1946" s="66" t="str">
        <f>+TEXT(Derechos_peticion[[#This Row],[FECHA ASIGNACIÓN AL GESTOR (GFGS)]],"MMMM YYYY")</f>
        <v>enero 1900</v>
      </c>
      <c r="I1946" s="67"/>
      <c r="J1946" s="59" t="e">
        <f>+_xlfn.XLOOKUP(Derechos_peticion[[#This Row],[TIPO DE COMUNICACIÓN]],Desplegables!$A$2:$A$9,Desplegables!$C$2:$C$9)</f>
        <v>#N/A</v>
      </c>
      <c r="K1946" s="68" t="str">
        <f>IFERROR(WORKDAY(Derechos_peticion[[#This Row],[FECHA RADICADO ENTRADA MME]],Derechos_peticion[[#This Row],[PLAZO (días)]],Desplegables!$G$2:$G$19),"Diligenciar plazo")</f>
        <v>Diligenciar plazo</v>
      </c>
      <c r="L1946" s="64"/>
      <c r="M1946" s="67"/>
      <c r="N1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6" s="69"/>
      <c r="P1946" s="65"/>
      <c r="Q1946" s="69"/>
      <c r="R1946" s="65"/>
      <c r="S1946" s="71"/>
      <c r="T1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6" s="73" t="str">
        <f>IF(Derechos_peticion[[#This Row],[DÍAS DE RESPUESTA]]="","SI",IF(ISNUMBER(Derechos_peticion[[#This Row],[PLAZO (días)]]),IF(Derechos_peticion[[#This Row],[DÍAS DE RESPUESTA]]&lt;=Derechos_peticion[[#This Row],[PLAZO (días)]],"SI","NO"),"Diligencia plazo"))</f>
        <v>Diligencia plazo</v>
      </c>
      <c r="V1946" s="74">
        <f>Derechos_peticion[[#This Row],[FECHA ASIGNACIÓN AL GESTOR (GFGS)]]-Derechos_peticion[[#This Row],[FECHA RADICADO ENTRADA MME]]</f>
        <v>0</v>
      </c>
      <c r="W1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6" s="18" t="s">
        <v>4161</v>
      </c>
    </row>
    <row r="1947" spans="1:26" hidden="1">
      <c r="A1947" s="59"/>
      <c r="B1947" s="60"/>
      <c r="C1947" s="61"/>
      <c r="D1947" s="62"/>
      <c r="E1947" s="63"/>
      <c r="F1947" s="64"/>
      <c r="G1947" s="65"/>
      <c r="H1947" s="66" t="str">
        <f>+TEXT(Derechos_peticion[[#This Row],[FECHA ASIGNACIÓN AL GESTOR (GFGS)]],"MMMM YYYY")</f>
        <v>enero 1900</v>
      </c>
      <c r="I1947" s="67"/>
      <c r="J1947" s="59" t="e">
        <f>+_xlfn.XLOOKUP(Derechos_peticion[[#This Row],[TIPO DE COMUNICACIÓN]],Desplegables!$A$2:$A$9,Desplegables!$C$2:$C$9)</f>
        <v>#N/A</v>
      </c>
      <c r="K1947" s="68" t="str">
        <f>IFERROR(WORKDAY(Derechos_peticion[[#This Row],[FECHA RADICADO ENTRADA MME]],Derechos_peticion[[#This Row],[PLAZO (días)]],Desplegables!$G$2:$G$19),"Diligenciar plazo")</f>
        <v>Diligenciar plazo</v>
      </c>
      <c r="L1947" s="64"/>
      <c r="M1947" s="67"/>
      <c r="N1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7" s="69"/>
      <c r="P1947" s="65"/>
      <c r="Q1947" s="69"/>
      <c r="R1947" s="65"/>
      <c r="S1947" s="71"/>
      <c r="T1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7" s="73" t="str">
        <f>IF(Derechos_peticion[[#This Row],[DÍAS DE RESPUESTA]]="","SI",IF(ISNUMBER(Derechos_peticion[[#This Row],[PLAZO (días)]]),IF(Derechos_peticion[[#This Row],[DÍAS DE RESPUESTA]]&lt;=Derechos_peticion[[#This Row],[PLAZO (días)]],"SI","NO"),"Diligencia plazo"))</f>
        <v>Diligencia plazo</v>
      </c>
      <c r="V1947" s="74">
        <f>Derechos_peticion[[#This Row],[FECHA ASIGNACIÓN AL GESTOR (GFGS)]]-Derechos_peticion[[#This Row],[FECHA RADICADO ENTRADA MME]]</f>
        <v>0</v>
      </c>
      <c r="W1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7" s="18" t="s">
        <v>4161</v>
      </c>
    </row>
    <row r="1948" spans="1:26" hidden="1">
      <c r="A1948" s="59"/>
      <c r="B1948" s="60"/>
      <c r="C1948" s="61"/>
      <c r="D1948" s="62"/>
      <c r="E1948" s="63"/>
      <c r="F1948" s="64"/>
      <c r="G1948" s="65"/>
      <c r="H1948" s="66" t="str">
        <f>+TEXT(Derechos_peticion[[#This Row],[FECHA ASIGNACIÓN AL GESTOR (GFGS)]],"MMMM YYYY")</f>
        <v>enero 1900</v>
      </c>
      <c r="I1948" s="67"/>
      <c r="J1948" s="59" t="e">
        <f>+_xlfn.XLOOKUP(Derechos_peticion[[#This Row],[TIPO DE COMUNICACIÓN]],Desplegables!$A$2:$A$9,Desplegables!$C$2:$C$9)</f>
        <v>#N/A</v>
      </c>
      <c r="K1948" s="68" t="str">
        <f>IFERROR(WORKDAY(Derechos_peticion[[#This Row],[FECHA RADICADO ENTRADA MME]],Derechos_peticion[[#This Row],[PLAZO (días)]],Desplegables!$G$2:$G$19),"Diligenciar plazo")</f>
        <v>Diligenciar plazo</v>
      </c>
      <c r="L1948" s="64"/>
      <c r="M1948" s="67"/>
      <c r="N1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8" s="69"/>
      <c r="P1948" s="65"/>
      <c r="Q1948" s="69"/>
      <c r="R1948" s="65"/>
      <c r="S1948" s="71"/>
      <c r="T1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8" s="73" t="str">
        <f>IF(Derechos_peticion[[#This Row],[DÍAS DE RESPUESTA]]="","SI",IF(ISNUMBER(Derechos_peticion[[#This Row],[PLAZO (días)]]),IF(Derechos_peticion[[#This Row],[DÍAS DE RESPUESTA]]&lt;=Derechos_peticion[[#This Row],[PLAZO (días)]],"SI","NO"),"Diligencia plazo"))</f>
        <v>Diligencia plazo</v>
      </c>
      <c r="V1948" s="74">
        <f>Derechos_peticion[[#This Row],[FECHA ASIGNACIÓN AL GESTOR (GFGS)]]-Derechos_peticion[[#This Row],[FECHA RADICADO ENTRADA MME]]</f>
        <v>0</v>
      </c>
      <c r="W1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8" s="18" t="s">
        <v>4161</v>
      </c>
    </row>
    <row r="1949" spans="1:26" hidden="1">
      <c r="A1949" s="59"/>
      <c r="B1949" s="60"/>
      <c r="C1949" s="61"/>
      <c r="D1949" s="62"/>
      <c r="E1949" s="63"/>
      <c r="F1949" s="64"/>
      <c r="G1949" s="65"/>
      <c r="H1949" s="66" t="str">
        <f>+TEXT(Derechos_peticion[[#This Row],[FECHA ASIGNACIÓN AL GESTOR (GFGS)]],"MMMM YYYY")</f>
        <v>enero 1900</v>
      </c>
      <c r="I1949" s="67"/>
      <c r="J1949" s="59" t="e">
        <f>+_xlfn.XLOOKUP(Derechos_peticion[[#This Row],[TIPO DE COMUNICACIÓN]],Desplegables!$A$2:$A$9,Desplegables!$C$2:$C$9)</f>
        <v>#N/A</v>
      </c>
      <c r="K1949" s="68" t="str">
        <f>IFERROR(WORKDAY(Derechos_peticion[[#This Row],[FECHA RADICADO ENTRADA MME]],Derechos_peticion[[#This Row],[PLAZO (días)]],Desplegables!$G$2:$G$19),"Diligenciar plazo")</f>
        <v>Diligenciar plazo</v>
      </c>
      <c r="L1949" s="64"/>
      <c r="M1949" s="67"/>
      <c r="N1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49" s="69"/>
      <c r="P1949" s="65"/>
      <c r="Q1949" s="69"/>
      <c r="R1949" s="65"/>
      <c r="S1949" s="71"/>
      <c r="T1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9" s="73" t="str">
        <f>IF(Derechos_peticion[[#This Row],[DÍAS DE RESPUESTA]]="","SI",IF(ISNUMBER(Derechos_peticion[[#This Row],[PLAZO (días)]]),IF(Derechos_peticion[[#This Row],[DÍAS DE RESPUESTA]]&lt;=Derechos_peticion[[#This Row],[PLAZO (días)]],"SI","NO"),"Diligencia plazo"))</f>
        <v>Diligencia plazo</v>
      </c>
      <c r="V1949" s="74">
        <f>Derechos_peticion[[#This Row],[FECHA ASIGNACIÓN AL GESTOR (GFGS)]]-Derechos_peticion[[#This Row],[FECHA RADICADO ENTRADA MME]]</f>
        <v>0</v>
      </c>
      <c r="W1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9" s="18" t="s">
        <v>4161</v>
      </c>
    </row>
    <row r="1950" spans="1:26" hidden="1">
      <c r="A1950" s="59"/>
      <c r="B1950" s="60"/>
      <c r="C1950" s="61"/>
      <c r="D1950" s="62"/>
      <c r="E1950" s="63"/>
      <c r="F1950" s="64"/>
      <c r="G1950" s="65"/>
      <c r="H1950" s="66" t="str">
        <f>+TEXT(Derechos_peticion[[#This Row],[FECHA ASIGNACIÓN AL GESTOR (GFGS)]],"MMMM YYYY")</f>
        <v>enero 1900</v>
      </c>
      <c r="I1950" s="67"/>
      <c r="J1950" s="59" t="e">
        <f>+_xlfn.XLOOKUP(Derechos_peticion[[#This Row],[TIPO DE COMUNICACIÓN]],Desplegables!$A$2:$A$9,Desplegables!$C$2:$C$9)</f>
        <v>#N/A</v>
      </c>
      <c r="K1950" s="68" t="str">
        <f>IFERROR(WORKDAY(Derechos_peticion[[#This Row],[FECHA RADICADO ENTRADA MME]],Derechos_peticion[[#This Row],[PLAZO (días)]],Desplegables!$G$2:$G$19),"Diligenciar plazo")</f>
        <v>Diligenciar plazo</v>
      </c>
      <c r="L1950" s="64"/>
      <c r="M1950" s="67"/>
      <c r="N1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0" s="69"/>
      <c r="P1950" s="65"/>
      <c r="Q1950" s="69"/>
      <c r="R1950" s="65"/>
      <c r="S1950" s="71"/>
      <c r="T1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0" s="73" t="str">
        <f>IF(Derechos_peticion[[#This Row],[DÍAS DE RESPUESTA]]="","SI",IF(ISNUMBER(Derechos_peticion[[#This Row],[PLAZO (días)]]),IF(Derechos_peticion[[#This Row],[DÍAS DE RESPUESTA]]&lt;=Derechos_peticion[[#This Row],[PLAZO (días)]],"SI","NO"),"Diligencia plazo"))</f>
        <v>Diligencia plazo</v>
      </c>
      <c r="V1950" s="74">
        <f>Derechos_peticion[[#This Row],[FECHA ASIGNACIÓN AL GESTOR (GFGS)]]-Derechos_peticion[[#This Row],[FECHA RADICADO ENTRADA MME]]</f>
        <v>0</v>
      </c>
      <c r="W1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0" s="18" t="s">
        <v>4161</v>
      </c>
    </row>
    <row r="1951" spans="1:26" hidden="1">
      <c r="A1951" s="59"/>
      <c r="B1951" s="60"/>
      <c r="C1951" s="61"/>
      <c r="D1951" s="62"/>
      <c r="E1951" s="63"/>
      <c r="F1951" s="64"/>
      <c r="G1951" s="65"/>
      <c r="H1951" s="66" t="str">
        <f>+TEXT(Derechos_peticion[[#This Row],[FECHA ASIGNACIÓN AL GESTOR (GFGS)]],"MMMM YYYY")</f>
        <v>enero 1900</v>
      </c>
      <c r="I1951" s="67"/>
      <c r="J1951" s="59" t="e">
        <f>+_xlfn.XLOOKUP(Derechos_peticion[[#This Row],[TIPO DE COMUNICACIÓN]],Desplegables!$A$2:$A$9,Desplegables!$C$2:$C$9)</f>
        <v>#N/A</v>
      </c>
      <c r="K1951" s="68" t="str">
        <f>IFERROR(WORKDAY(Derechos_peticion[[#This Row],[FECHA RADICADO ENTRADA MME]],Derechos_peticion[[#This Row],[PLAZO (días)]],Desplegables!$G$2:$G$19),"Diligenciar plazo")</f>
        <v>Diligenciar plazo</v>
      </c>
      <c r="L1951" s="64"/>
      <c r="M1951" s="67"/>
      <c r="N1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1" s="69"/>
      <c r="P1951" s="65"/>
      <c r="Q1951" s="69"/>
      <c r="R1951" s="65"/>
      <c r="S1951" s="71"/>
      <c r="T1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1" s="73" t="str">
        <f>IF(Derechos_peticion[[#This Row],[DÍAS DE RESPUESTA]]="","SI",IF(ISNUMBER(Derechos_peticion[[#This Row],[PLAZO (días)]]),IF(Derechos_peticion[[#This Row],[DÍAS DE RESPUESTA]]&lt;=Derechos_peticion[[#This Row],[PLAZO (días)]],"SI","NO"),"Diligencia plazo"))</f>
        <v>Diligencia plazo</v>
      </c>
      <c r="V1951" s="74">
        <f>Derechos_peticion[[#This Row],[FECHA ASIGNACIÓN AL GESTOR (GFGS)]]-Derechos_peticion[[#This Row],[FECHA RADICADO ENTRADA MME]]</f>
        <v>0</v>
      </c>
      <c r="W1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1" s="18" t="s">
        <v>4161</v>
      </c>
    </row>
    <row r="1952" spans="1:26" hidden="1">
      <c r="A1952" s="59"/>
      <c r="B1952" s="60"/>
      <c r="C1952" s="61"/>
      <c r="D1952" s="62"/>
      <c r="E1952" s="63"/>
      <c r="F1952" s="64"/>
      <c r="G1952" s="65"/>
      <c r="H1952" s="66" t="str">
        <f>+TEXT(Derechos_peticion[[#This Row],[FECHA ASIGNACIÓN AL GESTOR (GFGS)]],"MMMM YYYY")</f>
        <v>enero 1900</v>
      </c>
      <c r="I1952" s="67"/>
      <c r="J1952" s="59" t="e">
        <f>+_xlfn.XLOOKUP(Derechos_peticion[[#This Row],[TIPO DE COMUNICACIÓN]],Desplegables!$A$2:$A$9,Desplegables!$C$2:$C$9)</f>
        <v>#N/A</v>
      </c>
      <c r="K1952" s="68" t="str">
        <f>IFERROR(WORKDAY(Derechos_peticion[[#This Row],[FECHA RADICADO ENTRADA MME]],Derechos_peticion[[#This Row],[PLAZO (días)]],Desplegables!$G$2:$G$19),"Diligenciar plazo")</f>
        <v>Diligenciar plazo</v>
      </c>
      <c r="L1952" s="64"/>
      <c r="M1952" s="67"/>
      <c r="N1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2" s="69"/>
      <c r="P1952" s="65"/>
      <c r="Q1952" s="69"/>
      <c r="R1952" s="65"/>
      <c r="S1952" s="71"/>
      <c r="T1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2" s="73" t="str">
        <f>IF(Derechos_peticion[[#This Row],[DÍAS DE RESPUESTA]]="","SI",IF(ISNUMBER(Derechos_peticion[[#This Row],[PLAZO (días)]]),IF(Derechos_peticion[[#This Row],[DÍAS DE RESPUESTA]]&lt;=Derechos_peticion[[#This Row],[PLAZO (días)]],"SI","NO"),"Diligencia plazo"))</f>
        <v>Diligencia plazo</v>
      </c>
      <c r="V1952" s="74">
        <f>Derechos_peticion[[#This Row],[FECHA ASIGNACIÓN AL GESTOR (GFGS)]]-Derechos_peticion[[#This Row],[FECHA RADICADO ENTRADA MME]]</f>
        <v>0</v>
      </c>
      <c r="W1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2" s="18" t="s">
        <v>4161</v>
      </c>
    </row>
    <row r="1953" spans="1:26" hidden="1">
      <c r="A1953" s="59"/>
      <c r="B1953" s="60"/>
      <c r="C1953" s="61"/>
      <c r="D1953" s="62"/>
      <c r="E1953" s="63"/>
      <c r="F1953" s="64"/>
      <c r="G1953" s="65"/>
      <c r="H1953" s="66" t="str">
        <f>+TEXT(Derechos_peticion[[#This Row],[FECHA ASIGNACIÓN AL GESTOR (GFGS)]],"MMMM YYYY")</f>
        <v>enero 1900</v>
      </c>
      <c r="I1953" s="67"/>
      <c r="J1953" s="59" t="e">
        <f>+_xlfn.XLOOKUP(Derechos_peticion[[#This Row],[TIPO DE COMUNICACIÓN]],Desplegables!$A$2:$A$9,Desplegables!$C$2:$C$9)</f>
        <v>#N/A</v>
      </c>
      <c r="K1953" s="68" t="str">
        <f>IFERROR(WORKDAY(Derechos_peticion[[#This Row],[FECHA RADICADO ENTRADA MME]],Derechos_peticion[[#This Row],[PLAZO (días)]],Desplegables!$G$2:$G$19),"Diligenciar plazo")</f>
        <v>Diligenciar plazo</v>
      </c>
      <c r="L1953" s="64"/>
      <c r="M1953" s="67"/>
      <c r="N1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3" s="69"/>
      <c r="P1953" s="65"/>
      <c r="Q1953" s="69"/>
      <c r="R1953" s="65"/>
      <c r="S1953" s="71"/>
      <c r="T1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3" s="73" t="str">
        <f>IF(Derechos_peticion[[#This Row],[DÍAS DE RESPUESTA]]="","SI",IF(ISNUMBER(Derechos_peticion[[#This Row],[PLAZO (días)]]),IF(Derechos_peticion[[#This Row],[DÍAS DE RESPUESTA]]&lt;=Derechos_peticion[[#This Row],[PLAZO (días)]],"SI","NO"),"Diligencia plazo"))</f>
        <v>Diligencia plazo</v>
      </c>
      <c r="V1953" s="74">
        <f>Derechos_peticion[[#This Row],[FECHA ASIGNACIÓN AL GESTOR (GFGS)]]-Derechos_peticion[[#This Row],[FECHA RADICADO ENTRADA MME]]</f>
        <v>0</v>
      </c>
      <c r="W1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3" s="18" t="s">
        <v>4161</v>
      </c>
    </row>
    <row r="1954" spans="1:26" hidden="1">
      <c r="A1954" s="59"/>
      <c r="B1954" s="60"/>
      <c r="C1954" s="61"/>
      <c r="D1954" s="62"/>
      <c r="E1954" s="63"/>
      <c r="F1954" s="64"/>
      <c r="G1954" s="65"/>
      <c r="H1954" s="66" t="str">
        <f>+TEXT(Derechos_peticion[[#This Row],[FECHA ASIGNACIÓN AL GESTOR (GFGS)]],"MMMM YYYY")</f>
        <v>enero 1900</v>
      </c>
      <c r="I1954" s="67"/>
      <c r="J1954" s="59" t="e">
        <f>+_xlfn.XLOOKUP(Derechos_peticion[[#This Row],[TIPO DE COMUNICACIÓN]],Desplegables!$A$2:$A$9,Desplegables!$C$2:$C$9)</f>
        <v>#N/A</v>
      </c>
      <c r="K1954" s="68" t="str">
        <f>IFERROR(WORKDAY(Derechos_peticion[[#This Row],[FECHA RADICADO ENTRADA MME]],Derechos_peticion[[#This Row],[PLAZO (días)]],Desplegables!$G$2:$G$19),"Diligenciar plazo")</f>
        <v>Diligenciar plazo</v>
      </c>
      <c r="L1954" s="64"/>
      <c r="M1954" s="67"/>
      <c r="N1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4" s="69"/>
      <c r="P1954" s="65"/>
      <c r="Q1954" s="69"/>
      <c r="R1954" s="65"/>
      <c r="S1954" s="71"/>
      <c r="T1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4" s="73" t="str">
        <f>IF(Derechos_peticion[[#This Row],[DÍAS DE RESPUESTA]]="","SI",IF(ISNUMBER(Derechos_peticion[[#This Row],[PLAZO (días)]]),IF(Derechos_peticion[[#This Row],[DÍAS DE RESPUESTA]]&lt;=Derechos_peticion[[#This Row],[PLAZO (días)]],"SI","NO"),"Diligencia plazo"))</f>
        <v>Diligencia plazo</v>
      </c>
      <c r="V1954" s="74">
        <f>Derechos_peticion[[#This Row],[FECHA ASIGNACIÓN AL GESTOR (GFGS)]]-Derechos_peticion[[#This Row],[FECHA RADICADO ENTRADA MME]]</f>
        <v>0</v>
      </c>
      <c r="W1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4" s="18" t="s">
        <v>4161</v>
      </c>
    </row>
    <row r="1955" spans="1:26" hidden="1">
      <c r="A1955" s="59"/>
      <c r="B1955" s="60"/>
      <c r="C1955" s="61"/>
      <c r="D1955" s="62"/>
      <c r="E1955" s="63"/>
      <c r="F1955" s="64"/>
      <c r="G1955" s="65"/>
      <c r="H1955" s="66" t="str">
        <f>+TEXT(Derechos_peticion[[#This Row],[FECHA ASIGNACIÓN AL GESTOR (GFGS)]],"MMMM YYYY")</f>
        <v>enero 1900</v>
      </c>
      <c r="I1955" s="67"/>
      <c r="J1955" s="59" t="e">
        <f>+_xlfn.XLOOKUP(Derechos_peticion[[#This Row],[TIPO DE COMUNICACIÓN]],Desplegables!$A$2:$A$9,Desplegables!$C$2:$C$9)</f>
        <v>#N/A</v>
      </c>
      <c r="K1955" s="68" t="str">
        <f>IFERROR(WORKDAY(Derechos_peticion[[#This Row],[FECHA RADICADO ENTRADA MME]],Derechos_peticion[[#This Row],[PLAZO (días)]],Desplegables!$G$2:$G$19),"Diligenciar plazo")</f>
        <v>Diligenciar plazo</v>
      </c>
      <c r="L1955" s="64"/>
      <c r="M1955" s="67"/>
      <c r="N1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5" s="69"/>
      <c r="P1955" s="65"/>
      <c r="Q1955" s="69"/>
      <c r="R1955" s="65"/>
      <c r="S1955" s="71"/>
      <c r="T1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5" s="73" t="str">
        <f>IF(Derechos_peticion[[#This Row],[DÍAS DE RESPUESTA]]="","SI",IF(ISNUMBER(Derechos_peticion[[#This Row],[PLAZO (días)]]),IF(Derechos_peticion[[#This Row],[DÍAS DE RESPUESTA]]&lt;=Derechos_peticion[[#This Row],[PLAZO (días)]],"SI","NO"),"Diligencia plazo"))</f>
        <v>Diligencia plazo</v>
      </c>
      <c r="V1955" s="74">
        <f>Derechos_peticion[[#This Row],[FECHA ASIGNACIÓN AL GESTOR (GFGS)]]-Derechos_peticion[[#This Row],[FECHA RADICADO ENTRADA MME]]</f>
        <v>0</v>
      </c>
      <c r="W1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5" s="18" t="s">
        <v>4161</v>
      </c>
    </row>
    <row r="1956" spans="1:26" hidden="1">
      <c r="A1956" s="59"/>
      <c r="B1956" s="60"/>
      <c r="C1956" s="61"/>
      <c r="D1956" s="62"/>
      <c r="E1956" s="63"/>
      <c r="F1956" s="64"/>
      <c r="G1956" s="65"/>
      <c r="H1956" s="66" t="str">
        <f>+TEXT(Derechos_peticion[[#This Row],[FECHA ASIGNACIÓN AL GESTOR (GFGS)]],"MMMM YYYY")</f>
        <v>enero 1900</v>
      </c>
      <c r="I1956" s="67"/>
      <c r="J1956" s="59" t="e">
        <f>+_xlfn.XLOOKUP(Derechos_peticion[[#This Row],[TIPO DE COMUNICACIÓN]],Desplegables!$A$2:$A$9,Desplegables!$C$2:$C$9)</f>
        <v>#N/A</v>
      </c>
      <c r="K1956" s="68" t="str">
        <f>IFERROR(WORKDAY(Derechos_peticion[[#This Row],[FECHA RADICADO ENTRADA MME]],Derechos_peticion[[#This Row],[PLAZO (días)]],Desplegables!$G$2:$G$19),"Diligenciar plazo")</f>
        <v>Diligenciar plazo</v>
      </c>
      <c r="L1956" s="64"/>
      <c r="M1956" s="67"/>
      <c r="N1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6" s="69"/>
      <c r="P1956" s="65"/>
      <c r="Q1956" s="69"/>
      <c r="R1956" s="65"/>
      <c r="S1956" s="71"/>
      <c r="T1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6" s="73" t="str">
        <f>IF(Derechos_peticion[[#This Row],[DÍAS DE RESPUESTA]]="","SI",IF(ISNUMBER(Derechos_peticion[[#This Row],[PLAZO (días)]]),IF(Derechos_peticion[[#This Row],[DÍAS DE RESPUESTA]]&lt;=Derechos_peticion[[#This Row],[PLAZO (días)]],"SI","NO"),"Diligencia plazo"))</f>
        <v>Diligencia plazo</v>
      </c>
      <c r="V1956" s="74">
        <f>Derechos_peticion[[#This Row],[FECHA ASIGNACIÓN AL GESTOR (GFGS)]]-Derechos_peticion[[#This Row],[FECHA RADICADO ENTRADA MME]]</f>
        <v>0</v>
      </c>
      <c r="W1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6" s="18" t="s">
        <v>4161</v>
      </c>
    </row>
    <row r="1957" spans="1:26" hidden="1">
      <c r="A1957" s="59"/>
      <c r="B1957" s="60"/>
      <c r="C1957" s="61"/>
      <c r="D1957" s="62"/>
      <c r="E1957" s="63"/>
      <c r="F1957" s="64"/>
      <c r="G1957" s="65"/>
      <c r="H1957" s="66" t="str">
        <f>+TEXT(Derechos_peticion[[#This Row],[FECHA ASIGNACIÓN AL GESTOR (GFGS)]],"MMMM YYYY")</f>
        <v>enero 1900</v>
      </c>
      <c r="I1957" s="67"/>
      <c r="J1957" s="59" t="e">
        <f>+_xlfn.XLOOKUP(Derechos_peticion[[#This Row],[TIPO DE COMUNICACIÓN]],Desplegables!$A$2:$A$9,Desplegables!$C$2:$C$9)</f>
        <v>#N/A</v>
      </c>
      <c r="K1957" s="68" t="str">
        <f>IFERROR(WORKDAY(Derechos_peticion[[#This Row],[FECHA RADICADO ENTRADA MME]],Derechos_peticion[[#This Row],[PLAZO (días)]],Desplegables!$G$2:$G$19),"Diligenciar plazo")</f>
        <v>Diligenciar plazo</v>
      </c>
      <c r="L1957" s="64"/>
      <c r="M1957" s="67"/>
      <c r="N1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7" s="69"/>
      <c r="P1957" s="65"/>
      <c r="Q1957" s="69"/>
      <c r="R1957" s="65"/>
      <c r="S1957" s="71"/>
      <c r="T1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7" s="73" t="str">
        <f>IF(Derechos_peticion[[#This Row],[DÍAS DE RESPUESTA]]="","SI",IF(ISNUMBER(Derechos_peticion[[#This Row],[PLAZO (días)]]),IF(Derechos_peticion[[#This Row],[DÍAS DE RESPUESTA]]&lt;=Derechos_peticion[[#This Row],[PLAZO (días)]],"SI","NO"),"Diligencia plazo"))</f>
        <v>Diligencia plazo</v>
      </c>
      <c r="V1957" s="74">
        <f>Derechos_peticion[[#This Row],[FECHA ASIGNACIÓN AL GESTOR (GFGS)]]-Derechos_peticion[[#This Row],[FECHA RADICADO ENTRADA MME]]</f>
        <v>0</v>
      </c>
      <c r="W1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7" s="18" t="s">
        <v>4161</v>
      </c>
    </row>
    <row r="1958" spans="1:26" hidden="1">
      <c r="A1958" s="59"/>
      <c r="B1958" s="60"/>
      <c r="C1958" s="61"/>
      <c r="D1958" s="62"/>
      <c r="E1958" s="63"/>
      <c r="F1958" s="64"/>
      <c r="G1958" s="65"/>
      <c r="H1958" s="66" t="str">
        <f>+TEXT(Derechos_peticion[[#This Row],[FECHA ASIGNACIÓN AL GESTOR (GFGS)]],"MMMM YYYY")</f>
        <v>enero 1900</v>
      </c>
      <c r="I1958" s="67"/>
      <c r="J1958" s="59" t="e">
        <f>+_xlfn.XLOOKUP(Derechos_peticion[[#This Row],[TIPO DE COMUNICACIÓN]],Desplegables!$A$2:$A$9,Desplegables!$C$2:$C$9)</f>
        <v>#N/A</v>
      </c>
      <c r="K1958" s="68" t="str">
        <f>IFERROR(WORKDAY(Derechos_peticion[[#This Row],[FECHA RADICADO ENTRADA MME]],Derechos_peticion[[#This Row],[PLAZO (días)]],Desplegables!$G$2:$G$19),"Diligenciar plazo")</f>
        <v>Diligenciar plazo</v>
      </c>
      <c r="L1958" s="64"/>
      <c r="M1958" s="67"/>
      <c r="N1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8" s="69"/>
      <c r="P1958" s="65"/>
      <c r="Q1958" s="69"/>
      <c r="R1958" s="65"/>
      <c r="S1958" s="71"/>
      <c r="T1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8" s="73" t="str">
        <f>IF(Derechos_peticion[[#This Row],[DÍAS DE RESPUESTA]]="","SI",IF(ISNUMBER(Derechos_peticion[[#This Row],[PLAZO (días)]]),IF(Derechos_peticion[[#This Row],[DÍAS DE RESPUESTA]]&lt;=Derechos_peticion[[#This Row],[PLAZO (días)]],"SI","NO"),"Diligencia plazo"))</f>
        <v>Diligencia plazo</v>
      </c>
      <c r="V1958" s="74">
        <f>Derechos_peticion[[#This Row],[FECHA ASIGNACIÓN AL GESTOR (GFGS)]]-Derechos_peticion[[#This Row],[FECHA RADICADO ENTRADA MME]]</f>
        <v>0</v>
      </c>
      <c r="W1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8" s="18" t="s">
        <v>4161</v>
      </c>
    </row>
    <row r="1959" spans="1:26" hidden="1">
      <c r="A1959" s="59"/>
      <c r="B1959" s="60"/>
      <c r="C1959" s="61"/>
      <c r="D1959" s="62"/>
      <c r="E1959" s="63"/>
      <c r="F1959" s="64"/>
      <c r="G1959" s="65"/>
      <c r="H1959" s="66" t="str">
        <f>+TEXT(Derechos_peticion[[#This Row],[FECHA ASIGNACIÓN AL GESTOR (GFGS)]],"MMMM YYYY")</f>
        <v>enero 1900</v>
      </c>
      <c r="I1959" s="67"/>
      <c r="J1959" s="59" t="e">
        <f>+_xlfn.XLOOKUP(Derechos_peticion[[#This Row],[TIPO DE COMUNICACIÓN]],Desplegables!$A$2:$A$9,Desplegables!$C$2:$C$9)</f>
        <v>#N/A</v>
      </c>
      <c r="K1959" s="68" t="str">
        <f>IFERROR(WORKDAY(Derechos_peticion[[#This Row],[FECHA RADICADO ENTRADA MME]],Derechos_peticion[[#This Row],[PLAZO (días)]],Desplegables!$G$2:$G$19),"Diligenciar plazo")</f>
        <v>Diligenciar plazo</v>
      </c>
      <c r="L1959" s="64"/>
      <c r="M1959" s="67"/>
      <c r="N1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59" s="69"/>
      <c r="P1959" s="65"/>
      <c r="Q1959" s="69"/>
      <c r="R1959" s="65"/>
      <c r="S1959" s="71"/>
      <c r="T1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9" s="73" t="str">
        <f>IF(Derechos_peticion[[#This Row],[DÍAS DE RESPUESTA]]="","SI",IF(ISNUMBER(Derechos_peticion[[#This Row],[PLAZO (días)]]),IF(Derechos_peticion[[#This Row],[DÍAS DE RESPUESTA]]&lt;=Derechos_peticion[[#This Row],[PLAZO (días)]],"SI","NO"),"Diligencia plazo"))</f>
        <v>Diligencia plazo</v>
      </c>
      <c r="V1959" s="74">
        <f>Derechos_peticion[[#This Row],[FECHA ASIGNACIÓN AL GESTOR (GFGS)]]-Derechos_peticion[[#This Row],[FECHA RADICADO ENTRADA MME]]</f>
        <v>0</v>
      </c>
      <c r="W1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9" s="18" t="s">
        <v>4161</v>
      </c>
    </row>
    <row r="1960" spans="1:26" hidden="1">
      <c r="A1960" s="59"/>
      <c r="B1960" s="60"/>
      <c r="C1960" s="61"/>
      <c r="D1960" s="62"/>
      <c r="E1960" s="63"/>
      <c r="F1960" s="64"/>
      <c r="G1960" s="65"/>
      <c r="H1960" s="66" t="str">
        <f>+TEXT(Derechos_peticion[[#This Row],[FECHA ASIGNACIÓN AL GESTOR (GFGS)]],"MMMM YYYY")</f>
        <v>enero 1900</v>
      </c>
      <c r="I1960" s="67"/>
      <c r="J1960" s="59" t="e">
        <f>+_xlfn.XLOOKUP(Derechos_peticion[[#This Row],[TIPO DE COMUNICACIÓN]],Desplegables!$A$2:$A$9,Desplegables!$C$2:$C$9)</f>
        <v>#N/A</v>
      </c>
      <c r="K1960" s="68" t="str">
        <f>IFERROR(WORKDAY(Derechos_peticion[[#This Row],[FECHA RADICADO ENTRADA MME]],Derechos_peticion[[#This Row],[PLAZO (días)]],Desplegables!$G$2:$G$19),"Diligenciar plazo")</f>
        <v>Diligenciar plazo</v>
      </c>
      <c r="L1960" s="64"/>
      <c r="M1960" s="67"/>
      <c r="N1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0" s="69"/>
      <c r="P1960" s="65"/>
      <c r="Q1960" s="69"/>
      <c r="R1960" s="65"/>
      <c r="S1960" s="71"/>
      <c r="T1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0" s="73" t="str">
        <f>IF(Derechos_peticion[[#This Row],[DÍAS DE RESPUESTA]]="","SI",IF(ISNUMBER(Derechos_peticion[[#This Row],[PLAZO (días)]]),IF(Derechos_peticion[[#This Row],[DÍAS DE RESPUESTA]]&lt;=Derechos_peticion[[#This Row],[PLAZO (días)]],"SI","NO"),"Diligencia plazo"))</f>
        <v>Diligencia plazo</v>
      </c>
      <c r="V1960" s="74">
        <f>Derechos_peticion[[#This Row],[FECHA ASIGNACIÓN AL GESTOR (GFGS)]]-Derechos_peticion[[#This Row],[FECHA RADICADO ENTRADA MME]]</f>
        <v>0</v>
      </c>
      <c r="W1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0" s="18" t="s">
        <v>4161</v>
      </c>
    </row>
    <row r="1961" spans="1:26" hidden="1">
      <c r="A1961" s="59"/>
      <c r="B1961" s="60"/>
      <c r="C1961" s="61"/>
      <c r="D1961" s="62"/>
      <c r="E1961" s="63"/>
      <c r="F1961" s="64"/>
      <c r="G1961" s="65"/>
      <c r="H1961" s="66" t="str">
        <f>+TEXT(Derechos_peticion[[#This Row],[FECHA ASIGNACIÓN AL GESTOR (GFGS)]],"MMMM YYYY")</f>
        <v>enero 1900</v>
      </c>
      <c r="I1961" s="67"/>
      <c r="J1961" s="59" t="e">
        <f>+_xlfn.XLOOKUP(Derechos_peticion[[#This Row],[TIPO DE COMUNICACIÓN]],Desplegables!$A$2:$A$9,Desplegables!$C$2:$C$9)</f>
        <v>#N/A</v>
      </c>
      <c r="K1961" s="68" t="str">
        <f>IFERROR(WORKDAY(Derechos_peticion[[#This Row],[FECHA RADICADO ENTRADA MME]],Derechos_peticion[[#This Row],[PLAZO (días)]],Desplegables!$G$2:$G$19),"Diligenciar plazo")</f>
        <v>Diligenciar plazo</v>
      </c>
      <c r="L1961" s="64"/>
      <c r="M1961" s="67"/>
      <c r="N1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1" s="69"/>
      <c r="P1961" s="65"/>
      <c r="Q1961" s="69"/>
      <c r="R1961" s="65"/>
      <c r="S1961" s="71"/>
      <c r="T1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1" s="73" t="str">
        <f>IF(Derechos_peticion[[#This Row],[DÍAS DE RESPUESTA]]="","SI",IF(ISNUMBER(Derechos_peticion[[#This Row],[PLAZO (días)]]),IF(Derechos_peticion[[#This Row],[DÍAS DE RESPUESTA]]&lt;=Derechos_peticion[[#This Row],[PLAZO (días)]],"SI","NO"),"Diligencia plazo"))</f>
        <v>Diligencia plazo</v>
      </c>
      <c r="V1961" s="74">
        <f>Derechos_peticion[[#This Row],[FECHA ASIGNACIÓN AL GESTOR (GFGS)]]-Derechos_peticion[[#This Row],[FECHA RADICADO ENTRADA MME]]</f>
        <v>0</v>
      </c>
      <c r="W1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1" s="18" t="s">
        <v>4161</v>
      </c>
    </row>
    <row r="1962" spans="1:26" hidden="1">
      <c r="A1962" s="59"/>
      <c r="B1962" s="60"/>
      <c r="C1962" s="61"/>
      <c r="D1962" s="62"/>
      <c r="E1962" s="63"/>
      <c r="F1962" s="64"/>
      <c r="G1962" s="65"/>
      <c r="H1962" s="66" t="str">
        <f>+TEXT(Derechos_peticion[[#This Row],[FECHA ASIGNACIÓN AL GESTOR (GFGS)]],"MMMM YYYY")</f>
        <v>enero 1900</v>
      </c>
      <c r="I1962" s="67"/>
      <c r="J1962" s="59" t="e">
        <f>+_xlfn.XLOOKUP(Derechos_peticion[[#This Row],[TIPO DE COMUNICACIÓN]],Desplegables!$A$2:$A$9,Desplegables!$C$2:$C$9)</f>
        <v>#N/A</v>
      </c>
      <c r="K1962" s="68" t="str">
        <f>IFERROR(WORKDAY(Derechos_peticion[[#This Row],[FECHA RADICADO ENTRADA MME]],Derechos_peticion[[#This Row],[PLAZO (días)]],Desplegables!$G$2:$G$19),"Diligenciar plazo")</f>
        <v>Diligenciar plazo</v>
      </c>
      <c r="L1962" s="64"/>
      <c r="M1962" s="67"/>
      <c r="N1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2" s="69"/>
      <c r="P1962" s="65"/>
      <c r="Q1962" s="69"/>
      <c r="R1962" s="65"/>
      <c r="S1962" s="71"/>
      <c r="T1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2" s="73" t="str">
        <f>IF(Derechos_peticion[[#This Row],[DÍAS DE RESPUESTA]]="","SI",IF(ISNUMBER(Derechos_peticion[[#This Row],[PLAZO (días)]]),IF(Derechos_peticion[[#This Row],[DÍAS DE RESPUESTA]]&lt;=Derechos_peticion[[#This Row],[PLAZO (días)]],"SI","NO"),"Diligencia plazo"))</f>
        <v>Diligencia plazo</v>
      </c>
      <c r="V1962" s="74">
        <f>Derechos_peticion[[#This Row],[FECHA ASIGNACIÓN AL GESTOR (GFGS)]]-Derechos_peticion[[#This Row],[FECHA RADICADO ENTRADA MME]]</f>
        <v>0</v>
      </c>
      <c r="W1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2" s="18" t="s">
        <v>4161</v>
      </c>
    </row>
    <row r="1963" spans="1:26" hidden="1">
      <c r="A1963" s="59"/>
      <c r="B1963" s="60"/>
      <c r="C1963" s="61"/>
      <c r="D1963" s="62"/>
      <c r="E1963" s="63"/>
      <c r="F1963" s="64"/>
      <c r="G1963" s="65"/>
      <c r="H1963" s="66" t="str">
        <f>+TEXT(Derechos_peticion[[#This Row],[FECHA ASIGNACIÓN AL GESTOR (GFGS)]],"MMMM YYYY")</f>
        <v>enero 1900</v>
      </c>
      <c r="I1963" s="67"/>
      <c r="J1963" s="59" t="e">
        <f>+_xlfn.XLOOKUP(Derechos_peticion[[#This Row],[TIPO DE COMUNICACIÓN]],Desplegables!$A$2:$A$9,Desplegables!$C$2:$C$9)</f>
        <v>#N/A</v>
      </c>
      <c r="K1963" s="68" t="str">
        <f>IFERROR(WORKDAY(Derechos_peticion[[#This Row],[FECHA RADICADO ENTRADA MME]],Derechos_peticion[[#This Row],[PLAZO (días)]],Desplegables!$G$2:$G$19),"Diligenciar plazo")</f>
        <v>Diligenciar plazo</v>
      </c>
      <c r="L1963" s="64"/>
      <c r="M1963" s="67"/>
      <c r="N1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3" s="69"/>
      <c r="P1963" s="65"/>
      <c r="Q1963" s="69"/>
      <c r="R1963" s="65"/>
      <c r="S1963" s="71"/>
      <c r="T1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3" s="73" t="str">
        <f>IF(Derechos_peticion[[#This Row],[DÍAS DE RESPUESTA]]="","SI",IF(ISNUMBER(Derechos_peticion[[#This Row],[PLAZO (días)]]),IF(Derechos_peticion[[#This Row],[DÍAS DE RESPUESTA]]&lt;=Derechos_peticion[[#This Row],[PLAZO (días)]],"SI","NO"),"Diligencia plazo"))</f>
        <v>Diligencia plazo</v>
      </c>
      <c r="V1963" s="74">
        <f>Derechos_peticion[[#This Row],[FECHA ASIGNACIÓN AL GESTOR (GFGS)]]-Derechos_peticion[[#This Row],[FECHA RADICADO ENTRADA MME]]</f>
        <v>0</v>
      </c>
      <c r="W1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3" s="18" t="s">
        <v>4161</v>
      </c>
    </row>
    <row r="1964" spans="1:26" hidden="1">
      <c r="A1964" s="59"/>
      <c r="B1964" s="60"/>
      <c r="C1964" s="61"/>
      <c r="D1964" s="62"/>
      <c r="E1964" s="63"/>
      <c r="F1964" s="64"/>
      <c r="G1964" s="65"/>
      <c r="H1964" s="66" t="str">
        <f>+TEXT(Derechos_peticion[[#This Row],[FECHA ASIGNACIÓN AL GESTOR (GFGS)]],"MMMM YYYY")</f>
        <v>enero 1900</v>
      </c>
      <c r="I1964" s="67"/>
      <c r="J1964" s="59" t="e">
        <f>+_xlfn.XLOOKUP(Derechos_peticion[[#This Row],[TIPO DE COMUNICACIÓN]],Desplegables!$A$2:$A$9,Desplegables!$C$2:$C$9)</f>
        <v>#N/A</v>
      </c>
      <c r="K1964" s="68" t="str">
        <f>IFERROR(WORKDAY(Derechos_peticion[[#This Row],[FECHA RADICADO ENTRADA MME]],Derechos_peticion[[#This Row],[PLAZO (días)]],Desplegables!$G$2:$G$19),"Diligenciar plazo")</f>
        <v>Diligenciar plazo</v>
      </c>
      <c r="L1964" s="64"/>
      <c r="M1964" s="67"/>
      <c r="N1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4" s="69"/>
      <c r="P1964" s="65"/>
      <c r="Q1964" s="69"/>
      <c r="R1964" s="65"/>
      <c r="S1964" s="71"/>
      <c r="T1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4" s="73" t="str">
        <f>IF(Derechos_peticion[[#This Row],[DÍAS DE RESPUESTA]]="","SI",IF(ISNUMBER(Derechos_peticion[[#This Row],[PLAZO (días)]]),IF(Derechos_peticion[[#This Row],[DÍAS DE RESPUESTA]]&lt;=Derechos_peticion[[#This Row],[PLAZO (días)]],"SI","NO"),"Diligencia plazo"))</f>
        <v>Diligencia plazo</v>
      </c>
      <c r="V1964" s="74">
        <f>Derechos_peticion[[#This Row],[FECHA ASIGNACIÓN AL GESTOR (GFGS)]]-Derechos_peticion[[#This Row],[FECHA RADICADO ENTRADA MME]]</f>
        <v>0</v>
      </c>
      <c r="W1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4" s="18" t="s">
        <v>4161</v>
      </c>
    </row>
    <row r="1965" spans="1:26" hidden="1">
      <c r="A1965" s="59"/>
      <c r="B1965" s="60"/>
      <c r="C1965" s="61"/>
      <c r="D1965" s="62"/>
      <c r="E1965" s="63"/>
      <c r="F1965" s="64"/>
      <c r="G1965" s="65"/>
      <c r="H1965" s="66" t="str">
        <f>+TEXT(Derechos_peticion[[#This Row],[FECHA ASIGNACIÓN AL GESTOR (GFGS)]],"MMMM YYYY")</f>
        <v>enero 1900</v>
      </c>
      <c r="I1965" s="67"/>
      <c r="J1965" s="59" t="e">
        <f>+_xlfn.XLOOKUP(Derechos_peticion[[#This Row],[TIPO DE COMUNICACIÓN]],Desplegables!$A$2:$A$9,Desplegables!$C$2:$C$9)</f>
        <v>#N/A</v>
      </c>
      <c r="K1965" s="68" t="str">
        <f>IFERROR(WORKDAY(Derechos_peticion[[#This Row],[FECHA RADICADO ENTRADA MME]],Derechos_peticion[[#This Row],[PLAZO (días)]],Desplegables!$G$2:$G$19),"Diligenciar plazo")</f>
        <v>Diligenciar plazo</v>
      </c>
      <c r="L1965" s="64"/>
      <c r="M1965" s="67"/>
      <c r="N1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5" s="69"/>
      <c r="P1965" s="65"/>
      <c r="Q1965" s="69"/>
      <c r="R1965" s="65"/>
      <c r="S1965" s="71"/>
      <c r="T1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5" s="73" t="str">
        <f>IF(Derechos_peticion[[#This Row],[DÍAS DE RESPUESTA]]="","SI",IF(ISNUMBER(Derechos_peticion[[#This Row],[PLAZO (días)]]),IF(Derechos_peticion[[#This Row],[DÍAS DE RESPUESTA]]&lt;=Derechos_peticion[[#This Row],[PLAZO (días)]],"SI","NO"),"Diligencia plazo"))</f>
        <v>Diligencia plazo</v>
      </c>
      <c r="V1965" s="74">
        <f>Derechos_peticion[[#This Row],[FECHA ASIGNACIÓN AL GESTOR (GFGS)]]-Derechos_peticion[[#This Row],[FECHA RADICADO ENTRADA MME]]</f>
        <v>0</v>
      </c>
      <c r="W1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5" s="18" t="s">
        <v>4161</v>
      </c>
    </row>
    <row r="1966" spans="1:26" hidden="1">
      <c r="A1966" s="59"/>
      <c r="B1966" s="60"/>
      <c r="C1966" s="61"/>
      <c r="D1966" s="62"/>
      <c r="E1966" s="63"/>
      <c r="F1966" s="64"/>
      <c r="G1966" s="65"/>
      <c r="H1966" s="66" t="str">
        <f>+TEXT(Derechos_peticion[[#This Row],[FECHA ASIGNACIÓN AL GESTOR (GFGS)]],"MMMM YYYY")</f>
        <v>enero 1900</v>
      </c>
      <c r="I1966" s="67"/>
      <c r="J1966" s="59" t="e">
        <f>+_xlfn.XLOOKUP(Derechos_peticion[[#This Row],[TIPO DE COMUNICACIÓN]],Desplegables!$A$2:$A$9,Desplegables!$C$2:$C$9)</f>
        <v>#N/A</v>
      </c>
      <c r="K1966" s="68" t="str">
        <f>IFERROR(WORKDAY(Derechos_peticion[[#This Row],[FECHA RADICADO ENTRADA MME]],Derechos_peticion[[#This Row],[PLAZO (días)]],Desplegables!$G$2:$G$19),"Diligenciar plazo")</f>
        <v>Diligenciar plazo</v>
      </c>
      <c r="L1966" s="64"/>
      <c r="M1966" s="67"/>
      <c r="N1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6" s="69"/>
      <c r="P1966" s="65"/>
      <c r="Q1966" s="69"/>
      <c r="R1966" s="65"/>
      <c r="S1966" s="71"/>
      <c r="T1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6" s="73" t="str">
        <f>IF(Derechos_peticion[[#This Row],[DÍAS DE RESPUESTA]]="","SI",IF(ISNUMBER(Derechos_peticion[[#This Row],[PLAZO (días)]]),IF(Derechos_peticion[[#This Row],[DÍAS DE RESPUESTA]]&lt;=Derechos_peticion[[#This Row],[PLAZO (días)]],"SI","NO"),"Diligencia plazo"))</f>
        <v>Diligencia plazo</v>
      </c>
      <c r="V1966" s="74">
        <f>Derechos_peticion[[#This Row],[FECHA ASIGNACIÓN AL GESTOR (GFGS)]]-Derechos_peticion[[#This Row],[FECHA RADICADO ENTRADA MME]]</f>
        <v>0</v>
      </c>
      <c r="W1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6" s="18" t="s">
        <v>4161</v>
      </c>
    </row>
    <row r="1967" spans="1:26" hidden="1">
      <c r="A1967" s="59"/>
      <c r="B1967" s="60"/>
      <c r="C1967" s="61"/>
      <c r="D1967" s="62"/>
      <c r="E1967" s="63"/>
      <c r="F1967" s="64"/>
      <c r="G1967" s="65"/>
      <c r="H1967" s="66" t="str">
        <f>+TEXT(Derechos_peticion[[#This Row],[FECHA ASIGNACIÓN AL GESTOR (GFGS)]],"MMMM YYYY")</f>
        <v>enero 1900</v>
      </c>
      <c r="I1967" s="67"/>
      <c r="J1967" s="59" t="e">
        <f>+_xlfn.XLOOKUP(Derechos_peticion[[#This Row],[TIPO DE COMUNICACIÓN]],Desplegables!$A$2:$A$9,Desplegables!$C$2:$C$9)</f>
        <v>#N/A</v>
      </c>
      <c r="K1967" s="68" t="str">
        <f>IFERROR(WORKDAY(Derechos_peticion[[#This Row],[FECHA RADICADO ENTRADA MME]],Derechos_peticion[[#This Row],[PLAZO (días)]],Desplegables!$G$2:$G$19),"Diligenciar plazo")</f>
        <v>Diligenciar plazo</v>
      </c>
      <c r="L1967" s="64"/>
      <c r="M1967" s="67"/>
      <c r="N1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7" s="69"/>
      <c r="P1967" s="65"/>
      <c r="Q1967" s="69"/>
      <c r="R1967" s="65"/>
      <c r="S1967" s="71"/>
      <c r="T1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7" s="73" t="str">
        <f>IF(Derechos_peticion[[#This Row],[DÍAS DE RESPUESTA]]="","SI",IF(ISNUMBER(Derechos_peticion[[#This Row],[PLAZO (días)]]),IF(Derechos_peticion[[#This Row],[DÍAS DE RESPUESTA]]&lt;=Derechos_peticion[[#This Row],[PLAZO (días)]],"SI","NO"),"Diligencia plazo"))</f>
        <v>Diligencia plazo</v>
      </c>
      <c r="V1967" s="74">
        <f>Derechos_peticion[[#This Row],[FECHA ASIGNACIÓN AL GESTOR (GFGS)]]-Derechos_peticion[[#This Row],[FECHA RADICADO ENTRADA MME]]</f>
        <v>0</v>
      </c>
      <c r="W1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7" s="18" t="s">
        <v>4161</v>
      </c>
    </row>
    <row r="1968" spans="1:26" hidden="1">
      <c r="A1968" s="59"/>
      <c r="B1968" s="60"/>
      <c r="C1968" s="61"/>
      <c r="D1968" s="62"/>
      <c r="E1968" s="63"/>
      <c r="F1968" s="64"/>
      <c r="G1968" s="65"/>
      <c r="H1968" s="66" t="str">
        <f>+TEXT(Derechos_peticion[[#This Row],[FECHA ASIGNACIÓN AL GESTOR (GFGS)]],"MMMM YYYY")</f>
        <v>enero 1900</v>
      </c>
      <c r="I1968" s="67"/>
      <c r="J1968" s="59" t="e">
        <f>+_xlfn.XLOOKUP(Derechos_peticion[[#This Row],[TIPO DE COMUNICACIÓN]],Desplegables!$A$2:$A$9,Desplegables!$C$2:$C$9)</f>
        <v>#N/A</v>
      </c>
      <c r="K1968" s="68" t="str">
        <f>IFERROR(WORKDAY(Derechos_peticion[[#This Row],[FECHA RADICADO ENTRADA MME]],Derechos_peticion[[#This Row],[PLAZO (días)]],Desplegables!$G$2:$G$19),"Diligenciar plazo")</f>
        <v>Diligenciar plazo</v>
      </c>
      <c r="L1968" s="64"/>
      <c r="M1968" s="67"/>
      <c r="N1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8" s="69"/>
      <c r="P1968" s="65"/>
      <c r="Q1968" s="69"/>
      <c r="R1968" s="65"/>
      <c r="S1968" s="71"/>
      <c r="T1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8" s="73" t="str">
        <f>IF(Derechos_peticion[[#This Row],[DÍAS DE RESPUESTA]]="","SI",IF(ISNUMBER(Derechos_peticion[[#This Row],[PLAZO (días)]]),IF(Derechos_peticion[[#This Row],[DÍAS DE RESPUESTA]]&lt;=Derechos_peticion[[#This Row],[PLAZO (días)]],"SI","NO"),"Diligencia plazo"))</f>
        <v>Diligencia plazo</v>
      </c>
      <c r="V1968" s="74">
        <f>Derechos_peticion[[#This Row],[FECHA ASIGNACIÓN AL GESTOR (GFGS)]]-Derechos_peticion[[#This Row],[FECHA RADICADO ENTRADA MME]]</f>
        <v>0</v>
      </c>
      <c r="W1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8" s="18" t="s">
        <v>4161</v>
      </c>
    </row>
    <row r="1969" spans="1:26" hidden="1">
      <c r="A1969" s="59"/>
      <c r="B1969" s="60"/>
      <c r="C1969" s="61"/>
      <c r="D1969" s="62"/>
      <c r="E1969" s="63"/>
      <c r="F1969" s="64"/>
      <c r="G1969" s="65"/>
      <c r="H1969" s="66" t="str">
        <f>+TEXT(Derechos_peticion[[#This Row],[FECHA ASIGNACIÓN AL GESTOR (GFGS)]],"MMMM YYYY")</f>
        <v>enero 1900</v>
      </c>
      <c r="I1969" s="67"/>
      <c r="J1969" s="59" t="e">
        <f>+_xlfn.XLOOKUP(Derechos_peticion[[#This Row],[TIPO DE COMUNICACIÓN]],Desplegables!$A$2:$A$9,Desplegables!$C$2:$C$9)</f>
        <v>#N/A</v>
      </c>
      <c r="K1969" s="68" t="str">
        <f>IFERROR(WORKDAY(Derechos_peticion[[#This Row],[FECHA RADICADO ENTRADA MME]],Derechos_peticion[[#This Row],[PLAZO (días)]],Desplegables!$G$2:$G$19),"Diligenciar plazo")</f>
        <v>Diligenciar plazo</v>
      </c>
      <c r="L1969" s="64"/>
      <c r="M1969" s="67"/>
      <c r="N1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69" s="69"/>
      <c r="P1969" s="65"/>
      <c r="Q1969" s="69"/>
      <c r="R1969" s="65"/>
      <c r="S1969" s="71"/>
      <c r="T1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9" s="73" t="str">
        <f>IF(Derechos_peticion[[#This Row],[DÍAS DE RESPUESTA]]="","SI",IF(ISNUMBER(Derechos_peticion[[#This Row],[PLAZO (días)]]),IF(Derechos_peticion[[#This Row],[DÍAS DE RESPUESTA]]&lt;=Derechos_peticion[[#This Row],[PLAZO (días)]],"SI","NO"),"Diligencia plazo"))</f>
        <v>Diligencia plazo</v>
      </c>
      <c r="V1969" s="74">
        <f>Derechos_peticion[[#This Row],[FECHA ASIGNACIÓN AL GESTOR (GFGS)]]-Derechos_peticion[[#This Row],[FECHA RADICADO ENTRADA MME]]</f>
        <v>0</v>
      </c>
      <c r="W1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9" s="18" t="s">
        <v>4161</v>
      </c>
    </row>
    <row r="1970" spans="1:26" hidden="1">
      <c r="A1970" s="59"/>
      <c r="B1970" s="60"/>
      <c r="C1970" s="61"/>
      <c r="D1970" s="62"/>
      <c r="E1970" s="63"/>
      <c r="F1970" s="64"/>
      <c r="G1970" s="65"/>
      <c r="H1970" s="66" t="str">
        <f>+TEXT(Derechos_peticion[[#This Row],[FECHA ASIGNACIÓN AL GESTOR (GFGS)]],"MMMM YYYY")</f>
        <v>enero 1900</v>
      </c>
      <c r="I1970" s="67"/>
      <c r="J1970" s="59" t="e">
        <f>+_xlfn.XLOOKUP(Derechos_peticion[[#This Row],[TIPO DE COMUNICACIÓN]],Desplegables!$A$2:$A$9,Desplegables!$C$2:$C$9)</f>
        <v>#N/A</v>
      </c>
      <c r="K1970" s="68" t="str">
        <f>IFERROR(WORKDAY(Derechos_peticion[[#This Row],[FECHA RADICADO ENTRADA MME]],Derechos_peticion[[#This Row],[PLAZO (días)]],Desplegables!$G$2:$G$19),"Diligenciar plazo")</f>
        <v>Diligenciar plazo</v>
      </c>
      <c r="L1970" s="64"/>
      <c r="M1970" s="67"/>
      <c r="N1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0" s="69"/>
      <c r="P1970" s="65"/>
      <c r="Q1970" s="69"/>
      <c r="R1970" s="65"/>
      <c r="S1970" s="71"/>
      <c r="T1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0" s="73" t="str">
        <f>IF(Derechos_peticion[[#This Row],[DÍAS DE RESPUESTA]]="","SI",IF(ISNUMBER(Derechos_peticion[[#This Row],[PLAZO (días)]]),IF(Derechos_peticion[[#This Row],[DÍAS DE RESPUESTA]]&lt;=Derechos_peticion[[#This Row],[PLAZO (días)]],"SI","NO"),"Diligencia plazo"))</f>
        <v>Diligencia plazo</v>
      </c>
      <c r="V1970" s="74">
        <f>Derechos_peticion[[#This Row],[FECHA ASIGNACIÓN AL GESTOR (GFGS)]]-Derechos_peticion[[#This Row],[FECHA RADICADO ENTRADA MME]]</f>
        <v>0</v>
      </c>
      <c r="W1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0" s="18" t="s">
        <v>4161</v>
      </c>
    </row>
    <row r="1971" spans="1:26" hidden="1">
      <c r="A1971" s="59"/>
      <c r="B1971" s="60"/>
      <c r="C1971" s="61"/>
      <c r="D1971" s="62"/>
      <c r="E1971" s="63"/>
      <c r="F1971" s="64"/>
      <c r="G1971" s="65"/>
      <c r="H1971" s="66" t="str">
        <f>+TEXT(Derechos_peticion[[#This Row],[FECHA ASIGNACIÓN AL GESTOR (GFGS)]],"MMMM YYYY")</f>
        <v>enero 1900</v>
      </c>
      <c r="I1971" s="67"/>
      <c r="J1971" s="59" t="e">
        <f>+_xlfn.XLOOKUP(Derechos_peticion[[#This Row],[TIPO DE COMUNICACIÓN]],Desplegables!$A$2:$A$9,Desplegables!$C$2:$C$9)</f>
        <v>#N/A</v>
      </c>
      <c r="K1971" s="68" t="str">
        <f>IFERROR(WORKDAY(Derechos_peticion[[#This Row],[FECHA RADICADO ENTRADA MME]],Derechos_peticion[[#This Row],[PLAZO (días)]],Desplegables!$G$2:$G$19),"Diligenciar plazo")</f>
        <v>Diligenciar plazo</v>
      </c>
      <c r="L1971" s="64"/>
      <c r="M1971" s="67"/>
      <c r="N1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1" s="69"/>
      <c r="P1971" s="65"/>
      <c r="Q1971" s="69"/>
      <c r="R1971" s="65"/>
      <c r="S1971" s="71"/>
      <c r="T1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1" s="73" t="str">
        <f>IF(Derechos_peticion[[#This Row],[DÍAS DE RESPUESTA]]="","SI",IF(ISNUMBER(Derechos_peticion[[#This Row],[PLAZO (días)]]),IF(Derechos_peticion[[#This Row],[DÍAS DE RESPUESTA]]&lt;=Derechos_peticion[[#This Row],[PLAZO (días)]],"SI","NO"),"Diligencia plazo"))</f>
        <v>Diligencia plazo</v>
      </c>
      <c r="V1971" s="74">
        <f>Derechos_peticion[[#This Row],[FECHA ASIGNACIÓN AL GESTOR (GFGS)]]-Derechos_peticion[[#This Row],[FECHA RADICADO ENTRADA MME]]</f>
        <v>0</v>
      </c>
      <c r="W1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1" s="18" t="s">
        <v>4161</v>
      </c>
    </row>
    <row r="1972" spans="1:26" hidden="1">
      <c r="A1972" s="59"/>
      <c r="B1972" s="60"/>
      <c r="C1972" s="61"/>
      <c r="D1972" s="62"/>
      <c r="E1972" s="63"/>
      <c r="F1972" s="64"/>
      <c r="G1972" s="65"/>
      <c r="H1972" s="66" t="str">
        <f>+TEXT(Derechos_peticion[[#This Row],[FECHA ASIGNACIÓN AL GESTOR (GFGS)]],"MMMM YYYY")</f>
        <v>enero 1900</v>
      </c>
      <c r="I1972" s="67"/>
      <c r="J1972" s="59" t="e">
        <f>+_xlfn.XLOOKUP(Derechos_peticion[[#This Row],[TIPO DE COMUNICACIÓN]],Desplegables!$A$2:$A$9,Desplegables!$C$2:$C$9)</f>
        <v>#N/A</v>
      </c>
      <c r="K1972" s="68" t="str">
        <f>IFERROR(WORKDAY(Derechos_peticion[[#This Row],[FECHA RADICADO ENTRADA MME]],Derechos_peticion[[#This Row],[PLAZO (días)]],Desplegables!$G$2:$G$19),"Diligenciar plazo")</f>
        <v>Diligenciar plazo</v>
      </c>
      <c r="L1972" s="64"/>
      <c r="M1972" s="67"/>
      <c r="N1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2" s="69"/>
      <c r="P1972" s="65"/>
      <c r="Q1972" s="69"/>
      <c r="R1972" s="65"/>
      <c r="S1972" s="71"/>
      <c r="T1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2" s="73" t="str">
        <f>IF(Derechos_peticion[[#This Row],[DÍAS DE RESPUESTA]]="","SI",IF(ISNUMBER(Derechos_peticion[[#This Row],[PLAZO (días)]]),IF(Derechos_peticion[[#This Row],[DÍAS DE RESPUESTA]]&lt;=Derechos_peticion[[#This Row],[PLAZO (días)]],"SI","NO"),"Diligencia plazo"))</f>
        <v>Diligencia plazo</v>
      </c>
      <c r="V1972" s="74">
        <f>Derechos_peticion[[#This Row],[FECHA ASIGNACIÓN AL GESTOR (GFGS)]]-Derechos_peticion[[#This Row],[FECHA RADICADO ENTRADA MME]]</f>
        <v>0</v>
      </c>
      <c r="W1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2" s="18" t="s">
        <v>4161</v>
      </c>
    </row>
    <row r="1973" spans="1:26" hidden="1">
      <c r="A1973" s="59"/>
      <c r="B1973" s="60"/>
      <c r="C1973" s="61"/>
      <c r="D1973" s="62"/>
      <c r="E1973" s="63"/>
      <c r="F1973" s="64"/>
      <c r="G1973" s="65"/>
      <c r="H1973" s="66" t="str">
        <f>+TEXT(Derechos_peticion[[#This Row],[FECHA ASIGNACIÓN AL GESTOR (GFGS)]],"MMMM YYYY")</f>
        <v>enero 1900</v>
      </c>
      <c r="I1973" s="67"/>
      <c r="J1973" s="59" t="e">
        <f>+_xlfn.XLOOKUP(Derechos_peticion[[#This Row],[TIPO DE COMUNICACIÓN]],Desplegables!$A$2:$A$9,Desplegables!$C$2:$C$9)</f>
        <v>#N/A</v>
      </c>
      <c r="K1973" s="68" t="str">
        <f>IFERROR(WORKDAY(Derechos_peticion[[#This Row],[FECHA RADICADO ENTRADA MME]],Derechos_peticion[[#This Row],[PLAZO (días)]],Desplegables!$G$2:$G$19),"Diligenciar plazo")</f>
        <v>Diligenciar plazo</v>
      </c>
      <c r="L1973" s="64"/>
      <c r="M1973" s="67"/>
      <c r="N1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3" s="69"/>
      <c r="P1973" s="65"/>
      <c r="Q1973" s="69"/>
      <c r="R1973" s="65"/>
      <c r="S1973" s="71"/>
      <c r="T1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3" s="73" t="str">
        <f>IF(Derechos_peticion[[#This Row],[DÍAS DE RESPUESTA]]="","SI",IF(ISNUMBER(Derechos_peticion[[#This Row],[PLAZO (días)]]),IF(Derechos_peticion[[#This Row],[DÍAS DE RESPUESTA]]&lt;=Derechos_peticion[[#This Row],[PLAZO (días)]],"SI","NO"),"Diligencia plazo"))</f>
        <v>Diligencia plazo</v>
      </c>
      <c r="V1973" s="74">
        <f>Derechos_peticion[[#This Row],[FECHA ASIGNACIÓN AL GESTOR (GFGS)]]-Derechos_peticion[[#This Row],[FECHA RADICADO ENTRADA MME]]</f>
        <v>0</v>
      </c>
      <c r="W1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3" s="18" t="s">
        <v>4161</v>
      </c>
    </row>
    <row r="1974" spans="1:26" hidden="1">
      <c r="A1974" s="59"/>
      <c r="B1974" s="60"/>
      <c r="C1974" s="61"/>
      <c r="D1974" s="62"/>
      <c r="E1974" s="63"/>
      <c r="F1974" s="64"/>
      <c r="G1974" s="65"/>
      <c r="H1974" s="66" t="str">
        <f>+TEXT(Derechos_peticion[[#This Row],[FECHA ASIGNACIÓN AL GESTOR (GFGS)]],"MMMM YYYY")</f>
        <v>enero 1900</v>
      </c>
      <c r="I1974" s="67"/>
      <c r="J1974" s="59" t="e">
        <f>+_xlfn.XLOOKUP(Derechos_peticion[[#This Row],[TIPO DE COMUNICACIÓN]],Desplegables!$A$2:$A$9,Desplegables!$C$2:$C$9)</f>
        <v>#N/A</v>
      </c>
      <c r="K1974" s="68" t="str">
        <f>IFERROR(WORKDAY(Derechos_peticion[[#This Row],[FECHA RADICADO ENTRADA MME]],Derechos_peticion[[#This Row],[PLAZO (días)]],Desplegables!$G$2:$G$19),"Diligenciar plazo")</f>
        <v>Diligenciar plazo</v>
      </c>
      <c r="L1974" s="64"/>
      <c r="M1974" s="67"/>
      <c r="N1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4" s="69"/>
      <c r="P1974" s="65"/>
      <c r="Q1974" s="69"/>
      <c r="R1974" s="65"/>
      <c r="S1974" s="71"/>
      <c r="T1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4" s="73" t="str">
        <f>IF(Derechos_peticion[[#This Row],[DÍAS DE RESPUESTA]]="","SI",IF(ISNUMBER(Derechos_peticion[[#This Row],[PLAZO (días)]]),IF(Derechos_peticion[[#This Row],[DÍAS DE RESPUESTA]]&lt;=Derechos_peticion[[#This Row],[PLAZO (días)]],"SI","NO"),"Diligencia plazo"))</f>
        <v>Diligencia plazo</v>
      </c>
      <c r="V1974" s="74">
        <f>Derechos_peticion[[#This Row],[FECHA ASIGNACIÓN AL GESTOR (GFGS)]]-Derechos_peticion[[#This Row],[FECHA RADICADO ENTRADA MME]]</f>
        <v>0</v>
      </c>
      <c r="W1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4" s="18" t="s">
        <v>4161</v>
      </c>
    </row>
    <row r="1975" spans="1:26" hidden="1">
      <c r="A1975" s="59"/>
      <c r="B1975" s="60"/>
      <c r="C1975" s="61"/>
      <c r="D1975" s="62"/>
      <c r="E1975" s="63"/>
      <c r="F1975" s="64"/>
      <c r="G1975" s="65"/>
      <c r="H1975" s="66" t="str">
        <f>+TEXT(Derechos_peticion[[#This Row],[FECHA ASIGNACIÓN AL GESTOR (GFGS)]],"MMMM YYYY")</f>
        <v>enero 1900</v>
      </c>
      <c r="I1975" s="67"/>
      <c r="J1975" s="59" t="e">
        <f>+_xlfn.XLOOKUP(Derechos_peticion[[#This Row],[TIPO DE COMUNICACIÓN]],Desplegables!$A$2:$A$9,Desplegables!$C$2:$C$9)</f>
        <v>#N/A</v>
      </c>
      <c r="K1975" s="68" t="str">
        <f>IFERROR(WORKDAY(Derechos_peticion[[#This Row],[FECHA RADICADO ENTRADA MME]],Derechos_peticion[[#This Row],[PLAZO (días)]],Desplegables!$G$2:$G$19),"Diligenciar plazo")</f>
        <v>Diligenciar plazo</v>
      </c>
      <c r="L1975" s="64"/>
      <c r="M1975" s="67"/>
      <c r="N1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5" s="69"/>
      <c r="P1975" s="65"/>
      <c r="Q1975" s="69"/>
      <c r="R1975" s="65"/>
      <c r="S1975" s="71"/>
      <c r="T1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5" s="73" t="str">
        <f>IF(Derechos_peticion[[#This Row],[DÍAS DE RESPUESTA]]="","SI",IF(ISNUMBER(Derechos_peticion[[#This Row],[PLAZO (días)]]),IF(Derechos_peticion[[#This Row],[DÍAS DE RESPUESTA]]&lt;=Derechos_peticion[[#This Row],[PLAZO (días)]],"SI","NO"),"Diligencia plazo"))</f>
        <v>Diligencia plazo</v>
      </c>
      <c r="V1975" s="74">
        <f>Derechos_peticion[[#This Row],[FECHA ASIGNACIÓN AL GESTOR (GFGS)]]-Derechos_peticion[[#This Row],[FECHA RADICADO ENTRADA MME]]</f>
        <v>0</v>
      </c>
      <c r="W1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5" s="18" t="s">
        <v>4161</v>
      </c>
    </row>
    <row r="1976" spans="1:26" hidden="1">
      <c r="A1976" s="59"/>
      <c r="B1976" s="60"/>
      <c r="C1976" s="61"/>
      <c r="D1976" s="62"/>
      <c r="E1976" s="63"/>
      <c r="F1976" s="64"/>
      <c r="G1976" s="65"/>
      <c r="H1976" s="66" t="str">
        <f>+TEXT(Derechos_peticion[[#This Row],[FECHA ASIGNACIÓN AL GESTOR (GFGS)]],"MMMM YYYY")</f>
        <v>enero 1900</v>
      </c>
      <c r="I1976" s="67"/>
      <c r="J1976" s="59" t="e">
        <f>+_xlfn.XLOOKUP(Derechos_peticion[[#This Row],[TIPO DE COMUNICACIÓN]],Desplegables!$A$2:$A$9,Desplegables!$C$2:$C$9)</f>
        <v>#N/A</v>
      </c>
      <c r="K1976" s="68" t="str">
        <f>IFERROR(WORKDAY(Derechos_peticion[[#This Row],[FECHA RADICADO ENTRADA MME]],Derechos_peticion[[#This Row],[PLAZO (días)]],Desplegables!$G$2:$G$19),"Diligenciar plazo")</f>
        <v>Diligenciar plazo</v>
      </c>
      <c r="L1976" s="64"/>
      <c r="M1976" s="67"/>
      <c r="N1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6" s="69"/>
      <c r="P1976" s="65"/>
      <c r="Q1976" s="69"/>
      <c r="R1976" s="65"/>
      <c r="S1976" s="71"/>
      <c r="T1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6" s="73" t="str">
        <f>IF(Derechos_peticion[[#This Row],[DÍAS DE RESPUESTA]]="","SI",IF(ISNUMBER(Derechos_peticion[[#This Row],[PLAZO (días)]]),IF(Derechos_peticion[[#This Row],[DÍAS DE RESPUESTA]]&lt;=Derechos_peticion[[#This Row],[PLAZO (días)]],"SI","NO"),"Diligencia plazo"))</f>
        <v>Diligencia plazo</v>
      </c>
      <c r="V1976" s="74">
        <f>Derechos_peticion[[#This Row],[FECHA ASIGNACIÓN AL GESTOR (GFGS)]]-Derechos_peticion[[#This Row],[FECHA RADICADO ENTRADA MME]]</f>
        <v>0</v>
      </c>
      <c r="W1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6" s="18" t="s">
        <v>4161</v>
      </c>
    </row>
    <row r="1977" spans="1:26" hidden="1">
      <c r="A1977" s="59"/>
      <c r="B1977" s="60"/>
      <c r="C1977" s="61"/>
      <c r="D1977" s="62"/>
      <c r="E1977" s="63"/>
      <c r="F1977" s="64"/>
      <c r="G1977" s="65"/>
      <c r="H1977" s="66" t="str">
        <f>+TEXT(Derechos_peticion[[#This Row],[FECHA ASIGNACIÓN AL GESTOR (GFGS)]],"MMMM YYYY")</f>
        <v>enero 1900</v>
      </c>
      <c r="I1977" s="67"/>
      <c r="J1977" s="59" t="e">
        <f>+_xlfn.XLOOKUP(Derechos_peticion[[#This Row],[TIPO DE COMUNICACIÓN]],Desplegables!$A$2:$A$9,Desplegables!$C$2:$C$9)</f>
        <v>#N/A</v>
      </c>
      <c r="K1977" s="68" t="str">
        <f>IFERROR(WORKDAY(Derechos_peticion[[#This Row],[FECHA RADICADO ENTRADA MME]],Derechos_peticion[[#This Row],[PLAZO (días)]],Desplegables!$G$2:$G$19),"Diligenciar plazo")</f>
        <v>Diligenciar plazo</v>
      </c>
      <c r="L1977" s="64"/>
      <c r="M1977" s="67"/>
      <c r="N1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7" s="69"/>
      <c r="P1977" s="65"/>
      <c r="Q1977" s="69"/>
      <c r="R1977" s="65"/>
      <c r="S1977" s="71"/>
      <c r="T1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7" s="73" t="str">
        <f>IF(Derechos_peticion[[#This Row],[DÍAS DE RESPUESTA]]="","SI",IF(ISNUMBER(Derechos_peticion[[#This Row],[PLAZO (días)]]),IF(Derechos_peticion[[#This Row],[DÍAS DE RESPUESTA]]&lt;=Derechos_peticion[[#This Row],[PLAZO (días)]],"SI","NO"),"Diligencia plazo"))</f>
        <v>Diligencia plazo</v>
      </c>
      <c r="V1977" s="74">
        <f>Derechos_peticion[[#This Row],[FECHA ASIGNACIÓN AL GESTOR (GFGS)]]-Derechos_peticion[[#This Row],[FECHA RADICADO ENTRADA MME]]</f>
        <v>0</v>
      </c>
      <c r="W1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7" s="18" t="s">
        <v>4161</v>
      </c>
    </row>
    <row r="1978" spans="1:26" hidden="1">
      <c r="A1978" s="59"/>
      <c r="B1978" s="60"/>
      <c r="C1978" s="61"/>
      <c r="D1978" s="62"/>
      <c r="E1978" s="63"/>
      <c r="F1978" s="64"/>
      <c r="G1978" s="65"/>
      <c r="H1978" s="66" t="str">
        <f>+TEXT(Derechos_peticion[[#This Row],[FECHA ASIGNACIÓN AL GESTOR (GFGS)]],"MMMM YYYY")</f>
        <v>enero 1900</v>
      </c>
      <c r="I1978" s="67"/>
      <c r="J1978" s="59" t="e">
        <f>+_xlfn.XLOOKUP(Derechos_peticion[[#This Row],[TIPO DE COMUNICACIÓN]],Desplegables!$A$2:$A$9,Desplegables!$C$2:$C$9)</f>
        <v>#N/A</v>
      </c>
      <c r="K1978" s="68" t="str">
        <f>IFERROR(WORKDAY(Derechos_peticion[[#This Row],[FECHA RADICADO ENTRADA MME]],Derechos_peticion[[#This Row],[PLAZO (días)]],Desplegables!$G$2:$G$19),"Diligenciar plazo")</f>
        <v>Diligenciar plazo</v>
      </c>
      <c r="L1978" s="64"/>
      <c r="M1978" s="67"/>
      <c r="N1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8" s="69"/>
      <c r="P1978" s="65"/>
      <c r="Q1978" s="69"/>
      <c r="R1978" s="65"/>
      <c r="S1978" s="71"/>
      <c r="T1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8" s="73" t="str">
        <f>IF(Derechos_peticion[[#This Row],[DÍAS DE RESPUESTA]]="","SI",IF(ISNUMBER(Derechos_peticion[[#This Row],[PLAZO (días)]]),IF(Derechos_peticion[[#This Row],[DÍAS DE RESPUESTA]]&lt;=Derechos_peticion[[#This Row],[PLAZO (días)]],"SI","NO"),"Diligencia plazo"))</f>
        <v>Diligencia plazo</v>
      </c>
      <c r="V1978" s="74">
        <f>Derechos_peticion[[#This Row],[FECHA ASIGNACIÓN AL GESTOR (GFGS)]]-Derechos_peticion[[#This Row],[FECHA RADICADO ENTRADA MME]]</f>
        <v>0</v>
      </c>
      <c r="W1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8" s="18" t="s">
        <v>4161</v>
      </c>
    </row>
    <row r="1979" spans="1:26" hidden="1">
      <c r="A1979" s="59"/>
      <c r="B1979" s="60"/>
      <c r="C1979" s="61"/>
      <c r="D1979" s="62"/>
      <c r="E1979" s="63"/>
      <c r="F1979" s="64"/>
      <c r="G1979" s="65"/>
      <c r="H1979" s="66" t="str">
        <f>+TEXT(Derechos_peticion[[#This Row],[FECHA ASIGNACIÓN AL GESTOR (GFGS)]],"MMMM YYYY")</f>
        <v>enero 1900</v>
      </c>
      <c r="I1979" s="67"/>
      <c r="J1979" s="59" t="e">
        <f>+_xlfn.XLOOKUP(Derechos_peticion[[#This Row],[TIPO DE COMUNICACIÓN]],Desplegables!$A$2:$A$9,Desplegables!$C$2:$C$9)</f>
        <v>#N/A</v>
      </c>
      <c r="K1979" s="68" t="str">
        <f>IFERROR(WORKDAY(Derechos_peticion[[#This Row],[FECHA RADICADO ENTRADA MME]],Derechos_peticion[[#This Row],[PLAZO (días)]],Desplegables!$G$2:$G$19),"Diligenciar plazo")</f>
        <v>Diligenciar plazo</v>
      </c>
      <c r="L1979" s="64"/>
      <c r="M1979" s="67"/>
      <c r="N1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79" s="69"/>
      <c r="P1979" s="65"/>
      <c r="Q1979" s="69"/>
      <c r="R1979" s="65"/>
      <c r="S1979" s="71"/>
      <c r="T1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9" s="73" t="str">
        <f>IF(Derechos_peticion[[#This Row],[DÍAS DE RESPUESTA]]="","SI",IF(ISNUMBER(Derechos_peticion[[#This Row],[PLAZO (días)]]),IF(Derechos_peticion[[#This Row],[DÍAS DE RESPUESTA]]&lt;=Derechos_peticion[[#This Row],[PLAZO (días)]],"SI","NO"),"Diligencia plazo"))</f>
        <v>Diligencia plazo</v>
      </c>
      <c r="V1979" s="74">
        <f>Derechos_peticion[[#This Row],[FECHA ASIGNACIÓN AL GESTOR (GFGS)]]-Derechos_peticion[[#This Row],[FECHA RADICADO ENTRADA MME]]</f>
        <v>0</v>
      </c>
      <c r="W1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9" s="18" t="s">
        <v>4161</v>
      </c>
    </row>
    <row r="1980" spans="1:26" hidden="1">
      <c r="A1980" s="59"/>
      <c r="B1980" s="60"/>
      <c r="C1980" s="61"/>
      <c r="D1980" s="62"/>
      <c r="E1980" s="63"/>
      <c r="F1980" s="64"/>
      <c r="G1980" s="65"/>
      <c r="H1980" s="66" t="str">
        <f>+TEXT(Derechos_peticion[[#This Row],[FECHA ASIGNACIÓN AL GESTOR (GFGS)]],"MMMM YYYY")</f>
        <v>enero 1900</v>
      </c>
      <c r="I1980" s="67"/>
      <c r="J1980" s="59" t="e">
        <f>+_xlfn.XLOOKUP(Derechos_peticion[[#This Row],[TIPO DE COMUNICACIÓN]],Desplegables!$A$2:$A$9,Desplegables!$C$2:$C$9)</f>
        <v>#N/A</v>
      </c>
      <c r="K1980" s="68" t="str">
        <f>IFERROR(WORKDAY(Derechos_peticion[[#This Row],[FECHA RADICADO ENTRADA MME]],Derechos_peticion[[#This Row],[PLAZO (días)]],Desplegables!$G$2:$G$19),"Diligenciar plazo")</f>
        <v>Diligenciar plazo</v>
      </c>
      <c r="L1980" s="64"/>
      <c r="M1980" s="67"/>
      <c r="N1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0" s="69"/>
      <c r="P1980" s="65"/>
      <c r="Q1980" s="69"/>
      <c r="R1980" s="65"/>
      <c r="S1980" s="71"/>
      <c r="T1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0" s="73" t="str">
        <f>IF(Derechos_peticion[[#This Row],[DÍAS DE RESPUESTA]]="","SI",IF(ISNUMBER(Derechos_peticion[[#This Row],[PLAZO (días)]]),IF(Derechos_peticion[[#This Row],[DÍAS DE RESPUESTA]]&lt;=Derechos_peticion[[#This Row],[PLAZO (días)]],"SI","NO"),"Diligencia plazo"))</f>
        <v>Diligencia plazo</v>
      </c>
      <c r="V1980" s="74">
        <f>Derechos_peticion[[#This Row],[FECHA ASIGNACIÓN AL GESTOR (GFGS)]]-Derechos_peticion[[#This Row],[FECHA RADICADO ENTRADA MME]]</f>
        <v>0</v>
      </c>
      <c r="W1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0" s="18" t="s">
        <v>4161</v>
      </c>
    </row>
    <row r="1981" spans="1:26" hidden="1">
      <c r="A1981" s="59"/>
      <c r="B1981" s="60"/>
      <c r="C1981" s="61"/>
      <c r="D1981" s="62"/>
      <c r="E1981" s="63"/>
      <c r="F1981" s="64"/>
      <c r="G1981" s="65"/>
      <c r="H1981" s="66" t="str">
        <f>+TEXT(Derechos_peticion[[#This Row],[FECHA ASIGNACIÓN AL GESTOR (GFGS)]],"MMMM YYYY")</f>
        <v>enero 1900</v>
      </c>
      <c r="I1981" s="67"/>
      <c r="J1981" s="59" t="e">
        <f>+_xlfn.XLOOKUP(Derechos_peticion[[#This Row],[TIPO DE COMUNICACIÓN]],Desplegables!$A$2:$A$9,Desplegables!$C$2:$C$9)</f>
        <v>#N/A</v>
      </c>
      <c r="K1981" s="68" t="str">
        <f>IFERROR(WORKDAY(Derechos_peticion[[#This Row],[FECHA RADICADO ENTRADA MME]],Derechos_peticion[[#This Row],[PLAZO (días)]],Desplegables!$G$2:$G$19),"Diligenciar plazo")</f>
        <v>Diligenciar plazo</v>
      </c>
      <c r="L1981" s="64"/>
      <c r="M1981" s="67"/>
      <c r="N1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1" s="69"/>
      <c r="P1981" s="65"/>
      <c r="Q1981" s="69"/>
      <c r="R1981" s="65"/>
      <c r="S1981" s="71"/>
      <c r="T1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1" s="73" t="str">
        <f>IF(Derechos_peticion[[#This Row],[DÍAS DE RESPUESTA]]="","SI",IF(ISNUMBER(Derechos_peticion[[#This Row],[PLAZO (días)]]),IF(Derechos_peticion[[#This Row],[DÍAS DE RESPUESTA]]&lt;=Derechos_peticion[[#This Row],[PLAZO (días)]],"SI","NO"),"Diligencia plazo"))</f>
        <v>Diligencia plazo</v>
      </c>
      <c r="V1981" s="74">
        <f>Derechos_peticion[[#This Row],[FECHA ASIGNACIÓN AL GESTOR (GFGS)]]-Derechos_peticion[[#This Row],[FECHA RADICADO ENTRADA MME]]</f>
        <v>0</v>
      </c>
      <c r="W1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1" s="18" t="s">
        <v>4161</v>
      </c>
    </row>
    <row r="1982" spans="1:26" hidden="1">
      <c r="A1982" s="59"/>
      <c r="B1982" s="60"/>
      <c r="C1982" s="61"/>
      <c r="D1982" s="62"/>
      <c r="E1982" s="63"/>
      <c r="F1982" s="64"/>
      <c r="G1982" s="65"/>
      <c r="H1982" s="66" t="str">
        <f>+TEXT(Derechos_peticion[[#This Row],[FECHA ASIGNACIÓN AL GESTOR (GFGS)]],"MMMM YYYY")</f>
        <v>enero 1900</v>
      </c>
      <c r="I1982" s="67"/>
      <c r="J1982" s="59" t="e">
        <f>+_xlfn.XLOOKUP(Derechos_peticion[[#This Row],[TIPO DE COMUNICACIÓN]],Desplegables!$A$2:$A$9,Desplegables!$C$2:$C$9)</f>
        <v>#N/A</v>
      </c>
      <c r="K1982" s="68" t="str">
        <f>IFERROR(WORKDAY(Derechos_peticion[[#This Row],[FECHA RADICADO ENTRADA MME]],Derechos_peticion[[#This Row],[PLAZO (días)]],Desplegables!$G$2:$G$19),"Diligenciar plazo")</f>
        <v>Diligenciar plazo</v>
      </c>
      <c r="L1982" s="64"/>
      <c r="M1982" s="67"/>
      <c r="N1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2" s="69"/>
      <c r="P1982" s="65"/>
      <c r="Q1982" s="69"/>
      <c r="R1982" s="65"/>
      <c r="S1982" s="71"/>
      <c r="T1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2" s="73" t="str">
        <f>IF(Derechos_peticion[[#This Row],[DÍAS DE RESPUESTA]]="","SI",IF(ISNUMBER(Derechos_peticion[[#This Row],[PLAZO (días)]]),IF(Derechos_peticion[[#This Row],[DÍAS DE RESPUESTA]]&lt;=Derechos_peticion[[#This Row],[PLAZO (días)]],"SI","NO"),"Diligencia plazo"))</f>
        <v>Diligencia plazo</v>
      </c>
      <c r="V1982" s="74">
        <f>Derechos_peticion[[#This Row],[FECHA ASIGNACIÓN AL GESTOR (GFGS)]]-Derechos_peticion[[#This Row],[FECHA RADICADO ENTRADA MME]]</f>
        <v>0</v>
      </c>
      <c r="W1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2" s="18" t="s">
        <v>4161</v>
      </c>
    </row>
    <row r="1983" spans="1:26" hidden="1">
      <c r="A1983" s="59"/>
      <c r="B1983" s="60"/>
      <c r="C1983" s="61"/>
      <c r="D1983" s="62"/>
      <c r="E1983" s="63"/>
      <c r="F1983" s="64"/>
      <c r="G1983" s="65"/>
      <c r="H1983" s="66" t="str">
        <f>+TEXT(Derechos_peticion[[#This Row],[FECHA ASIGNACIÓN AL GESTOR (GFGS)]],"MMMM YYYY")</f>
        <v>enero 1900</v>
      </c>
      <c r="I1983" s="67"/>
      <c r="J1983" s="59" t="e">
        <f>+_xlfn.XLOOKUP(Derechos_peticion[[#This Row],[TIPO DE COMUNICACIÓN]],Desplegables!$A$2:$A$9,Desplegables!$C$2:$C$9)</f>
        <v>#N/A</v>
      </c>
      <c r="K1983" s="68" t="str">
        <f>IFERROR(WORKDAY(Derechos_peticion[[#This Row],[FECHA RADICADO ENTRADA MME]],Derechos_peticion[[#This Row],[PLAZO (días)]],Desplegables!$G$2:$G$19),"Diligenciar plazo")</f>
        <v>Diligenciar plazo</v>
      </c>
      <c r="L1983" s="64"/>
      <c r="M1983" s="67"/>
      <c r="N1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3" s="69"/>
      <c r="P1983" s="65"/>
      <c r="Q1983" s="69"/>
      <c r="R1983" s="65"/>
      <c r="S1983" s="71"/>
      <c r="T1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3" s="73" t="str">
        <f>IF(Derechos_peticion[[#This Row],[DÍAS DE RESPUESTA]]="","SI",IF(ISNUMBER(Derechos_peticion[[#This Row],[PLAZO (días)]]),IF(Derechos_peticion[[#This Row],[DÍAS DE RESPUESTA]]&lt;=Derechos_peticion[[#This Row],[PLAZO (días)]],"SI","NO"),"Diligencia plazo"))</f>
        <v>Diligencia plazo</v>
      </c>
      <c r="V1983" s="74">
        <f>Derechos_peticion[[#This Row],[FECHA ASIGNACIÓN AL GESTOR (GFGS)]]-Derechos_peticion[[#This Row],[FECHA RADICADO ENTRADA MME]]</f>
        <v>0</v>
      </c>
      <c r="W1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3" s="18" t="s">
        <v>4161</v>
      </c>
    </row>
    <row r="1984" spans="1:26" hidden="1">
      <c r="A1984" s="59"/>
      <c r="B1984" s="60"/>
      <c r="C1984" s="61"/>
      <c r="D1984" s="62"/>
      <c r="E1984" s="63"/>
      <c r="F1984" s="64"/>
      <c r="G1984" s="65"/>
      <c r="H1984" s="66" t="str">
        <f>+TEXT(Derechos_peticion[[#This Row],[FECHA ASIGNACIÓN AL GESTOR (GFGS)]],"MMMM YYYY")</f>
        <v>enero 1900</v>
      </c>
      <c r="I1984" s="67"/>
      <c r="J1984" s="59" t="e">
        <f>+_xlfn.XLOOKUP(Derechos_peticion[[#This Row],[TIPO DE COMUNICACIÓN]],Desplegables!$A$2:$A$9,Desplegables!$C$2:$C$9)</f>
        <v>#N/A</v>
      </c>
      <c r="K1984" s="68" t="str">
        <f>IFERROR(WORKDAY(Derechos_peticion[[#This Row],[FECHA RADICADO ENTRADA MME]],Derechos_peticion[[#This Row],[PLAZO (días)]],Desplegables!$G$2:$G$19),"Diligenciar plazo")</f>
        <v>Diligenciar plazo</v>
      </c>
      <c r="L1984" s="64"/>
      <c r="M1984" s="67"/>
      <c r="N1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4" s="69"/>
      <c r="P1984" s="65"/>
      <c r="Q1984" s="69"/>
      <c r="R1984" s="65"/>
      <c r="S1984" s="71"/>
      <c r="T1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4" s="73" t="str">
        <f>IF(Derechos_peticion[[#This Row],[DÍAS DE RESPUESTA]]="","SI",IF(ISNUMBER(Derechos_peticion[[#This Row],[PLAZO (días)]]),IF(Derechos_peticion[[#This Row],[DÍAS DE RESPUESTA]]&lt;=Derechos_peticion[[#This Row],[PLAZO (días)]],"SI","NO"),"Diligencia plazo"))</f>
        <v>Diligencia plazo</v>
      </c>
      <c r="V1984" s="74">
        <f>Derechos_peticion[[#This Row],[FECHA ASIGNACIÓN AL GESTOR (GFGS)]]-Derechos_peticion[[#This Row],[FECHA RADICADO ENTRADA MME]]</f>
        <v>0</v>
      </c>
      <c r="W1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4" s="18" t="s">
        <v>4161</v>
      </c>
    </row>
    <row r="1985" spans="1:26" hidden="1">
      <c r="A1985" s="59"/>
      <c r="B1985" s="60"/>
      <c r="C1985" s="61"/>
      <c r="D1985" s="62"/>
      <c r="E1985" s="63"/>
      <c r="F1985" s="64"/>
      <c r="G1985" s="65"/>
      <c r="H1985" s="66" t="str">
        <f>+TEXT(Derechos_peticion[[#This Row],[FECHA ASIGNACIÓN AL GESTOR (GFGS)]],"MMMM YYYY")</f>
        <v>enero 1900</v>
      </c>
      <c r="I1985" s="67"/>
      <c r="J1985" s="59" t="e">
        <f>+_xlfn.XLOOKUP(Derechos_peticion[[#This Row],[TIPO DE COMUNICACIÓN]],Desplegables!$A$2:$A$9,Desplegables!$C$2:$C$9)</f>
        <v>#N/A</v>
      </c>
      <c r="K1985" s="68" t="str">
        <f>IFERROR(WORKDAY(Derechos_peticion[[#This Row],[FECHA RADICADO ENTRADA MME]],Derechos_peticion[[#This Row],[PLAZO (días)]],Desplegables!$G$2:$G$19),"Diligenciar plazo")</f>
        <v>Diligenciar plazo</v>
      </c>
      <c r="L1985" s="64"/>
      <c r="M1985" s="67"/>
      <c r="N1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5" s="69"/>
      <c r="P1985" s="65"/>
      <c r="Q1985" s="69"/>
      <c r="R1985" s="65"/>
      <c r="S1985" s="71"/>
      <c r="T1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5" s="73" t="str">
        <f>IF(Derechos_peticion[[#This Row],[DÍAS DE RESPUESTA]]="","SI",IF(ISNUMBER(Derechos_peticion[[#This Row],[PLAZO (días)]]),IF(Derechos_peticion[[#This Row],[DÍAS DE RESPUESTA]]&lt;=Derechos_peticion[[#This Row],[PLAZO (días)]],"SI","NO"),"Diligencia plazo"))</f>
        <v>Diligencia plazo</v>
      </c>
      <c r="V1985" s="74">
        <f>Derechos_peticion[[#This Row],[FECHA ASIGNACIÓN AL GESTOR (GFGS)]]-Derechos_peticion[[#This Row],[FECHA RADICADO ENTRADA MME]]</f>
        <v>0</v>
      </c>
      <c r="W1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5" s="18" t="s">
        <v>4161</v>
      </c>
    </row>
    <row r="1986" spans="1:26" hidden="1">
      <c r="A1986" s="59"/>
      <c r="B1986" s="60"/>
      <c r="C1986" s="61"/>
      <c r="D1986" s="62"/>
      <c r="E1986" s="63"/>
      <c r="F1986" s="64"/>
      <c r="G1986" s="65"/>
      <c r="H1986" s="66" t="str">
        <f>+TEXT(Derechos_peticion[[#This Row],[FECHA ASIGNACIÓN AL GESTOR (GFGS)]],"MMMM YYYY")</f>
        <v>enero 1900</v>
      </c>
      <c r="I1986" s="67"/>
      <c r="J1986" s="59" t="e">
        <f>+_xlfn.XLOOKUP(Derechos_peticion[[#This Row],[TIPO DE COMUNICACIÓN]],Desplegables!$A$2:$A$9,Desplegables!$C$2:$C$9)</f>
        <v>#N/A</v>
      </c>
      <c r="K1986" s="68" t="str">
        <f>IFERROR(WORKDAY(Derechos_peticion[[#This Row],[FECHA RADICADO ENTRADA MME]],Derechos_peticion[[#This Row],[PLAZO (días)]],Desplegables!$G$2:$G$19),"Diligenciar plazo")</f>
        <v>Diligenciar plazo</v>
      </c>
      <c r="L1986" s="64"/>
      <c r="M1986" s="67"/>
      <c r="N1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6" s="69"/>
      <c r="P1986" s="65"/>
      <c r="Q1986" s="69"/>
      <c r="R1986" s="65"/>
      <c r="S1986" s="71"/>
      <c r="T1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6" s="73" t="str">
        <f>IF(Derechos_peticion[[#This Row],[DÍAS DE RESPUESTA]]="","SI",IF(ISNUMBER(Derechos_peticion[[#This Row],[PLAZO (días)]]),IF(Derechos_peticion[[#This Row],[DÍAS DE RESPUESTA]]&lt;=Derechos_peticion[[#This Row],[PLAZO (días)]],"SI","NO"),"Diligencia plazo"))</f>
        <v>Diligencia plazo</v>
      </c>
      <c r="V1986" s="74">
        <f>Derechos_peticion[[#This Row],[FECHA ASIGNACIÓN AL GESTOR (GFGS)]]-Derechos_peticion[[#This Row],[FECHA RADICADO ENTRADA MME]]</f>
        <v>0</v>
      </c>
      <c r="W1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6" s="18" t="s">
        <v>4161</v>
      </c>
    </row>
    <row r="1987" spans="1:26" hidden="1">
      <c r="A1987" s="59"/>
      <c r="B1987" s="60"/>
      <c r="C1987" s="61"/>
      <c r="D1987" s="62"/>
      <c r="E1987" s="63"/>
      <c r="F1987" s="64"/>
      <c r="G1987" s="65"/>
      <c r="H1987" s="66" t="str">
        <f>+TEXT(Derechos_peticion[[#This Row],[FECHA ASIGNACIÓN AL GESTOR (GFGS)]],"MMMM YYYY")</f>
        <v>enero 1900</v>
      </c>
      <c r="I1987" s="67"/>
      <c r="J1987" s="59" t="e">
        <f>+_xlfn.XLOOKUP(Derechos_peticion[[#This Row],[TIPO DE COMUNICACIÓN]],Desplegables!$A$2:$A$9,Desplegables!$C$2:$C$9)</f>
        <v>#N/A</v>
      </c>
      <c r="K1987" s="68" t="str">
        <f>IFERROR(WORKDAY(Derechos_peticion[[#This Row],[FECHA RADICADO ENTRADA MME]],Derechos_peticion[[#This Row],[PLAZO (días)]],Desplegables!$G$2:$G$19),"Diligenciar plazo")</f>
        <v>Diligenciar plazo</v>
      </c>
      <c r="L1987" s="64"/>
      <c r="M1987" s="67"/>
      <c r="N1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7" s="69"/>
      <c r="P1987" s="65"/>
      <c r="Q1987" s="69"/>
      <c r="R1987" s="65"/>
      <c r="S1987" s="71"/>
      <c r="T1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7" s="73" t="str">
        <f>IF(Derechos_peticion[[#This Row],[DÍAS DE RESPUESTA]]="","SI",IF(ISNUMBER(Derechos_peticion[[#This Row],[PLAZO (días)]]),IF(Derechos_peticion[[#This Row],[DÍAS DE RESPUESTA]]&lt;=Derechos_peticion[[#This Row],[PLAZO (días)]],"SI","NO"),"Diligencia plazo"))</f>
        <v>Diligencia plazo</v>
      </c>
      <c r="V1987" s="74">
        <f>Derechos_peticion[[#This Row],[FECHA ASIGNACIÓN AL GESTOR (GFGS)]]-Derechos_peticion[[#This Row],[FECHA RADICADO ENTRADA MME]]</f>
        <v>0</v>
      </c>
      <c r="W1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7" s="18" t="s">
        <v>4161</v>
      </c>
    </row>
    <row r="1988" spans="1:26" hidden="1">
      <c r="A1988" s="59"/>
      <c r="B1988" s="60"/>
      <c r="C1988" s="61"/>
      <c r="D1988" s="62"/>
      <c r="E1988" s="63"/>
      <c r="F1988" s="64"/>
      <c r="G1988" s="65"/>
      <c r="H1988" s="66" t="str">
        <f>+TEXT(Derechos_peticion[[#This Row],[FECHA ASIGNACIÓN AL GESTOR (GFGS)]],"MMMM YYYY")</f>
        <v>enero 1900</v>
      </c>
      <c r="I1988" s="67"/>
      <c r="J1988" s="59" t="e">
        <f>+_xlfn.XLOOKUP(Derechos_peticion[[#This Row],[TIPO DE COMUNICACIÓN]],Desplegables!$A$2:$A$9,Desplegables!$C$2:$C$9)</f>
        <v>#N/A</v>
      </c>
      <c r="K1988" s="68" t="str">
        <f>IFERROR(WORKDAY(Derechos_peticion[[#This Row],[FECHA RADICADO ENTRADA MME]],Derechos_peticion[[#This Row],[PLAZO (días)]],Desplegables!$G$2:$G$19),"Diligenciar plazo")</f>
        <v>Diligenciar plazo</v>
      </c>
      <c r="L1988" s="64"/>
      <c r="M1988" s="67"/>
      <c r="N1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8" s="69"/>
      <c r="P1988" s="65"/>
      <c r="Q1988" s="69"/>
      <c r="R1988" s="65"/>
      <c r="S1988" s="71"/>
      <c r="T1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8" s="73" t="str">
        <f>IF(Derechos_peticion[[#This Row],[DÍAS DE RESPUESTA]]="","SI",IF(ISNUMBER(Derechos_peticion[[#This Row],[PLAZO (días)]]),IF(Derechos_peticion[[#This Row],[DÍAS DE RESPUESTA]]&lt;=Derechos_peticion[[#This Row],[PLAZO (días)]],"SI","NO"),"Diligencia plazo"))</f>
        <v>Diligencia plazo</v>
      </c>
      <c r="V1988" s="74">
        <f>Derechos_peticion[[#This Row],[FECHA ASIGNACIÓN AL GESTOR (GFGS)]]-Derechos_peticion[[#This Row],[FECHA RADICADO ENTRADA MME]]</f>
        <v>0</v>
      </c>
      <c r="W1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8" s="18" t="s">
        <v>4161</v>
      </c>
    </row>
    <row r="1989" spans="1:26" hidden="1">
      <c r="A1989" s="59"/>
      <c r="B1989" s="60"/>
      <c r="C1989" s="61"/>
      <c r="D1989" s="62"/>
      <c r="E1989" s="63"/>
      <c r="F1989" s="64"/>
      <c r="G1989" s="65"/>
      <c r="H1989" s="66" t="str">
        <f>+TEXT(Derechos_peticion[[#This Row],[FECHA ASIGNACIÓN AL GESTOR (GFGS)]],"MMMM YYYY")</f>
        <v>enero 1900</v>
      </c>
      <c r="I1989" s="67"/>
      <c r="J1989" s="59" t="e">
        <f>+_xlfn.XLOOKUP(Derechos_peticion[[#This Row],[TIPO DE COMUNICACIÓN]],Desplegables!$A$2:$A$9,Desplegables!$C$2:$C$9)</f>
        <v>#N/A</v>
      </c>
      <c r="K1989" s="68" t="str">
        <f>IFERROR(WORKDAY(Derechos_peticion[[#This Row],[FECHA RADICADO ENTRADA MME]],Derechos_peticion[[#This Row],[PLAZO (días)]],Desplegables!$G$2:$G$19),"Diligenciar plazo")</f>
        <v>Diligenciar plazo</v>
      </c>
      <c r="L1989" s="64"/>
      <c r="M1989" s="67"/>
      <c r="N1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89" s="69"/>
      <c r="P1989" s="65"/>
      <c r="Q1989" s="69"/>
      <c r="R1989" s="65"/>
      <c r="S1989" s="71"/>
      <c r="T1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9" s="73" t="str">
        <f>IF(Derechos_peticion[[#This Row],[DÍAS DE RESPUESTA]]="","SI",IF(ISNUMBER(Derechos_peticion[[#This Row],[PLAZO (días)]]),IF(Derechos_peticion[[#This Row],[DÍAS DE RESPUESTA]]&lt;=Derechos_peticion[[#This Row],[PLAZO (días)]],"SI","NO"),"Diligencia plazo"))</f>
        <v>Diligencia plazo</v>
      </c>
      <c r="V1989" s="74">
        <f>Derechos_peticion[[#This Row],[FECHA ASIGNACIÓN AL GESTOR (GFGS)]]-Derechos_peticion[[#This Row],[FECHA RADICADO ENTRADA MME]]</f>
        <v>0</v>
      </c>
      <c r="W1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9" s="18" t="s">
        <v>4161</v>
      </c>
    </row>
    <row r="1990" spans="1:26" hidden="1">
      <c r="A1990" s="59"/>
      <c r="B1990" s="60"/>
      <c r="C1990" s="61"/>
      <c r="D1990" s="62"/>
      <c r="E1990" s="63"/>
      <c r="F1990" s="64"/>
      <c r="G1990" s="65"/>
      <c r="H1990" s="66" t="str">
        <f>+TEXT(Derechos_peticion[[#This Row],[FECHA ASIGNACIÓN AL GESTOR (GFGS)]],"MMMM YYYY")</f>
        <v>enero 1900</v>
      </c>
      <c r="I1990" s="67"/>
      <c r="J1990" s="59" t="e">
        <f>+_xlfn.XLOOKUP(Derechos_peticion[[#This Row],[TIPO DE COMUNICACIÓN]],Desplegables!$A$2:$A$9,Desplegables!$C$2:$C$9)</f>
        <v>#N/A</v>
      </c>
      <c r="K1990" s="68" t="str">
        <f>IFERROR(WORKDAY(Derechos_peticion[[#This Row],[FECHA RADICADO ENTRADA MME]],Derechos_peticion[[#This Row],[PLAZO (días)]],Desplegables!$G$2:$G$19),"Diligenciar plazo")</f>
        <v>Diligenciar plazo</v>
      </c>
      <c r="L1990" s="64"/>
      <c r="M1990" s="67"/>
      <c r="N1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0" s="69"/>
      <c r="P1990" s="65"/>
      <c r="Q1990" s="69"/>
      <c r="R1990" s="65"/>
      <c r="S1990" s="71"/>
      <c r="T1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0" s="73" t="str">
        <f>IF(Derechos_peticion[[#This Row],[DÍAS DE RESPUESTA]]="","SI",IF(ISNUMBER(Derechos_peticion[[#This Row],[PLAZO (días)]]),IF(Derechos_peticion[[#This Row],[DÍAS DE RESPUESTA]]&lt;=Derechos_peticion[[#This Row],[PLAZO (días)]],"SI","NO"),"Diligencia plazo"))</f>
        <v>Diligencia plazo</v>
      </c>
      <c r="V1990" s="74">
        <f>Derechos_peticion[[#This Row],[FECHA ASIGNACIÓN AL GESTOR (GFGS)]]-Derechos_peticion[[#This Row],[FECHA RADICADO ENTRADA MME]]</f>
        <v>0</v>
      </c>
      <c r="W1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0" s="18" t="s">
        <v>4161</v>
      </c>
    </row>
    <row r="1991" spans="1:26" hidden="1">
      <c r="A1991" s="59"/>
      <c r="B1991" s="60"/>
      <c r="C1991" s="61"/>
      <c r="D1991" s="62"/>
      <c r="E1991" s="63"/>
      <c r="F1991" s="64"/>
      <c r="G1991" s="65"/>
      <c r="H1991" s="66" t="str">
        <f>+TEXT(Derechos_peticion[[#This Row],[FECHA ASIGNACIÓN AL GESTOR (GFGS)]],"MMMM YYYY")</f>
        <v>enero 1900</v>
      </c>
      <c r="I1991" s="67"/>
      <c r="J1991" s="59" t="e">
        <f>+_xlfn.XLOOKUP(Derechos_peticion[[#This Row],[TIPO DE COMUNICACIÓN]],Desplegables!$A$2:$A$9,Desplegables!$C$2:$C$9)</f>
        <v>#N/A</v>
      </c>
      <c r="K1991" s="68" t="str">
        <f>IFERROR(WORKDAY(Derechos_peticion[[#This Row],[FECHA RADICADO ENTRADA MME]],Derechos_peticion[[#This Row],[PLAZO (días)]],Desplegables!$G$2:$G$19),"Diligenciar plazo")</f>
        <v>Diligenciar plazo</v>
      </c>
      <c r="L1991" s="64"/>
      <c r="M1991" s="67"/>
      <c r="N1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1" s="69"/>
      <c r="P1991" s="65"/>
      <c r="Q1991" s="69"/>
      <c r="R1991" s="65"/>
      <c r="S1991" s="71"/>
      <c r="T1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1" s="73" t="str">
        <f>IF(Derechos_peticion[[#This Row],[DÍAS DE RESPUESTA]]="","SI",IF(ISNUMBER(Derechos_peticion[[#This Row],[PLAZO (días)]]),IF(Derechos_peticion[[#This Row],[DÍAS DE RESPUESTA]]&lt;=Derechos_peticion[[#This Row],[PLAZO (días)]],"SI","NO"),"Diligencia plazo"))</f>
        <v>Diligencia plazo</v>
      </c>
      <c r="V1991" s="74">
        <f>Derechos_peticion[[#This Row],[FECHA ASIGNACIÓN AL GESTOR (GFGS)]]-Derechos_peticion[[#This Row],[FECHA RADICADO ENTRADA MME]]</f>
        <v>0</v>
      </c>
      <c r="W1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1" s="18" t="s">
        <v>4161</v>
      </c>
    </row>
    <row r="1992" spans="1:26" hidden="1">
      <c r="A1992" s="59"/>
      <c r="B1992" s="60"/>
      <c r="C1992" s="61"/>
      <c r="D1992" s="62"/>
      <c r="E1992" s="63"/>
      <c r="F1992" s="64"/>
      <c r="G1992" s="65"/>
      <c r="H1992" s="66" t="str">
        <f>+TEXT(Derechos_peticion[[#This Row],[FECHA ASIGNACIÓN AL GESTOR (GFGS)]],"MMMM YYYY")</f>
        <v>enero 1900</v>
      </c>
      <c r="I1992" s="67"/>
      <c r="J1992" s="59" t="e">
        <f>+_xlfn.XLOOKUP(Derechos_peticion[[#This Row],[TIPO DE COMUNICACIÓN]],Desplegables!$A$2:$A$9,Desplegables!$C$2:$C$9)</f>
        <v>#N/A</v>
      </c>
      <c r="K1992" s="68" t="str">
        <f>IFERROR(WORKDAY(Derechos_peticion[[#This Row],[FECHA RADICADO ENTRADA MME]],Derechos_peticion[[#This Row],[PLAZO (días)]],Desplegables!$G$2:$G$19),"Diligenciar plazo")</f>
        <v>Diligenciar plazo</v>
      </c>
      <c r="L1992" s="64"/>
      <c r="M1992" s="67"/>
      <c r="N1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2" s="69"/>
      <c r="P1992" s="65"/>
      <c r="Q1992" s="69"/>
      <c r="R1992" s="65"/>
      <c r="S1992" s="71"/>
      <c r="T1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2" s="73" t="str">
        <f>IF(Derechos_peticion[[#This Row],[DÍAS DE RESPUESTA]]="","SI",IF(ISNUMBER(Derechos_peticion[[#This Row],[PLAZO (días)]]),IF(Derechos_peticion[[#This Row],[DÍAS DE RESPUESTA]]&lt;=Derechos_peticion[[#This Row],[PLAZO (días)]],"SI","NO"),"Diligencia plazo"))</f>
        <v>Diligencia plazo</v>
      </c>
      <c r="V1992" s="74">
        <f>Derechos_peticion[[#This Row],[FECHA ASIGNACIÓN AL GESTOR (GFGS)]]-Derechos_peticion[[#This Row],[FECHA RADICADO ENTRADA MME]]</f>
        <v>0</v>
      </c>
      <c r="W1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2" s="18" t="s">
        <v>4161</v>
      </c>
    </row>
    <row r="1993" spans="1:26" hidden="1">
      <c r="A1993" s="59"/>
      <c r="B1993" s="60"/>
      <c r="C1993" s="61"/>
      <c r="D1993" s="62"/>
      <c r="E1993" s="63"/>
      <c r="F1993" s="64"/>
      <c r="G1993" s="65"/>
      <c r="H1993" s="66" t="str">
        <f>+TEXT(Derechos_peticion[[#This Row],[FECHA ASIGNACIÓN AL GESTOR (GFGS)]],"MMMM YYYY")</f>
        <v>enero 1900</v>
      </c>
      <c r="I1993" s="67"/>
      <c r="J1993" s="59" t="e">
        <f>+_xlfn.XLOOKUP(Derechos_peticion[[#This Row],[TIPO DE COMUNICACIÓN]],Desplegables!$A$2:$A$9,Desplegables!$C$2:$C$9)</f>
        <v>#N/A</v>
      </c>
      <c r="K1993" s="68" t="str">
        <f>IFERROR(WORKDAY(Derechos_peticion[[#This Row],[FECHA RADICADO ENTRADA MME]],Derechos_peticion[[#This Row],[PLAZO (días)]],Desplegables!$G$2:$G$19),"Diligenciar plazo")</f>
        <v>Diligenciar plazo</v>
      </c>
      <c r="L1993" s="64"/>
      <c r="M1993" s="67"/>
      <c r="N1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3" s="69"/>
      <c r="P1993" s="65"/>
      <c r="Q1993" s="69"/>
      <c r="R1993" s="65"/>
      <c r="S1993" s="71"/>
      <c r="T1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3" s="73" t="str">
        <f>IF(Derechos_peticion[[#This Row],[DÍAS DE RESPUESTA]]="","SI",IF(ISNUMBER(Derechos_peticion[[#This Row],[PLAZO (días)]]),IF(Derechos_peticion[[#This Row],[DÍAS DE RESPUESTA]]&lt;=Derechos_peticion[[#This Row],[PLAZO (días)]],"SI","NO"),"Diligencia plazo"))</f>
        <v>Diligencia plazo</v>
      </c>
      <c r="V1993" s="74">
        <f>Derechos_peticion[[#This Row],[FECHA ASIGNACIÓN AL GESTOR (GFGS)]]-Derechos_peticion[[#This Row],[FECHA RADICADO ENTRADA MME]]</f>
        <v>0</v>
      </c>
      <c r="W1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3" s="18" t="s">
        <v>4161</v>
      </c>
    </row>
    <row r="1994" spans="1:26" hidden="1">
      <c r="A1994" s="59"/>
      <c r="B1994" s="60"/>
      <c r="C1994" s="61"/>
      <c r="D1994" s="62"/>
      <c r="E1994" s="63"/>
      <c r="F1994" s="64"/>
      <c r="G1994" s="65"/>
      <c r="H1994" s="66" t="str">
        <f>+TEXT(Derechos_peticion[[#This Row],[FECHA ASIGNACIÓN AL GESTOR (GFGS)]],"MMMM YYYY")</f>
        <v>enero 1900</v>
      </c>
      <c r="I1994" s="67"/>
      <c r="J1994" s="59" t="e">
        <f>+_xlfn.XLOOKUP(Derechos_peticion[[#This Row],[TIPO DE COMUNICACIÓN]],Desplegables!$A$2:$A$9,Desplegables!$C$2:$C$9)</f>
        <v>#N/A</v>
      </c>
      <c r="K1994" s="68" t="str">
        <f>IFERROR(WORKDAY(Derechos_peticion[[#This Row],[FECHA RADICADO ENTRADA MME]],Derechos_peticion[[#This Row],[PLAZO (días)]],Desplegables!$G$2:$G$19),"Diligenciar plazo")</f>
        <v>Diligenciar plazo</v>
      </c>
      <c r="L1994" s="64"/>
      <c r="M1994" s="67"/>
      <c r="N1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4" s="69"/>
      <c r="P1994" s="65"/>
      <c r="Q1994" s="69"/>
      <c r="R1994" s="65"/>
      <c r="S1994" s="71"/>
      <c r="T1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4" s="73" t="str">
        <f>IF(Derechos_peticion[[#This Row],[DÍAS DE RESPUESTA]]="","SI",IF(ISNUMBER(Derechos_peticion[[#This Row],[PLAZO (días)]]),IF(Derechos_peticion[[#This Row],[DÍAS DE RESPUESTA]]&lt;=Derechos_peticion[[#This Row],[PLAZO (días)]],"SI","NO"),"Diligencia plazo"))</f>
        <v>Diligencia plazo</v>
      </c>
      <c r="V1994" s="74">
        <f>Derechos_peticion[[#This Row],[FECHA ASIGNACIÓN AL GESTOR (GFGS)]]-Derechos_peticion[[#This Row],[FECHA RADICADO ENTRADA MME]]</f>
        <v>0</v>
      </c>
      <c r="W1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4" s="18" t="s">
        <v>4161</v>
      </c>
    </row>
    <row r="1995" spans="1:26" hidden="1">
      <c r="A1995" s="59"/>
      <c r="B1995" s="60"/>
      <c r="C1995" s="61"/>
      <c r="D1995" s="62"/>
      <c r="E1995" s="63"/>
      <c r="F1995" s="64"/>
      <c r="G1995" s="65"/>
      <c r="H1995" s="66" t="str">
        <f>+TEXT(Derechos_peticion[[#This Row],[FECHA ASIGNACIÓN AL GESTOR (GFGS)]],"MMMM YYYY")</f>
        <v>enero 1900</v>
      </c>
      <c r="I1995" s="67"/>
      <c r="J1995" s="59" t="e">
        <f>+_xlfn.XLOOKUP(Derechos_peticion[[#This Row],[TIPO DE COMUNICACIÓN]],Desplegables!$A$2:$A$9,Desplegables!$C$2:$C$9)</f>
        <v>#N/A</v>
      </c>
      <c r="K1995" s="68" t="str">
        <f>IFERROR(WORKDAY(Derechos_peticion[[#This Row],[FECHA RADICADO ENTRADA MME]],Derechos_peticion[[#This Row],[PLAZO (días)]],Desplegables!$G$2:$G$19),"Diligenciar plazo")</f>
        <v>Diligenciar plazo</v>
      </c>
      <c r="L1995" s="64"/>
      <c r="M1995" s="67"/>
      <c r="N1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5" s="69"/>
      <c r="P1995" s="65"/>
      <c r="Q1995" s="69"/>
      <c r="R1995" s="65"/>
      <c r="S1995" s="71"/>
      <c r="T1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5" s="73" t="str">
        <f>IF(Derechos_peticion[[#This Row],[DÍAS DE RESPUESTA]]="","SI",IF(ISNUMBER(Derechos_peticion[[#This Row],[PLAZO (días)]]),IF(Derechos_peticion[[#This Row],[DÍAS DE RESPUESTA]]&lt;=Derechos_peticion[[#This Row],[PLAZO (días)]],"SI","NO"),"Diligencia plazo"))</f>
        <v>Diligencia plazo</v>
      </c>
      <c r="V1995" s="74">
        <f>Derechos_peticion[[#This Row],[FECHA ASIGNACIÓN AL GESTOR (GFGS)]]-Derechos_peticion[[#This Row],[FECHA RADICADO ENTRADA MME]]</f>
        <v>0</v>
      </c>
      <c r="W1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5" s="18" t="s">
        <v>4161</v>
      </c>
    </row>
    <row r="1996" spans="1:26" hidden="1">
      <c r="A1996" s="59"/>
      <c r="B1996" s="60"/>
      <c r="C1996" s="61"/>
      <c r="D1996" s="62"/>
      <c r="E1996" s="63"/>
      <c r="F1996" s="64"/>
      <c r="G1996" s="65"/>
      <c r="H1996" s="66" t="str">
        <f>+TEXT(Derechos_peticion[[#This Row],[FECHA ASIGNACIÓN AL GESTOR (GFGS)]],"MMMM YYYY")</f>
        <v>enero 1900</v>
      </c>
      <c r="I1996" s="67"/>
      <c r="J1996" s="59" t="e">
        <f>+_xlfn.XLOOKUP(Derechos_peticion[[#This Row],[TIPO DE COMUNICACIÓN]],Desplegables!$A$2:$A$9,Desplegables!$C$2:$C$9)</f>
        <v>#N/A</v>
      </c>
      <c r="K1996" s="68" t="str">
        <f>IFERROR(WORKDAY(Derechos_peticion[[#This Row],[FECHA RADICADO ENTRADA MME]],Derechos_peticion[[#This Row],[PLAZO (días)]],Desplegables!$G$2:$G$19),"Diligenciar plazo")</f>
        <v>Diligenciar plazo</v>
      </c>
      <c r="L1996" s="64"/>
      <c r="M1996" s="67"/>
      <c r="N1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6" s="69"/>
      <c r="P1996" s="65"/>
      <c r="Q1996" s="69"/>
      <c r="R1996" s="65"/>
      <c r="S1996" s="71"/>
      <c r="T1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6" s="73" t="str">
        <f>IF(Derechos_peticion[[#This Row],[DÍAS DE RESPUESTA]]="","SI",IF(ISNUMBER(Derechos_peticion[[#This Row],[PLAZO (días)]]),IF(Derechos_peticion[[#This Row],[DÍAS DE RESPUESTA]]&lt;=Derechos_peticion[[#This Row],[PLAZO (días)]],"SI","NO"),"Diligencia plazo"))</f>
        <v>Diligencia plazo</v>
      </c>
      <c r="V1996" s="74">
        <f>Derechos_peticion[[#This Row],[FECHA ASIGNACIÓN AL GESTOR (GFGS)]]-Derechos_peticion[[#This Row],[FECHA RADICADO ENTRADA MME]]</f>
        <v>0</v>
      </c>
      <c r="W1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6" s="18" t="s">
        <v>4161</v>
      </c>
    </row>
    <row r="1997" spans="1:26" hidden="1">
      <c r="A1997" s="59"/>
      <c r="B1997" s="60"/>
      <c r="C1997" s="61"/>
      <c r="D1997" s="62"/>
      <c r="E1997" s="63"/>
      <c r="F1997" s="64"/>
      <c r="G1997" s="65"/>
      <c r="H1997" s="66" t="str">
        <f>+TEXT(Derechos_peticion[[#This Row],[FECHA ASIGNACIÓN AL GESTOR (GFGS)]],"MMMM YYYY")</f>
        <v>enero 1900</v>
      </c>
      <c r="I1997" s="67"/>
      <c r="J1997" s="59" t="e">
        <f>+_xlfn.XLOOKUP(Derechos_peticion[[#This Row],[TIPO DE COMUNICACIÓN]],Desplegables!$A$2:$A$9,Desplegables!$C$2:$C$9)</f>
        <v>#N/A</v>
      </c>
      <c r="K1997" s="68" t="str">
        <f>IFERROR(WORKDAY(Derechos_peticion[[#This Row],[FECHA RADICADO ENTRADA MME]],Derechos_peticion[[#This Row],[PLAZO (días)]],Desplegables!$G$2:$G$19),"Diligenciar plazo")</f>
        <v>Diligenciar plazo</v>
      </c>
      <c r="L1997" s="64"/>
      <c r="M1997" s="67"/>
      <c r="N1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7" s="69"/>
      <c r="P1997" s="65"/>
      <c r="Q1997" s="69"/>
      <c r="R1997" s="65"/>
      <c r="S1997" s="71"/>
      <c r="T1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7" s="73" t="str">
        <f>IF(Derechos_peticion[[#This Row],[DÍAS DE RESPUESTA]]="","SI",IF(ISNUMBER(Derechos_peticion[[#This Row],[PLAZO (días)]]),IF(Derechos_peticion[[#This Row],[DÍAS DE RESPUESTA]]&lt;=Derechos_peticion[[#This Row],[PLAZO (días)]],"SI","NO"),"Diligencia plazo"))</f>
        <v>Diligencia plazo</v>
      </c>
      <c r="V1997" s="74">
        <f>Derechos_peticion[[#This Row],[FECHA ASIGNACIÓN AL GESTOR (GFGS)]]-Derechos_peticion[[#This Row],[FECHA RADICADO ENTRADA MME]]</f>
        <v>0</v>
      </c>
      <c r="W1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7" s="18" t="s">
        <v>4161</v>
      </c>
    </row>
    <row r="1998" spans="1:26" hidden="1">
      <c r="A1998" s="59"/>
      <c r="B1998" s="60"/>
      <c r="C1998" s="61"/>
      <c r="D1998" s="62"/>
      <c r="E1998" s="63"/>
      <c r="F1998" s="64"/>
      <c r="G1998" s="65"/>
      <c r="H1998" s="66" t="str">
        <f>+TEXT(Derechos_peticion[[#This Row],[FECHA ASIGNACIÓN AL GESTOR (GFGS)]],"MMMM YYYY")</f>
        <v>enero 1900</v>
      </c>
      <c r="I1998" s="67"/>
      <c r="J1998" s="59" t="e">
        <f>+_xlfn.XLOOKUP(Derechos_peticion[[#This Row],[TIPO DE COMUNICACIÓN]],Desplegables!$A$2:$A$9,Desplegables!$C$2:$C$9)</f>
        <v>#N/A</v>
      </c>
      <c r="K1998" s="68" t="str">
        <f>IFERROR(WORKDAY(Derechos_peticion[[#This Row],[FECHA RADICADO ENTRADA MME]],Derechos_peticion[[#This Row],[PLAZO (días)]],Desplegables!$G$2:$G$19),"Diligenciar plazo")</f>
        <v>Diligenciar plazo</v>
      </c>
      <c r="L1998" s="64"/>
      <c r="M1998" s="67"/>
      <c r="N1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8" s="69"/>
      <c r="P1998" s="65"/>
      <c r="Q1998" s="69"/>
      <c r="R1998" s="65"/>
      <c r="S1998" s="71"/>
      <c r="T1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8" s="73" t="str">
        <f>IF(Derechos_peticion[[#This Row],[DÍAS DE RESPUESTA]]="","SI",IF(ISNUMBER(Derechos_peticion[[#This Row],[PLAZO (días)]]),IF(Derechos_peticion[[#This Row],[DÍAS DE RESPUESTA]]&lt;=Derechos_peticion[[#This Row],[PLAZO (días)]],"SI","NO"),"Diligencia plazo"))</f>
        <v>Diligencia plazo</v>
      </c>
      <c r="V1998" s="74">
        <f>Derechos_peticion[[#This Row],[FECHA ASIGNACIÓN AL GESTOR (GFGS)]]-Derechos_peticion[[#This Row],[FECHA RADICADO ENTRADA MME]]</f>
        <v>0</v>
      </c>
      <c r="W1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8" s="18" t="s">
        <v>4161</v>
      </c>
    </row>
    <row r="1999" spans="1:26" hidden="1">
      <c r="A1999" s="59"/>
      <c r="B1999" s="60"/>
      <c r="C1999" s="61"/>
      <c r="D1999" s="62"/>
      <c r="E1999" s="63"/>
      <c r="F1999" s="64"/>
      <c r="G1999" s="65"/>
      <c r="H1999" s="66" t="str">
        <f>+TEXT(Derechos_peticion[[#This Row],[FECHA ASIGNACIÓN AL GESTOR (GFGS)]],"MMMM YYYY")</f>
        <v>enero 1900</v>
      </c>
      <c r="I1999" s="67"/>
      <c r="J1999" s="59" t="e">
        <f>+_xlfn.XLOOKUP(Derechos_peticion[[#This Row],[TIPO DE COMUNICACIÓN]],Desplegables!$A$2:$A$9,Desplegables!$C$2:$C$9)</f>
        <v>#N/A</v>
      </c>
      <c r="K1999" s="68" t="str">
        <f>IFERROR(WORKDAY(Derechos_peticion[[#This Row],[FECHA RADICADO ENTRADA MME]],Derechos_peticion[[#This Row],[PLAZO (días)]],Desplegables!$G$2:$G$19),"Diligenciar plazo")</f>
        <v>Diligenciar plazo</v>
      </c>
      <c r="L1999" s="64"/>
      <c r="M1999" s="67"/>
      <c r="N1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1999" s="69"/>
      <c r="P1999" s="65"/>
      <c r="Q1999" s="69"/>
      <c r="R1999" s="65"/>
      <c r="S1999" s="71"/>
      <c r="T1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9" s="73" t="str">
        <f>IF(Derechos_peticion[[#This Row],[DÍAS DE RESPUESTA]]="","SI",IF(ISNUMBER(Derechos_peticion[[#This Row],[PLAZO (días)]]),IF(Derechos_peticion[[#This Row],[DÍAS DE RESPUESTA]]&lt;=Derechos_peticion[[#This Row],[PLAZO (días)]],"SI","NO"),"Diligencia plazo"))</f>
        <v>Diligencia plazo</v>
      </c>
      <c r="V1999" s="74">
        <f>Derechos_peticion[[#This Row],[FECHA ASIGNACIÓN AL GESTOR (GFGS)]]-Derechos_peticion[[#This Row],[FECHA RADICADO ENTRADA MME]]</f>
        <v>0</v>
      </c>
      <c r="W1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9" s="18" t="s">
        <v>4161</v>
      </c>
    </row>
    <row r="2000" spans="1:26" hidden="1">
      <c r="A2000" s="59"/>
      <c r="B2000" s="60"/>
      <c r="C2000" s="61"/>
      <c r="D2000" s="62"/>
      <c r="E2000" s="63"/>
      <c r="F2000" s="64"/>
      <c r="G2000" s="65"/>
      <c r="H2000" s="66" t="str">
        <f>+TEXT(Derechos_peticion[[#This Row],[FECHA ASIGNACIÓN AL GESTOR (GFGS)]],"MMMM YYYY")</f>
        <v>enero 1900</v>
      </c>
      <c r="I2000" s="67"/>
      <c r="J2000" s="59" t="e">
        <f>+_xlfn.XLOOKUP(Derechos_peticion[[#This Row],[TIPO DE COMUNICACIÓN]],Desplegables!$A$2:$A$9,Desplegables!$C$2:$C$9)</f>
        <v>#N/A</v>
      </c>
      <c r="K2000" s="68" t="str">
        <f>IFERROR(WORKDAY(Derechos_peticion[[#This Row],[FECHA RADICADO ENTRADA MME]],Derechos_peticion[[#This Row],[PLAZO (días)]],Desplegables!$G$2:$G$19),"Diligenciar plazo")</f>
        <v>Diligenciar plazo</v>
      </c>
      <c r="L2000" s="64"/>
      <c r="M2000" s="67"/>
      <c r="N2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0" s="69"/>
      <c r="P2000" s="65"/>
      <c r="Q2000" s="69"/>
      <c r="R2000" s="65"/>
      <c r="S2000" s="71"/>
      <c r="T2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0" s="73" t="str">
        <f>IF(Derechos_peticion[[#This Row],[DÍAS DE RESPUESTA]]="","SI",IF(ISNUMBER(Derechos_peticion[[#This Row],[PLAZO (días)]]),IF(Derechos_peticion[[#This Row],[DÍAS DE RESPUESTA]]&lt;=Derechos_peticion[[#This Row],[PLAZO (días)]],"SI","NO"),"Diligencia plazo"))</f>
        <v>Diligencia plazo</v>
      </c>
      <c r="V2000" s="74">
        <f>Derechos_peticion[[#This Row],[FECHA ASIGNACIÓN AL GESTOR (GFGS)]]-Derechos_peticion[[#This Row],[FECHA RADICADO ENTRADA MME]]</f>
        <v>0</v>
      </c>
      <c r="W2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0" s="18" t="s">
        <v>4161</v>
      </c>
    </row>
    <row r="2001" spans="1:26" hidden="1">
      <c r="A2001" s="59"/>
      <c r="B2001" s="60"/>
      <c r="C2001" s="61"/>
      <c r="D2001" s="62"/>
      <c r="E2001" s="63"/>
      <c r="F2001" s="64"/>
      <c r="G2001" s="65"/>
      <c r="H2001" s="66" t="str">
        <f>+TEXT(Derechos_peticion[[#This Row],[FECHA ASIGNACIÓN AL GESTOR (GFGS)]],"MMMM YYYY")</f>
        <v>enero 1900</v>
      </c>
      <c r="I2001" s="67"/>
      <c r="J2001" s="59" t="e">
        <f>+_xlfn.XLOOKUP(Derechos_peticion[[#This Row],[TIPO DE COMUNICACIÓN]],Desplegables!$A$2:$A$9,Desplegables!$C$2:$C$9)</f>
        <v>#N/A</v>
      </c>
      <c r="K2001" s="68" t="str">
        <f>IFERROR(WORKDAY(Derechos_peticion[[#This Row],[FECHA RADICADO ENTRADA MME]],Derechos_peticion[[#This Row],[PLAZO (días)]],Desplegables!$G$2:$G$19),"Diligenciar plazo")</f>
        <v>Diligenciar plazo</v>
      </c>
      <c r="L2001" s="64"/>
      <c r="M2001" s="67"/>
      <c r="N2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1" s="69"/>
      <c r="P2001" s="65"/>
      <c r="Q2001" s="69"/>
      <c r="R2001" s="65"/>
      <c r="S2001" s="71"/>
      <c r="T2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1" s="73" t="str">
        <f>IF(Derechos_peticion[[#This Row],[DÍAS DE RESPUESTA]]="","SI",IF(ISNUMBER(Derechos_peticion[[#This Row],[PLAZO (días)]]),IF(Derechos_peticion[[#This Row],[DÍAS DE RESPUESTA]]&lt;=Derechos_peticion[[#This Row],[PLAZO (días)]],"SI","NO"),"Diligencia plazo"))</f>
        <v>Diligencia plazo</v>
      </c>
      <c r="V2001" s="74">
        <f>Derechos_peticion[[#This Row],[FECHA ASIGNACIÓN AL GESTOR (GFGS)]]-Derechos_peticion[[#This Row],[FECHA RADICADO ENTRADA MME]]</f>
        <v>0</v>
      </c>
      <c r="W2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1" s="18" t="s">
        <v>4161</v>
      </c>
    </row>
    <row r="2002" spans="1:26" hidden="1">
      <c r="A2002" s="59"/>
      <c r="B2002" s="60"/>
      <c r="C2002" s="61"/>
      <c r="D2002" s="62"/>
      <c r="E2002" s="63"/>
      <c r="F2002" s="64"/>
      <c r="G2002" s="65"/>
      <c r="H2002" s="66" t="str">
        <f>+TEXT(Derechos_peticion[[#This Row],[FECHA ASIGNACIÓN AL GESTOR (GFGS)]],"MMMM YYYY")</f>
        <v>enero 1900</v>
      </c>
      <c r="I2002" s="67"/>
      <c r="J2002" s="59" t="e">
        <f>+_xlfn.XLOOKUP(Derechos_peticion[[#This Row],[TIPO DE COMUNICACIÓN]],Desplegables!$A$2:$A$9,Desplegables!$C$2:$C$9)</f>
        <v>#N/A</v>
      </c>
      <c r="K2002" s="68" t="str">
        <f>IFERROR(WORKDAY(Derechos_peticion[[#This Row],[FECHA RADICADO ENTRADA MME]],Derechos_peticion[[#This Row],[PLAZO (días)]],Desplegables!$G$2:$G$19),"Diligenciar plazo")</f>
        <v>Diligenciar plazo</v>
      </c>
      <c r="L2002" s="64"/>
      <c r="M2002" s="67"/>
      <c r="N2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2" s="69"/>
      <c r="P2002" s="65"/>
      <c r="Q2002" s="69"/>
      <c r="R2002" s="65"/>
      <c r="S2002" s="71"/>
      <c r="T2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2" s="73" t="str">
        <f>IF(Derechos_peticion[[#This Row],[DÍAS DE RESPUESTA]]="","SI",IF(ISNUMBER(Derechos_peticion[[#This Row],[PLAZO (días)]]),IF(Derechos_peticion[[#This Row],[DÍAS DE RESPUESTA]]&lt;=Derechos_peticion[[#This Row],[PLAZO (días)]],"SI","NO"),"Diligencia plazo"))</f>
        <v>Diligencia plazo</v>
      </c>
      <c r="V2002" s="74">
        <f>Derechos_peticion[[#This Row],[FECHA ASIGNACIÓN AL GESTOR (GFGS)]]-Derechos_peticion[[#This Row],[FECHA RADICADO ENTRADA MME]]</f>
        <v>0</v>
      </c>
      <c r="W2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2" s="18" t="s">
        <v>4161</v>
      </c>
    </row>
    <row r="2003" spans="1:26" hidden="1">
      <c r="A2003" s="59"/>
      <c r="B2003" s="60"/>
      <c r="C2003" s="61"/>
      <c r="D2003" s="62"/>
      <c r="E2003" s="63"/>
      <c r="F2003" s="64"/>
      <c r="G2003" s="65"/>
      <c r="H2003" s="66" t="str">
        <f>+TEXT(Derechos_peticion[[#This Row],[FECHA ASIGNACIÓN AL GESTOR (GFGS)]],"MMMM YYYY")</f>
        <v>enero 1900</v>
      </c>
      <c r="I2003" s="67"/>
      <c r="J2003" s="59" t="e">
        <f>+_xlfn.XLOOKUP(Derechos_peticion[[#This Row],[TIPO DE COMUNICACIÓN]],Desplegables!$A$2:$A$9,Desplegables!$C$2:$C$9)</f>
        <v>#N/A</v>
      </c>
      <c r="K2003" s="68" t="str">
        <f>IFERROR(WORKDAY(Derechos_peticion[[#This Row],[FECHA RADICADO ENTRADA MME]],Derechos_peticion[[#This Row],[PLAZO (días)]],Desplegables!$G$2:$G$19),"Diligenciar plazo")</f>
        <v>Diligenciar plazo</v>
      </c>
      <c r="L2003" s="64"/>
      <c r="M2003" s="67"/>
      <c r="N2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3" s="69"/>
      <c r="P2003" s="65"/>
      <c r="Q2003" s="69"/>
      <c r="R2003" s="65"/>
      <c r="S2003" s="71"/>
      <c r="T2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3" s="73" t="str">
        <f>IF(Derechos_peticion[[#This Row],[DÍAS DE RESPUESTA]]="","SI",IF(ISNUMBER(Derechos_peticion[[#This Row],[PLAZO (días)]]),IF(Derechos_peticion[[#This Row],[DÍAS DE RESPUESTA]]&lt;=Derechos_peticion[[#This Row],[PLAZO (días)]],"SI","NO"),"Diligencia plazo"))</f>
        <v>Diligencia plazo</v>
      </c>
      <c r="V2003" s="74">
        <f>Derechos_peticion[[#This Row],[FECHA ASIGNACIÓN AL GESTOR (GFGS)]]-Derechos_peticion[[#This Row],[FECHA RADICADO ENTRADA MME]]</f>
        <v>0</v>
      </c>
      <c r="W2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3" s="18" t="s">
        <v>4161</v>
      </c>
    </row>
    <row r="2004" spans="1:26" hidden="1">
      <c r="A2004" s="59"/>
      <c r="B2004" s="60"/>
      <c r="C2004" s="61"/>
      <c r="D2004" s="62"/>
      <c r="E2004" s="63"/>
      <c r="F2004" s="64"/>
      <c r="G2004" s="65"/>
      <c r="H2004" s="66" t="str">
        <f>+TEXT(Derechos_peticion[[#This Row],[FECHA ASIGNACIÓN AL GESTOR (GFGS)]],"MMMM YYYY")</f>
        <v>enero 1900</v>
      </c>
      <c r="I2004" s="67"/>
      <c r="J2004" s="59" t="e">
        <f>+_xlfn.XLOOKUP(Derechos_peticion[[#This Row],[TIPO DE COMUNICACIÓN]],Desplegables!$A$2:$A$9,Desplegables!$C$2:$C$9)</f>
        <v>#N/A</v>
      </c>
      <c r="K2004" s="68" t="str">
        <f>IFERROR(WORKDAY(Derechos_peticion[[#This Row],[FECHA RADICADO ENTRADA MME]],Derechos_peticion[[#This Row],[PLAZO (días)]],Desplegables!$G$2:$G$19),"Diligenciar plazo")</f>
        <v>Diligenciar plazo</v>
      </c>
      <c r="L2004" s="64"/>
      <c r="M2004" s="67"/>
      <c r="N2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4" s="69"/>
      <c r="P2004" s="65"/>
      <c r="Q2004" s="69"/>
      <c r="R2004" s="65"/>
      <c r="S2004" s="71"/>
      <c r="T2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4" s="73" t="str">
        <f>IF(Derechos_peticion[[#This Row],[DÍAS DE RESPUESTA]]="","SI",IF(ISNUMBER(Derechos_peticion[[#This Row],[PLAZO (días)]]),IF(Derechos_peticion[[#This Row],[DÍAS DE RESPUESTA]]&lt;=Derechos_peticion[[#This Row],[PLAZO (días)]],"SI","NO"),"Diligencia plazo"))</f>
        <v>Diligencia plazo</v>
      </c>
      <c r="V2004" s="74">
        <f>Derechos_peticion[[#This Row],[FECHA ASIGNACIÓN AL GESTOR (GFGS)]]-Derechos_peticion[[#This Row],[FECHA RADICADO ENTRADA MME]]</f>
        <v>0</v>
      </c>
      <c r="W2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4" s="18" t="s">
        <v>4161</v>
      </c>
    </row>
    <row r="2005" spans="1:26" hidden="1">
      <c r="A2005" s="59"/>
      <c r="B2005" s="60"/>
      <c r="C2005" s="61"/>
      <c r="D2005" s="62"/>
      <c r="E2005" s="63"/>
      <c r="F2005" s="64"/>
      <c r="G2005" s="65"/>
      <c r="H2005" s="66" t="str">
        <f>+TEXT(Derechos_peticion[[#This Row],[FECHA ASIGNACIÓN AL GESTOR (GFGS)]],"MMMM YYYY")</f>
        <v>enero 1900</v>
      </c>
      <c r="I2005" s="67"/>
      <c r="J2005" s="59" t="e">
        <f>+_xlfn.XLOOKUP(Derechos_peticion[[#This Row],[TIPO DE COMUNICACIÓN]],Desplegables!$A$2:$A$9,Desplegables!$C$2:$C$9)</f>
        <v>#N/A</v>
      </c>
      <c r="K2005" s="68" t="str">
        <f>IFERROR(WORKDAY(Derechos_peticion[[#This Row],[FECHA RADICADO ENTRADA MME]],Derechos_peticion[[#This Row],[PLAZO (días)]],Desplegables!$G$2:$G$19),"Diligenciar plazo")</f>
        <v>Diligenciar plazo</v>
      </c>
      <c r="L2005" s="64"/>
      <c r="M2005" s="67"/>
      <c r="N2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5" s="69"/>
      <c r="P2005" s="65"/>
      <c r="Q2005" s="69"/>
      <c r="R2005" s="65"/>
      <c r="S2005" s="71"/>
      <c r="T2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5" s="73" t="str">
        <f>IF(Derechos_peticion[[#This Row],[DÍAS DE RESPUESTA]]="","SI",IF(ISNUMBER(Derechos_peticion[[#This Row],[PLAZO (días)]]),IF(Derechos_peticion[[#This Row],[DÍAS DE RESPUESTA]]&lt;=Derechos_peticion[[#This Row],[PLAZO (días)]],"SI","NO"),"Diligencia plazo"))</f>
        <v>Diligencia plazo</v>
      </c>
      <c r="V2005" s="74">
        <f>Derechos_peticion[[#This Row],[FECHA ASIGNACIÓN AL GESTOR (GFGS)]]-Derechos_peticion[[#This Row],[FECHA RADICADO ENTRADA MME]]</f>
        <v>0</v>
      </c>
      <c r="W2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5" s="18" t="s">
        <v>4161</v>
      </c>
    </row>
    <row r="2006" spans="1:26" hidden="1">
      <c r="A2006" s="59"/>
      <c r="B2006" s="60"/>
      <c r="C2006" s="61"/>
      <c r="D2006" s="62"/>
      <c r="E2006" s="63"/>
      <c r="F2006" s="64"/>
      <c r="G2006" s="65"/>
      <c r="H2006" s="66" t="str">
        <f>+TEXT(Derechos_peticion[[#This Row],[FECHA ASIGNACIÓN AL GESTOR (GFGS)]],"MMMM YYYY")</f>
        <v>enero 1900</v>
      </c>
      <c r="I2006" s="67"/>
      <c r="J2006" s="59" t="e">
        <f>+_xlfn.XLOOKUP(Derechos_peticion[[#This Row],[TIPO DE COMUNICACIÓN]],Desplegables!$A$2:$A$9,Desplegables!$C$2:$C$9)</f>
        <v>#N/A</v>
      </c>
      <c r="K2006" s="68" t="str">
        <f>IFERROR(WORKDAY(Derechos_peticion[[#This Row],[FECHA RADICADO ENTRADA MME]],Derechos_peticion[[#This Row],[PLAZO (días)]],Desplegables!$G$2:$G$19),"Diligenciar plazo")</f>
        <v>Diligenciar plazo</v>
      </c>
      <c r="L2006" s="64"/>
      <c r="M2006" s="67"/>
      <c r="N2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6" s="69"/>
      <c r="P2006" s="65"/>
      <c r="Q2006" s="69"/>
      <c r="R2006" s="65"/>
      <c r="S2006" s="71"/>
      <c r="T2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6" s="73" t="str">
        <f>IF(Derechos_peticion[[#This Row],[DÍAS DE RESPUESTA]]="","SI",IF(ISNUMBER(Derechos_peticion[[#This Row],[PLAZO (días)]]),IF(Derechos_peticion[[#This Row],[DÍAS DE RESPUESTA]]&lt;=Derechos_peticion[[#This Row],[PLAZO (días)]],"SI","NO"),"Diligencia plazo"))</f>
        <v>Diligencia plazo</v>
      </c>
      <c r="V2006" s="74">
        <f>Derechos_peticion[[#This Row],[FECHA ASIGNACIÓN AL GESTOR (GFGS)]]-Derechos_peticion[[#This Row],[FECHA RADICADO ENTRADA MME]]</f>
        <v>0</v>
      </c>
      <c r="W2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6" s="18" t="s">
        <v>4161</v>
      </c>
    </row>
    <row r="2007" spans="1:26" hidden="1">
      <c r="A2007" s="59"/>
      <c r="B2007" s="60"/>
      <c r="C2007" s="61"/>
      <c r="D2007" s="62"/>
      <c r="E2007" s="63"/>
      <c r="F2007" s="64"/>
      <c r="G2007" s="65"/>
      <c r="H2007" s="66" t="str">
        <f>+TEXT(Derechos_peticion[[#This Row],[FECHA ASIGNACIÓN AL GESTOR (GFGS)]],"MMMM YYYY")</f>
        <v>enero 1900</v>
      </c>
      <c r="I2007" s="67"/>
      <c r="J2007" s="59" t="e">
        <f>+_xlfn.XLOOKUP(Derechos_peticion[[#This Row],[TIPO DE COMUNICACIÓN]],Desplegables!$A$2:$A$9,Desplegables!$C$2:$C$9)</f>
        <v>#N/A</v>
      </c>
      <c r="K2007" s="68" t="str">
        <f>IFERROR(WORKDAY(Derechos_peticion[[#This Row],[FECHA RADICADO ENTRADA MME]],Derechos_peticion[[#This Row],[PLAZO (días)]],Desplegables!$G$2:$G$19),"Diligenciar plazo")</f>
        <v>Diligenciar plazo</v>
      </c>
      <c r="L2007" s="64"/>
      <c r="M2007" s="67"/>
      <c r="N2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7" s="69"/>
      <c r="P2007" s="65"/>
      <c r="Q2007" s="69"/>
      <c r="R2007" s="65"/>
      <c r="S2007" s="71"/>
      <c r="T2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7" s="73" t="str">
        <f>IF(Derechos_peticion[[#This Row],[DÍAS DE RESPUESTA]]="","SI",IF(ISNUMBER(Derechos_peticion[[#This Row],[PLAZO (días)]]),IF(Derechos_peticion[[#This Row],[DÍAS DE RESPUESTA]]&lt;=Derechos_peticion[[#This Row],[PLAZO (días)]],"SI","NO"),"Diligencia plazo"))</f>
        <v>Diligencia plazo</v>
      </c>
      <c r="V2007" s="74">
        <f>Derechos_peticion[[#This Row],[FECHA ASIGNACIÓN AL GESTOR (GFGS)]]-Derechos_peticion[[#This Row],[FECHA RADICADO ENTRADA MME]]</f>
        <v>0</v>
      </c>
      <c r="W2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7" s="18" t="s">
        <v>4161</v>
      </c>
    </row>
    <row r="2008" spans="1:26" hidden="1">
      <c r="A2008" s="59"/>
      <c r="B2008" s="60"/>
      <c r="C2008" s="61"/>
      <c r="D2008" s="62"/>
      <c r="E2008" s="63"/>
      <c r="F2008" s="64"/>
      <c r="G2008" s="65"/>
      <c r="H2008" s="66" t="str">
        <f>+TEXT(Derechos_peticion[[#This Row],[FECHA ASIGNACIÓN AL GESTOR (GFGS)]],"MMMM YYYY")</f>
        <v>enero 1900</v>
      </c>
      <c r="I2008" s="67"/>
      <c r="J2008" s="59" t="e">
        <f>+_xlfn.XLOOKUP(Derechos_peticion[[#This Row],[TIPO DE COMUNICACIÓN]],Desplegables!$A$2:$A$9,Desplegables!$C$2:$C$9)</f>
        <v>#N/A</v>
      </c>
      <c r="K2008" s="68" t="str">
        <f>IFERROR(WORKDAY(Derechos_peticion[[#This Row],[FECHA RADICADO ENTRADA MME]],Derechos_peticion[[#This Row],[PLAZO (días)]],Desplegables!$G$2:$G$19),"Diligenciar plazo")</f>
        <v>Diligenciar plazo</v>
      </c>
      <c r="L2008" s="64"/>
      <c r="M2008" s="67"/>
      <c r="N2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8" s="69"/>
      <c r="P2008" s="65"/>
      <c r="Q2008" s="69"/>
      <c r="R2008" s="65"/>
      <c r="S2008" s="71"/>
      <c r="T2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8" s="73" t="str">
        <f>IF(Derechos_peticion[[#This Row],[DÍAS DE RESPUESTA]]="","SI",IF(ISNUMBER(Derechos_peticion[[#This Row],[PLAZO (días)]]),IF(Derechos_peticion[[#This Row],[DÍAS DE RESPUESTA]]&lt;=Derechos_peticion[[#This Row],[PLAZO (días)]],"SI","NO"),"Diligencia plazo"))</f>
        <v>Diligencia plazo</v>
      </c>
      <c r="V2008" s="74">
        <f>Derechos_peticion[[#This Row],[FECHA ASIGNACIÓN AL GESTOR (GFGS)]]-Derechos_peticion[[#This Row],[FECHA RADICADO ENTRADA MME]]</f>
        <v>0</v>
      </c>
      <c r="W2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8" s="18" t="s">
        <v>4161</v>
      </c>
    </row>
    <row r="2009" spans="1:26" hidden="1">
      <c r="A2009" s="59"/>
      <c r="B2009" s="60"/>
      <c r="C2009" s="61"/>
      <c r="D2009" s="62"/>
      <c r="E2009" s="63"/>
      <c r="F2009" s="64"/>
      <c r="G2009" s="65"/>
      <c r="H2009" s="66" t="str">
        <f>+TEXT(Derechos_peticion[[#This Row],[FECHA ASIGNACIÓN AL GESTOR (GFGS)]],"MMMM YYYY")</f>
        <v>enero 1900</v>
      </c>
      <c r="I2009" s="67"/>
      <c r="J2009" s="59" t="e">
        <f>+_xlfn.XLOOKUP(Derechos_peticion[[#This Row],[TIPO DE COMUNICACIÓN]],Desplegables!$A$2:$A$9,Desplegables!$C$2:$C$9)</f>
        <v>#N/A</v>
      </c>
      <c r="K2009" s="68" t="str">
        <f>IFERROR(WORKDAY(Derechos_peticion[[#This Row],[FECHA RADICADO ENTRADA MME]],Derechos_peticion[[#This Row],[PLAZO (días)]],Desplegables!$G$2:$G$19),"Diligenciar plazo")</f>
        <v>Diligenciar plazo</v>
      </c>
      <c r="L2009" s="64"/>
      <c r="M2009" s="67"/>
      <c r="N2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09" s="69"/>
      <c r="P2009" s="65"/>
      <c r="Q2009" s="69"/>
      <c r="R2009" s="65"/>
      <c r="S2009" s="71"/>
      <c r="T2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9" s="73" t="str">
        <f>IF(Derechos_peticion[[#This Row],[DÍAS DE RESPUESTA]]="","SI",IF(ISNUMBER(Derechos_peticion[[#This Row],[PLAZO (días)]]),IF(Derechos_peticion[[#This Row],[DÍAS DE RESPUESTA]]&lt;=Derechos_peticion[[#This Row],[PLAZO (días)]],"SI","NO"),"Diligencia plazo"))</f>
        <v>Diligencia plazo</v>
      </c>
      <c r="V2009" s="74">
        <f>Derechos_peticion[[#This Row],[FECHA ASIGNACIÓN AL GESTOR (GFGS)]]-Derechos_peticion[[#This Row],[FECHA RADICADO ENTRADA MME]]</f>
        <v>0</v>
      </c>
      <c r="W2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9" s="18" t="s">
        <v>4161</v>
      </c>
    </row>
    <row r="2010" spans="1:26" hidden="1">
      <c r="A2010" s="59"/>
      <c r="B2010" s="60"/>
      <c r="C2010" s="61"/>
      <c r="D2010" s="62"/>
      <c r="E2010" s="63"/>
      <c r="F2010" s="64"/>
      <c r="G2010" s="65"/>
      <c r="H2010" s="66" t="str">
        <f>+TEXT(Derechos_peticion[[#This Row],[FECHA ASIGNACIÓN AL GESTOR (GFGS)]],"MMMM YYYY")</f>
        <v>enero 1900</v>
      </c>
      <c r="I2010" s="67"/>
      <c r="J2010" s="59" t="e">
        <f>+_xlfn.XLOOKUP(Derechos_peticion[[#This Row],[TIPO DE COMUNICACIÓN]],Desplegables!$A$2:$A$9,Desplegables!$C$2:$C$9)</f>
        <v>#N/A</v>
      </c>
      <c r="K2010" s="68" t="str">
        <f>IFERROR(WORKDAY(Derechos_peticion[[#This Row],[FECHA RADICADO ENTRADA MME]],Derechos_peticion[[#This Row],[PLAZO (días)]],Desplegables!$G$2:$G$19),"Diligenciar plazo")</f>
        <v>Diligenciar plazo</v>
      </c>
      <c r="L2010" s="64"/>
      <c r="M2010" s="67"/>
      <c r="N2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0" s="69"/>
      <c r="P2010" s="65"/>
      <c r="Q2010" s="69"/>
      <c r="R2010" s="65"/>
      <c r="S2010" s="71"/>
      <c r="T2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0" s="73" t="str">
        <f>IF(Derechos_peticion[[#This Row],[DÍAS DE RESPUESTA]]="","SI",IF(ISNUMBER(Derechos_peticion[[#This Row],[PLAZO (días)]]),IF(Derechos_peticion[[#This Row],[DÍAS DE RESPUESTA]]&lt;=Derechos_peticion[[#This Row],[PLAZO (días)]],"SI","NO"),"Diligencia plazo"))</f>
        <v>Diligencia plazo</v>
      </c>
      <c r="V2010" s="74">
        <f>Derechos_peticion[[#This Row],[FECHA ASIGNACIÓN AL GESTOR (GFGS)]]-Derechos_peticion[[#This Row],[FECHA RADICADO ENTRADA MME]]</f>
        <v>0</v>
      </c>
      <c r="W2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0" s="18" t="s">
        <v>4161</v>
      </c>
    </row>
    <row r="2011" spans="1:26" hidden="1">
      <c r="A2011" s="59"/>
      <c r="B2011" s="60"/>
      <c r="C2011" s="61"/>
      <c r="D2011" s="62"/>
      <c r="E2011" s="63"/>
      <c r="F2011" s="64"/>
      <c r="G2011" s="65"/>
      <c r="H2011" s="66" t="str">
        <f>+TEXT(Derechos_peticion[[#This Row],[FECHA ASIGNACIÓN AL GESTOR (GFGS)]],"MMMM YYYY")</f>
        <v>enero 1900</v>
      </c>
      <c r="I2011" s="67"/>
      <c r="J2011" s="59" t="e">
        <f>+_xlfn.XLOOKUP(Derechos_peticion[[#This Row],[TIPO DE COMUNICACIÓN]],Desplegables!$A$2:$A$9,Desplegables!$C$2:$C$9)</f>
        <v>#N/A</v>
      </c>
      <c r="K2011" s="68" t="str">
        <f>IFERROR(WORKDAY(Derechos_peticion[[#This Row],[FECHA RADICADO ENTRADA MME]],Derechos_peticion[[#This Row],[PLAZO (días)]],Desplegables!$G$2:$G$19),"Diligenciar plazo")</f>
        <v>Diligenciar plazo</v>
      </c>
      <c r="L2011" s="64"/>
      <c r="M2011" s="67"/>
      <c r="N2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1" s="69"/>
      <c r="P2011" s="65"/>
      <c r="Q2011" s="69"/>
      <c r="R2011" s="65"/>
      <c r="S2011" s="71"/>
      <c r="T2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1" s="73" t="str">
        <f>IF(Derechos_peticion[[#This Row],[DÍAS DE RESPUESTA]]="","SI",IF(ISNUMBER(Derechos_peticion[[#This Row],[PLAZO (días)]]),IF(Derechos_peticion[[#This Row],[DÍAS DE RESPUESTA]]&lt;=Derechos_peticion[[#This Row],[PLAZO (días)]],"SI","NO"),"Diligencia plazo"))</f>
        <v>Diligencia plazo</v>
      </c>
      <c r="V2011" s="74">
        <f>Derechos_peticion[[#This Row],[FECHA ASIGNACIÓN AL GESTOR (GFGS)]]-Derechos_peticion[[#This Row],[FECHA RADICADO ENTRADA MME]]</f>
        <v>0</v>
      </c>
      <c r="W2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1" s="18" t="s">
        <v>4161</v>
      </c>
    </row>
    <row r="2012" spans="1:26" hidden="1">
      <c r="A2012" s="59"/>
      <c r="B2012" s="60"/>
      <c r="C2012" s="61"/>
      <c r="D2012" s="62"/>
      <c r="E2012" s="63"/>
      <c r="F2012" s="64"/>
      <c r="G2012" s="65"/>
      <c r="H2012" s="66" t="str">
        <f>+TEXT(Derechos_peticion[[#This Row],[FECHA ASIGNACIÓN AL GESTOR (GFGS)]],"MMMM YYYY")</f>
        <v>enero 1900</v>
      </c>
      <c r="I2012" s="67"/>
      <c r="J2012" s="59" t="e">
        <f>+_xlfn.XLOOKUP(Derechos_peticion[[#This Row],[TIPO DE COMUNICACIÓN]],Desplegables!$A$2:$A$9,Desplegables!$C$2:$C$9)</f>
        <v>#N/A</v>
      </c>
      <c r="K2012" s="68" t="str">
        <f>IFERROR(WORKDAY(Derechos_peticion[[#This Row],[FECHA RADICADO ENTRADA MME]],Derechos_peticion[[#This Row],[PLAZO (días)]],Desplegables!$G$2:$G$19),"Diligenciar plazo")</f>
        <v>Diligenciar plazo</v>
      </c>
      <c r="L2012" s="64"/>
      <c r="M2012" s="67"/>
      <c r="N2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2" s="69"/>
      <c r="P2012" s="65"/>
      <c r="Q2012" s="69"/>
      <c r="R2012" s="65"/>
      <c r="S2012" s="71"/>
      <c r="T2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2" s="73" t="str">
        <f>IF(Derechos_peticion[[#This Row],[DÍAS DE RESPUESTA]]="","SI",IF(ISNUMBER(Derechos_peticion[[#This Row],[PLAZO (días)]]),IF(Derechos_peticion[[#This Row],[DÍAS DE RESPUESTA]]&lt;=Derechos_peticion[[#This Row],[PLAZO (días)]],"SI","NO"),"Diligencia plazo"))</f>
        <v>Diligencia plazo</v>
      </c>
      <c r="V2012" s="74">
        <f>Derechos_peticion[[#This Row],[FECHA ASIGNACIÓN AL GESTOR (GFGS)]]-Derechos_peticion[[#This Row],[FECHA RADICADO ENTRADA MME]]</f>
        <v>0</v>
      </c>
      <c r="W2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2" s="18" t="s">
        <v>4161</v>
      </c>
    </row>
    <row r="2013" spans="1:26" hidden="1">
      <c r="A2013" s="59"/>
      <c r="B2013" s="60"/>
      <c r="C2013" s="61"/>
      <c r="D2013" s="62"/>
      <c r="E2013" s="63"/>
      <c r="F2013" s="64"/>
      <c r="G2013" s="65"/>
      <c r="H2013" s="66" t="str">
        <f>+TEXT(Derechos_peticion[[#This Row],[FECHA ASIGNACIÓN AL GESTOR (GFGS)]],"MMMM YYYY")</f>
        <v>enero 1900</v>
      </c>
      <c r="I2013" s="67"/>
      <c r="J2013" s="59" t="e">
        <f>+_xlfn.XLOOKUP(Derechos_peticion[[#This Row],[TIPO DE COMUNICACIÓN]],Desplegables!$A$2:$A$9,Desplegables!$C$2:$C$9)</f>
        <v>#N/A</v>
      </c>
      <c r="K2013" s="68" t="str">
        <f>IFERROR(WORKDAY(Derechos_peticion[[#This Row],[FECHA RADICADO ENTRADA MME]],Derechos_peticion[[#This Row],[PLAZO (días)]],Desplegables!$G$2:$G$19),"Diligenciar plazo")</f>
        <v>Diligenciar plazo</v>
      </c>
      <c r="L2013" s="64"/>
      <c r="M2013" s="67"/>
      <c r="N2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3" s="69"/>
      <c r="P2013" s="65"/>
      <c r="Q2013" s="69"/>
      <c r="R2013" s="65"/>
      <c r="S2013" s="71"/>
      <c r="T2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3" s="73" t="str">
        <f>IF(Derechos_peticion[[#This Row],[DÍAS DE RESPUESTA]]="","SI",IF(ISNUMBER(Derechos_peticion[[#This Row],[PLAZO (días)]]),IF(Derechos_peticion[[#This Row],[DÍAS DE RESPUESTA]]&lt;=Derechos_peticion[[#This Row],[PLAZO (días)]],"SI","NO"),"Diligencia plazo"))</f>
        <v>Diligencia plazo</v>
      </c>
      <c r="V2013" s="74">
        <f>Derechos_peticion[[#This Row],[FECHA ASIGNACIÓN AL GESTOR (GFGS)]]-Derechos_peticion[[#This Row],[FECHA RADICADO ENTRADA MME]]</f>
        <v>0</v>
      </c>
      <c r="W2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3" s="18" t="s">
        <v>4161</v>
      </c>
    </row>
    <row r="2014" spans="1:26" hidden="1">
      <c r="A2014" s="59"/>
      <c r="B2014" s="60"/>
      <c r="C2014" s="61"/>
      <c r="D2014" s="62"/>
      <c r="E2014" s="63"/>
      <c r="F2014" s="64"/>
      <c r="G2014" s="65"/>
      <c r="H2014" s="66" t="str">
        <f>+TEXT(Derechos_peticion[[#This Row],[FECHA ASIGNACIÓN AL GESTOR (GFGS)]],"MMMM YYYY")</f>
        <v>enero 1900</v>
      </c>
      <c r="I2014" s="67"/>
      <c r="J2014" s="59" t="e">
        <f>+_xlfn.XLOOKUP(Derechos_peticion[[#This Row],[TIPO DE COMUNICACIÓN]],Desplegables!$A$2:$A$9,Desplegables!$C$2:$C$9)</f>
        <v>#N/A</v>
      </c>
      <c r="K2014" s="68" t="str">
        <f>IFERROR(WORKDAY(Derechos_peticion[[#This Row],[FECHA RADICADO ENTRADA MME]],Derechos_peticion[[#This Row],[PLAZO (días)]],Desplegables!$G$2:$G$19),"Diligenciar plazo")</f>
        <v>Diligenciar plazo</v>
      </c>
      <c r="L2014" s="64"/>
      <c r="M2014" s="67"/>
      <c r="N2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4" s="69"/>
      <c r="P2014" s="65"/>
      <c r="Q2014" s="69"/>
      <c r="R2014" s="65"/>
      <c r="S2014" s="71"/>
      <c r="T2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4" s="73" t="str">
        <f>IF(Derechos_peticion[[#This Row],[DÍAS DE RESPUESTA]]="","SI",IF(ISNUMBER(Derechos_peticion[[#This Row],[PLAZO (días)]]),IF(Derechos_peticion[[#This Row],[DÍAS DE RESPUESTA]]&lt;=Derechos_peticion[[#This Row],[PLAZO (días)]],"SI","NO"),"Diligencia plazo"))</f>
        <v>Diligencia plazo</v>
      </c>
      <c r="V2014" s="74">
        <f>Derechos_peticion[[#This Row],[FECHA ASIGNACIÓN AL GESTOR (GFGS)]]-Derechos_peticion[[#This Row],[FECHA RADICADO ENTRADA MME]]</f>
        <v>0</v>
      </c>
      <c r="W2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4" s="18" t="s">
        <v>4161</v>
      </c>
    </row>
    <row r="2015" spans="1:26" hidden="1">
      <c r="A2015" s="59"/>
      <c r="B2015" s="60"/>
      <c r="C2015" s="61"/>
      <c r="D2015" s="62"/>
      <c r="E2015" s="63"/>
      <c r="F2015" s="64"/>
      <c r="G2015" s="65"/>
      <c r="H2015" s="66" t="str">
        <f>+TEXT(Derechos_peticion[[#This Row],[FECHA ASIGNACIÓN AL GESTOR (GFGS)]],"MMMM YYYY")</f>
        <v>enero 1900</v>
      </c>
      <c r="I2015" s="67"/>
      <c r="J2015" s="59" t="e">
        <f>+_xlfn.XLOOKUP(Derechos_peticion[[#This Row],[TIPO DE COMUNICACIÓN]],Desplegables!$A$2:$A$9,Desplegables!$C$2:$C$9)</f>
        <v>#N/A</v>
      </c>
      <c r="K2015" s="68" t="str">
        <f>IFERROR(WORKDAY(Derechos_peticion[[#This Row],[FECHA RADICADO ENTRADA MME]],Derechos_peticion[[#This Row],[PLAZO (días)]],Desplegables!$G$2:$G$19),"Diligenciar plazo")</f>
        <v>Diligenciar plazo</v>
      </c>
      <c r="L2015" s="64"/>
      <c r="M2015" s="67"/>
      <c r="N2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5" s="69"/>
      <c r="P2015" s="65"/>
      <c r="Q2015" s="69"/>
      <c r="R2015" s="65"/>
      <c r="S2015" s="71"/>
      <c r="T2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5" s="73" t="str">
        <f>IF(Derechos_peticion[[#This Row],[DÍAS DE RESPUESTA]]="","SI",IF(ISNUMBER(Derechos_peticion[[#This Row],[PLAZO (días)]]),IF(Derechos_peticion[[#This Row],[DÍAS DE RESPUESTA]]&lt;=Derechos_peticion[[#This Row],[PLAZO (días)]],"SI","NO"),"Diligencia plazo"))</f>
        <v>Diligencia plazo</v>
      </c>
      <c r="V2015" s="74">
        <f>Derechos_peticion[[#This Row],[FECHA ASIGNACIÓN AL GESTOR (GFGS)]]-Derechos_peticion[[#This Row],[FECHA RADICADO ENTRADA MME]]</f>
        <v>0</v>
      </c>
      <c r="W2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5" s="18" t="s">
        <v>4161</v>
      </c>
    </row>
    <row r="2016" spans="1:26" hidden="1">
      <c r="A2016" s="59"/>
      <c r="B2016" s="60"/>
      <c r="C2016" s="61"/>
      <c r="D2016" s="62"/>
      <c r="E2016" s="63"/>
      <c r="F2016" s="64"/>
      <c r="G2016" s="65"/>
      <c r="H2016" s="66" t="str">
        <f>+TEXT(Derechos_peticion[[#This Row],[FECHA ASIGNACIÓN AL GESTOR (GFGS)]],"MMMM YYYY")</f>
        <v>enero 1900</v>
      </c>
      <c r="I2016" s="67"/>
      <c r="J2016" s="59" t="e">
        <f>+_xlfn.XLOOKUP(Derechos_peticion[[#This Row],[TIPO DE COMUNICACIÓN]],Desplegables!$A$2:$A$9,Desplegables!$C$2:$C$9)</f>
        <v>#N/A</v>
      </c>
      <c r="K2016" s="68" t="str">
        <f>IFERROR(WORKDAY(Derechos_peticion[[#This Row],[FECHA RADICADO ENTRADA MME]],Derechos_peticion[[#This Row],[PLAZO (días)]],Desplegables!$G$2:$G$19),"Diligenciar plazo")</f>
        <v>Diligenciar plazo</v>
      </c>
      <c r="L2016" s="64"/>
      <c r="M2016" s="67"/>
      <c r="N2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6" s="69"/>
      <c r="P2016" s="65"/>
      <c r="Q2016" s="69"/>
      <c r="R2016" s="65"/>
      <c r="S2016" s="71"/>
      <c r="T2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6" s="73" t="str">
        <f>IF(Derechos_peticion[[#This Row],[DÍAS DE RESPUESTA]]="","SI",IF(ISNUMBER(Derechos_peticion[[#This Row],[PLAZO (días)]]),IF(Derechos_peticion[[#This Row],[DÍAS DE RESPUESTA]]&lt;=Derechos_peticion[[#This Row],[PLAZO (días)]],"SI","NO"),"Diligencia plazo"))</f>
        <v>Diligencia plazo</v>
      </c>
      <c r="V2016" s="74">
        <f>Derechos_peticion[[#This Row],[FECHA ASIGNACIÓN AL GESTOR (GFGS)]]-Derechos_peticion[[#This Row],[FECHA RADICADO ENTRADA MME]]</f>
        <v>0</v>
      </c>
      <c r="W2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6" s="18" t="s">
        <v>4161</v>
      </c>
    </row>
    <row r="2017" spans="1:26" hidden="1">
      <c r="A2017" s="59"/>
      <c r="B2017" s="60"/>
      <c r="C2017" s="61"/>
      <c r="D2017" s="62"/>
      <c r="E2017" s="63"/>
      <c r="F2017" s="64"/>
      <c r="G2017" s="65"/>
      <c r="H2017" s="66" t="str">
        <f>+TEXT(Derechos_peticion[[#This Row],[FECHA ASIGNACIÓN AL GESTOR (GFGS)]],"MMMM YYYY")</f>
        <v>enero 1900</v>
      </c>
      <c r="I2017" s="67"/>
      <c r="J2017" s="59" t="e">
        <f>+_xlfn.XLOOKUP(Derechos_peticion[[#This Row],[TIPO DE COMUNICACIÓN]],Desplegables!$A$2:$A$9,Desplegables!$C$2:$C$9)</f>
        <v>#N/A</v>
      </c>
      <c r="K2017" s="68" t="str">
        <f>IFERROR(WORKDAY(Derechos_peticion[[#This Row],[FECHA RADICADO ENTRADA MME]],Derechos_peticion[[#This Row],[PLAZO (días)]],Desplegables!$G$2:$G$19),"Diligenciar plazo")</f>
        <v>Diligenciar plazo</v>
      </c>
      <c r="L2017" s="64"/>
      <c r="M2017" s="67"/>
      <c r="N2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7" s="69"/>
      <c r="P2017" s="65"/>
      <c r="Q2017" s="69"/>
      <c r="R2017" s="65"/>
      <c r="S2017" s="71"/>
      <c r="T2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7" s="73" t="str">
        <f>IF(Derechos_peticion[[#This Row],[DÍAS DE RESPUESTA]]="","SI",IF(ISNUMBER(Derechos_peticion[[#This Row],[PLAZO (días)]]),IF(Derechos_peticion[[#This Row],[DÍAS DE RESPUESTA]]&lt;=Derechos_peticion[[#This Row],[PLAZO (días)]],"SI","NO"),"Diligencia plazo"))</f>
        <v>Diligencia plazo</v>
      </c>
      <c r="V2017" s="74">
        <f>Derechos_peticion[[#This Row],[FECHA ASIGNACIÓN AL GESTOR (GFGS)]]-Derechos_peticion[[#This Row],[FECHA RADICADO ENTRADA MME]]</f>
        <v>0</v>
      </c>
      <c r="W2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7" s="18" t="s">
        <v>4161</v>
      </c>
    </row>
    <row r="2018" spans="1:26" hidden="1">
      <c r="A2018" s="59"/>
      <c r="B2018" s="60"/>
      <c r="C2018" s="61"/>
      <c r="D2018" s="62"/>
      <c r="E2018" s="63"/>
      <c r="F2018" s="64"/>
      <c r="G2018" s="65"/>
      <c r="H2018" s="66" t="str">
        <f>+TEXT(Derechos_peticion[[#This Row],[FECHA ASIGNACIÓN AL GESTOR (GFGS)]],"MMMM YYYY")</f>
        <v>enero 1900</v>
      </c>
      <c r="I2018" s="67"/>
      <c r="J2018" s="59" t="e">
        <f>+_xlfn.XLOOKUP(Derechos_peticion[[#This Row],[TIPO DE COMUNICACIÓN]],Desplegables!$A$2:$A$9,Desplegables!$C$2:$C$9)</f>
        <v>#N/A</v>
      </c>
      <c r="K2018" s="68" t="str">
        <f>IFERROR(WORKDAY(Derechos_peticion[[#This Row],[FECHA RADICADO ENTRADA MME]],Derechos_peticion[[#This Row],[PLAZO (días)]],Desplegables!$G$2:$G$19),"Diligenciar plazo")</f>
        <v>Diligenciar plazo</v>
      </c>
      <c r="L2018" s="64"/>
      <c r="M2018" s="67"/>
      <c r="N2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8" s="69"/>
      <c r="P2018" s="65"/>
      <c r="Q2018" s="69"/>
      <c r="R2018" s="65"/>
      <c r="S2018" s="71"/>
      <c r="T2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8" s="73" t="str">
        <f>IF(Derechos_peticion[[#This Row],[DÍAS DE RESPUESTA]]="","SI",IF(ISNUMBER(Derechos_peticion[[#This Row],[PLAZO (días)]]),IF(Derechos_peticion[[#This Row],[DÍAS DE RESPUESTA]]&lt;=Derechos_peticion[[#This Row],[PLAZO (días)]],"SI","NO"),"Diligencia plazo"))</f>
        <v>Diligencia plazo</v>
      </c>
      <c r="V2018" s="74">
        <f>Derechos_peticion[[#This Row],[FECHA ASIGNACIÓN AL GESTOR (GFGS)]]-Derechos_peticion[[#This Row],[FECHA RADICADO ENTRADA MME]]</f>
        <v>0</v>
      </c>
      <c r="W2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8" s="18" t="s">
        <v>4161</v>
      </c>
    </row>
    <row r="2019" spans="1:26" hidden="1">
      <c r="A2019" s="59"/>
      <c r="B2019" s="60"/>
      <c r="C2019" s="61"/>
      <c r="D2019" s="62"/>
      <c r="E2019" s="63"/>
      <c r="F2019" s="64"/>
      <c r="G2019" s="65"/>
      <c r="H2019" s="66" t="str">
        <f>+TEXT(Derechos_peticion[[#This Row],[FECHA ASIGNACIÓN AL GESTOR (GFGS)]],"MMMM YYYY")</f>
        <v>enero 1900</v>
      </c>
      <c r="I2019" s="67"/>
      <c r="J2019" s="59" t="e">
        <f>+_xlfn.XLOOKUP(Derechos_peticion[[#This Row],[TIPO DE COMUNICACIÓN]],Desplegables!$A$2:$A$9,Desplegables!$C$2:$C$9)</f>
        <v>#N/A</v>
      </c>
      <c r="K2019" s="68" t="str">
        <f>IFERROR(WORKDAY(Derechos_peticion[[#This Row],[FECHA RADICADO ENTRADA MME]],Derechos_peticion[[#This Row],[PLAZO (días)]],Desplegables!$G$2:$G$19),"Diligenciar plazo")</f>
        <v>Diligenciar plazo</v>
      </c>
      <c r="L2019" s="64"/>
      <c r="M2019" s="67"/>
      <c r="N2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19" s="69"/>
      <c r="P2019" s="65"/>
      <c r="Q2019" s="69"/>
      <c r="R2019" s="65"/>
      <c r="S2019" s="71"/>
      <c r="T2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9" s="73" t="str">
        <f>IF(Derechos_peticion[[#This Row],[DÍAS DE RESPUESTA]]="","SI",IF(ISNUMBER(Derechos_peticion[[#This Row],[PLAZO (días)]]),IF(Derechos_peticion[[#This Row],[DÍAS DE RESPUESTA]]&lt;=Derechos_peticion[[#This Row],[PLAZO (días)]],"SI","NO"),"Diligencia plazo"))</f>
        <v>Diligencia plazo</v>
      </c>
      <c r="V2019" s="74">
        <f>Derechos_peticion[[#This Row],[FECHA ASIGNACIÓN AL GESTOR (GFGS)]]-Derechos_peticion[[#This Row],[FECHA RADICADO ENTRADA MME]]</f>
        <v>0</v>
      </c>
      <c r="W2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9" s="18" t="s">
        <v>4161</v>
      </c>
    </row>
    <row r="2020" spans="1:26" hidden="1">
      <c r="A2020" s="59"/>
      <c r="B2020" s="60"/>
      <c r="C2020" s="61"/>
      <c r="D2020" s="62"/>
      <c r="E2020" s="63"/>
      <c r="F2020" s="64"/>
      <c r="G2020" s="65"/>
      <c r="H2020" s="66" t="str">
        <f>+TEXT(Derechos_peticion[[#This Row],[FECHA ASIGNACIÓN AL GESTOR (GFGS)]],"MMMM YYYY")</f>
        <v>enero 1900</v>
      </c>
      <c r="I2020" s="67"/>
      <c r="J2020" s="59" t="e">
        <f>+_xlfn.XLOOKUP(Derechos_peticion[[#This Row],[TIPO DE COMUNICACIÓN]],Desplegables!$A$2:$A$9,Desplegables!$C$2:$C$9)</f>
        <v>#N/A</v>
      </c>
      <c r="K2020" s="68" t="str">
        <f>IFERROR(WORKDAY(Derechos_peticion[[#This Row],[FECHA RADICADO ENTRADA MME]],Derechos_peticion[[#This Row],[PLAZO (días)]],Desplegables!$G$2:$G$19),"Diligenciar plazo")</f>
        <v>Diligenciar plazo</v>
      </c>
      <c r="L2020" s="64"/>
      <c r="M2020" s="67"/>
      <c r="N2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0" s="69"/>
      <c r="P2020" s="65"/>
      <c r="Q2020" s="69"/>
      <c r="R2020" s="65"/>
      <c r="S2020" s="71"/>
      <c r="T2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0" s="73" t="str">
        <f>IF(Derechos_peticion[[#This Row],[DÍAS DE RESPUESTA]]="","SI",IF(ISNUMBER(Derechos_peticion[[#This Row],[PLAZO (días)]]),IF(Derechos_peticion[[#This Row],[DÍAS DE RESPUESTA]]&lt;=Derechos_peticion[[#This Row],[PLAZO (días)]],"SI","NO"),"Diligencia plazo"))</f>
        <v>Diligencia plazo</v>
      </c>
      <c r="V2020" s="74">
        <f>Derechos_peticion[[#This Row],[FECHA ASIGNACIÓN AL GESTOR (GFGS)]]-Derechos_peticion[[#This Row],[FECHA RADICADO ENTRADA MME]]</f>
        <v>0</v>
      </c>
      <c r="W2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0" s="18" t="s">
        <v>4161</v>
      </c>
    </row>
    <row r="2021" spans="1:26" hidden="1">
      <c r="A2021" s="59"/>
      <c r="B2021" s="60"/>
      <c r="C2021" s="61"/>
      <c r="D2021" s="62"/>
      <c r="E2021" s="63"/>
      <c r="F2021" s="64"/>
      <c r="G2021" s="65"/>
      <c r="H2021" s="66" t="str">
        <f>+TEXT(Derechos_peticion[[#This Row],[FECHA ASIGNACIÓN AL GESTOR (GFGS)]],"MMMM YYYY")</f>
        <v>enero 1900</v>
      </c>
      <c r="I2021" s="67"/>
      <c r="J2021" s="59" t="e">
        <f>+_xlfn.XLOOKUP(Derechos_peticion[[#This Row],[TIPO DE COMUNICACIÓN]],Desplegables!$A$2:$A$9,Desplegables!$C$2:$C$9)</f>
        <v>#N/A</v>
      </c>
      <c r="K2021" s="68" t="str">
        <f>IFERROR(WORKDAY(Derechos_peticion[[#This Row],[FECHA RADICADO ENTRADA MME]],Derechos_peticion[[#This Row],[PLAZO (días)]],Desplegables!$G$2:$G$19),"Diligenciar plazo")</f>
        <v>Diligenciar plazo</v>
      </c>
      <c r="L2021" s="64"/>
      <c r="M2021" s="67"/>
      <c r="N2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1" s="69"/>
      <c r="P2021" s="65"/>
      <c r="Q2021" s="69"/>
      <c r="R2021" s="65"/>
      <c r="S2021" s="71"/>
      <c r="T2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1" s="73" t="str">
        <f>IF(Derechos_peticion[[#This Row],[DÍAS DE RESPUESTA]]="","SI",IF(ISNUMBER(Derechos_peticion[[#This Row],[PLAZO (días)]]),IF(Derechos_peticion[[#This Row],[DÍAS DE RESPUESTA]]&lt;=Derechos_peticion[[#This Row],[PLAZO (días)]],"SI","NO"),"Diligencia plazo"))</f>
        <v>Diligencia plazo</v>
      </c>
      <c r="V2021" s="74">
        <f>Derechos_peticion[[#This Row],[FECHA ASIGNACIÓN AL GESTOR (GFGS)]]-Derechos_peticion[[#This Row],[FECHA RADICADO ENTRADA MME]]</f>
        <v>0</v>
      </c>
      <c r="W2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1" s="18" t="s">
        <v>4161</v>
      </c>
    </row>
    <row r="2022" spans="1:26" hidden="1">
      <c r="A2022" s="59"/>
      <c r="B2022" s="60"/>
      <c r="C2022" s="61"/>
      <c r="D2022" s="62"/>
      <c r="E2022" s="63"/>
      <c r="F2022" s="64"/>
      <c r="G2022" s="65"/>
      <c r="H2022" s="66" t="str">
        <f>+TEXT(Derechos_peticion[[#This Row],[FECHA ASIGNACIÓN AL GESTOR (GFGS)]],"MMMM YYYY")</f>
        <v>enero 1900</v>
      </c>
      <c r="I2022" s="67"/>
      <c r="J2022" s="59" t="e">
        <f>+_xlfn.XLOOKUP(Derechos_peticion[[#This Row],[TIPO DE COMUNICACIÓN]],Desplegables!$A$2:$A$9,Desplegables!$C$2:$C$9)</f>
        <v>#N/A</v>
      </c>
      <c r="K2022" s="68" t="str">
        <f>IFERROR(WORKDAY(Derechos_peticion[[#This Row],[FECHA RADICADO ENTRADA MME]],Derechos_peticion[[#This Row],[PLAZO (días)]],Desplegables!$G$2:$G$19),"Diligenciar plazo")</f>
        <v>Diligenciar plazo</v>
      </c>
      <c r="L2022" s="64"/>
      <c r="M2022" s="67"/>
      <c r="N2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2" s="69"/>
      <c r="P2022" s="65"/>
      <c r="Q2022" s="69"/>
      <c r="R2022" s="65"/>
      <c r="S2022" s="71"/>
      <c r="T2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2" s="73" t="str">
        <f>IF(Derechos_peticion[[#This Row],[DÍAS DE RESPUESTA]]="","SI",IF(ISNUMBER(Derechos_peticion[[#This Row],[PLAZO (días)]]),IF(Derechos_peticion[[#This Row],[DÍAS DE RESPUESTA]]&lt;=Derechos_peticion[[#This Row],[PLAZO (días)]],"SI","NO"),"Diligencia plazo"))</f>
        <v>Diligencia plazo</v>
      </c>
      <c r="V2022" s="74">
        <f>Derechos_peticion[[#This Row],[FECHA ASIGNACIÓN AL GESTOR (GFGS)]]-Derechos_peticion[[#This Row],[FECHA RADICADO ENTRADA MME]]</f>
        <v>0</v>
      </c>
      <c r="W2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2" s="18" t="s">
        <v>4161</v>
      </c>
    </row>
    <row r="2023" spans="1:26" hidden="1">
      <c r="A2023" s="59"/>
      <c r="B2023" s="60"/>
      <c r="C2023" s="61"/>
      <c r="D2023" s="62"/>
      <c r="E2023" s="63"/>
      <c r="F2023" s="64"/>
      <c r="G2023" s="65"/>
      <c r="H2023" s="66" t="str">
        <f>+TEXT(Derechos_peticion[[#This Row],[FECHA ASIGNACIÓN AL GESTOR (GFGS)]],"MMMM YYYY")</f>
        <v>enero 1900</v>
      </c>
      <c r="I2023" s="67"/>
      <c r="J2023" s="59" t="e">
        <f>+_xlfn.XLOOKUP(Derechos_peticion[[#This Row],[TIPO DE COMUNICACIÓN]],Desplegables!$A$2:$A$9,Desplegables!$C$2:$C$9)</f>
        <v>#N/A</v>
      </c>
      <c r="K2023" s="68" t="str">
        <f>IFERROR(WORKDAY(Derechos_peticion[[#This Row],[FECHA RADICADO ENTRADA MME]],Derechos_peticion[[#This Row],[PLAZO (días)]],Desplegables!$G$2:$G$19),"Diligenciar plazo")</f>
        <v>Diligenciar plazo</v>
      </c>
      <c r="L2023" s="64"/>
      <c r="M2023" s="67"/>
      <c r="N2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3" s="69"/>
      <c r="P2023" s="65"/>
      <c r="Q2023" s="69"/>
      <c r="R2023" s="65"/>
      <c r="S2023" s="71"/>
      <c r="T2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3" s="73" t="str">
        <f>IF(Derechos_peticion[[#This Row],[DÍAS DE RESPUESTA]]="","SI",IF(ISNUMBER(Derechos_peticion[[#This Row],[PLAZO (días)]]),IF(Derechos_peticion[[#This Row],[DÍAS DE RESPUESTA]]&lt;=Derechos_peticion[[#This Row],[PLAZO (días)]],"SI","NO"),"Diligencia plazo"))</f>
        <v>Diligencia plazo</v>
      </c>
      <c r="V2023" s="74">
        <f>Derechos_peticion[[#This Row],[FECHA ASIGNACIÓN AL GESTOR (GFGS)]]-Derechos_peticion[[#This Row],[FECHA RADICADO ENTRADA MME]]</f>
        <v>0</v>
      </c>
      <c r="W2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3" s="18" t="s">
        <v>4161</v>
      </c>
    </row>
    <row r="2024" spans="1:26" hidden="1">
      <c r="A2024" s="59"/>
      <c r="B2024" s="60"/>
      <c r="C2024" s="61"/>
      <c r="D2024" s="62"/>
      <c r="E2024" s="63"/>
      <c r="F2024" s="64"/>
      <c r="G2024" s="65"/>
      <c r="H2024" s="66" t="str">
        <f>+TEXT(Derechos_peticion[[#This Row],[FECHA ASIGNACIÓN AL GESTOR (GFGS)]],"MMMM YYYY")</f>
        <v>enero 1900</v>
      </c>
      <c r="I2024" s="67"/>
      <c r="J2024" s="59" t="e">
        <f>+_xlfn.XLOOKUP(Derechos_peticion[[#This Row],[TIPO DE COMUNICACIÓN]],Desplegables!$A$2:$A$9,Desplegables!$C$2:$C$9)</f>
        <v>#N/A</v>
      </c>
      <c r="K2024" s="68" t="str">
        <f>IFERROR(WORKDAY(Derechos_peticion[[#This Row],[FECHA RADICADO ENTRADA MME]],Derechos_peticion[[#This Row],[PLAZO (días)]],Desplegables!$G$2:$G$19),"Diligenciar plazo")</f>
        <v>Diligenciar plazo</v>
      </c>
      <c r="L2024" s="64"/>
      <c r="M2024" s="67"/>
      <c r="N2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4" s="69"/>
      <c r="P2024" s="65"/>
      <c r="Q2024" s="69"/>
      <c r="R2024" s="65"/>
      <c r="S2024" s="71"/>
      <c r="T2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4" s="73" t="str">
        <f>IF(Derechos_peticion[[#This Row],[DÍAS DE RESPUESTA]]="","SI",IF(ISNUMBER(Derechos_peticion[[#This Row],[PLAZO (días)]]),IF(Derechos_peticion[[#This Row],[DÍAS DE RESPUESTA]]&lt;=Derechos_peticion[[#This Row],[PLAZO (días)]],"SI","NO"),"Diligencia plazo"))</f>
        <v>Diligencia plazo</v>
      </c>
      <c r="V2024" s="74">
        <f>Derechos_peticion[[#This Row],[FECHA ASIGNACIÓN AL GESTOR (GFGS)]]-Derechos_peticion[[#This Row],[FECHA RADICADO ENTRADA MME]]</f>
        <v>0</v>
      </c>
      <c r="W2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4" s="18" t="s">
        <v>4161</v>
      </c>
    </row>
    <row r="2025" spans="1:26" hidden="1">
      <c r="A2025" s="59"/>
      <c r="B2025" s="60"/>
      <c r="C2025" s="61"/>
      <c r="D2025" s="62"/>
      <c r="E2025" s="63"/>
      <c r="F2025" s="64"/>
      <c r="G2025" s="65"/>
      <c r="H2025" s="66" t="str">
        <f>+TEXT(Derechos_peticion[[#This Row],[FECHA ASIGNACIÓN AL GESTOR (GFGS)]],"MMMM YYYY")</f>
        <v>enero 1900</v>
      </c>
      <c r="I2025" s="67"/>
      <c r="J2025" s="59" t="e">
        <f>+_xlfn.XLOOKUP(Derechos_peticion[[#This Row],[TIPO DE COMUNICACIÓN]],Desplegables!$A$2:$A$9,Desplegables!$C$2:$C$9)</f>
        <v>#N/A</v>
      </c>
      <c r="K2025" s="68" t="str">
        <f>IFERROR(WORKDAY(Derechos_peticion[[#This Row],[FECHA RADICADO ENTRADA MME]],Derechos_peticion[[#This Row],[PLAZO (días)]],Desplegables!$G$2:$G$19),"Diligenciar plazo")</f>
        <v>Diligenciar plazo</v>
      </c>
      <c r="L2025" s="64"/>
      <c r="M2025" s="67"/>
      <c r="N2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5" s="69"/>
      <c r="P2025" s="65"/>
      <c r="Q2025" s="69"/>
      <c r="R2025" s="65"/>
      <c r="S2025" s="71"/>
      <c r="T2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5" s="73" t="str">
        <f>IF(Derechos_peticion[[#This Row],[DÍAS DE RESPUESTA]]="","SI",IF(ISNUMBER(Derechos_peticion[[#This Row],[PLAZO (días)]]),IF(Derechos_peticion[[#This Row],[DÍAS DE RESPUESTA]]&lt;=Derechos_peticion[[#This Row],[PLAZO (días)]],"SI","NO"),"Diligencia plazo"))</f>
        <v>Diligencia plazo</v>
      </c>
      <c r="V2025" s="74">
        <f>Derechos_peticion[[#This Row],[FECHA ASIGNACIÓN AL GESTOR (GFGS)]]-Derechos_peticion[[#This Row],[FECHA RADICADO ENTRADA MME]]</f>
        <v>0</v>
      </c>
      <c r="W2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5" s="18" t="s">
        <v>4161</v>
      </c>
    </row>
    <row r="2026" spans="1:26" hidden="1">
      <c r="A2026" s="59"/>
      <c r="B2026" s="60"/>
      <c r="C2026" s="61"/>
      <c r="D2026" s="62"/>
      <c r="E2026" s="63"/>
      <c r="F2026" s="64"/>
      <c r="G2026" s="65"/>
      <c r="H2026" s="66" t="str">
        <f>+TEXT(Derechos_peticion[[#This Row],[FECHA ASIGNACIÓN AL GESTOR (GFGS)]],"MMMM YYYY")</f>
        <v>enero 1900</v>
      </c>
      <c r="I2026" s="67"/>
      <c r="J2026" s="59" t="e">
        <f>+_xlfn.XLOOKUP(Derechos_peticion[[#This Row],[TIPO DE COMUNICACIÓN]],Desplegables!$A$2:$A$9,Desplegables!$C$2:$C$9)</f>
        <v>#N/A</v>
      </c>
      <c r="K2026" s="68" t="str">
        <f>IFERROR(WORKDAY(Derechos_peticion[[#This Row],[FECHA RADICADO ENTRADA MME]],Derechos_peticion[[#This Row],[PLAZO (días)]],Desplegables!$G$2:$G$19),"Diligenciar plazo")</f>
        <v>Diligenciar plazo</v>
      </c>
      <c r="L2026" s="64"/>
      <c r="M2026" s="67"/>
      <c r="N2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6" s="69"/>
      <c r="P2026" s="65"/>
      <c r="Q2026" s="69"/>
      <c r="R2026" s="65"/>
      <c r="S2026" s="71"/>
      <c r="T2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6" s="73" t="str">
        <f>IF(Derechos_peticion[[#This Row],[DÍAS DE RESPUESTA]]="","SI",IF(ISNUMBER(Derechos_peticion[[#This Row],[PLAZO (días)]]),IF(Derechos_peticion[[#This Row],[DÍAS DE RESPUESTA]]&lt;=Derechos_peticion[[#This Row],[PLAZO (días)]],"SI","NO"),"Diligencia plazo"))</f>
        <v>Diligencia plazo</v>
      </c>
      <c r="V2026" s="74">
        <f>Derechos_peticion[[#This Row],[FECHA ASIGNACIÓN AL GESTOR (GFGS)]]-Derechos_peticion[[#This Row],[FECHA RADICADO ENTRADA MME]]</f>
        <v>0</v>
      </c>
      <c r="W2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6" s="18" t="s">
        <v>4161</v>
      </c>
    </row>
    <row r="2027" spans="1:26" hidden="1">
      <c r="A2027" s="59"/>
      <c r="B2027" s="60"/>
      <c r="C2027" s="61"/>
      <c r="D2027" s="62"/>
      <c r="E2027" s="63"/>
      <c r="F2027" s="64"/>
      <c r="G2027" s="65"/>
      <c r="H2027" s="66" t="str">
        <f>+TEXT(Derechos_peticion[[#This Row],[FECHA ASIGNACIÓN AL GESTOR (GFGS)]],"MMMM YYYY")</f>
        <v>enero 1900</v>
      </c>
      <c r="I2027" s="67"/>
      <c r="J2027" s="59" t="e">
        <f>+_xlfn.XLOOKUP(Derechos_peticion[[#This Row],[TIPO DE COMUNICACIÓN]],Desplegables!$A$2:$A$9,Desplegables!$C$2:$C$9)</f>
        <v>#N/A</v>
      </c>
      <c r="K2027" s="68" t="str">
        <f>IFERROR(WORKDAY(Derechos_peticion[[#This Row],[FECHA RADICADO ENTRADA MME]],Derechos_peticion[[#This Row],[PLAZO (días)]],Desplegables!$G$2:$G$19),"Diligenciar plazo")</f>
        <v>Diligenciar plazo</v>
      </c>
      <c r="L2027" s="64"/>
      <c r="M2027" s="67"/>
      <c r="N2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7" s="69"/>
      <c r="P2027" s="65"/>
      <c r="Q2027" s="69"/>
      <c r="R2027" s="65"/>
      <c r="S2027" s="71"/>
      <c r="T2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7" s="73" t="str">
        <f>IF(Derechos_peticion[[#This Row],[DÍAS DE RESPUESTA]]="","SI",IF(ISNUMBER(Derechos_peticion[[#This Row],[PLAZO (días)]]),IF(Derechos_peticion[[#This Row],[DÍAS DE RESPUESTA]]&lt;=Derechos_peticion[[#This Row],[PLAZO (días)]],"SI","NO"),"Diligencia plazo"))</f>
        <v>Diligencia plazo</v>
      </c>
      <c r="V2027" s="74">
        <f>Derechos_peticion[[#This Row],[FECHA ASIGNACIÓN AL GESTOR (GFGS)]]-Derechos_peticion[[#This Row],[FECHA RADICADO ENTRADA MME]]</f>
        <v>0</v>
      </c>
      <c r="W2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7" s="18" t="s">
        <v>4161</v>
      </c>
    </row>
    <row r="2028" spans="1:26" hidden="1">
      <c r="A2028" s="59"/>
      <c r="B2028" s="60"/>
      <c r="C2028" s="61"/>
      <c r="D2028" s="62"/>
      <c r="E2028" s="63"/>
      <c r="F2028" s="64"/>
      <c r="G2028" s="65"/>
      <c r="H2028" s="66" t="str">
        <f>+TEXT(Derechos_peticion[[#This Row],[FECHA ASIGNACIÓN AL GESTOR (GFGS)]],"MMMM YYYY")</f>
        <v>enero 1900</v>
      </c>
      <c r="I2028" s="67"/>
      <c r="J2028" s="59" t="e">
        <f>+_xlfn.XLOOKUP(Derechos_peticion[[#This Row],[TIPO DE COMUNICACIÓN]],Desplegables!$A$2:$A$9,Desplegables!$C$2:$C$9)</f>
        <v>#N/A</v>
      </c>
      <c r="K2028" s="68" t="str">
        <f>IFERROR(WORKDAY(Derechos_peticion[[#This Row],[FECHA RADICADO ENTRADA MME]],Derechos_peticion[[#This Row],[PLAZO (días)]],Desplegables!$G$2:$G$19),"Diligenciar plazo")</f>
        <v>Diligenciar plazo</v>
      </c>
      <c r="L2028" s="64"/>
      <c r="M2028" s="67"/>
      <c r="N2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8" s="69"/>
      <c r="P2028" s="65"/>
      <c r="Q2028" s="69"/>
      <c r="R2028" s="65"/>
      <c r="S2028" s="71"/>
      <c r="T2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8" s="73" t="str">
        <f>IF(Derechos_peticion[[#This Row],[DÍAS DE RESPUESTA]]="","SI",IF(ISNUMBER(Derechos_peticion[[#This Row],[PLAZO (días)]]),IF(Derechos_peticion[[#This Row],[DÍAS DE RESPUESTA]]&lt;=Derechos_peticion[[#This Row],[PLAZO (días)]],"SI","NO"),"Diligencia plazo"))</f>
        <v>Diligencia plazo</v>
      </c>
      <c r="V2028" s="74">
        <f>Derechos_peticion[[#This Row],[FECHA ASIGNACIÓN AL GESTOR (GFGS)]]-Derechos_peticion[[#This Row],[FECHA RADICADO ENTRADA MME]]</f>
        <v>0</v>
      </c>
      <c r="W2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8" s="18" t="s">
        <v>4161</v>
      </c>
    </row>
    <row r="2029" spans="1:26" hidden="1">
      <c r="A2029" s="59"/>
      <c r="B2029" s="60"/>
      <c r="C2029" s="61"/>
      <c r="D2029" s="62"/>
      <c r="E2029" s="63"/>
      <c r="F2029" s="64"/>
      <c r="G2029" s="65"/>
      <c r="H2029" s="66" t="str">
        <f>+TEXT(Derechos_peticion[[#This Row],[FECHA ASIGNACIÓN AL GESTOR (GFGS)]],"MMMM YYYY")</f>
        <v>enero 1900</v>
      </c>
      <c r="I2029" s="67"/>
      <c r="J2029" s="59" t="e">
        <f>+_xlfn.XLOOKUP(Derechos_peticion[[#This Row],[TIPO DE COMUNICACIÓN]],Desplegables!$A$2:$A$9,Desplegables!$C$2:$C$9)</f>
        <v>#N/A</v>
      </c>
      <c r="K2029" s="68" t="str">
        <f>IFERROR(WORKDAY(Derechos_peticion[[#This Row],[FECHA RADICADO ENTRADA MME]],Derechos_peticion[[#This Row],[PLAZO (días)]],Desplegables!$G$2:$G$19),"Diligenciar plazo")</f>
        <v>Diligenciar plazo</v>
      </c>
      <c r="L2029" s="64"/>
      <c r="M2029" s="67"/>
      <c r="N2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29" s="69"/>
      <c r="P2029" s="65"/>
      <c r="Q2029" s="69"/>
      <c r="R2029" s="65"/>
      <c r="S2029" s="71"/>
      <c r="T2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9" s="73" t="str">
        <f>IF(Derechos_peticion[[#This Row],[DÍAS DE RESPUESTA]]="","SI",IF(ISNUMBER(Derechos_peticion[[#This Row],[PLAZO (días)]]),IF(Derechos_peticion[[#This Row],[DÍAS DE RESPUESTA]]&lt;=Derechos_peticion[[#This Row],[PLAZO (días)]],"SI","NO"),"Diligencia plazo"))</f>
        <v>Diligencia plazo</v>
      </c>
      <c r="V2029" s="74">
        <f>Derechos_peticion[[#This Row],[FECHA ASIGNACIÓN AL GESTOR (GFGS)]]-Derechos_peticion[[#This Row],[FECHA RADICADO ENTRADA MME]]</f>
        <v>0</v>
      </c>
      <c r="W2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9" s="18" t="s">
        <v>4161</v>
      </c>
    </row>
    <row r="2030" spans="1:26" hidden="1">
      <c r="A2030" s="59"/>
      <c r="B2030" s="60"/>
      <c r="C2030" s="61"/>
      <c r="D2030" s="62"/>
      <c r="E2030" s="63"/>
      <c r="F2030" s="64"/>
      <c r="G2030" s="65"/>
      <c r="H2030" s="66" t="str">
        <f>+TEXT(Derechos_peticion[[#This Row],[FECHA ASIGNACIÓN AL GESTOR (GFGS)]],"MMMM YYYY")</f>
        <v>enero 1900</v>
      </c>
      <c r="I2030" s="67"/>
      <c r="J2030" s="59" t="e">
        <f>+_xlfn.XLOOKUP(Derechos_peticion[[#This Row],[TIPO DE COMUNICACIÓN]],Desplegables!$A$2:$A$9,Desplegables!$C$2:$C$9)</f>
        <v>#N/A</v>
      </c>
      <c r="K2030" s="68" t="str">
        <f>IFERROR(WORKDAY(Derechos_peticion[[#This Row],[FECHA RADICADO ENTRADA MME]],Derechos_peticion[[#This Row],[PLAZO (días)]],Desplegables!$G$2:$G$19),"Diligenciar plazo")</f>
        <v>Diligenciar plazo</v>
      </c>
      <c r="L2030" s="64"/>
      <c r="M2030" s="67"/>
      <c r="N2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0" s="69"/>
      <c r="P2030" s="65"/>
      <c r="Q2030" s="69"/>
      <c r="R2030" s="65"/>
      <c r="S2030" s="71"/>
      <c r="T2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0" s="73" t="str">
        <f>IF(Derechos_peticion[[#This Row],[DÍAS DE RESPUESTA]]="","SI",IF(ISNUMBER(Derechos_peticion[[#This Row],[PLAZO (días)]]),IF(Derechos_peticion[[#This Row],[DÍAS DE RESPUESTA]]&lt;=Derechos_peticion[[#This Row],[PLAZO (días)]],"SI","NO"),"Diligencia plazo"))</f>
        <v>Diligencia plazo</v>
      </c>
      <c r="V2030" s="74">
        <f>Derechos_peticion[[#This Row],[FECHA ASIGNACIÓN AL GESTOR (GFGS)]]-Derechos_peticion[[#This Row],[FECHA RADICADO ENTRADA MME]]</f>
        <v>0</v>
      </c>
      <c r="W2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0" s="18" t="s">
        <v>4161</v>
      </c>
    </row>
    <row r="2031" spans="1:26" hidden="1">
      <c r="A2031" s="59"/>
      <c r="B2031" s="60"/>
      <c r="C2031" s="61"/>
      <c r="D2031" s="62"/>
      <c r="E2031" s="63"/>
      <c r="F2031" s="64"/>
      <c r="G2031" s="65"/>
      <c r="H2031" s="66" t="str">
        <f>+TEXT(Derechos_peticion[[#This Row],[FECHA ASIGNACIÓN AL GESTOR (GFGS)]],"MMMM YYYY")</f>
        <v>enero 1900</v>
      </c>
      <c r="I2031" s="67"/>
      <c r="J2031" s="59" t="e">
        <f>+_xlfn.XLOOKUP(Derechos_peticion[[#This Row],[TIPO DE COMUNICACIÓN]],Desplegables!$A$2:$A$9,Desplegables!$C$2:$C$9)</f>
        <v>#N/A</v>
      </c>
      <c r="K2031" s="68" t="str">
        <f>IFERROR(WORKDAY(Derechos_peticion[[#This Row],[FECHA RADICADO ENTRADA MME]],Derechos_peticion[[#This Row],[PLAZO (días)]],Desplegables!$G$2:$G$19),"Diligenciar plazo")</f>
        <v>Diligenciar plazo</v>
      </c>
      <c r="L2031" s="64"/>
      <c r="M2031" s="67"/>
      <c r="N2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1" s="69"/>
      <c r="P2031" s="65"/>
      <c r="Q2031" s="69"/>
      <c r="R2031" s="65"/>
      <c r="S2031" s="71"/>
      <c r="T2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1" s="73" t="str">
        <f>IF(Derechos_peticion[[#This Row],[DÍAS DE RESPUESTA]]="","SI",IF(ISNUMBER(Derechos_peticion[[#This Row],[PLAZO (días)]]),IF(Derechos_peticion[[#This Row],[DÍAS DE RESPUESTA]]&lt;=Derechos_peticion[[#This Row],[PLAZO (días)]],"SI","NO"),"Diligencia plazo"))</f>
        <v>Diligencia plazo</v>
      </c>
      <c r="V2031" s="74">
        <f>Derechos_peticion[[#This Row],[FECHA ASIGNACIÓN AL GESTOR (GFGS)]]-Derechos_peticion[[#This Row],[FECHA RADICADO ENTRADA MME]]</f>
        <v>0</v>
      </c>
      <c r="W2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1" s="18" t="s">
        <v>4161</v>
      </c>
    </row>
    <row r="2032" spans="1:26" hidden="1">
      <c r="A2032" s="59"/>
      <c r="B2032" s="60"/>
      <c r="C2032" s="61"/>
      <c r="D2032" s="62"/>
      <c r="E2032" s="63"/>
      <c r="F2032" s="64"/>
      <c r="G2032" s="65"/>
      <c r="H2032" s="66" t="str">
        <f>+TEXT(Derechos_peticion[[#This Row],[FECHA ASIGNACIÓN AL GESTOR (GFGS)]],"MMMM YYYY")</f>
        <v>enero 1900</v>
      </c>
      <c r="I2032" s="67"/>
      <c r="J2032" s="59" t="e">
        <f>+_xlfn.XLOOKUP(Derechos_peticion[[#This Row],[TIPO DE COMUNICACIÓN]],Desplegables!$A$2:$A$9,Desplegables!$C$2:$C$9)</f>
        <v>#N/A</v>
      </c>
      <c r="K2032" s="68" t="str">
        <f>IFERROR(WORKDAY(Derechos_peticion[[#This Row],[FECHA RADICADO ENTRADA MME]],Derechos_peticion[[#This Row],[PLAZO (días)]],Desplegables!$G$2:$G$19),"Diligenciar plazo")</f>
        <v>Diligenciar plazo</v>
      </c>
      <c r="L2032" s="64"/>
      <c r="M2032" s="67"/>
      <c r="N2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2" s="69"/>
      <c r="P2032" s="65"/>
      <c r="Q2032" s="69"/>
      <c r="R2032" s="65"/>
      <c r="S2032" s="71"/>
      <c r="T2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2" s="73" t="str">
        <f>IF(Derechos_peticion[[#This Row],[DÍAS DE RESPUESTA]]="","SI",IF(ISNUMBER(Derechos_peticion[[#This Row],[PLAZO (días)]]),IF(Derechos_peticion[[#This Row],[DÍAS DE RESPUESTA]]&lt;=Derechos_peticion[[#This Row],[PLAZO (días)]],"SI","NO"),"Diligencia plazo"))</f>
        <v>Diligencia plazo</v>
      </c>
      <c r="V2032" s="74">
        <f>Derechos_peticion[[#This Row],[FECHA ASIGNACIÓN AL GESTOR (GFGS)]]-Derechos_peticion[[#This Row],[FECHA RADICADO ENTRADA MME]]</f>
        <v>0</v>
      </c>
      <c r="W2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2" s="18" t="s">
        <v>4161</v>
      </c>
    </row>
    <row r="2033" spans="1:26" hidden="1">
      <c r="A2033" s="59"/>
      <c r="B2033" s="60"/>
      <c r="C2033" s="61"/>
      <c r="D2033" s="62"/>
      <c r="E2033" s="63"/>
      <c r="F2033" s="64"/>
      <c r="G2033" s="65"/>
      <c r="H2033" s="66" t="str">
        <f>+TEXT(Derechos_peticion[[#This Row],[FECHA ASIGNACIÓN AL GESTOR (GFGS)]],"MMMM YYYY")</f>
        <v>enero 1900</v>
      </c>
      <c r="I2033" s="67"/>
      <c r="J2033" s="59" t="e">
        <f>+_xlfn.XLOOKUP(Derechos_peticion[[#This Row],[TIPO DE COMUNICACIÓN]],Desplegables!$A$2:$A$9,Desplegables!$C$2:$C$9)</f>
        <v>#N/A</v>
      </c>
      <c r="K2033" s="68" t="str">
        <f>IFERROR(WORKDAY(Derechos_peticion[[#This Row],[FECHA RADICADO ENTRADA MME]],Derechos_peticion[[#This Row],[PLAZO (días)]],Desplegables!$G$2:$G$19),"Diligenciar plazo")</f>
        <v>Diligenciar plazo</v>
      </c>
      <c r="L2033" s="64"/>
      <c r="M2033" s="67"/>
      <c r="N2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3" s="69"/>
      <c r="P2033" s="65"/>
      <c r="Q2033" s="69"/>
      <c r="R2033" s="65"/>
      <c r="S2033" s="71"/>
      <c r="T2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3" s="73" t="str">
        <f>IF(Derechos_peticion[[#This Row],[DÍAS DE RESPUESTA]]="","SI",IF(ISNUMBER(Derechos_peticion[[#This Row],[PLAZO (días)]]),IF(Derechos_peticion[[#This Row],[DÍAS DE RESPUESTA]]&lt;=Derechos_peticion[[#This Row],[PLAZO (días)]],"SI","NO"),"Diligencia plazo"))</f>
        <v>Diligencia plazo</v>
      </c>
      <c r="V2033" s="74">
        <f>Derechos_peticion[[#This Row],[FECHA ASIGNACIÓN AL GESTOR (GFGS)]]-Derechos_peticion[[#This Row],[FECHA RADICADO ENTRADA MME]]</f>
        <v>0</v>
      </c>
      <c r="W2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3" s="18" t="s">
        <v>4161</v>
      </c>
    </row>
    <row r="2034" spans="1:26" hidden="1">
      <c r="A2034" s="59"/>
      <c r="B2034" s="60"/>
      <c r="C2034" s="61"/>
      <c r="D2034" s="62"/>
      <c r="E2034" s="63"/>
      <c r="F2034" s="64"/>
      <c r="G2034" s="65"/>
      <c r="H2034" s="66" t="str">
        <f>+TEXT(Derechos_peticion[[#This Row],[FECHA ASIGNACIÓN AL GESTOR (GFGS)]],"MMMM YYYY")</f>
        <v>enero 1900</v>
      </c>
      <c r="I2034" s="67"/>
      <c r="J2034" s="59" t="e">
        <f>+_xlfn.XLOOKUP(Derechos_peticion[[#This Row],[TIPO DE COMUNICACIÓN]],Desplegables!$A$2:$A$9,Desplegables!$C$2:$C$9)</f>
        <v>#N/A</v>
      </c>
      <c r="K2034" s="68" t="str">
        <f>IFERROR(WORKDAY(Derechos_peticion[[#This Row],[FECHA RADICADO ENTRADA MME]],Derechos_peticion[[#This Row],[PLAZO (días)]],Desplegables!$G$2:$G$19),"Diligenciar plazo")</f>
        <v>Diligenciar plazo</v>
      </c>
      <c r="L2034" s="64"/>
      <c r="M2034" s="67"/>
      <c r="N2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4" s="69"/>
      <c r="P2034" s="65"/>
      <c r="Q2034" s="69"/>
      <c r="R2034" s="65"/>
      <c r="S2034" s="71"/>
      <c r="T2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4" s="73" t="str">
        <f>IF(Derechos_peticion[[#This Row],[DÍAS DE RESPUESTA]]="","SI",IF(ISNUMBER(Derechos_peticion[[#This Row],[PLAZO (días)]]),IF(Derechos_peticion[[#This Row],[DÍAS DE RESPUESTA]]&lt;=Derechos_peticion[[#This Row],[PLAZO (días)]],"SI","NO"),"Diligencia plazo"))</f>
        <v>Diligencia plazo</v>
      </c>
      <c r="V2034" s="74">
        <f>Derechos_peticion[[#This Row],[FECHA ASIGNACIÓN AL GESTOR (GFGS)]]-Derechos_peticion[[#This Row],[FECHA RADICADO ENTRADA MME]]</f>
        <v>0</v>
      </c>
      <c r="W2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4" s="18" t="s">
        <v>4161</v>
      </c>
    </row>
    <row r="2035" spans="1:26" hidden="1">
      <c r="A2035" s="59"/>
      <c r="B2035" s="60"/>
      <c r="C2035" s="61"/>
      <c r="D2035" s="62"/>
      <c r="E2035" s="63"/>
      <c r="F2035" s="64"/>
      <c r="G2035" s="65"/>
      <c r="H2035" s="66" t="str">
        <f>+TEXT(Derechos_peticion[[#This Row],[FECHA ASIGNACIÓN AL GESTOR (GFGS)]],"MMMM YYYY")</f>
        <v>enero 1900</v>
      </c>
      <c r="I2035" s="67"/>
      <c r="J2035" s="59" t="e">
        <f>+_xlfn.XLOOKUP(Derechos_peticion[[#This Row],[TIPO DE COMUNICACIÓN]],Desplegables!$A$2:$A$9,Desplegables!$C$2:$C$9)</f>
        <v>#N/A</v>
      </c>
      <c r="K2035" s="68" t="str">
        <f>IFERROR(WORKDAY(Derechos_peticion[[#This Row],[FECHA RADICADO ENTRADA MME]],Derechos_peticion[[#This Row],[PLAZO (días)]],Desplegables!$G$2:$G$19),"Diligenciar plazo")</f>
        <v>Diligenciar plazo</v>
      </c>
      <c r="L2035" s="64"/>
      <c r="M2035" s="67"/>
      <c r="N2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5" s="69"/>
      <c r="P2035" s="65"/>
      <c r="Q2035" s="69"/>
      <c r="R2035" s="65"/>
      <c r="S2035" s="71"/>
      <c r="T2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5" s="73" t="str">
        <f>IF(Derechos_peticion[[#This Row],[DÍAS DE RESPUESTA]]="","SI",IF(ISNUMBER(Derechos_peticion[[#This Row],[PLAZO (días)]]),IF(Derechos_peticion[[#This Row],[DÍAS DE RESPUESTA]]&lt;=Derechos_peticion[[#This Row],[PLAZO (días)]],"SI","NO"),"Diligencia plazo"))</f>
        <v>Diligencia plazo</v>
      </c>
      <c r="V2035" s="74">
        <f>Derechos_peticion[[#This Row],[FECHA ASIGNACIÓN AL GESTOR (GFGS)]]-Derechos_peticion[[#This Row],[FECHA RADICADO ENTRADA MME]]</f>
        <v>0</v>
      </c>
      <c r="W2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5" s="18" t="s">
        <v>4161</v>
      </c>
    </row>
    <row r="2036" spans="1:26" hidden="1">
      <c r="A2036" s="59"/>
      <c r="B2036" s="60"/>
      <c r="C2036" s="61"/>
      <c r="D2036" s="62"/>
      <c r="E2036" s="63"/>
      <c r="F2036" s="64"/>
      <c r="G2036" s="65"/>
      <c r="H2036" s="66" t="str">
        <f>+TEXT(Derechos_peticion[[#This Row],[FECHA ASIGNACIÓN AL GESTOR (GFGS)]],"MMMM YYYY")</f>
        <v>enero 1900</v>
      </c>
      <c r="I2036" s="67"/>
      <c r="J2036" s="59" t="e">
        <f>+_xlfn.XLOOKUP(Derechos_peticion[[#This Row],[TIPO DE COMUNICACIÓN]],Desplegables!$A$2:$A$9,Desplegables!$C$2:$C$9)</f>
        <v>#N/A</v>
      </c>
      <c r="K2036" s="68" t="str">
        <f>IFERROR(WORKDAY(Derechos_peticion[[#This Row],[FECHA RADICADO ENTRADA MME]],Derechos_peticion[[#This Row],[PLAZO (días)]],Desplegables!$G$2:$G$19),"Diligenciar plazo")</f>
        <v>Diligenciar plazo</v>
      </c>
      <c r="L2036" s="64"/>
      <c r="M2036" s="67"/>
      <c r="N2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6" s="69"/>
      <c r="P2036" s="65"/>
      <c r="Q2036" s="69"/>
      <c r="R2036" s="65"/>
      <c r="S2036" s="71"/>
      <c r="T2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6" s="73" t="str">
        <f>IF(Derechos_peticion[[#This Row],[DÍAS DE RESPUESTA]]="","SI",IF(ISNUMBER(Derechos_peticion[[#This Row],[PLAZO (días)]]),IF(Derechos_peticion[[#This Row],[DÍAS DE RESPUESTA]]&lt;=Derechos_peticion[[#This Row],[PLAZO (días)]],"SI","NO"),"Diligencia plazo"))</f>
        <v>Diligencia plazo</v>
      </c>
      <c r="V2036" s="74">
        <f>Derechos_peticion[[#This Row],[FECHA ASIGNACIÓN AL GESTOR (GFGS)]]-Derechos_peticion[[#This Row],[FECHA RADICADO ENTRADA MME]]</f>
        <v>0</v>
      </c>
      <c r="W2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6" s="18" t="s">
        <v>4161</v>
      </c>
    </row>
    <row r="2037" spans="1:26" hidden="1">
      <c r="A2037" s="59"/>
      <c r="B2037" s="60"/>
      <c r="C2037" s="61"/>
      <c r="D2037" s="62"/>
      <c r="E2037" s="63"/>
      <c r="F2037" s="64"/>
      <c r="G2037" s="65"/>
      <c r="H2037" s="66" t="str">
        <f>+TEXT(Derechos_peticion[[#This Row],[FECHA ASIGNACIÓN AL GESTOR (GFGS)]],"MMMM YYYY")</f>
        <v>enero 1900</v>
      </c>
      <c r="I2037" s="67"/>
      <c r="J2037" s="59" t="e">
        <f>+_xlfn.XLOOKUP(Derechos_peticion[[#This Row],[TIPO DE COMUNICACIÓN]],Desplegables!$A$2:$A$9,Desplegables!$C$2:$C$9)</f>
        <v>#N/A</v>
      </c>
      <c r="K2037" s="68" t="str">
        <f>IFERROR(WORKDAY(Derechos_peticion[[#This Row],[FECHA RADICADO ENTRADA MME]],Derechos_peticion[[#This Row],[PLAZO (días)]],Desplegables!$G$2:$G$19),"Diligenciar plazo")</f>
        <v>Diligenciar plazo</v>
      </c>
      <c r="L2037" s="64"/>
      <c r="M2037" s="67"/>
      <c r="N2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7" s="69"/>
      <c r="P2037" s="65"/>
      <c r="Q2037" s="69"/>
      <c r="R2037" s="65"/>
      <c r="S2037" s="71"/>
      <c r="T2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7" s="73" t="str">
        <f>IF(Derechos_peticion[[#This Row],[DÍAS DE RESPUESTA]]="","SI",IF(ISNUMBER(Derechos_peticion[[#This Row],[PLAZO (días)]]),IF(Derechos_peticion[[#This Row],[DÍAS DE RESPUESTA]]&lt;=Derechos_peticion[[#This Row],[PLAZO (días)]],"SI","NO"),"Diligencia plazo"))</f>
        <v>Diligencia plazo</v>
      </c>
      <c r="V2037" s="74">
        <f>Derechos_peticion[[#This Row],[FECHA ASIGNACIÓN AL GESTOR (GFGS)]]-Derechos_peticion[[#This Row],[FECHA RADICADO ENTRADA MME]]</f>
        <v>0</v>
      </c>
      <c r="W2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7" s="18" t="s">
        <v>4161</v>
      </c>
    </row>
    <row r="2038" spans="1:26" hidden="1">
      <c r="A2038" s="59"/>
      <c r="B2038" s="60"/>
      <c r="C2038" s="61"/>
      <c r="D2038" s="62"/>
      <c r="E2038" s="63"/>
      <c r="F2038" s="64"/>
      <c r="G2038" s="65"/>
      <c r="H2038" s="66" t="str">
        <f>+TEXT(Derechos_peticion[[#This Row],[FECHA ASIGNACIÓN AL GESTOR (GFGS)]],"MMMM YYYY")</f>
        <v>enero 1900</v>
      </c>
      <c r="I2038" s="67"/>
      <c r="J2038" s="59" t="e">
        <f>+_xlfn.XLOOKUP(Derechos_peticion[[#This Row],[TIPO DE COMUNICACIÓN]],Desplegables!$A$2:$A$9,Desplegables!$C$2:$C$9)</f>
        <v>#N/A</v>
      </c>
      <c r="K2038" s="68" t="str">
        <f>IFERROR(WORKDAY(Derechos_peticion[[#This Row],[FECHA RADICADO ENTRADA MME]],Derechos_peticion[[#This Row],[PLAZO (días)]],Desplegables!$G$2:$G$19),"Diligenciar plazo")</f>
        <v>Diligenciar plazo</v>
      </c>
      <c r="L2038" s="64"/>
      <c r="M2038" s="67"/>
      <c r="N2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8" s="69"/>
      <c r="P2038" s="65"/>
      <c r="Q2038" s="69"/>
      <c r="R2038" s="65"/>
      <c r="S2038" s="71"/>
      <c r="T2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8" s="73" t="str">
        <f>IF(Derechos_peticion[[#This Row],[DÍAS DE RESPUESTA]]="","SI",IF(ISNUMBER(Derechos_peticion[[#This Row],[PLAZO (días)]]),IF(Derechos_peticion[[#This Row],[DÍAS DE RESPUESTA]]&lt;=Derechos_peticion[[#This Row],[PLAZO (días)]],"SI","NO"),"Diligencia plazo"))</f>
        <v>Diligencia plazo</v>
      </c>
      <c r="V2038" s="74">
        <f>Derechos_peticion[[#This Row],[FECHA ASIGNACIÓN AL GESTOR (GFGS)]]-Derechos_peticion[[#This Row],[FECHA RADICADO ENTRADA MME]]</f>
        <v>0</v>
      </c>
      <c r="W2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8" s="18" t="s">
        <v>4161</v>
      </c>
    </row>
    <row r="2039" spans="1:26" hidden="1">
      <c r="A2039" s="59"/>
      <c r="B2039" s="60"/>
      <c r="C2039" s="61"/>
      <c r="D2039" s="62"/>
      <c r="E2039" s="63"/>
      <c r="F2039" s="64"/>
      <c r="G2039" s="65"/>
      <c r="H2039" s="66" t="str">
        <f>+TEXT(Derechos_peticion[[#This Row],[FECHA ASIGNACIÓN AL GESTOR (GFGS)]],"MMMM YYYY")</f>
        <v>enero 1900</v>
      </c>
      <c r="I2039" s="67"/>
      <c r="J2039" s="59" t="e">
        <f>+_xlfn.XLOOKUP(Derechos_peticion[[#This Row],[TIPO DE COMUNICACIÓN]],Desplegables!$A$2:$A$9,Desplegables!$C$2:$C$9)</f>
        <v>#N/A</v>
      </c>
      <c r="K2039" s="68" t="str">
        <f>IFERROR(WORKDAY(Derechos_peticion[[#This Row],[FECHA RADICADO ENTRADA MME]],Derechos_peticion[[#This Row],[PLAZO (días)]],Desplegables!$G$2:$G$19),"Diligenciar plazo")</f>
        <v>Diligenciar plazo</v>
      </c>
      <c r="L2039" s="64"/>
      <c r="M2039" s="67"/>
      <c r="N2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39" s="69"/>
      <c r="P2039" s="65"/>
      <c r="Q2039" s="69"/>
      <c r="R2039" s="65"/>
      <c r="S2039" s="71"/>
      <c r="T2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9" s="73" t="str">
        <f>IF(Derechos_peticion[[#This Row],[DÍAS DE RESPUESTA]]="","SI",IF(ISNUMBER(Derechos_peticion[[#This Row],[PLAZO (días)]]),IF(Derechos_peticion[[#This Row],[DÍAS DE RESPUESTA]]&lt;=Derechos_peticion[[#This Row],[PLAZO (días)]],"SI","NO"),"Diligencia plazo"))</f>
        <v>Diligencia plazo</v>
      </c>
      <c r="V2039" s="74">
        <f>Derechos_peticion[[#This Row],[FECHA ASIGNACIÓN AL GESTOR (GFGS)]]-Derechos_peticion[[#This Row],[FECHA RADICADO ENTRADA MME]]</f>
        <v>0</v>
      </c>
      <c r="W2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9" s="18" t="s">
        <v>4161</v>
      </c>
    </row>
    <row r="2040" spans="1:26" hidden="1">
      <c r="A2040" s="59"/>
      <c r="B2040" s="60"/>
      <c r="C2040" s="61"/>
      <c r="D2040" s="62"/>
      <c r="E2040" s="63"/>
      <c r="F2040" s="64"/>
      <c r="G2040" s="65"/>
      <c r="H2040" s="66" t="str">
        <f>+TEXT(Derechos_peticion[[#This Row],[FECHA ASIGNACIÓN AL GESTOR (GFGS)]],"MMMM YYYY")</f>
        <v>enero 1900</v>
      </c>
      <c r="I2040" s="67"/>
      <c r="J2040" s="59" t="e">
        <f>+_xlfn.XLOOKUP(Derechos_peticion[[#This Row],[TIPO DE COMUNICACIÓN]],Desplegables!$A$2:$A$9,Desplegables!$C$2:$C$9)</f>
        <v>#N/A</v>
      </c>
      <c r="K2040" s="68" t="str">
        <f>IFERROR(WORKDAY(Derechos_peticion[[#This Row],[FECHA RADICADO ENTRADA MME]],Derechos_peticion[[#This Row],[PLAZO (días)]],Desplegables!$G$2:$G$19),"Diligenciar plazo")</f>
        <v>Diligenciar plazo</v>
      </c>
      <c r="L2040" s="64"/>
      <c r="M2040" s="67"/>
      <c r="N2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0" s="69"/>
      <c r="P2040" s="65"/>
      <c r="Q2040" s="69"/>
      <c r="R2040" s="65"/>
      <c r="S2040" s="71"/>
      <c r="T2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0" s="73" t="str">
        <f>IF(Derechos_peticion[[#This Row],[DÍAS DE RESPUESTA]]="","SI",IF(ISNUMBER(Derechos_peticion[[#This Row],[PLAZO (días)]]),IF(Derechos_peticion[[#This Row],[DÍAS DE RESPUESTA]]&lt;=Derechos_peticion[[#This Row],[PLAZO (días)]],"SI","NO"),"Diligencia plazo"))</f>
        <v>Diligencia plazo</v>
      </c>
      <c r="V2040" s="74">
        <f>Derechos_peticion[[#This Row],[FECHA ASIGNACIÓN AL GESTOR (GFGS)]]-Derechos_peticion[[#This Row],[FECHA RADICADO ENTRADA MME]]</f>
        <v>0</v>
      </c>
      <c r="W2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0" s="18" t="s">
        <v>4161</v>
      </c>
    </row>
    <row r="2041" spans="1:26" hidden="1">
      <c r="A2041" s="59"/>
      <c r="B2041" s="60"/>
      <c r="C2041" s="61"/>
      <c r="D2041" s="62"/>
      <c r="E2041" s="63"/>
      <c r="F2041" s="64"/>
      <c r="G2041" s="65"/>
      <c r="H2041" s="66" t="str">
        <f>+TEXT(Derechos_peticion[[#This Row],[FECHA ASIGNACIÓN AL GESTOR (GFGS)]],"MMMM YYYY")</f>
        <v>enero 1900</v>
      </c>
      <c r="I2041" s="67"/>
      <c r="J2041" s="59" t="e">
        <f>+_xlfn.XLOOKUP(Derechos_peticion[[#This Row],[TIPO DE COMUNICACIÓN]],Desplegables!$A$2:$A$9,Desplegables!$C$2:$C$9)</f>
        <v>#N/A</v>
      </c>
      <c r="K2041" s="68" t="str">
        <f>IFERROR(WORKDAY(Derechos_peticion[[#This Row],[FECHA RADICADO ENTRADA MME]],Derechos_peticion[[#This Row],[PLAZO (días)]],Desplegables!$G$2:$G$19),"Diligenciar plazo")</f>
        <v>Diligenciar plazo</v>
      </c>
      <c r="L2041" s="64"/>
      <c r="M2041" s="67"/>
      <c r="N2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1" s="69"/>
      <c r="P2041" s="65"/>
      <c r="Q2041" s="69"/>
      <c r="R2041" s="65"/>
      <c r="S2041" s="71"/>
      <c r="T2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1" s="73" t="str">
        <f>IF(Derechos_peticion[[#This Row],[DÍAS DE RESPUESTA]]="","SI",IF(ISNUMBER(Derechos_peticion[[#This Row],[PLAZO (días)]]),IF(Derechos_peticion[[#This Row],[DÍAS DE RESPUESTA]]&lt;=Derechos_peticion[[#This Row],[PLAZO (días)]],"SI","NO"),"Diligencia plazo"))</f>
        <v>Diligencia plazo</v>
      </c>
      <c r="V2041" s="74">
        <f>Derechos_peticion[[#This Row],[FECHA ASIGNACIÓN AL GESTOR (GFGS)]]-Derechos_peticion[[#This Row],[FECHA RADICADO ENTRADA MME]]</f>
        <v>0</v>
      </c>
      <c r="W2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1" s="18" t="s">
        <v>4161</v>
      </c>
    </row>
    <row r="2042" spans="1:26" hidden="1">
      <c r="A2042" s="59"/>
      <c r="B2042" s="60"/>
      <c r="C2042" s="61"/>
      <c r="D2042" s="62"/>
      <c r="E2042" s="63"/>
      <c r="F2042" s="64"/>
      <c r="G2042" s="65"/>
      <c r="H2042" s="66" t="str">
        <f>+TEXT(Derechos_peticion[[#This Row],[FECHA ASIGNACIÓN AL GESTOR (GFGS)]],"MMMM YYYY")</f>
        <v>enero 1900</v>
      </c>
      <c r="I2042" s="67"/>
      <c r="J2042" s="59" t="e">
        <f>+_xlfn.XLOOKUP(Derechos_peticion[[#This Row],[TIPO DE COMUNICACIÓN]],Desplegables!$A$2:$A$9,Desplegables!$C$2:$C$9)</f>
        <v>#N/A</v>
      </c>
      <c r="K2042" s="68" t="str">
        <f>IFERROR(WORKDAY(Derechos_peticion[[#This Row],[FECHA RADICADO ENTRADA MME]],Derechos_peticion[[#This Row],[PLAZO (días)]],Desplegables!$G$2:$G$19),"Diligenciar plazo")</f>
        <v>Diligenciar plazo</v>
      </c>
      <c r="L2042" s="64"/>
      <c r="M2042" s="67"/>
      <c r="N2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2" s="69"/>
      <c r="P2042" s="65"/>
      <c r="Q2042" s="69"/>
      <c r="R2042" s="65"/>
      <c r="S2042" s="71"/>
      <c r="T2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2" s="73" t="str">
        <f>IF(Derechos_peticion[[#This Row],[DÍAS DE RESPUESTA]]="","SI",IF(ISNUMBER(Derechos_peticion[[#This Row],[PLAZO (días)]]),IF(Derechos_peticion[[#This Row],[DÍAS DE RESPUESTA]]&lt;=Derechos_peticion[[#This Row],[PLAZO (días)]],"SI","NO"),"Diligencia plazo"))</f>
        <v>Diligencia plazo</v>
      </c>
      <c r="V2042" s="74">
        <f>Derechos_peticion[[#This Row],[FECHA ASIGNACIÓN AL GESTOR (GFGS)]]-Derechos_peticion[[#This Row],[FECHA RADICADO ENTRADA MME]]</f>
        <v>0</v>
      </c>
      <c r="W2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2" s="18" t="s">
        <v>4161</v>
      </c>
    </row>
    <row r="2043" spans="1:26" hidden="1">
      <c r="A2043" s="59"/>
      <c r="B2043" s="60"/>
      <c r="C2043" s="61"/>
      <c r="D2043" s="62"/>
      <c r="E2043" s="63"/>
      <c r="F2043" s="64"/>
      <c r="G2043" s="65"/>
      <c r="H2043" s="66" t="str">
        <f>+TEXT(Derechos_peticion[[#This Row],[FECHA ASIGNACIÓN AL GESTOR (GFGS)]],"MMMM YYYY")</f>
        <v>enero 1900</v>
      </c>
      <c r="I2043" s="67"/>
      <c r="J2043" s="59" t="e">
        <f>+_xlfn.XLOOKUP(Derechos_peticion[[#This Row],[TIPO DE COMUNICACIÓN]],Desplegables!$A$2:$A$9,Desplegables!$C$2:$C$9)</f>
        <v>#N/A</v>
      </c>
      <c r="K2043" s="68" t="str">
        <f>IFERROR(WORKDAY(Derechos_peticion[[#This Row],[FECHA RADICADO ENTRADA MME]],Derechos_peticion[[#This Row],[PLAZO (días)]],Desplegables!$G$2:$G$19),"Diligenciar plazo")</f>
        <v>Diligenciar plazo</v>
      </c>
      <c r="L2043" s="64"/>
      <c r="M2043" s="67"/>
      <c r="N2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3" s="69"/>
      <c r="P2043" s="65"/>
      <c r="Q2043" s="69"/>
      <c r="R2043" s="65"/>
      <c r="S2043" s="71"/>
      <c r="T2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3" s="73" t="str">
        <f>IF(Derechos_peticion[[#This Row],[DÍAS DE RESPUESTA]]="","SI",IF(ISNUMBER(Derechos_peticion[[#This Row],[PLAZO (días)]]),IF(Derechos_peticion[[#This Row],[DÍAS DE RESPUESTA]]&lt;=Derechos_peticion[[#This Row],[PLAZO (días)]],"SI","NO"),"Diligencia plazo"))</f>
        <v>Diligencia plazo</v>
      </c>
      <c r="V2043" s="74">
        <f>Derechos_peticion[[#This Row],[FECHA ASIGNACIÓN AL GESTOR (GFGS)]]-Derechos_peticion[[#This Row],[FECHA RADICADO ENTRADA MME]]</f>
        <v>0</v>
      </c>
      <c r="W2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3" s="18" t="s">
        <v>4161</v>
      </c>
    </row>
    <row r="2044" spans="1:26" hidden="1">
      <c r="A2044" s="59"/>
      <c r="B2044" s="60"/>
      <c r="C2044" s="61"/>
      <c r="D2044" s="62"/>
      <c r="E2044" s="63"/>
      <c r="F2044" s="64"/>
      <c r="G2044" s="65"/>
      <c r="H2044" s="66" t="str">
        <f>+TEXT(Derechos_peticion[[#This Row],[FECHA ASIGNACIÓN AL GESTOR (GFGS)]],"MMMM YYYY")</f>
        <v>enero 1900</v>
      </c>
      <c r="I2044" s="67"/>
      <c r="J2044" s="59" t="e">
        <f>+_xlfn.XLOOKUP(Derechos_peticion[[#This Row],[TIPO DE COMUNICACIÓN]],Desplegables!$A$2:$A$9,Desplegables!$C$2:$C$9)</f>
        <v>#N/A</v>
      </c>
      <c r="K2044" s="68" t="str">
        <f>IFERROR(WORKDAY(Derechos_peticion[[#This Row],[FECHA RADICADO ENTRADA MME]],Derechos_peticion[[#This Row],[PLAZO (días)]],Desplegables!$G$2:$G$19),"Diligenciar plazo")</f>
        <v>Diligenciar plazo</v>
      </c>
      <c r="L2044" s="64"/>
      <c r="M2044" s="67"/>
      <c r="N2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4" s="69"/>
      <c r="P2044" s="65"/>
      <c r="Q2044" s="69"/>
      <c r="R2044" s="65"/>
      <c r="S2044" s="71"/>
      <c r="T2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4" s="73" t="str">
        <f>IF(Derechos_peticion[[#This Row],[DÍAS DE RESPUESTA]]="","SI",IF(ISNUMBER(Derechos_peticion[[#This Row],[PLAZO (días)]]),IF(Derechos_peticion[[#This Row],[DÍAS DE RESPUESTA]]&lt;=Derechos_peticion[[#This Row],[PLAZO (días)]],"SI","NO"),"Diligencia plazo"))</f>
        <v>Diligencia plazo</v>
      </c>
      <c r="V2044" s="74">
        <f>Derechos_peticion[[#This Row],[FECHA ASIGNACIÓN AL GESTOR (GFGS)]]-Derechos_peticion[[#This Row],[FECHA RADICADO ENTRADA MME]]</f>
        <v>0</v>
      </c>
      <c r="W2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4" s="18" t="s">
        <v>4161</v>
      </c>
    </row>
    <row r="2045" spans="1:26" hidden="1">
      <c r="A2045" s="59"/>
      <c r="B2045" s="60"/>
      <c r="C2045" s="61"/>
      <c r="D2045" s="62"/>
      <c r="E2045" s="63"/>
      <c r="F2045" s="64"/>
      <c r="G2045" s="65"/>
      <c r="H2045" s="66" t="str">
        <f>+TEXT(Derechos_peticion[[#This Row],[FECHA ASIGNACIÓN AL GESTOR (GFGS)]],"MMMM YYYY")</f>
        <v>enero 1900</v>
      </c>
      <c r="I2045" s="67"/>
      <c r="J2045" s="59" t="e">
        <f>+_xlfn.XLOOKUP(Derechos_peticion[[#This Row],[TIPO DE COMUNICACIÓN]],Desplegables!$A$2:$A$9,Desplegables!$C$2:$C$9)</f>
        <v>#N/A</v>
      </c>
      <c r="K2045" s="68" t="str">
        <f>IFERROR(WORKDAY(Derechos_peticion[[#This Row],[FECHA RADICADO ENTRADA MME]],Derechos_peticion[[#This Row],[PLAZO (días)]],Desplegables!$G$2:$G$19),"Diligenciar plazo")</f>
        <v>Diligenciar plazo</v>
      </c>
      <c r="L2045" s="64"/>
      <c r="M2045" s="67"/>
      <c r="N2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5" s="69"/>
      <c r="P2045" s="65"/>
      <c r="Q2045" s="69"/>
      <c r="R2045" s="65"/>
      <c r="S2045" s="71"/>
      <c r="T2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5" s="73" t="str">
        <f>IF(Derechos_peticion[[#This Row],[DÍAS DE RESPUESTA]]="","SI",IF(ISNUMBER(Derechos_peticion[[#This Row],[PLAZO (días)]]),IF(Derechos_peticion[[#This Row],[DÍAS DE RESPUESTA]]&lt;=Derechos_peticion[[#This Row],[PLAZO (días)]],"SI","NO"),"Diligencia plazo"))</f>
        <v>Diligencia plazo</v>
      </c>
      <c r="V2045" s="74">
        <f>Derechos_peticion[[#This Row],[FECHA ASIGNACIÓN AL GESTOR (GFGS)]]-Derechos_peticion[[#This Row],[FECHA RADICADO ENTRADA MME]]</f>
        <v>0</v>
      </c>
      <c r="W2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5" s="18" t="s">
        <v>4161</v>
      </c>
    </row>
    <row r="2046" spans="1:26" hidden="1">
      <c r="A2046" s="59"/>
      <c r="B2046" s="60"/>
      <c r="C2046" s="61"/>
      <c r="D2046" s="62"/>
      <c r="E2046" s="63"/>
      <c r="F2046" s="64"/>
      <c r="G2046" s="65"/>
      <c r="H2046" s="66" t="str">
        <f>+TEXT(Derechos_peticion[[#This Row],[FECHA ASIGNACIÓN AL GESTOR (GFGS)]],"MMMM YYYY")</f>
        <v>enero 1900</v>
      </c>
      <c r="I2046" s="67"/>
      <c r="J2046" s="59" t="e">
        <f>+_xlfn.XLOOKUP(Derechos_peticion[[#This Row],[TIPO DE COMUNICACIÓN]],Desplegables!$A$2:$A$9,Desplegables!$C$2:$C$9)</f>
        <v>#N/A</v>
      </c>
      <c r="K2046" s="68" t="str">
        <f>IFERROR(WORKDAY(Derechos_peticion[[#This Row],[FECHA RADICADO ENTRADA MME]],Derechos_peticion[[#This Row],[PLAZO (días)]],Desplegables!$G$2:$G$19),"Diligenciar plazo")</f>
        <v>Diligenciar plazo</v>
      </c>
      <c r="L2046" s="64"/>
      <c r="M2046" s="67"/>
      <c r="N2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6" s="69"/>
      <c r="P2046" s="65"/>
      <c r="Q2046" s="69"/>
      <c r="R2046" s="65"/>
      <c r="S2046" s="71"/>
      <c r="T2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6" s="73" t="str">
        <f>IF(Derechos_peticion[[#This Row],[DÍAS DE RESPUESTA]]="","SI",IF(ISNUMBER(Derechos_peticion[[#This Row],[PLAZO (días)]]),IF(Derechos_peticion[[#This Row],[DÍAS DE RESPUESTA]]&lt;=Derechos_peticion[[#This Row],[PLAZO (días)]],"SI","NO"),"Diligencia plazo"))</f>
        <v>Diligencia plazo</v>
      </c>
      <c r="V2046" s="74">
        <f>Derechos_peticion[[#This Row],[FECHA ASIGNACIÓN AL GESTOR (GFGS)]]-Derechos_peticion[[#This Row],[FECHA RADICADO ENTRADA MME]]</f>
        <v>0</v>
      </c>
      <c r="W2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6" s="18" t="s">
        <v>4161</v>
      </c>
    </row>
    <row r="2047" spans="1:26" hidden="1">
      <c r="A2047" s="59"/>
      <c r="B2047" s="60"/>
      <c r="C2047" s="61"/>
      <c r="D2047" s="62"/>
      <c r="E2047" s="63"/>
      <c r="F2047" s="64"/>
      <c r="G2047" s="65"/>
      <c r="H2047" s="66" t="str">
        <f>+TEXT(Derechos_peticion[[#This Row],[FECHA ASIGNACIÓN AL GESTOR (GFGS)]],"MMMM YYYY")</f>
        <v>enero 1900</v>
      </c>
      <c r="I2047" s="67"/>
      <c r="J2047" s="59" t="e">
        <f>+_xlfn.XLOOKUP(Derechos_peticion[[#This Row],[TIPO DE COMUNICACIÓN]],Desplegables!$A$2:$A$9,Desplegables!$C$2:$C$9)</f>
        <v>#N/A</v>
      </c>
      <c r="K2047" s="68" t="str">
        <f>IFERROR(WORKDAY(Derechos_peticion[[#This Row],[FECHA RADICADO ENTRADA MME]],Derechos_peticion[[#This Row],[PLAZO (días)]],Desplegables!$G$2:$G$19),"Diligenciar plazo")</f>
        <v>Diligenciar plazo</v>
      </c>
      <c r="L2047" s="64"/>
      <c r="M2047" s="67"/>
      <c r="N2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7" s="69"/>
      <c r="P2047" s="65"/>
      <c r="Q2047" s="69"/>
      <c r="R2047" s="65"/>
      <c r="S2047" s="71"/>
      <c r="T2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7" s="73" t="str">
        <f>IF(Derechos_peticion[[#This Row],[DÍAS DE RESPUESTA]]="","SI",IF(ISNUMBER(Derechos_peticion[[#This Row],[PLAZO (días)]]),IF(Derechos_peticion[[#This Row],[DÍAS DE RESPUESTA]]&lt;=Derechos_peticion[[#This Row],[PLAZO (días)]],"SI","NO"),"Diligencia plazo"))</f>
        <v>Diligencia plazo</v>
      </c>
      <c r="V2047" s="74">
        <f>Derechos_peticion[[#This Row],[FECHA ASIGNACIÓN AL GESTOR (GFGS)]]-Derechos_peticion[[#This Row],[FECHA RADICADO ENTRADA MME]]</f>
        <v>0</v>
      </c>
      <c r="W2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7" s="18" t="s">
        <v>4161</v>
      </c>
    </row>
    <row r="2048" spans="1:26" hidden="1">
      <c r="A2048" s="59"/>
      <c r="B2048" s="60"/>
      <c r="C2048" s="61"/>
      <c r="D2048" s="62"/>
      <c r="E2048" s="63"/>
      <c r="F2048" s="64"/>
      <c r="G2048" s="65"/>
      <c r="H2048" s="66" t="str">
        <f>+TEXT(Derechos_peticion[[#This Row],[FECHA ASIGNACIÓN AL GESTOR (GFGS)]],"MMMM YYYY")</f>
        <v>enero 1900</v>
      </c>
      <c r="I2048" s="67"/>
      <c r="J2048" s="59" t="e">
        <f>+_xlfn.XLOOKUP(Derechos_peticion[[#This Row],[TIPO DE COMUNICACIÓN]],Desplegables!$A$2:$A$9,Desplegables!$C$2:$C$9)</f>
        <v>#N/A</v>
      </c>
      <c r="K2048" s="68" t="str">
        <f>IFERROR(WORKDAY(Derechos_peticion[[#This Row],[FECHA RADICADO ENTRADA MME]],Derechos_peticion[[#This Row],[PLAZO (días)]],Desplegables!$G$2:$G$19),"Diligenciar plazo")</f>
        <v>Diligenciar plazo</v>
      </c>
      <c r="L2048" s="64"/>
      <c r="M2048" s="67"/>
      <c r="N2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8" s="69"/>
      <c r="P2048" s="65"/>
      <c r="Q2048" s="69"/>
      <c r="R2048" s="65"/>
      <c r="S2048" s="71"/>
      <c r="T2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8" s="73" t="str">
        <f>IF(Derechos_peticion[[#This Row],[DÍAS DE RESPUESTA]]="","SI",IF(ISNUMBER(Derechos_peticion[[#This Row],[PLAZO (días)]]),IF(Derechos_peticion[[#This Row],[DÍAS DE RESPUESTA]]&lt;=Derechos_peticion[[#This Row],[PLAZO (días)]],"SI","NO"),"Diligencia plazo"))</f>
        <v>Diligencia plazo</v>
      </c>
      <c r="V2048" s="74">
        <f>Derechos_peticion[[#This Row],[FECHA ASIGNACIÓN AL GESTOR (GFGS)]]-Derechos_peticion[[#This Row],[FECHA RADICADO ENTRADA MME]]</f>
        <v>0</v>
      </c>
      <c r="W2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8" s="18" t="s">
        <v>4161</v>
      </c>
    </row>
    <row r="2049" spans="1:26" hidden="1">
      <c r="A2049" s="59"/>
      <c r="B2049" s="60"/>
      <c r="C2049" s="61"/>
      <c r="D2049" s="62"/>
      <c r="E2049" s="63"/>
      <c r="F2049" s="64"/>
      <c r="G2049" s="65"/>
      <c r="H2049" s="66" t="str">
        <f>+TEXT(Derechos_peticion[[#This Row],[FECHA ASIGNACIÓN AL GESTOR (GFGS)]],"MMMM YYYY")</f>
        <v>enero 1900</v>
      </c>
      <c r="I2049" s="67"/>
      <c r="J2049" s="59" t="e">
        <f>+_xlfn.XLOOKUP(Derechos_peticion[[#This Row],[TIPO DE COMUNICACIÓN]],Desplegables!$A$2:$A$9,Desplegables!$C$2:$C$9)</f>
        <v>#N/A</v>
      </c>
      <c r="K2049" s="68" t="str">
        <f>IFERROR(WORKDAY(Derechos_peticion[[#This Row],[FECHA RADICADO ENTRADA MME]],Derechos_peticion[[#This Row],[PLAZO (días)]],Desplegables!$G$2:$G$19),"Diligenciar plazo")</f>
        <v>Diligenciar plazo</v>
      </c>
      <c r="L2049" s="64"/>
      <c r="M2049" s="67"/>
      <c r="N2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49" s="69"/>
      <c r="P2049" s="65"/>
      <c r="Q2049" s="69"/>
      <c r="R2049" s="65"/>
      <c r="S2049" s="71"/>
      <c r="T2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9" s="73" t="str">
        <f>IF(Derechos_peticion[[#This Row],[DÍAS DE RESPUESTA]]="","SI",IF(ISNUMBER(Derechos_peticion[[#This Row],[PLAZO (días)]]),IF(Derechos_peticion[[#This Row],[DÍAS DE RESPUESTA]]&lt;=Derechos_peticion[[#This Row],[PLAZO (días)]],"SI","NO"),"Diligencia plazo"))</f>
        <v>Diligencia plazo</v>
      </c>
      <c r="V2049" s="74">
        <f>Derechos_peticion[[#This Row],[FECHA ASIGNACIÓN AL GESTOR (GFGS)]]-Derechos_peticion[[#This Row],[FECHA RADICADO ENTRADA MME]]</f>
        <v>0</v>
      </c>
      <c r="W2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9" s="18" t="s">
        <v>4161</v>
      </c>
    </row>
    <row r="2050" spans="1:26" hidden="1">
      <c r="A2050" s="59"/>
      <c r="B2050" s="60"/>
      <c r="C2050" s="61"/>
      <c r="D2050" s="62"/>
      <c r="E2050" s="63"/>
      <c r="F2050" s="64"/>
      <c r="G2050" s="65"/>
      <c r="H2050" s="66" t="str">
        <f>+TEXT(Derechos_peticion[[#This Row],[FECHA ASIGNACIÓN AL GESTOR (GFGS)]],"MMMM YYYY")</f>
        <v>enero 1900</v>
      </c>
      <c r="I2050" s="67"/>
      <c r="J2050" s="59" t="e">
        <f>+_xlfn.XLOOKUP(Derechos_peticion[[#This Row],[TIPO DE COMUNICACIÓN]],Desplegables!$A$2:$A$9,Desplegables!$C$2:$C$9)</f>
        <v>#N/A</v>
      </c>
      <c r="K2050" s="68" t="str">
        <f>IFERROR(WORKDAY(Derechos_peticion[[#This Row],[FECHA RADICADO ENTRADA MME]],Derechos_peticion[[#This Row],[PLAZO (días)]],Desplegables!$G$2:$G$19),"Diligenciar plazo")</f>
        <v>Diligenciar plazo</v>
      </c>
      <c r="L2050" s="64"/>
      <c r="M2050" s="67"/>
      <c r="N2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0" s="69"/>
      <c r="P2050" s="65"/>
      <c r="Q2050" s="69"/>
      <c r="R2050" s="65"/>
      <c r="S2050" s="71"/>
      <c r="T2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0" s="73" t="str">
        <f>IF(Derechos_peticion[[#This Row],[DÍAS DE RESPUESTA]]="","SI",IF(ISNUMBER(Derechos_peticion[[#This Row],[PLAZO (días)]]),IF(Derechos_peticion[[#This Row],[DÍAS DE RESPUESTA]]&lt;=Derechos_peticion[[#This Row],[PLAZO (días)]],"SI","NO"),"Diligencia plazo"))</f>
        <v>Diligencia plazo</v>
      </c>
      <c r="V2050" s="74">
        <f>Derechos_peticion[[#This Row],[FECHA ASIGNACIÓN AL GESTOR (GFGS)]]-Derechos_peticion[[#This Row],[FECHA RADICADO ENTRADA MME]]</f>
        <v>0</v>
      </c>
      <c r="W2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0" s="18" t="s">
        <v>4161</v>
      </c>
    </row>
    <row r="2051" spans="1:26" hidden="1">
      <c r="A2051" s="59"/>
      <c r="B2051" s="60"/>
      <c r="C2051" s="61"/>
      <c r="D2051" s="62"/>
      <c r="E2051" s="63"/>
      <c r="F2051" s="64"/>
      <c r="G2051" s="65"/>
      <c r="H2051" s="66" t="str">
        <f>+TEXT(Derechos_peticion[[#This Row],[FECHA ASIGNACIÓN AL GESTOR (GFGS)]],"MMMM YYYY")</f>
        <v>enero 1900</v>
      </c>
      <c r="I2051" s="67"/>
      <c r="J2051" s="59" t="e">
        <f>+_xlfn.XLOOKUP(Derechos_peticion[[#This Row],[TIPO DE COMUNICACIÓN]],Desplegables!$A$2:$A$9,Desplegables!$C$2:$C$9)</f>
        <v>#N/A</v>
      </c>
      <c r="K2051" s="68" t="str">
        <f>IFERROR(WORKDAY(Derechos_peticion[[#This Row],[FECHA RADICADO ENTRADA MME]],Derechos_peticion[[#This Row],[PLAZO (días)]],Desplegables!$G$2:$G$19),"Diligenciar plazo")</f>
        <v>Diligenciar plazo</v>
      </c>
      <c r="L2051" s="64"/>
      <c r="M2051" s="67"/>
      <c r="N2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1" s="69"/>
      <c r="P2051" s="65"/>
      <c r="Q2051" s="69"/>
      <c r="R2051" s="65"/>
      <c r="S2051" s="71"/>
      <c r="T2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1" s="73" t="str">
        <f>IF(Derechos_peticion[[#This Row],[DÍAS DE RESPUESTA]]="","SI",IF(ISNUMBER(Derechos_peticion[[#This Row],[PLAZO (días)]]),IF(Derechos_peticion[[#This Row],[DÍAS DE RESPUESTA]]&lt;=Derechos_peticion[[#This Row],[PLAZO (días)]],"SI","NO"),"Diligencia plazo"))</f>
        <v>Diligencia plazo</v>
      </c>
      <c r="V2051" s="74">
        <f>Derechos_peticion[[#This Row],[FECHA ASIGNACIÓN AL GESTOR (GFGS)]]-Derechos_peticion[[#This Row],[FECHA RADICADO ENTRADA MME]]</f>
        <v>0</v>
      </c>
      <c r="W2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1" s="18" t="s">
        <v>4161</v>
      </c>
    </row>
    <row r="2052" spans="1:26" hidden="1">
      <c r="A2052" s="59"/>
      <c r="B2052" s="60"/>
      <c r="C2052" s="61"/>
      <c r="D2052" s="62"/>
      <c r="E2052" s="63"/>
      <c r="F2052" s="64"/>
      <c r="G2052" s="65"/>
      <c r="H2052" s="66" t="str">
        <f>+TEXT(Derechos_peticion[[#This Row],[FECHA ASIGNACIÓN AL GESTOR (GFGS)]],"MMMM YYYY")</f>
        <v>enero 1900</v>
      </c>
      <c r="I2052" s="67"/>
      <c r="J2052" s="59" t="e">
        <f>+_xlfn.XLOOKUP(Derechos_peticion[[#This Row],[TIPO DE COMUNICACIÓN]],Desplegables!$A$2:$A$9,Desplegables!$C$2:$C$9)</f>
        <v>#N/A</v>
      </c>
      <c r="K2052" s="68" t="str">
        <f>IFERROR(WORKDAY(Derechos_peticion[[#This Row],[FECHA RADICADO ENTRADA MME]],Derechos_peticion[[#This Row],[PLAZO (días)]],Desplegables!$G$2:$G$19),"Diligenciar plazo")</f>
        <v>Diligenciar plazo</v>
      </c>
      <c r="L2052" s="64"/>
      <c r="M2052" s="67"/>
      <c r="N2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2" s="69"/>
      <c r="P2052" s="65"/>
      <c r="Q2052" s="69"/>
      <c r="R2052" s="65"/>
      <c r="S2052" s="71"/>
      <c r="T2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2" s="73" t="str">
        <f>IF(Derechos_peticion[[#This Row],[DÍAS DE RESPUESTA]]="","SI",IF(ISNUMBER(Derechos_peticion[[#This Row],[PLAZO (días)]]),IF(Derechos_peticion[[#This Row],[DÍAS DE RESPUESTA]]&lt;=Derechos_peticion[[#This Row],[PLAZO (días)]],"SI","NO"),"Diligencia plazo"))</f>
        <v>Diligencia plazo</v>
      </c>
      <c r="V2052" s="74">
        <f>Derechos_peticion[[#This Row],[FECHA ASIGNACIÓN AL GESTOR (GFGS)]]-Derechos_peticion[[#This Row],[FECHA RADICADO ENTRADA MME]]</f>
        <v>0</v>
      </c>
      <c r="W2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2" s="18" t="s">
        <v>4161</v>
      </c>
    </row>
    <row r="2053" spans="1:26" hidden="1">
      <c r="A2053" s="59"/>
      <c r="B2053" s="60"/>
      <c r="C2053" s="61"/>
      <c r="D2053" s="62"/>
      <c r="E2053" s="63"/>
      <c r="F2053" s="64"/>
      <c r="G2053" s="65"/>
      <c r="H2053" s="66" t="str">
        <f>+TEXT(Derechos_peticion[[#This Row],[FECHA ASIGNACIÓN AL GESTOR (GFGS)]],"MMMM YYYY")</f>
        <v>enero 1900</v>
      </c>
      <c r="I2053" s="67"/>
      <c r="J2053" s="59" t="e">
        <f>+_xlfn.XLOOKUP(Derechos_peticion[[#This Row],[TIPO DE COMUNICACIÓN]],Desplegables!$A$2:$A$9,Desplegables!$C$2:$C$9)</f>
        <v>#N/A</v>
      </c>
      <c r="K2053" s="68" t="str">
        <f>IFERROR(WORKDAY(Derechos_peticion[[#This Row],[FECHA RADICADO ENTRADA MME]],Derechos_peticion[[#This Row],[PLAZO (días)]],Desplegables!$G$2:$G$19),"Diligenciar plazo")</f>
        <v>Diligenciar plazo</v>
      </c>
      <c r="L2053" s="64"/>
      <c r="M2053" s="67"/>
      <c r="N2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3" s="69"/>
      <c r="P2053" s="65"/>
      <c r="Q2053" s="69"/>
      <c r="R2053" s="65"/>
      <c r="S2053" s="71"/>
      <c r="T2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3" s="73" t="str">
        <f>IF(Derechos_peticion[[#This Row],[DÍAS DE RESPUESTA]]="","SI",IF(ISNUMBER(Derechos_peticion[[#This Row],[PLAZO (días)]]),IF(Derechos_peticion[[#This Row],[DÍAS DE RESPUESTA]]&lt;=Derechos_peticion[[#This Row],[PLAZO (días)]],"SI","NO"),"Diligencia plazo"))</f>
        <v>Diligencia plazo</v>
      </c>
      <c r="V2053" s="74">
        <f>Derechos_peticion[[#This Row],[FECHA ASIGNACIÓN AL GESTOR (GFGS)]]-Derechos_peticion[[#This Row],[FECHA RADICADO ENTRADA MME]]</f>
        <v>0</v>
      </c>
      <c r="W2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3" s="18" t="s">
        <v>4161</v>
      </c>
    </row>
    <row r="2054" spans="1:26" hidden="1">
      <c r="A2054" s="59"/>
      <c r="B2054" s="60"/>
      <c r="C2054" s="61"/>
      <c r="D2054" s="62"/>
      <c r="E2054" s="63"/>
      <c r="F2054" s="64"/>
      <c r="G2054" s="65"/>
      <c r="H2054" s="66" t="str">
        <f>+TEXT(Derechos_peticion[[#This Row],[FECHA ASIGNACIÓN AL GESTOR (GFGS)]],"MMMM YYYY")</f>
        <v>enero 1900</v>
      </c>
      <c r="I2054" s="67"/>
      <c r="J2054" s="59" t="e">
        <f>+_xlfn.XLOOKUP(Derechos_peticion[[#This Row],[TIPO DE COMUNICACIÓN]],Desplegables!$A$2:$A$9,Desplegables!$C$2:$C$9)</f>
        <v>#N/A</v>
      </c>
      <c r="K2054" s="68" t="str">
        <f>IFERROR(WORKDAY(Derechos_peticion[[#This Row],[FECHA RADICADO ENTRADA MME]],Derechos_peticion[[#This Row],[PLAZO (días)]],Desplegables!$G$2:$G$19),"Diligenciar plazo")</f>
        <v>Diligenciar plazo</v>
      </c>
      <c r="L2054" s="64"/>
      <c r="M2054" s="67"/>
      <c r="N2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4" s="69"/>
      <c r="P2054" s="65"/>
      <c r="Q2054" s="69"/>
      <c r="R2054" s="65"/>
      <c r="S2054" s="71"/>
      <c r="T2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4" s="73" t="str">
        <f>IF(Derechos_peticion[[#This Row],[DÍAS DE RESPUESTA]]="","SI",IF(ISNUMBER(Derechos_peticion[[#This Row],[PLAZO (días)]]),IF(Derechos_peticion[[#This Row],[DÍAS DE RESPUESTA]]&lt;=Derechos_peticion[[#This Row],[PLAZO (días)]],"SI","NO"),"Diligencia plazo"))</f>
        <v>Diligencia plazo</v>
      </c>
      <c r="V2054" s="74">
        <f>Derechos_peticion[[#This Row],[FECHA ASIGNACIÓN AL GESTOR (GFGS)]]-Derechos_peticion[[#This Row],[FECHA RADICADO ENTRADA MME]]</f>
        <v>0</v>
      </c>
      <c r="W2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4" s="18" t="s">
        <v>4161</v>
      </c>
    </row>
    <row r="2055" spans="1:26" hidden="1">
      <c r="A2055" s="59"/>
      <c r="B2055" s="60"/>
      <c r="C2055" s="61"/>
      <c r="D2055" s="62"/>
      <c r="E2055" s="63"/>
      <c r="F2055" s="64"/>
      <c r="G2055" s="65"/>
      <c r="H2055" s="66" t="str">
        <f>+TEXT(Derechos_peticion[[#This Row],[FECHA ASIGNACIÓN AL GESTOR (GFGS)]],"MMMM YYYY")</f>
        <v>enero 1900</v>
      </c>
      <c r="I2055" s="67"/>
      <c r="J2055" s="59" t="e">
        <f>+_xlfn.XLOOKUP(Derechos_peticion[[#This Row],[TIPO DE COMUNICACIÓN]],Desplegables!$A$2:$A$9,Desplegables!$C$2:$C$9)</f>
        <v>#N/A</v>
      </c>
      <c r="K2055" s="68" t="str">
        <f>IFERROR(WORKDAY(Derechos_peticion[[#This Row],[FECHA RADICADO ENTRADA MME]],Derechos_peticion[[#This Row],[PLAZO (días)]],Desplegables!$G$2:$G$19),"Diligenciar plazo")</f>
        <v>Diligenciar plazo</v>
      </c>
      <c r="L2055" s="64"/>
      <c r="M2055" s="67"/>
      <c r="N2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5" s="69"/>
      <c r="P2055" s="65"/>
      <c r="Q2055" s="69"/>
      <c r="R2055" s="65"/>
      <c r="S2055" s="71"/>
      <c r="T2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5" s="73" t="str">
        <f>IF(Derechos_peticion[[#This Row],[DÍAS DE RESPUESTA]]="","SI",IF(ISNUMBER(Derechos_peticion[[#This Row],[PLAZO (días)]]),IF(Derechos_peticion[[#This Row],[DÍAS DE RESPUESTA]]&lt;=Derechos_peticion[[#This Row],[PLAZO (días)]],"SI","NO"),"Diligencia plazo"))</f>
        <v>Diligencia plazo</v>
      </c>
      <c r="V2055" s="74">
        <f>Derechos_peticion[[#This Row],[FECHA ASIGNACIÓN AL GESTOR (GFGS)]]-Derechos_peticion[[#This Row],[FECHA RADICADO ENTRADA MME]]</f>
        <v>0</v>
      </c>
      <c r="W2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5" s="18" t="s">
        <v>4161</v>
      </c>
    </row>
    <row r="2056" spans="1:26" hidden="1">
      <c r="A2056" s="59"/>
      <c r="B2056" s="60"/>
      <c r="C2056" s="61"/>
      <c r="D2056" s="62"/>
      <c r="E2056" s="63"/>
      <c r="F2056" s="64"/>
      <c r="G2056" s="65"/>
      <c r="H2056" s="66" t="str">
        <f>+TEXT(Derechos_peticion[[#This Row],[FECHA ASIGNACIÓN AL GESTOR (GFGS)]],"MMMM YYYY")</f>
        <v>enero 1900</v>
      </c>
      <c r="I2056" s="67"/>
      <c r="J2056" s="59" t="e">
        <f>+_xlfn.XLOOKUP(Derechos_peticion[[#This Row],[TIPO DE COMUNICACIÓN]],Desplegables!$A$2:$A$9,Desplegables!$C$2:$C$9)</f>
        <v>#N/A</v>
      </c>
      <c r="K2056" s="68" t="str">
        <f>IFERROR(WORKDAY(Derechos_peticion[[#This Row],[FECHA RADICADO ENTRADA MME]],Derechos_peticion[[#This Row],[PLAZO (días)]],Desplegables!$G$2:$G$19),"Diligenciar plazo")</f>
        <v>Diligenciar plazo</v>
      </c>
      <c r="L2056" s="64"/>
      <c r="M2056" s="67"/>
      <c r="N2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6" s="69"/>
      <c r="P2056" s="65"/>
      <c r="Q2056" s="69"/>
      <c r="R2056" s="65"/>
      <c r="S2056" s="71"/>
      <c r="T2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6" s="73" t="str">
        <f>IF(Derechos_peticion[[#This Row],[DÍAS DE RESPUESTA]]="","SI",IF(ISNUMBER(Derechos_peticion[[#This Row],[PLAZO (días)]]),IF(Derechos_peticion[[#This Row],[DÍAS DE RESPUESTA]]&lt;=Derechos_peticion[[#This Row],[PLAZO (días)]],"SI","NO"),"Diligencia plazo"))</f>
        <v>Diligencia plazo</v>
      </c>
      <c r="V2056" s="74">
        <f>Derechos_peticion[[#This Row],[FECHA ASIGNACIÓN AL GESTOR (GFGS)]]-Derechos_peticion[[#This Row],[FECHA RADICADO ENTRADA MME]]</f>
        <v>0</v>
      </c>
      <c r="W2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6" s="18" t="s">
        <v>4161</v>
      </c>
    </row>
    <row r="2057" spans="1:26" hidden="1">
      <c r="A2057" s="59"/>
      <c r="B2057" s="60"/>
      <c r="C2057" s="61"/>
      <c r="D2057" s="62"/>
      <c r="E2057" s="63"/>
      <c r="F2057" s="64"/>
      <c r="G2057" s="65"/>
      <c r="H2057" s="66" t="str">
        <f>+TEXT(Derechos_peticion[[#This Row],[FECHA ASIGNACIÓN AL GESTOR (GFGS)]],"MMMM YYYY")</f>
        <v>enero 1900</v>
      </c>
      <c r="I2057" s="67"/>
      <c r="J2057" s="59" t="e">
        <f>+_xlfn.XLOOKUP(Derechos_peticion[[#This Row],[TIPO DE COMUNICACIÓN]],Desplegables!$A$2:$A$9,Desplegables!$C$2:$C$9)</f>
        <v>#N/A</v>
      </c>
      <c r="K2057" s="68" t="str">
        <f>IFERROR(WORKDAY(Derechos_peticion[[#This Row],[FECHA RADICADO ENTRADA MME]],Derechos_peticion[[#This Row],[PLAZO (días)]],Desplegables!$G$2:$G$19),"Diligenciar plazo")</f>
        <v>Diligenciar plazo</v>
      </c>
      <c r="L2057" s="64"/>
      <c r="M2057" s="67"/>
      <c r="N2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7" s="69"/>
      <c r="P2057" s="65"/>
      <c r="Q2057" s="69"/>
      <c r="R2057" s="65"/>
      <c r="S2057" s="71"/>
      <c r="T2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7" s="73" t="str">
        <f>IF(Derechos_peticion[[#This Row],[DÍAS DE RESPUESTA]]="","SI",IF(ISNUMBER(Derechos_peticion[[#This Row],[PLAZO (días)]]),IF(Derechos_peticion[[#This Row],[DÍAS DE RESPUESTA]]&lt;=Derechos_peticion[[#This Row],[PLAZO (días)]],"SI","NO"),"Diligencia plazo"))</f>
        <v>Diligencia plazo</v>
      </c>
      <c r="V2057" s="74">
        <f>Derechos_peticion[[#This Row],[FECHA ASIGNACIÓN AL GESTOR (GFGS)]]-Derechos_peticion[[#This Row],[FECHA RADICADO ENTRADA MME]]</f>
        <v>0</v>
      </c>
      <c r="W2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7" s="18" t="s">
        <v>4161</v>
      </c>
    </row>
    <row r="2058" spans="1:26" hidden="1">
      <c r="A2058" s="59"/>
      <c r="B2058" s="60"/>
      <c r="C2058" s="61"/>
      <c r="D2058" s="62"/>
      <c r="E2058" s="63"/>
      <c r="F2058" s="64"/>
      <c r="G2058" s="65"/>
      <c r="H2058" s="66" t="str">
        <f>+TEXT(Derechos_peticion[[#This Row],[FECHA ASIGNACIÓN AL GESTOR (GFGS)]],"MMMM YYYY")</f>
        <v>enero 1900</v>
      </c>
      <c r="I2058" s="67"/>
      <c r="J2058" s="59" t="e">
        <f>+_xlfn.XLOOKUP(Derechos_peticion[[#This Row],[TIPO DE COMUNICACIÓN]],Desplegables!$A$2:$A$9,Desplegables!$C$2:$C$9)</f>
        <v>#N/A</v>
      </c>
      <c r="K2058" s="68" t="str">
        <f>IFERROR(WORKDAY(Derechos_peticion[[#This Row],[FECHA RADICADO ENTRADA MME]],Derechos_peticion[[#This Row],[PLAZO (días)]],Desplegables!$G$2:$G$19),"Diligenciar plazo")</f>
        <v>Diligenciar plazo</v>
      </c>
      <c r="L2058" s="64"/>
      <c r="M2058" s="67"/>
      <c r="N2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8" s="69"/>
      <c r="P2058" s="65"/>
      <c r="Q2058" s="69"/>
      <c r="R2058" s="65"/>
      <c r="S2058" s="71"/>
      <c r="T2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8" s="73" t="str">
        <f>IF(Derechos_peticion[[#This Row],[DÍAS DE RESPUESTA]]="","SI",IF(ISNUMBER(Derechos_peticion[[#This Row],[PLAZO (días)]]),IF(Derechos_peticion[[#This Row],[DÍAS DE RESPUESTA]]&lt;=Derechos_peticion[[#This Row],[PLAZO (días)]],"SI","NO"),"Diligencia plazo"))</f>
        <v>Diligencia plazo</v>
      </c>
      <c r="V2058" s="74">
        <f>Derechos_peticion[[#This Row],[FECHA ASIGNACIÓN AL GESTOR (GFGS)]]-Derechos_peticion[[#This Row],[FECHA RADICADO ENTRADA MME]]</f>
        <v>0</v>
      </c>
      <c r="W2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8" s="18" t="s">
        <v>4161</v>
      </c>
    </row>
    <row r="2059" spans="1:26" hidden="1">
      <c r="A2059" s="59"/>
      <c r="B2059" s="60"/>
      <c r="C2059" s="61"/>
      <c r="D2059" s="62"/>
      <c r="E2059" s="63"/>
      <c r="F2059" s="64"/>
      <c r="G2059" s="65"/>
      <c r="H2059" s="66" t="str">
        <f>+TEXT(Derechos_peticion[[#This Row],[FECHA ASIGNACIÓN AL GESTOR (GFGS)]],"MMMM YYYY")</f>
        <v>enero 1900</v>
      </c>
      <c r="I2059" s="67"/>
      <c r="J2059" s="59" t="e">
        <f>+_xlfn.XLOOKUP(Derechos_peticion[[#This Row],[TIPO DE COMUNICACIÓN]],Desplegables!$A$2:$A$9,Desplegables!$C$2:$C$9)</f>
        <v>#N/A</v>
      </c>
      <c r="K2059" s="68" t="str">
        <f>IFERROR(WORKDAY(Derechos_peticion[[#This Row],[FECHA RADICADO ENTRADA MME]],Derechos_peticion[[#This Row],[PLAZO (días)]],Desplegables!$G$2:$G$19),"Diligenciar plazo")</f>
        <v>Diligenciar plazo</v>
      </c>
      <c r="L2059" s="64"/>
      <c r="M2059" s="67"/>
      <c r="N2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59" s="69"/>
      <c r="P2059" s="65"/>
      <c r="Q2059" s="69"/>
      <c r="R2059" s="65"/>
      <c r="S2059" s="71"/>
      <c r="T2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9" s="73" t="str">
        <f>IF(Derechos_peticion[[#This Row],[DÍAS DE RESPUESTA]]="","SI",IF(ISNUMBER(Derechos_peticion[[#This Row],[PLAZO (días)]]),IF(Derechos_peticion[[#This Row],[DÍAS DE RESPUESTA]]&lt;=Derechos_peticion[[#This Row],[PLAZO (días)]],"SI","NO"),"Diligencia plazo"))</f>
        <v>Diligencia plazo</v>
      </c>
      <c r="V2059" s="74">
        <f>Derechos_peticion[[#This Row],[FECHA ASIGNACIÓN AL GESTOR (GFGS)]]-Derechos_peticion[[#This Row],[FECHA RADICADO ENTRADA MME]]</f>
        <v>0</v>
      </c>
      <c r="W2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9" s="18" t="s">
        <v>4161</v>
      </c>
    </row>
    <row r="2060" spans="1:26" hidden="1">
      <c r="A2060" s="59"/>
      <c r="B2060" s="60"/>
      <c r="C2060" s="61"/>
      <c r="D2060" s="62"/>
      <c r="E2060" s="63"/>
      <c r="F2060" s="64"/>
      <c r="G2060" s="65"/>
      <c r="H2060" s="66" t="str">
        <f>+TEXT(Derechos_peticion[[#This Row],[FECHA ASIGNACIÓN AL GESTOR (GFGS)]],"MMMM YYYY")</f>
        <v>enero 1900</v>
      </c>
      <c r="I2060" s="67"/>
      <c r="J2060" s="59" t="e">
        <f>+_xlfn.XLOOKUP(Derechos_peticion[[#This Row],[TIPO DE COMUNICACIÓN]],Desplegables!$A$2:$A$9,Desplegables!$C$2:$C$9)</f>
        <v>#N/A</v>
      </c>
      <c r="K2060" s="68" t="str">
        <f>IFERROR(WORKDAY(Derechos_peticion[[#This Row],[FECHA RADICADO ENTRADA MME]],Derechos_peticion[[#This Row],[PLAZO (días)]],Desplegables!$G$2:$G$19),"Diligenciar plazo")</f>
        <v>Diligenciar plazo</v>
      </c>
      <c r="L2060" s="64"/>
      <c r="M2060" s="67"/>
      <c r="N2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0" s="69"/>
      <c r="P2060" s="65"/>
      <c r="Q2060" s="69"/>
      <c r="R2060" s="65"/>
      <c r="S2060" s="71"/>
      <c r="T2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0" s="73" t="str">
        <f>IF(Derechos_peticion[[#This Row],[DÍAS DE RESPUESTA]]="","SI",IF(ISNUMBER(Derechos_peticion[[#This Row],[PLAZO (días)]]),IF(Derechos_peticion[[#This Row],[DÍAS DE RESPUESTA]]&lt;=Derechos_peticion[[#This Row],[PLAZO (días)]],"SI","NO"),"Diligencia plazo"))</f>
        <v>Diligencia plazo</v>
      </c>
      <c r="V2060" s="74">
        <f>Derechos_peticion[[#This Row],[FECHA ASIGNACIÓN AL GESTOR (GFGS)]]-Derechos_peticion[[#This Row],[FECHA RADICADO ENTRADA MME]]</f>
        <v>0</v>
      </c>
      <c r="W2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0" s="18" t="s">
        <v>4161</v>
      </c>
    </row>
    <row r="2061" spans="1:26" hidden="1">
      <c r="A2061" s="59"/>
      <c r="B2061" s="60"/>
      <c r="C2061" s="61"/>
      <c r="D2061" s="62"/>
      <c r="E2061" s="63"/>
      <c r="F2061" s="64"/>
      <c r="G2061" s="65"/>
      <c r="H2061" s="66" t="str">
        <f>+TEXT(Derechos_peticion[[#This Row],[FECHA ASIGNACIÓN AL GESTOR (GFGS)]],"MMMM YYYY")</f>
        <v>enero 1900</v>
      </c>
      <c r="I2061" s="67"/>
      <c r="J2061" s="59" t="e">
        <f>+_xlfn.XLOOKUP(Derechos_peticion[[#This Row],[TIPO DE COMUNICACIÓN]],Desplegables!$A$2:$A$9,Desplegables!$C$2:$C$9)</f>
        <v>#N/A</v>
      </c>
      <c r="K2061" s="68" t="str">
        <f>IFERROR(WORKDAY(Derechos_peticion[[#This Row],[FECHA RADICADO ENTRADA MME]],Derechos_peticion[[#This Row],[PLAZO (días)]],Desplegables!$G$2:$G$19),"Diligenciar plazo")</f>
        <v>Diligenciar plazo</v>
      </c>
      <c r="L2061" s="64"/>
      <c r="M2061" s="67"/>
      <c r="N2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1" s="69"/>
      <c r="P2061" s="65"/>
      <c r="Q2061" s="69"/>
      <c r="R2061" s="65"/>
      <c r="S2061" s="71"/>
      <c r="T2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1" s="73" t="str">
        <f>IF(Derechos_peticion[[#This Row],[DÍAS DE RESPUESTA]]="","SI",IF(ISNUMBER(Derechos_peticion[[#This Row],[PLAZO (días)]]),IF(Derechos_peticion[[#This Row],[DÍAS DE RESPUESTA]]&lt;=Derechos_peticion[[#This Row],[PLAZO (días)]],"SI","NO"),"Diligencia plazo"))</f>
        <v>Diligencia plazo</v>
      </c>
      <c r="V2061" s="74">
        <f>Derechos_peticion[[#This Row],[FECHA ASIGNACIÓN AL GESTOR (GFGS)]]-Derechos_peticion[[#This Row],[FECHA RADICADO ENTRADA MME]]</f>
        <v>0</v>
      </c>
      <c r="W2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1" s="18" t="s">
        <v>4161</v>
      </c>
    </row>
    <row r="2062" spans="1:26" hidden="1">
      <c r="A2062" s="59"/>
      <c r="B2062" s="60"/>
      <c r="C2062" s="61"/>
      <c r="D2062" s="62"/>
      <c r="E2062" s="63"/>
      <c r="F2062" s="64"/>
      <c r="G2062" s="65"/>
      <c r="H2062" s="66" t="str">
        <f>+TEXT(Derechos_peticion[[#This Row],[FECHA ASIGNACIÓN AL GESTOR (GFGS)]],"MMMM YYYY")</f>
        <v>enero 1900</v>
      </c>
      <c r="I2062" s="67"/>
      <c r="J2062" s="59" t="e">
        <f>+_xlfn.XLOOKUP(Derechos_peticion[[#This Row],[TIPO DE COMUNICACIÓN]],Desplegables!$A$2:$A$9,Desplegables!$C$2:$C$9)</f>
        <v>#N/A</v>
      </c>
      <c r="K2062" s="68" t="str">
        <f>IFERROR(WORKDAY(Derechos_peticion[[#This Row],[FECHA RADICADO ENTRADA MME]],Derechos_peticion[[#This Row],[PLAZO (días)]],Desplegables!$G$2:$G$19),"Diligenciar plazo")</f>
        <v>Diligenciar plazo</v>
      </c>
      <c r="L2062" s="64"/>
      <c r="M2062" s="67"/>
      <c r="N2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2" s="69"/>
      <c r="P2062" s="65"/>
      <c r="Q2062" s="69"/>
      <c r="R2062" s="65"/>
      <c r="S2062" s="71"/>
      <c r="T2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2" s="73" t="str">
        <f>IF(Derechos_peticion[[#This Row],[DÍAS DE RESPUESTA]]="","SI",IF(ISNUMBER(Derechos_peticion[[#This Row],[PLAZO (días)]]),IF(Derechos_peticion[[#This Row],[DÍAS DE RESPUESTA]]&lt;=Derechos_peticion[[#This Row],[PLAZO (días)]],"SI","NO"),"Diligencia plazo"))</f>
        <v>Diligencia plazo</v>
      </c>
      <c r="V2062" s="74">
        <f>Derechos_peticion[[#This Row],[FECHA ASIGNACIÓN AL GESTOR (GFGS)]]-Derechos_peticion[[#This Row],[FECHA RADICADO ENTRADA MME]]</f>
        <v>0</v>
      </c>
      <c r="W2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2" s="18" t="s">
        <v>4161</v>
      </c>
    </row>
    <row r="2063" spans="1:26" hidden="1">
      <c r="A2063" s="59"/>
      <c r="B2063" s="60"/>
      <c r="C2063" s="61"/>
      <c r="D2063" s="62"/>
      <c r="E2063" s="63"/>
      <c r="F2063" s="64"/>
      <c r="G2063" s="65"/>
      <c r="H2063" s="66" t="str">
        <f>+TEXT(Derechos_peticion[[#This Row],[FECHA ASIGNACIÓN AL GESTOR (GFGS)]],"MMMM YYYY")</f>
        <v>enero 1900</v>
      </c>
      <c r="I2063" s="67"/>
      <c r="J2063" s="59" t="e">
        <f>+_xlfn.XLOOKUP(Derechos_peticion[[#This Row],[TIPO DE COMUNICACIÓN]],Desplegables!$A$2:$A$9,Desplegables!$C$2:$C$9)</f>
        <v>#N/A</v>
      </c>
      <c r="K2063" s="68" t="str">
        <f>IFERROR(WORKDAY(Derechos_peticion[[#This Row],[FECHA RADICADO ENTRADA MME]],Derechos_peticion[[#This Row],[PLAZO (días)]],Desplegables!$G$2:$G$19),"Diligenciar plazo")</f>
        <v>Diligenciar plazo</v>
      </c>
      <c r="L2063" s="64"/>
      <c r="M2063" s="67"/>
      <c r="N2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3" s="69"/>
      <c r="P2063" s="65"/>
      <c r="Q2063" s="69"/>
      <c r="R2063" s="65"/>
      <c r="S2063" s="71"/>
      <c r="T2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3" s="73" t="str">
        <f>IF(Derechos_peticion[[#This Row],[DÍAS DE RESPUESTA]]="","SI",IF(ISNUMBER(Derechos_peticion[[#This Row],[PLAZO (días)]]),IF(Derechos_peticion[[#This Row],[DÍAS DE RESPUESTA]]&lt;=Derechos_peticion[[#This Row],[PLAZO (días)]],"SI","NO"),"Diligencia plazo"))</f>
        <v>Diligencia plazo</v>
      </c>
      <c r="V2063" s="74">
        <f>Derechos_peticion[[#This Row],[FECHA ASIGNACIÓN AL GESTOR (GFGS)]]-Derechos_peticion[[#This Row],[FECHA RADICADO ENTRADA MME]]</f>
        <v>0</v>
      </c>
      <c r="W2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3" s="18" t="s">
        <v>4161</v>
      </c>
    </row>
    <row r="2064" spans="1:26" hidden="1">
      <c r="A2064" s="59"/>
      <c r="B2064" s="60"/>
      <c r="C2064" s="61"/>
      <c r="D2064" s="62"/>
      <c r="E2064" s="63"/>
      <c r="F2064" s="64"/>
      <c r="G2064" s="65"/>
      <c r="H2064" s="66" t="str">
        <f>+TEXT(Derechos_peticion[[#This Row],[FECHA ASIGNACIÓN AL GESTOR (GFGS)]],"MMMM YYYY")</f>
        <v>enero 1900</v>
      </c>
      <c r="I2064" s="67"/>
      <c r="J2064" s="59" t="e">
        <f>+_xlfn.XLOOKUP(Derechos_peticion[[#This Row],[TIPO DE COMUNICACIÓN]],Desplegables!$A$2:$A$9,Desplegables!$C$2:$C$9)</f>
        <v>#N/A</v>
      </c>
      <c r="K2064" s="68" t="str">
        <f>IFERROR(WORKDAY(Derechos_peticion[[#This Row],[FECHA RADICADO ENTRADA MME]],Derechos_peticion[[#This Row],[PLAZO (días)]],Desplegables!$G$2:$G$19),"Diligenciar plazo")</f>
        <v>Diligenciar plazo</v>
      </c>
      <c r="L2064" s="64"/>
      <c r="M2064" s="67"/>
      <c r="N2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4" s="69"/>
      <c r="P2064" s="65"/>
      <c r="Q2064" s="69"/>
      <c r="R2064" s="65"/>
      <c r="S2064" s="71"/>
      <c r="T2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4" s="73" t="str">
        <f>IF(Derechos_peticion[[#This Row],[DÍAS DE RESPUESTA]]="","SI",IF(ISNUMBER(Derechos_peticion[[#This Row],[PLAZO (días)]]),IF(Derechos_peticion[[#This Row],[DÍAS DE RESPUESTA]]&lt;=Derechos_peticion[[#This Row],[PLAZO (días)]],"SI","NO"),"Diligencia plazo"))</f>
        <v>Diligencia plazo</v>
      </c>
      <c r="V2064" s="74">
        <f>Derechos_peticion[[#This Row],[FECHA ASIGNACIÓN AL GESTOR (GFGS)]]-Derechos_peticion[[#This Row],[FECHA RADICADO ENTRADA MME]]</f>
        <v>0</v>
      </c>
      <c r="W2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4" s="18" t="s">
        <v>4161</v>
      </c>
    </row>
    <row r="2065" spans="1:26" hidden="1">
      <c r="A2065" s="59"/>
      <c r="B2065" s="60"/>
      <c r="C2065" s="61"/>
      <c r="D2065" s="62"/>
      <c r="E2065" s="63"/>
      <c r="F2065" s="64"/>
      <c r="G2065" s="65"/>
      <c r="H2065" s="66" t="str">
        <f>+TEXT(Derechos_peticion[[#This Row],[FECHA ASIGNACIÓN AL GESTOR (GFGS)]],"MMMM YYYY")</f>
        <v>enero 1900</v>
      </c>
      <c r="I2065" s="67"/>
      <c r="J2065" s="59" t="e">
        <f>+_xlfn.XLOOKUP(Derechos_peticion[[#This Row],[TIPO DE COMUNICACIÓN]],Desplegables!$A$2:$A$9,Desplegables!$C$2:$C$9)</f>
        <v>#N/A</v>
      </c>
      <c r="K2065" s="68" t="str">
        <f>IFERROR(WORKDAY(Derechos_peticion[[#This Row],[FECHA RADICADO ENTRADA MME]],Derechos_peticion[[#This Row],[PLAZO (días)]],Desplegables!$G$2:$G$19),"Diligenciar plazo")</f>
        <v>Diligenciar plazo</v>
      </c>
      <c r="L2065" s="64"/>
      <c r="M2065" s="67"/>
      <c r="N2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5" s="69"/>
      <c r="P2065" s="65"/>
      <c r="Q2065" s="69"/>
      <c r="R2065" s="65"/>
      <c r="S2065" s="71"/>
      <c r="T2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5" s="73" t="str">
        <f>IF(Derechos_peticion[[#This Row],[DÍAS DE RESPUESTA]]="","SI",IF(ISNUMBER(Derechos_peticion[[#This Row],[PLAZO (días)]]),IF(Derechos_peticion[[#This Row],[DÍAS DE RESPUESTA]]&lt;=Derechos_peticion[[#This Row],[PLAZO (días)]],"SI","NO"),"Diligencia plazo"))</f>
        <v>Diligencia plazo</v>
      </c>
      <c r="V2065" s="74">
        <f>Derechos_peticion[[#This Row],[FECHA ASIGNACIÓN AL GESTOR (GFGS)]]-Derechos_peticion[[#This Row],[FECHA RADICADO ENTRADA MME]]</f>
        <v>0</v>
      </c>
      <c r="W2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5" s="18" t="s">
        <v>4161</v>
      </c>
    </row>
    <row r="2066" spans="1:26" hidden="1">
      <c r="A2066" s="59"/>
      <c r="B2066" s="60"/>
      <c r="C2066" s="61"/>
      <c r="D2066" s="62"/>
      <c r="E2066" s="63"/>
      <c r="F2066" s="64"/>
      <c r="G2066" s="65"/>
      <c r="H2066" s="66" t="str">
        <f>+TEXT(Derechos_peticion[[#This Row],[FECHA ASIGNACIÓN AL GESTOR (GFGS)]],"MMMM YYYY")</f>
        <v>enero 1900</v>
      </c>
      <c r="I2066" s="67"/>
      <c r="J2066" s="59" t="e">
        <f>+_xlfn.XLOOKUP(Derechos_peticion[[#This Row],[TIPO DE COMUNICACIÓN]],Desplegables!$A$2:$A$9,Desplegables!$C$2:$C$9)</f>
        <v>#N/A</v>
      </c>
      <c r="K2066" s="68" t="str">
        <f>IFERROR(WORKDAY(Derechos_peticion[[#This Row],[FECHA RADICADO ENTRADA MME]],Derechos_peticion[[#This Row],[PLAZO (días)]],Desplegables!$G$2:$G$19),"Diligenciar plazo")</f>
        <v>Diligenciar plazo</v>
      </c>
      <c r="L2066" s="64"/>
      <c r="M2066" s="67"/>
      <c r="N2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6" s="69"/>
      <c r="P2066" s="65"/>
      <c r="Q2066" s="69"/>
      <c r="R2066" s="65"/>
      <c r="S2066" s="71"/>
      <c r="T2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6" s="73" t="str">
        <f>IF(Derechos_peticion[[#This Row],[DÍAS DE RESPUESTA]]="","SI",IF(ISNUMBER(Derechos_peticion[[#This Row],[PLAZO (días)]]),IF(Derechos_peticion[[#This Row],[DÍAS DE RESPUESTA]]&lt;=Derechos_peticion[[#This Row],[PLAZO (días)]],"SI","NO"),"Diligencia plazo"))</f>
        <v>Diligencia plazo</v>
      </c>
      <c r="V2066" s="74">
        <f>Derechos_peticion[[#This Row],[FECHA ASIGNACIÓN AL GESTOR (GFGS)]]-Derechos_peticion[[#This Row],[FECHA RADICADO ENTRADA MME]]</f>
        <v>0</v>
      </c>
      <c r="W2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6" s="18" t="s">
        <v>4161</v>
      </c>
    </row>
    <row r="2067" spans="1:26" hidden="1">
      <c r="A2067" s="59"/>
      <c r="B2067" s="60"/>
      <c r="C2067" s="61"/>
      <c r="D2067" s="62"/>
      <c r="E2067" s="63"/>
      <c r="F2067" s="64"/>
      <c r="G2067" s="65"/>
      <c r="H2067" s="66" t="str">
        <f>+TEXT(Derechos_peticion[[#This Row],[FECHA ASIGNACIÓN AL GESTOR (GFGS)]],"MMMM YYYY")</f>
        <v>enero 1900</v>
      </c>
      <c r="I2067" s="67"/>
      <c r="J2067" s="59" t="e">
        <f>+_xlfn.XLOOKUP(Derechos_peticion[[#This Row],[TIPO DE COMUNICACIÓN]],Desplegables!$A$2:$A$9,Desplegables!$C$2:$C$9)</f>
        <v>#N/A</v>
      </c>
      <c r="K2067" s="68" t="str">
        <f>IFERROR(WORKDAY(Derechos_peticion[[#This Row],[FECHA RADICADO ENTRADA MME]],Derechos_peticion[[#This Row],[PLAZO (días)]],Desplegables!$G$2:$G$19),"Diligenciar plazo")</f>
        <v>Diligenciar plazo</v>
      </c>
      <c r="L2067" s="64"/>
      <c r="M2067" s="67"/>
      <c r="N2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7" s="69"/>
      <c r="P2067" s="65"/>
      <c r="Q2067" s="69"/>
      <c r="R2067" s="65"/>
      <c r="S2067" s="71"/>
      <c r="T2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7" s="73" t="str">
        <f>IF(Derechos_peticion[[#This Row],[DÍAS DE RESPUESTA]]="","SI",IF(ISNUMBER(Derechos_peticion[[#This Row],[PLAZO (días)]]),IF(Derechos_peticion[[#This Row],[DÍAS DE RESPUESTA]]&lt;=Derechos_peticion[[#This Row],[PLAZO (días)]],"SI","NO"),"Diligencia plazo"))</f>
        <v>Diligencia plazo</v>
      </c>
      <c r="V2067" s="74">
        <f>Derechos_peticion[[#This Row],[FECHA ASIGNACIÓN AL GESTOR (GFGS)]]-Derechos_peticion[[#This Row],[FECHA RADICADO ENTRADA MME]]</f>
        <v>0</v>
      </c>
      <c r="W2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7" s="18" t="s">
        <v>4161</v>
      </c>
    </row>
    <row r="2068" spans="1:26" hidden="1">
      <c r="A2068" s="59"/>
      <c r="B2068" s="60"/>
      <c r="C2068" s="61"/>
      <c r="D2068" s="62"/>
      <c r="E2068" s="63"/>
      <c r="F2068" s="64"/>
      <c r="G2068" s="65"/>
      <c r="H2068" s="66" t="str">
        <f>+TEXT(Derechos_peticion[[#This Row],[FECHA ASIGNACIÓN AL GESTOR (GFGS)]],"MMMM YYYY")</f>
        <v>enero 1900</v>
      </c>
      <c r="I2068" s="67"/>
      <c r="J2068" s="59" t="e">
        <f>+_xlfn.XLOOKUP(Derechos_peticion[[#This Row],[TIPO DE COMUNICACIÓN]],Desplegables!$A$2:$A$9,Desplegables!$C$2:$C$9)</f>
        <v>#N/A</v>
      </c>
      <c r="K2068" s="68" t="str">
        <f>IFERROR(WORKDAY(Derechos_peticion[[#This Row],[FECHA RADICADO ENTRADA MME]],Derechos_peticion[[#This Row],[PLAZO (días)]],Desplegables!$G$2:$G$19),"Diligenciar plazo")</f>
        <v>Diligenciar plazo</v>
      </c>
      <c r="L2068" s="64"/>
      <c r="M2068" s="67"/>
      <c r="N2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8" s="69"/>
      <c r="P2068" s="65"/>
      <c r="Q2068" s="69"/>
      <c r="R2068" s="65"/>
      <c r="S2068" s="71"/>
      <c r="T2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8" s="73" t="str">
        <f>IF(Derechos_peticion[[#This Row],[DÍAS DE RESPUESTA]]="","SI",IF(ISNUMBER(Derechos_peticion[[#This Row],[PLAZO (días)]]),IF(Derechos_peticion[[#This Row],[DÍAS DE RESPUESTA]]&lt;=Derechos_peticion[[#This Row],[PLAZO (días)]],"SI","NO"),"Diligencia plazo"))</f>
        <v>Diligencia plazo</v>
      </c>
      <c r="V2068" s="74">
        <f>Derechos_peticion[[#This Row],[FECHA ASIGNACIÓN AL GESTOR (GFGS)]]-Derechos_peticion[[#This Row],[FECHA RADICADO ENTRADA MME]]</f>
        <v>0</v>
      </c>
      <c r="W2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8" s="18" t="s">
        <v>4161</v>
      </c>
    </row>
    <row r="2069" spans="1:26" hidden="1">
      <c r="A2069" s="59"/>
      <c r="B2069" s="60"/>
      <c r="C2069" s="61"/>
      <c r="D2069" s="62"/>
      <c r="E2069" s="63"/>
      <c r="F2069" s="64"/>
      <c r="G2069" s="65"/>
      <c r="H2069" s="66" t="str">
        <f>+TEXT(Derechos_peticion[[#This Row],[FECHA ASIGNACIÓN AL GESTOR (GFGS)]],"MMMM YYYY")</f>
        <v>enero 1900</v>
      </c>
      <c r="I2069" s="67"/>
      <c r="J2069" s="59" t="e">
        <f>+_xlfn.XLOOKUP(Derechos_peticion[[#This Row],[TIPO DE COMUNICACIÓN]],Desplegables!$A$2:$A$9,Desplegables!$C$2:$C$9)</f>
        <v>#N/A</v>
      </c>
      <c r="K2069" s="68" t="str">
        <f>IFERROR(WORKDAY(Derechos_peticion[[#This Row],[FECHA RADICADO ENTRADA MME]],Derechos_peticion[[#This Row],[PLAZO (días)]],Desplegables!$G$2:$G$19),"Diligenciar plazo")</f>
        <v>Diligenciar plazo</v>
      </c>
      <c r="L2069" s="64"/>
      <c r="M2069" s="67"/>
      <c r="N2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69" s="69"/>
      <c r="P2069" s="65"/>
      <c r="Q2069" s="69"/>
      <c r="R2069" s="65"/>
      <c r="S2069" s="71"/>
      <c r="T2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9" s="73" t="str">
        <f>IF(Derechos_peticion[[#This Row],[DÍAS DE RESPUESTA]]="","SI",IF(ISNUMBER(Derechos_peticion[[#This Row],[PLAZO (días)]]),IF(Derechos_peticion[[#This Row],[DÍAS DE RESPUESTA]]&lt;=Derechos_peticion[[#This Row],[PLAZO (días)]],"SI","NO"),"Diligencia plazo"))</f>
        <v>Diligencia plazo</v>
      </c>
      <c r="V2069" s="74">
        <f>Derechos_peticion[[#This Row],[FECHA ASIGNACIÓN AL GESTOR (GFGS)]]-Derechos_peticion[[#This Row],[FECHA RADICADO ENTRADA MME]]</f>
        <v>0</v>
      </c>
      <c r="W2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9" s="18" t="s">
        <v>4161</v>
      </c>
    </row>
    <row r="2070" spans="1:26" hidden="1">
      <c r="A2070" s="59"/>
      <c r="B2070" s="60"/>
      <c r="C2070" s="61"/>
      <c r="D2070" s="62"/>
      <c r="E2070" s="63"/>
      <c r="F2070" s="64"/>
      <c r="G2070" s="65"/>
      <c r="H2070" s="66" t="str">
        <f>+TEXT(Derechos_peticion[[#This Row],[FECHA ASIGNACIÓN AL GESTOR (GFGS)]],"MMMM YYYY")</f>
        <v>enero 1900</v>
      </c>
      <c r="I2070" s="67"/>
      <c r="J2070" s="59" t="e">
        <f>+_xlfn.XLOOKUP(Derechos_peticion[[#This Row],[TIPO DE COMUNICACIÓN]],Desplegables!$A$2:$A$9,Desplegables!$C$2:$C$9)</f>
        <v>#N/A</v>
      </c>
      <c r="K2070" s="68" t="str">
        <f>IFERROR(WORKDAY(Derechos_peticion[[#This Row],[FECHA RADICADO ENTRADA MME]],Derechos_peticion[[#This Row],[PLAZO (días)]],Desplegables!$G$2:$G$19),"Diligenciar plazo")</f>
        <v>Diligenciar plazo</v>
      </c>
      <c r="L2070" s="64"/>
      <c r="M2070" s="67"/>
      <c r="N2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0" s="69"/>
      <c r="P2070" s="65"/>
      <c r="Q2070" s="69"/>
      <c r="R2070" s="65"/>
      <c r="S2070" s="71"/>
      <c r="T2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0" s="73" t="str">
        <f>IF(Derechos_peticion[[#This Row],[DÍAS DE RESPUESTA]]="","SI",IF(ISNUMBER(Derechos_peticion[[#This Row],[PLAZO (días)]]),IF(Derechos_peticion[[#This Row],[DÍAS DE RESPUESTA]]&lt;=Derechos_peticion[[#This Row],[PLAZO (días)]],"SI","NO"),"Diligencia plazo"))</f>
        <v>Diligencia plazo</v>
      </c>
      <c r="V2070" s="74">
        <f>Derechos_peticion[[#This Row],[FECHA ASIGNACIÓN AL GESTOR (GFGS)]]-Derechos_peticion[[#This Row],[FECHA RADICADO ENTRADA MME]]</f>
        <v>0</v>
      </c>
      <c r="W2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0" s="18" t="s">
        <v>4161</v>
      </c>
    </row>
    <row r="2071" spans="1:26" hidden="1">
      <c r="A2071" s="59"/>
      <c r="B2071" s="60"/>
      <c r="C2071" s="61"/>
      <c r="D2071" s="62"/>
      <c r="E2071" s="63"/>
      <c r="F2071" s="64"/>
      <c r="G2071" s="65"/>
      <c r="H2071" s="66" t="str">
        <f>+TEXT(Derechos_peticion[[#This Row],[FECHA ASIGNACIÓN AL GESTOR (GFGS)]],"MMMM YYYY")</f>
        <v>enero 1900</v>
      </c>
      <c r="I2071" s="67"/>
      <c r="J2071" s="59" t="e">
        <f>+_xlfn.XLOOKUP(Derechos_peticion[[#This Row],[TIPO DE COMUNICACIÓN]],Desplegables!$A$2:$A$9,Desplegables!$C$2:$C$9)</f>
        <v>#N/A</v>
      </c>
      <c r="K2071" s="68" t="str">
        <f>IFERROR(WORKDAY(Derechos_peticion[[#This Row],[FECHA RADICADO ENTRADA MME]],Derechos_peticion[[#This Row],[PLAZO (días)]],Desplegables!$G$2:$G$19),"Diligenciar plazo")</f>
        <v>Diligenciar plazo</v>
      </c>
      <c r="L2071" s="64"/>
      <c r="M2071" s="67"/>
      <c r="N2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1" s="69"/>
      <c r="P2071" s="65"/>
      <c r="Q2071" s="69"/>
      <c r="R2071" s="65"/>
      <c r="S2071" s="71"/>
      <c r="T2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1" s="73" t="str">
        <f>IF(Derechos_peticion[[#This Row],[DÍAS DE RESPUESTA]]="","SI",IF(ISNUMBER(Derechos_peticion[[#This Row],[PLAZO (días)]]),IF(Derechos_peticion[[#This Row],[DÍAS DE RESPUESTA]]&lt;=Derechos_peticion[[#This Row],[PLAZO (días)]],"SI","NO"),"Diligencia plazo"))</f>
        <v>Diligencia plazo</v>
      </c>
      <c r="V2071" s="74">
        <f>Derechos_peticion[[#This Row],[FECHA ASIGNACIÓN AL GESTOR (GFGS)]]-Derechos_peticion[[#This Row],[FECHA RADICADO ENTRADA MME]]</f>
        <v>0</v>
      </c>
      <c r="W2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1" s="18" t="s">
        <v>4161</v>
      </c>
    </row>
    <row r="2072" spans="1:26" hidden="1">
      <c r="A2072" s="59"/>
      <c r="B2072" s="60"/>
      <c r="C2072" s="61"/>
      <c r="D2072" s="62"/>
      <c r="E2072" s="63"/>
      <c r="F2072" s="64"/>
      <c r="G2072" s="65"/>
      <c r="H2072" s="66" t="str">
        <f>+TEXT(Derechos_peticion[[#This Row],[FECHA ASIGNACIÓN AL GESTOR (GFGS)]],"MMMM YYYY")</f>
        <v>enero 1900</v>
      </c>
      <c r="I2072" s="67"/>
      <c r="J2072" s="59" t="e">
        <f>+_xlfn.XLOOKUP(Derechos_peticion[[#This Row],[TIPO DE COMUNICACIÓN]],Desplegables!$A$2:$A$9,Desplegables!$C$2:$C$9)</f>
        <v>#N/A</v>
      </c>
      <c r="K2072" s="68" t="str">
        <f>IFERROR(WORKDAY(Derechos_peticion[[#This Row],[FECHA RADICADO ENTRADA MME]],Derechos_peticion[[#This Row],[PLAZO (días)]],Desplegables!$G$2:$G$19),"Diligenciar plazo")</f>
        <v>Diligenciar plazo</v>
      </c>
      <c r="L2072" s="64"/>
      <c r="M2072" s="67"/>
      <c r="N2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2" s="69"/>
      <c r="P2072" s="65"/>
      <c r="Q2072" s="69"/>
      <c r="R2072" s="65"/>
      <c r="S2072" s="71"/>
      <c r="T2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2" s="73" t="str">
        <f>IF(Derechos_peticion[[#This Row],[DÍAS DE RESPUESTA]]="","SI",IF(ISNUMBER(Derechos_peticion[[#This Row],[PLAZO (días)]]),IF(Derechos_peticion[[#This Row],[DÍAS DE RESPUESTA]]&lt;=Derechos_peticion[[#This Row],[PLAZO (días)]],"SI","NO"),"Diligencia plazo"))</f>
        <v>Diligencia plazo</v>
      </c>
      <c r="V2072" s="74">
        <f>Derechos_peticion[[#This Row],[FECHA ASIGNACIÓN AL GESTOR (GFGS)]]-Derechos_peticion[[#This Row],[FECHA RADICADO ENTRADA MME]]</f>
        <v>0</v>
      </c>
      <c r="W2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2" s="18" t="s">
        <v>4161</v>
      </c>
    </row>
    <row r="2073" spans="1:26" hidden="1">
      <c r="A2073" s="59"/>
      <c r="B2073" s="60"/>
      <c r="C2073" s="61"/>
      <c r="D2073" s="62"/>
      <c r="E2073" s="63"/>
      <c r="F2073" s="64"/>
      <c r="G2073" s="65"/>
      <c r="H2073" s="66" t="str">
        <f>+TEXT(Derechos_peticion[[#This Row],[FECHA ASIGNACIÓN AL GESTOR (GFGS)]],"MMMM YYYY")</f>
        <v>enero 1900</v>
      </c>
      <c r="I2073" s="67"/>
      <c r="J2073" s="59" t="e">
        <f>+_xlfn.XLOOKUP(Derechos_peticion[[#This Row],[TIPO DE COMUNICACIÓN]],Desplegables!$A$2:$A$9,Desplegables!$C$2:$C$9)</f>
        <v>#N/A</v>
      </c>
      <c r="K2073" s="68" t="str">
        <f>IFERROR(WORKDAY(Derechos_peticion[[#This Row],[FECHA RADICADO ENTRADA MME]],Derechos_peticion[[#This Row],[PLAZO (días)]],Desplegables!$G$2:$G$19),"Diligenciar plazo")</f>
        <v>Diligenciar plazo</v>
      </c>
      <c r="L2073" s="64"/>
      <c r="M2073" s="67"/>
      <c r="N2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3" s="69"/>
      <c r="P2073" s="65"/>
      <c r="Q2073" s="69"/>
      <c r="R2073" s="65"/>
      <c r="S2073" s="71"/>
      <c r="T2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3" s="73" t="str">
        <f>IF(Derechos_peticion[[#This Row],[DÍAS DE RESPUESTA]]="","SI",IF(ISNUMBER(Derechos_peticion[[#This Row],[PLAZO (días)]]),IF(Derechos_peticion[[#This Row],[DÍAS DE RESPUESTA]]&lt;=Derechos_peticion[[#This Row],[PLAZO (días)]],"SI","NO"),"Diligencia plazo"))</f>
        <v>Diligencia plazo</v>
      </c>
      <c r="V2073" s="74">
        <f>Derechos_peticion[[#This Row],[FECHA ASIGNACIÓN AL GESTOR (GFGS)]]-Derechos_peticion[[#This Row],[FECHA RADICADO ENTRADA MME]]</f>
        <v>0</v>
      </c>
      <c r="W2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3" s="18" t="s">
        <v>4161</v>
      </c>
    </row>
    <row r="2074" spans="1:26" hidden="1">
      <c r="A2074" s="59"/>
      <c r="B2074" s="60"/>
      <c r="C2074" s="61"/>
      <c r="D2074" s="62"/>
      <c r="E2074" s="63"/>
      <c r="F2074" s="64"/>
      <c r="G2074" s="65"/>
      <c r="H2074" s="66" t="str">
        <f>+TEXT(Derechos_peticion[[#This Row],[FECHA ASIGNACIÓN AL GESTOR (GFGS)]],"MMMM YYYY")</f>
        <v>enero 1900</v>
      </c>
      <c r="I2074" s="67"/>
      <c r="J2074" s="59" t="e">
        <f>+_xlfn.XLOOKUP(Derechos_peticion[[#This Row],[TIPO DE COMUNICACIÓN]],Desplegables!$A$2:$A$9,Desplegables!$C$2:$C$9)</f>
        <v>#N/A</v>
      </c>
      <c r="K2074" s="68" t="str">
        <f>IFERROR(WORKDAY(Derechos_peticion[[#This Row],[FECHA RADICADO ENTRADA MME]],Derechos_peticion[[#This Row],[PLAZO (días)]],Desplegables!$G$2:$G$19),"Diligenciar plazo")</f>
        <v>Diligenciar plazo</v>
      </c>
      <c r="L2074" s="64"/>
      <c r="M2074" s="67"/>
      <c r="N2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4" s="69"/>
      <c r="P2074" s="65"/>
      <c r="Q2074" s="69"/>
      <c r="R2074" s="65"/>
      <c r="S2074" s="71"/>
      <c r="T2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4" s="73" t="str">
        <f>IF(Derechos_peticion[[#This Row],[DÍAS DE RESPUESTA]]="","SI",IF(ISNUMBER(Derechos_peticion[[#This Row],[PLAZO (días)]]),IF(Derechos_peticion[[#This Row],[DÍAS DE RESPUESTA]]&lt;=Derechos_peticion[[#This Row],[PLAZO (días)]],"SI","NO"),"Diligencia plazo"))</f>
        <v>Diligencia plazo</v>
      </c>
      <c r="V2074" s="74">
        <f>Derechos_peticion[[#This Row],[FECHA ASIGNACIÓN AL GESTOR (GFGS)]]-Derechos_peticion[[#This Row],[FECHA RADICADO ENTRADA MME]]</f>
        <v>0</v>
      </c>
      <c r="W2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4" s="18" t="s">
        <v>4161</v>
      </c>
    </row>
    <row r="2075" spans="1:26" hidden="1">
      <c r="A2075" s="59"/>
      <c r="B2075" s="60"/>
      <c r="C2075" s="61"/>
      <c r="D2075" s="62"/>
      <c r="E2075" s="63"/>
      <c r="F2075" s="64"/>
      <c r="G2075" s="65"/>
      <c r="H2075" s="66" t="str">
        <f>+TEXT(Derechos_peticion[[#This Row],[FECHA ASIGNACIÓN AL GESTOR (GFGS)]],"MMMM YYYY")</f>
        <v>enero 1900</v>
      </c>
      <c r="I2075" s="67"/>
      <c r="J2075" s="59" t="e">
        <f>+_xlfn.XLOOKUP(Derechos_peticion[[#This Row],[TIPO DE COMUNICACIÓN]],Desplegables!$A$2:$A$9,Desplegables!$C$2:$C$9)</f>
        <v>#N/A</v>
      </c>
      <c r="K2075" s="68" t="str">
        <f>IFERROR(WORKDAY(Derechos_peticion[[#This Row],[FECHA RADICADO ENTRADA MME]],Derechos_peticion[[#This Row],[PLAZO (días)]],Desplegables!$G$2:$G$19),"Diligenciar plazo")</f>
        <v>Diligenciar plazo</v>
      </c>
      <c r="L2075" s="64"/>
      <c r="M2075" s="67"/>
      <c r="N2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5" s="69"/>
      <c r="P2075" s="65"/>
      <c r="Q2075" s="69"/>
      <c r="R2075" s="65"/>
      <c r="S2075" s="71"/>
      <c r="T2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5" s="73" t="str">
        <f>IF(Derechos_peticion[[#This Row],[DÍAS DE RESPUESTA]]="","SI",IF(ISNUMBER(Derechos_peticion[[#This Row],[PLAZO (días)]]),IF(Derechos_peticion[[#This Row],[DÍAS DE RESPUESTA]]&lt;=Derechos_peticion[[#This Row],[PLAZO (días)]],"SI","NO"),"Diligencia plazo"))</f>
        <v>Diligencia plazo</v>
      </c>
      <c r="V2075" s="74">
        <f>Derechos_peticion[[#This Row],[FECHA ASIGNACIÓN AL GESTOR (GFGS)]]-Derechos_peticion[[#This Row],[FECHA RADICADO ENTRADA MME]]</f>
        <v>0</v>
      </c>
      <c r="W2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5" s="18" t="s">
        <v>4161</v>
      </c>
    </row>
    <row r="2076" spans="1:26" hidden="1">
      <c r="A2076" s="59"/>
      <c r="B2076" s="60"/>
      <c r="C2076" s="61"/>
      <c r="D2076" s="62"/>
      <c r="E2076" s="63"/>
      <c r="F2076" s="64"/>
      <c r="G2076" s="65"/>
      <c r="H2076" s="66" t="str">
        <f>+TEXT(Derechos_peticion[[#This Row],[FECHA ASIGNACIÓN AL GESTOR (GFGS)]],"MMMM YYYY")</f>
        <v>enero 1900</v>
      </c>
      <c r="I2076" s="67"/>
      <c r="J2076" s="59" t="e">
        <f>+_xlfn.XLOOKUP(Derechos_peticion[[#This Row],[TIPO DE COMUNICACIÓN]],Desplegables!$A$2:$A$9,Desplegables!$C$2:$C$9)</f>
        <v>#N/A</v>
      </c>
      <c r="K2076" s="68" t="str">
        <f>IFERROR(WORKDAY(Derechos_peticion[[#This Row],[FECHA RADICADO ENTRADA MME]],Derechos_peticion[[#This Row],[PLAZO (días)]],Desplegables!$G$2:$G$19),"Diligenciar plazo")</f>
        <v>Diligenciar plazo</v>
      </c>
      <c r="L2076" s="64"/>
      <c r="M2076" s="67"/>
      <c r="N2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6" s="69"/>
      <c r="P2076" s="65"/>
      <c r="Q2076" s="69"/>
      <c r="R2076" s="65"/>
      <c r="S2076" s="71"/>
      <c r="T2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6" s="73" t="str">
        <f>IF(Derechos_peticion[[#This Row],[DÍAS DE RESPUESTA]]="","SI",IF(ISNUMBER(Derechos_peticion[[#This Row],[PLAZO (días)]]),IF(Derechos_peticion[[#This Row],[DÍAS DE RESPUESTA]]&lt;=Derechos_peticion[[#This Row],[PLAZO (días)]],"SI","NO"),"Diligencia plazo"))</f>
        <v>Diligencia plazo</v>
      </c>
      <c r="V2076" s="74">
        <f>Derechos_peticion[[#This Row],[FECHA ASIGNACIÓN AL GESTOR (GFGS)]]-Derechos_peticion[[#This Row],[FECHA RADICADO ENTRADA MME]]</f>
        <v>0</v>
      </c>
      <c r="W2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6" s="18" t="s">
        <v>4161</v>
      </c>
    </row>
    <row r="2077" spans="1:26" hidden="1">
      <c r="A2077" s="59"/>
      <c r="B2077" s="60"/>
      <c r="C2077" s="61"/>
      <c r="D2077" s="62"/>
      <c r="E2077" s="63"/>
      <c r="F2077" s="64"/>
      <c r="G2077" s="65"/>
      <c r="H2077" s="66" t="str">
        <f>+TEXT(Derechos_peticion[[#This Row],[FECHA ASIGNACIÓN AL GESTOR (GFGS)]],"MMMM YYYY")</f>
        <v>enero 1900</v>
      </c>
      <c r="I2077" s="67"/>
      <c r="J2077" s="59" t="e">
        <f>+_xlfn.XLOOKUP(Derechos_peticion[[#This Row],[TIPO DE COMUNICACIÓN]],Desplegables!$A$2:$A$9,Desplegables!$C$2:$C$9)</f>
        <v>#N/A</v>
      </c>
      <c r="K2077" s="68" t="str">
        <f>IFERROR(WORKDAY(Derechos_peticion[[#This Row],[FECHA RADICADO ENTRADA MME]],Derechos_peticion[[#This Row],[PLAZO (días)]],Desplegables!$G$2:$G$19),"Diligenciar plazo")</f>
        <v>Diligenciar plazo</v>
      </c>
      <c r="L2077" s="64"/>
      <c r="M2077" s="67"/>
      <c r="N2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7" s="69"/>
      <c r="P2077" s="65"/>
      <c r="Q2077" s="69"/>
      <c r="R2077" s="65"/>
      <c r="S2077" s="71"/>
      <c r="T2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7" s="73" t="str">
        <f>IF(Derechos_peticion[[#This Row],[DÍAS DE RESPUESTA]]="","SI",IF(ISNUMBER(Derechos_peticion[[#This Row],[PLAZO (días)]]),IF(Derechos_peticion[[#This Row],[DÍAS DE RESPUESTA]]&lt;=Derechos_peticion[[#This Row],[PLAZO (días)]],"SI","NO"),"Diligencia plazo"))</f>
        <v>Diligencia plazo</v>
      </c>
      <c r="V2077" s="74">
        <f>Derechos_peticion[[#This Row],[FECHA ASIGNACIÓN AL GESTOR (GFGS)]]-Derechos_peticion[[#This Row],[FECHA RADICADO ENTRADA MME]]</f>
        <v>0</v>
      </c>
      <c r="W2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7" s="18" t="s">
        <v>4161</v>
      </c>
    </row>
    <row r="2078" spans="1:26" hidden="1">
      <c r="A2078" s="59"/>
      <c r="B2078" s="60"/>
      <c r="C2078" s="61"/>
      <c r="D2078" s="62"/>
      <c r="E2078" s="63"/>
      <c r="F2078" s="64"/>
      <c r="G2078" s="65"/>
      <c r="H2078" s="66" t="str">
        <f>+TEXT(Derechos_peticion[[#This Row],[FECHA ASIGNACIÓN AL GESTOR (GFGS)]],"MMMM YYYY")</f>
        <v>enero 1900</v>
      </c>
      <c r="I2078" s="67"/>
      <c r="J2078" s="59" t="e">
        <f>+_xlfn.XLOOKUP(Derechos_peticion[[#This Row],[TIPO DE COMUNICACIÓN]],Desplegables!$A$2:$A$9,Desplegables!$C$2:$C$9)</f>
        <v>#N/A</v>
      </c>
      <c r="K2078" s="68" t="str">
        <f>IFERROR(WORKDAY(Derechos_peticion[[#This Row],[FECHA RADICADO ENTRADA MME]],Derechos_peticion[[#This Row],[PLAZO (días)]],Desplegables!$G$2:$G$19),"Diligenciar plazo")</f>
        <v>Diligenciar plazo</v>
      </c>
      <c r="L2078" s="64"/>
      <c r="M2078" s="67"/>
      <c r="N2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8" s="69"/>
      <c r="P2078" s="65"/>
      <c r="Q2078" s="69"/>
      <c r="R2078" s="65"/>
      <c r="S2078" s="71"/>
      <c r="T2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8" s="73" t="str">
        <f>IF(Derechos_peticion[[#This Row],[DÍAS DE RESPUESTA]]="","SI",IF(ISNUMBER(Derechos_peticion[[#This Row],[PLAZO (días)]]),IF(Derechos_peticion[[#This Row],[DÍAS DE RESPUESTA]]&lt;=Derechos_peticion[[#This Row],[PLAZO (días)]],"SI","NO"),"Diligencia plazo"))</f>
        <v>Diligencia plazo</v>
      </c>
      <c r="V2078" s="74">
        <f>Derechos_peticion[[#This Row],[FECHA ASIGNACIÓN AL GESTOR (GFGS)]]-Derechos_peticion[[#This Row],[FECHA RADICADO ENTRADA MME]]</f>
        <v>0</v>
      </c>
      <c r="W2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8" s="18" t="s">
        <v>4161</v>
      </c>
    </row>
    <row r="2079" spans="1:26" hidden="1">
      <c r="A2079" s="59"/>
      <c r="B2079" s="60"/>
      <c r="C2079" s="61"/>
      <c r="D2079" s="62"/>
      <c r="E2079" s="63"/>
      <c r="F2079" s="64"/>
      <c r="G2079" s="65"/>
      <c r="H2079" s="66" t="str">
        <f>+TEXT(Derechos_peticion[[#This Row],[FECHA ASIGNACIÓN AL GESTOR (GFGS)]],"MMMM YYYY")</f>
        <v>enero 1900</v>
      </c>
      <c r="I2079" s="67"/>
      <c r="J2079" s="59" t="e">
        <f>+_xlfn.XLOOKUP(Derechos_peticion[[#This Row],[TIPO DE COMUNICACIÓN]],Desplegables!$A$2:$A$9,Desplegables!$C$2:$C$9)</f>
        <v>#N/A</v>
      </c>
      <c r="K2079" s="68" t="str">
        <f>IFERROR(WORKDAY(Derechos_peticion[[#This Row],[FECHA RADICADO ENTRADA MME]],Derechos_peticion[[#This Row],[PLAZO (días)]],Desplegables!$G$2:$G$19),"Diligenciar plazo")</f>
        <v>Diligenciar plazo</v>
      </c>
      <c r="L2079" s="64"/>
      <c r="M2079" s="67"/>
      <c r="N2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79" s="69"/>
      <c r="P2079" s="65"/>
      <c r="Q2079" s="69"/>
      <c r="R2079" s="65"/>
      <c r="S2079" s="71"/>
      <c r="T2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9" s="73" t="str">
        <f>IF(Derechos_peticion[[#This Row],[DÍAS DE RESPUESTA]]="","SI",IF(ISNUMBER(Derechos_peticion[[#This Row],[PLAZO (días)]]),IF(Derechos_peticion[[#This Row],[DÍAS DE RESPUESTA]]&lt;=Derechos_peticion[[#This Row],[PLAZO (días)]],"SI","NO"),"Diligencia plazo"))</f>
        <v>Diligencia plazo</v>
      </c>
      <c r="V2079" s="74">
        <f>Derechos_peticion[[#This Row],[FECHA ASIGNACIÓN AL GESTOR (GFGS)]]-Derechos_peticion[[#This Row],[FECHA RADICADO ENTRADA MME]]</f>
        <v>0</v>
      </c>
      <c r="W2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9" s="18" t="s">
        <v>4161</v>
      </c>
    </row>
    <row r="2080" spans="1:26" hidden="1">
      <c r="A2080" s="59"/>
      <c r="B2080" s="60"/>
      <c r="C2080" s="61"/>
      <c r="D2080" s="62"/>
      <c r="E2080" s="63"/>
      <c r="F2080" s="64"/>
      <c r="G2080" s="65"/>
      <c r="H2080" s="66" t="str">
        <f>+TEXT(Derechos_peticion[[#This Row],[FECHA ASIGNACIÓN AL GESTOR (GFGS)]],"MMMM YYYY")</f>
        <v>enero 1900</v>
      </c>
      <c r="I2080" s="67"/>
      <c r="J2080" s="59" t="e">
        <f>+_xlfn.XLOOKUP(Derechos_peticion[[#This Row],[TIPO DE COMUNICACIÓN]],Desplegables!$A$2:$A$9,Desplegables!$C$2:$C$9)</f>
        <v>#N/A</v>
      </c>
      <c r="K2080" s="68" t="str">
        <f>IFERROR(WORKDAY(Derechos_peticion[[#This Row],[FECHA RADICADO ENTRADA MME]],Derechos_peticion[[#This Row],[PLAZO (días)]],Desplegables!$G$2:$G$19),"Diligenciar plazo")</f>
        <v>Diligenciar plazo</v>
      </c>
      <c r="L2080" s="64"/>
      <c r="M2080" s="67"/>
      <c r="N2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0" s="69"/>
      <c r="P2080" s="65"/>
      <c r="Q2080" s="69"/>
      <c r="R2080" s="65"/>
      <c r="S2080" s="71"/>
      <c r="T2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0" s="73" t="str">
        <f>IF(Derechos_peticion[[#This Row],[DÍAS DE RESPUESTA]]="","SI",IF(ISNUMBER(Derechos_peticion[[#This Row],[PLAZO (días)]]),IF(Derechos_peticion[[#This Row],[DÍAS DE RESPUESTA]]&lt;=Derechos_peticion[[#This Row],[PLAZO (días)]],"SI","NO"),"Diligencia plazo"))</f>
        <v>Diligencia plazo</v>
      </c>
      <c r="V2080" s="74">
        <f>Derechos_peticion[[#This Row],[FECHA ASIGNACIÓN AL GESTOR (GFGS)]]-Derechos_peticion[[#This Row],[FECHA RADICADO ENTRADA MME]]</f>
        <v>0</v>
      </c>
      <c r="W2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0" s="18" t="s">
        <v>4161</v>
      </c>
    </row>
    <row r="2081" spans="1:26" hidden="1">
      <c r="A2081" s="59"/>
      <c r="B2081" s="60"/>
      <c r="C2081" s="61"/>
      <c r="D2081" s="62"/>
      <c r="E2081" s="63"/>
      <c r="F2081" s="64"/>
      <c r="G2081" s="65"/>
      <c r="H2081" s="66" t="str">
        <f>+TEXT(Derechos_peticion[[#This Row],[FECHA ASIGNACIÓN AL GESTOR (GFGS)]],"MMMM YYYY")</f>
        <v>enero 1900</v>
      </c>
      <c r="I2081" s="67"/>
      <c r="J2081" s="59" t="e">
        <f>+_xlfn.XLOOKUP(Derechos_peticion[[#This Row],[TIPO DE COMUNICACIÓN]],Desplegables!$A$2:$A$9,Desplegables!$C$2:$C$9)</f>
        <v>#N/A</v>
      </c>
      <c r="K2081" s="68" t="str">
        <f>IFERROR(WORKDAY(Derechos_peticion[[#This Row],[FECHA RADICADO ENTRADA MME]],Derechos_peticion[[#This Row],[PLAZO (días)]],Desplegables!$G$2:$G$19),"Diligenciar plazo")</f>
        <v>Diligenciar plazo</v>
      </c>
      <c r="L2081" s="64"/>
      <c r="M2081" s="67"/>
      <c r="N2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1" s="69"/>
      <c r="P2081" s="65"/>
      <c r="Q2081" s="69"/>
      <c r="R2081" s="65"/>
      <c r="S2081" s="71"/>
      <c r="T2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1" s="73" t="str">
        <f>IF(Derechos_peticion[[#This Row],[DÍAS DE RESPUESTA]]="","SI",IF(ISNUMBER(Derechos_peticion[[#This Row],[PLAZO (días)]]),IF(Derechos_peticion[[#This Row],[DÍAS DE RESPUESTA]]&lt;=Derechos_peticion[[#This Row],[PLAZO (días)]],"SI","NO"),"Diligencia plazo"))</f>
        <v>Diligencia plazo</v>
      </c>
      <c r="V2081" s="74">
        <f>Derechos_peticion[[#This Row],[FECHA ASIGNACIÓN AL GESTOR (GFGS)]]-Derechos_peticion[[#This Row],[FECHA RADICADO ENTRADA MME]]</f>
        <v>0</v>
      </c>
      <c r="W2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1" s="18" t="s">
        <v>4161</v>
      </c>
    </row>
    <row r="2082" spans="1:26" hidden="1">
      <c r="A2082" s="59"/>
      <c r="B2082" s="60"/>
      <c r="C2082" s="61"/>
      <c r="D2082" s="62"/>
      <c r="E2082" s="63"/>
      <c r="F2082" s="64"/>
      <c r="G2082" s="65"/>
      <c r="H2082" s="66" t="str">
        <f>+TEXT(Derechos_peticion[[#This Row],[FECHA ASIGNACIÓN AL GESTOR (GFGS)]],"MMMM YYYY")</f>
        <v>enero 1900</v>
      </c>
      <c r="I2082" s="67"/>
      <c r="J2082" s="59" t="e">
        <f>+_xlfn.XLOOKUP(Derechos_peticion[[#This Row],[TIPO DE COMUNICACIÓN]],Desplegables!$A$2:$A$9,Desplegables!$C$2:$C$9)</f>
        <v>#N/A</v>
      </c>
      <c r="K2082" s="68" t="str">
        <f>IFERROR(WORKDAY(Derechos_peticion[[#This Row],[FECHA RADICADO ENTRADA MME]],Derechos_peticion[[#This Row],[PLAZO (días)]],Desplegables!$G$2:$G$19),"Diligenciar plazo")</f>
        <v>Diligenciar plazo</v>
      </c>
      <c r="L2082" s="64"/>
      <c r="M2082" s="67"/>
      <c r="N2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2" s="69"/>
      <c r="P2082" s="65"/>
      <c r="Q2082" s="69"/>
      <c r="R2082" s="65"/>
      <c r="S2082" s="71"/>
      <c r="T2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2" s="73" t="str">
        <f>IF(Derechos_peticion[[#This Row],[DÍAS DE RESPUESTA]]="","SI",IF(ISNUMBER(Derechos_peticion[[#This Row],[PLAZO (días)]]),IF(Derechos_peticion[[#This Row],[DÍAS DE RESPUESTA]]&lt;=Derechos_peticion[[#This Row],[PLAZO (días)]],"SI","NO"),"Diligencia plazo"))</f>
        <v>Diligencia plazo</v>
      </c>
      <c r="V2082" s="74">
        <f>Derechos_peticion[[#This Row],[FECHA ASIGNACIÓN AL GESTOR (GFGS)]]-Derechos_peticion[[#This Row],[FECHA RADICADO ENTRADA MME]]</f>
        <v>0</v>
      </c>
      <c r="W2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2" s="18" t="s">
        <v>4161</v>
      </c>
    </row>
    <row r="2083" spans="1:26" hidden="1">
      <c r="A2083" s="59"/>
      <c r="B2083" s="60"/>
      <c r="C2083" s="61"/>
      <c r="D2083" s="62"/>
      <c r="E2083" s="63"/>
      <c r="F2083" s="64"/>
      <c r="G2083" s="65"/>
      <c r="H2083" s="66" t="str">
        <f>+TEXT(Derechos_peticion[[#This Row],[FECHA ASIGNACIÓN AL GESTOR (GFGS)]],"MMMM YYYY")</f>
        <v>enero 1900</v>
      </c>
      <c r="I2083" s="67"/>
      <c r="J2083" s="59" t="e">
        <f>+_xlfn.XLOOKUP(Derechos_peticion[[#This Row],[TIPO DE COMUNICACIÓN]],Desplegables!$A$2:$A$9,Desplegables!$C$2:$C$9)</f>
        <v>#N/A</v>
      </c>
      <c r="K2083" s="68" t="str">
        <f>IFERROR(WORKDAY(Derechos_peticion[[#This Row],[FECHA RADICADO ENTRADA MME]],Derechos_peticion[[#This Row],[PLAZO (días)]],Desplegables!$G$2:$G$19),"Diligenciar plazo")</f>
        <v>Diligenciar plazo</v>
      </c>
      <c r="L2083" s="64"/>
      <c r="M2083" s="67"/>
      <c r="N2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3" s="69"/>
      <c r="P2083" s="65"/>
      <c r="Q2083" s="69"/>
      <c r="R2083" s="65"/>
      <c r="S2083" s="71"/>
      <c r="T2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3" s="73" t="str">
        <f>IF(Derechos_peticion[[#This Row],[DÍAS DE RESPUESTA]]="","SI",IF(ISNUMBER(Derechos_peticion[[#This Row],[PLAZO (días)]]),IF(Derechos_peticion[[#This Row],[DÍAS DE RESPUESTA]]&lt;=Derechos_peticion[[#This Row],[PLAZO (días)]],"SI","NO"),"Diligencia plazo"))</f>
        <v>Diligencia plazo</v>
      </c>
      <c r="V2083" s="74">
        <f>Derechos_peticion[[#This Row],[FECHA ASIGNACIÓN AL GESTOR (GFGS)]]-Derechos_peticion[[#This Row],[FECHA RADICADO ENTRADA MME]]</f>
        <v>0</v>
      </c>
      <c r="W2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3" s="18" t="s">
        <v>4161</v>
      </c>
    </row>
    <row r="2084" spans="1:26" hidden="1">
      <c r="A2084" s="59"/>
      <c r="B2084" s="60"/>
      <c r="C2084" s="61"/>
      <c r="D2084" s="62"/>
      <c r="E2084" s="63"/>
      <c r="F2084" s="64"/>
      <c r="G2084" s="65"/>
      <c r="H2084" s="66" t="str">
        <f>+TEXT(Derechos_peticion[[#This Row],[FECHA ASIGNACIÓN AL GESTOR (GFGS)]],"MMMM YYYY")</f>
        <v>enero 1900</v>
      </c>
      <c r="I2084" s="67"/>
      <c r="J2084" s="59" t="e">
        <f>+_xlfn.XLOOKUP(Derechos_peticion[[#This Row],[TIPO DE COMUNICACIÓN]],Desplegables!$A$2:$A$9,Desplegables!$C$2:$C$9)</f>
        <v>#N/A</v>
      </c>
      <c r="K2084" s="68" t="str">
        <f>IFERROR(WORKDAY(Derechos_peticion[[#This Row],[FECHA RADICADO ENTRADA MME]],Derechos_peticion[[#This Row],[PLAZO (días)]],Desplegables!$G$2:$G$19),"Diligenciar plazo")</f>
        <v>Diligenciar plazo</v>
      </c>
      <c r="L2084" s="64"/>
      <c r="M2084" s="67"/>
      <c r="N2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4" s="69"/>
      <c r="P2084" s="65"/>
      <c r="Q2084" s="69"/>
      <c r="R2084" s="65"/>
      <c r="S2084" s="71"/>
      <c r="T2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4" s="73" t="str">
        <f>IF(Derechos_peticion[[#This Row],[DÍAS DE RESPUESTA]]="","SI",IF(ISNUMBER(Derechos_peticion[[#This Row],[PLAZO (días)]]),IF(Derechos_peticion[[#This Row],[DÍAS DE RESPUESTA]]&lt;=Derechos_peticion[[#This Row],[PLAZO (días)]],"SI","NO"),"Diligencia plazo"))</f>
        <v>Diligencia plazo</v>
      </c>
      <c r="V2084" s="74">
        <f>Derechos_peticion[[#This Row],[FECHA ASIGNACIÓN AL GESTOR (GFGS)]]-Derechos_peticion[[#This Row],[FECHA RADICADO ENTRADA MME]]</f>
        <v>0</v>
      </c>
      <c r="W2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4" s="18" t="s">
        <v>4161</v>
      </c>
    </row>
    <row r="2085" spans="1:26" hidden="1">
      <c r="A2085" s="59"/>
      <c r="B2085" s="60"/>
      <c r="C2085" s="61"/>
      <c r="D2085" s="62"/>
      <c r="E2085" s="63"/>
      <c r="F2085" s="64"/>
      <c r="G2085" s="65"/>
      <c r="H2085" s="66" t="str">
        <f>+TEXT(Derechos_peticion[[#This Row],[FECHA ASIGNACIÓN AL GESTOR (GFGS)]],"MMMM YYYY")</f>
        <v>enero 1900</v>
      </c>
      <c r="I2085" s="67"/>
      <c r="J2085" s="59" t="e">
        <f>+_xlfn.XLOOKUP(Derechos_peticion[[#This Row],[TIPO DE COMUNICACIÓN]],Desplegables!$A$2:$A$9,Desplegables!$C$2:$C$9)</f>
        <v>#N/A</v>
      </c>
      <c r="K2085" s="68" t="str">
        <f>IFERROR(WORKDAY(Derechos_peticion[[#This Row],[FECHA RADICADO ENTRADA MME]],Derechos_peticion[[#This Row],[PLAZO (días)]],Desplegables!$G$2:$G$19),"Diligenciar plazo")</f>
        <v>Diligenciar plazo</v>
      </c>
      <c r="L2085" s="64"/>
      <c r="M2085" s="67"/>
      <c r="N2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5" s="69"/>
      <c r="P2085" s="65"/>
      <c r="Q2085" s="69"/>
      <c r="R2085" s="65"/>
      <c r="S2085" s="71"/>
      <c r="T2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5" s="73" t="str">
        <f>IF(Derechos_peticion[[#This Row],[DÍAS DE RESPUESTA]]="","SI",IF(ISNUMBER(Derechos_peticion[[#This Row],[PLAZO (días)]]),IF(Derechos_peticion[[#This Row],[DÍAS DE RESPUESTA]]&lt;=Derechos_peticion[[#This Row],[PLAZO (días)]],"SI","NO"),"Diligencia plazo"))</f>
        <v>Diligencia plazo</v>
      </c>
      <c r="V2085" s="74">
        <f>Derechos_peticion[[#This Row],[FECHA ASIGNACIÓN AL GESTOR (GFGS)]]-Derechos_peticion[[#This Row],[FECHA RADICADO ENTRADA MME]]</f>
        <v>0</v>
      </c>
      <c r="W2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5" s="18" t="s">
        <v>4161</v>
      </c>
    </row>
    <row r="2086" spans="1:26" hidden="1">
      <c r="A2086" s="59"/>
      <c r="B2086" s="60"/>
      <c r="C2086" s="61"/>
      <c r="D2086" s="62"/>
      <c r="E2086" s="63"/>
      <c r="F2086" s="64"/>
      <c r="G2086" s="65"/>
      <c r="H2086" s="66" t="str">
        <f>+TEXT(Derechos_peticion[[#This Row],[FECHA ASIGNACIÓN AL GESTOR (GFGS)]],"MMMM YYYY")</f>
        <v>enero 1900</v>
      </c>
      <c r="I2086" s="67"/>
      <c r="J2086" s="59" t="e">
        <f>+_xlfn.XLOOKUP(Derechos_peticion[[#This Row],[TIPO DE COMUNICACIÓN]],Desplegables!$A$2:$A$9,Desplegables!$C$2:$C$9)</f>
        <v>#N/A</v>
      </c>
      <c r="K2086" s="68" t="str">
        <f>IFERROR(WORKDAY(Derechos_peticion[[#This Row],[FECHA RADICADO ENTRADA MME]],Derechos_peticion[[#This Row],[PLAZO (días)]],Desplegables!$G$2:$G$19),"Diligenciar plazo")</f>
        <v>Diligenciar plazo</v>
      </c>
      <c r="L2086" s="64"/>
      <c r="M2086" s="67"/>
      <c r="N2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6" s="69"/>
      <c r="P2086" s="65"/>
      <c r="Q2086" s="69"/>
      <c r="R2086" s="65"/>
      <c r="S2086" s="71"/>
      <c r="T2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6" s="73" t="str">
        <f>IF(Derechos_peticion[[#This Row],[DÍAS DE RESPUESTA]]="","SI",IF(ISNUMBER(Derechos_peticion[[#This Row],[PLAZO (días)]]),IF(Derechos_peticion[[#This Row],[DÍAS DE RESPUESTA]]&lt;=Derechos_peticion[[#This Row],[PLAZO (días)]],"SI","NO"),"Diligencia plazo"))</f>
        <v>Diligencia plazo</v>
      </c>
      <c r="V2086" s="74">
        <f>Derechos_peticion[[#This Row],[FECHA ASIGNACIÓN AL GESTOR (GFGS)]]-Derechos_peticion[[#This Row],[FECHA RADICADO ENTRADA MME]]</f>
        <v>0</v>
      </c>
      <c r="W2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6" s="18" t="s">
        <v>4161</v>
      </c>
    </row>
    <row r="2087" spans="1:26" hidden="1">
      <c r="A2087" s="59"/>
      <c r="B2087" s="60"/>
      <c r="C2087" s="61"/>
      <c r="D2087" s="62"/>
      <c r="E2087" s="63"/>
      <c r="F2087" s="64"/>
      <c r="G2087" s="65"/>
      <c r="H2087" s="66" t="str">
        <f>+TEXT(Derechos_peticion[[#This Row],[FECHA ASIGNACIÓN AL GESTOR (GFGS)]],"MMMM YYYY")</f>
        <v>enero 1900</v>
      </c>
      <c r="I2087" s="67"/>
      <c r="J2087" s="59" t="e">
        <f>+_xlfn.XLOOKUP(Derechos_peticion[[#This Row],[TIPO DE COMUNICACIÓN]],Desplegables!$A$2:$A$9,Desplegables!$C$2:$C$9)</f>
        <v>#N/A</v>
      </c>
      <c r="K2087" s="68" t="str">
        <f>IFERROR(WORKDAY(Derechos_peticion[[#This Row],[FECHA RADICADO ENTRADA MME]],Derechos_peticion[[#This Row],[PLAZO (días)]],Desplegables!$G$2:$G$19),"Diligenciar plazo")</f>
        <v>Diligenciar plazo</v>
      </c>
      <c r="L2087" s="64"/>
      <c r="M2087" s="67"/>
      <c r="N2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7" s="69"/>
      <c r="P2087" s="65"/>
      <c r="Q2087" s="69"/>
      <c r="R2087" s="65"/>
      <c r="S2087" s="71"/>
      <c r="T2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7" s="73" t="str">
        <f>IF(Derechos_peticion[[#This Row],[DÍAS DE RESPUESTA]]="","SI",IF(ISNUMBER(Derechos_peticion[[#This Row],[PLAZO (días)]]),IF(Derechos_peticion[[#This Row],[DÍAS DE RESPUESTA]]&lt;=Derechos_peticion[[#This Row],[PLAZO (días)]],"SI","NO"),"Diligencia plazo"))</f>
        <v>Diligencia plazo</v>
      </c>
      <c r="V2087" s="74">
        <f>Derechos_peticion[[#This Row],[FECHA ASIGNACIÓN AL GESTOR (GFGS)]]-Derechos_peticion[[#This Row],[FECHA RADICADO ENTRADA MME]]</f>
        <v>0</v>
      </c>
      <c r="W2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7" s="18" t="s">
        <v>4161</v>
      </c>
    </row>
    <row r="2088" spans="1:26" hidden="1">
      <c r="A2088" s="59"/>
      <c r="B2088" s="60"/>
      <c r="C2088" s="61"/>
      <c r="D2088" s="62"/>
      <c r="E2088" s="63"/>
      <c r="F2088" s="64"/>
      <c r="G2088" s="65"/>
      <c r="H2088" s="66" t="str">
        <f>+TEXT(Derechos_peticion[[#This Row],[FECHA ASIGNACIÓN AL GESTOR (GFGS)]],"MMMM YYYY")</f>
        <v>enero 1900</v>
      </c>
      <c r="I2088" s="67"/>
      <c r="J2088" s="59" t="e">
        <f>+_xlfn.XLOOKUP(Derechos_peticion[[#This Row],[TIPO DE COMUNICACIÓN]],Desplegables!$A$2:$A$9,Desplegables!$C$2:$C$9)</f>
        <v>#N/A</v>
      </c>
      <c r="K2088" s="68" t="str">
        <f>IFERROR(WORKDAY(Derechos_peticion[[#This Row],[FECHA RADICADO ENTRADA MME]],Derechos_peticion[[#This Row],[PLAZO (días)]],Desplegables!$G$2:$G$19),"Diligenciar plazo")</f>
        <v>Diligenciar plazo</v>
      </c>
      <c r="L2088" s="64"/>
      <c r="M2088" s="67"/>
      <c r="N2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8" s="69"/>
      <c r="P2088" s="65"/>
      <c r="Q2088" s="69"/>
      <c r="R2088" s="65"/>
      <c r="S2088" s="71"/>
      <c r="T2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8" s="73" t="str">
        <f>IF(Derechos_peticion[[#This Row],[DÍAS DE RESPUESTA]]="","SI",IF(ISNUMBER(Derechos_peticion[[#This Row],[PLAZO (días)]]),IF(Derechos_peticion[[#This Row],[DÍAS DE RESPUESTA]]&lt;=Derechos_peticion[[#This Row],[PLAZO (días)]],"SI","NO"),"Diligencia plazo"))</f>
        <v>Diligencia plazo</v>
      </c>
      <c r="V2088" s="74">
        <f>Derechos_peticion[[#This Row],[FECHA ASIGNACIÓN AL GESTOR (GFGS)]]-Derechos_peticion[[#This Row],[FECHA RADICADO ENTRADA MME]]</f>
        <v>0</v>
      </c>
      <c r="W2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8" s="18" t="s">
        <v>4161</v>
      </c>
    </row>
    <row r="2089" spans="1:26" hidden="1">
      <c r="A2089" s="59"/>
      <c r="B2089" s="60"/>
      <c r="C2089" s="61"/>
      <c r="D2089" s="62"/>
      <c r="E2089" s="63"/>
      <c r="F2089" s="64"/>
      <c r="G2089" s="65"/>
      <c r="H2089" s="66" t="str">
        <f>+TEXT(Derechos_peticion[[#This Row],[FECHA ASIGNACIÓN AL GESTOR (GFGS)]],"MMMM YYYY")</f>
        <v>enero 1900</v>
      </c>
      <c r="I2089" s="67"/>
      <c r="J2089" s="59" t="e">
        <f>+_xlfn.XLOOKUP(Derechos_peticion[[#This Row],[TIPO DE COMUNICACIÓN]],Desplegables!$A$2:$A$9,Desplegables!$C$2:$C$9)</f>
        <v>#N/A</v>
      </c>
      <c r="K2089" s="68" t="str">
        <f>IFERROR(WORKDAY(Derechos_peticion[[#This Row],[FECHA RADICADO ENTRADA MME]],Derechos_peticion[[#This Row],[PLAZO (días)]],Desplegables!$G$2:$G$19),"Diligenciar plazo")</f>
        <v>Diligenciar plazo</v>
      </c>
      <c r="L2089" s="64"/>
      <c r="M2089" s="67"/>
      <c r="N2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89" s="69"/>
      <c r="P2089" s="65"/>
      <c r="Q2089" s="69"/>
      <c r="R2089" s="65"/>
      <c r="S2089" s="71"/>
      <c r="T2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9" s="73" t="str">
        <f>IF(Derechos_peticion[[#This Row],[DÍAS DE RESPUESTA]]="","SI",IF(ISNUMBER(Derechos_peticion[[#This Row],[PLAZO (días)]]),IF(Derechos_peticion[[#This Row],[DÍAS DE RESPUESTA]]&lt;=Derechos_peticion[[#This Row],[PLAZO (días)]],"SI","NO"),"Diligencia plazo"))</f>
        <v>Diligencia plazo</v>
      </c>
      <c r="V2089" s="74">
        <f>Derechos_peticion[[#This Row],[FECHA ASIGNACIÓN AL GESTOR (GFGS)]]-Derechos_peticion[[#This Row],[FECHA RADICADO ENTRADA MME]]</f>
        <v>0</v>
      </c>
      <c r="W2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9" s="18" t="s">
        <v>4161</v>
      </c>
    </row>
    <row r="2090" spans="1:26" hidden="1">
      <c r="A2090" s="59"/>
      <c r="B2090" s="60"/>
      <c r="C2090" s="61"/>
      <c r="D2090" s="62"/>
      <c r="E2090" s="63"/>
      <c r="F2090" s="64"/>
      <c r="G2090" s="65"/>
      <c r="H2090" s="66" t="str">
        <f>+TEXT(Derechos_peticion[[#This Row],[FECHA ASIGNACIÓN AL GESTOR (GFGS)]],"MMMM YYYY")</f>
        <v>enero 1900</v>
      </c>
      <c r="I2090" s="67"/>
      <c r="J2090" s="59" t="e">
        <f>+_xlfn.XLOOKUP(Derechos_peticion[[#This Row],[TIPO DE COMUNICACIÓN]],Desplegables!$A$2:$A$9,Desplegables!$C$2:$C$9)</f>
        <v>#N/A</v>
      </c>
      <c r="K2090" s="68" t="str">
        <f>IFERROR(WORKDAY(Derechos_peticion[[#This Row],[FECHA RADICADO ENTRADA MME]],Derechos_peticion[[#This Row],[PLAZO (días)]],Desplegables!$G$2:$G$19),"Diligenciar plazo")</f>
        <v>Diligenciar plazo</v>
      </c>
      <c r="L2090" s="64"/>
      <c r="M2090" s="67"/>
      <c r="N2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0" s="69"/>
      <c r="P2090" s="65"/>
      <c r="Q2090" s="69"/>
      <c r="R2090" s="65"/>
      <c r="S2090" s="71"/>
      <c r="T2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0" s="73" t="str">
        <f>IF(Derechos_peticion[[#This Row],[DÍAS DE RESPUESTA]]="","SI",IF(ISNUMBER(Derechos_peticion[[#This Row],[PLAZO (días)]]),IF(Derechos_peticion[[#This Row],[DÍAS DE RESPUESTA]]&lt;=Derechos_peticion[[#This Row],[PLAZO (días)]],"SI","NO"),"Diligencia plazo"))</f>
        <v>Diligencia plazo</v>
      </c>
      <c r="V2090" s="74">
        <f>Derechos_peticion[[#This Row],[FECHA ASIGNACIÓN AL GESTOR (GFGS)]]-Derechos_peticion[[#This Row],[FECHA RADICADO ENTRADA MME]]</f>
        <v>0</v>
      </c>
      <c r="W2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0" s="18" t="s">
        <v>4161</v>
      </c>
    </row>
    <row r="2091" spans="1:26" hidden="1">
      <c r="A2091" s="59"/>
      <c r="B2091" s="60"/>
      <c r="C2091" s="61"/>
      <c r="D2091" s="62"/>
      <c r="E2091" s="63"/>
      <c r="F2091" s="64"/>
      <c r="G2091" s="65"/>
      <c r="H2091" s="66" t="str">
        <f>+TEXT(Derechos_peticion[[#This Row],[FECHA ASIGNACIÓN AL GESTOR (GFGS)]],"MMMM YYYY")</f>
        <v>enero 1900</v>
      </c>
      <c r="I2091" s="67"/>
      <c r="J2091" s="59" t="e">
        <f>+_xlfn.XLOOKUP(Derechos_peticion[[#This Row],[TIPO DE COMUNICACIÓN]],Desplegables!$A$2:$A$9,Desplegables!$C$2:$C$9)</f>
        <v>#N/A</v>
      </c>
      <c r="K2091" s="68" t="str">
        <f>IFERROR(WORKDAY(Derechos_peticion[[#This Row],[FECHA RADICADO ENTRADA MME]],Derechos_peticion[[#This Row],[PLAZO (días)]],Desplegables!$G$2:$G$19),"Diligenciar plazo")</f>
        <v>Diligenciar plazo</v>
      </c>
      <c r="L2091" s="64"/>
      <c r="M2091" s="67"/>
      <c r="N2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1" s="69"/>
      <c r="P2091" s="65"/>
      <c r="Q2091" s="69"/>
      <c r="R2091" s="65"/>
      <c r="S2091" s="71"/>
      <c r="T2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1" s="73" t="str">
        <f>IF(Derechos_peticion[[#This Row],[DÍAS DE RESPUESTA]]="","SI",IF(ISNUMBER(Derechos_peticion[[#This Row],[PLAZO (días)]]),IF(Derechos_peticion[[#This Row],[DÍAS DE RESPUESTA]]&lt;=Derechos_peticion[[#This Row],[PLAZO (días)]],"SI","NO"),"Diligencia plazo"))</f>
        <v>Diligencia plazo</v>
      </c>
      <c r="V2091" s="74">
        <f>Derechos_peticion[[#This Row],[FECHA ASIGNACIÓN AL GESTOR (GFGS)]]-Derechos_peticion[[#This Row],[FECHA RADICADO ENTRADA MME]]</f>
        <v>0</v>
      </c>
      <c r="W2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1" s="18" t="s">
        <v>4161</v>
      </c>
    </row>
    <row r="2092" spans="1:26" hidden="1">
      <c r="A2092" s="59"/>
      <c r="B2092" s="60"/>
      <c r="C2092" s="61"/>
      <c r="D2092" s="62"/>
      <c r="E2092" s="63"/>
      <c r="F2092" s="64"/>
      <c r="G2092" s="65"/>
      <c r="H2092" s="66" t="str">
        <f>+TEXT(Derechos_peticion[[#This Row],[FECHA ASIGNACIÓN AL GESTOR (GFGS)]],"MMMM YYYY")</f>
        <v>enero 1900</v>
      </c>
      <c r="I2092" s="67"/>
      <c r="J2092" s="59" t="e">
        <f>+_xlfn.XLOOKUP(Derechos_peticion[[#This Row],[TIPO DE COMUNICACIÓN]],Desplegables!$A$2:$A$9,Desplegables!$C$2:$C$9)</f>
        <v>#N/A</v>
      </c>
      <c r="K2092" s="68" t="str">
        <f>IFERROR(WORKDAY(Derechos_peticion[[#This Row],[FECHA RADICADO ENTRADA MME]],Derechos_peticion[[#This Row],[PLAZO (días)]],Desplegables!$G$2:$G$19),"Diligenciar plazo")</f>
        <v>Diligenciar plazo</v>
      </c>
      <c r="L2092" s="64"/>
      <c r="M2092" s="67"/>
      <c r="N2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2" s="69"/>
      <c r="P2092" s="65"/>
      <c r="Q2092" s="69"/>
      <c r="R2092" s="65"/>
      <c r="S2092" s="71"/>
      <c r="T2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2" s="73" t="str">
        <f>IF(Derechos_peticion[[#This Row],[DÍAS DE RESPUESTA]]="","SI",IF(ISNUMBER(Derechos_peticion[[#This Row],[PLAZO (días)]]),IF(Derechos_peticion[[#This Row],[DÍAS DE RESPUESTA]]&lt;=Derechos_peticion[[#This Row],[PLAZO (días)]],"SI","NO"),"Diligencia plazo"))</f>
        <v>Diligencia plazo</v>
      </c>
      <c r="V2092" s="74">
        <f>Derechos_peticion[[#This Row],[FECHA ASIGNACIÓN AL GESTOR (GFGS)]]-Derechos_peticion[[#This Row],[FECHA RADICADO ENTRADA MME]]</f>
        <v>0</v>
      </c>
      <c r="W2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2" s="18" t="s">
        <v>4161</v>
      </c>
    </row>
    <row r="2093" spans="1:26" hidden="1">
      <c r="A2093" s="59"/>
      <c r="B2093" s="60"/>
      <c r="C2093" s="61"/>
      <c r="D2093" s="62"/>
      <c r="E2093" s="63"/>
      <c r="F2093" s="64"/>
      <c r="G2093" s="65"/>
      <c r="H2093" s="66" t="str">
        <f>+TEXT(Derechos_peticion[[#This Row],[FECHA ASIGNACIÓN AL GESTOR (GFGS)]],"MMMM YYYY")</f>
        <v>enero 1900</v>
      </c>
      <c r="I2093" s="67"/>
      <c r="J2093" s="59" t="e">
        <f>+_xlfn.XLOOKUP(Derechos_peticion[[#This Row],[TIPO DE COMUNICACIÓN]],Desplegables!$A$2:$A$9,Desplegables!$C$2:$C$9)</f>
        <v>#N/A</v>
      </c>
      <c r="K2093" s="68" t="str">
        <f>IFERROR(WORKDAY(Derechos_peticion[[#This Row],[FECHA RADICADO ENTRADA MME]],Derechos_peticion[[#This Row],[PLAZO (días)]],Desplegables!$G$2:$G$19),"Diligenciar plazo")</f>
        <v>Diligenciar plazo</v>
      </c>
      <c r="L2093" s="64"/>
      <c r="M2093" s="67"/>
      <c r="N2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3" s="69"/>
      <c r="P2093" s="65"/>
      <c r="Q2093" s="69"/>
      <c r="R2093" s="65"/>
      <c r="S2093" s="71"/>
      <c r="T2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3" s="73" t="str">
        <f>IF(Derechos_peticion[[#This Row],[DÍAS DE RESPUESTA]]="","SI",IF(ISNUMBER(Derechos_peticion[[#This Row],[PLAZO (días)]]),IF(Derechos_peticion[[#This Row],[DÍAS DE RESPUESTA]]&lt;=Derechos_peticion[[#This Row],[PLAZO (días)]],"SI","NO"),"Diligencia plazo"))</f>
        <v>Diligencia plazo</v>
      </c>
      <c r="V2093" s="74">
        <f>Derechos_peticion[[#This Row],[FECHA ASIGNACIÓN AL GESTOR (GFGS)]]-Derechos_peticion[[#This Row],[FECHA RADICADO ENTRADA MME]]</f>
        <v>0</v>
      </c>
      <c r="W2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3" s="18" t="s">
        <v>4161</v>
      </c>
    </row>
    <row r="2094" spans="1:26" hidden="1">
      <c r="A2094" s="59"/>
      <c r="B2094" s="60"/>
      <c r="C2094" s="61"/>
      <c r="D2094" s="62"/>
      <c r="E2094" s="63"/>
      <c r="F2094" s="64"/>
      <c r="G2094" s="65"/>
      <c r="H2094" s="66" t="str">
        <f>+TEXT(Derechos_peticion[[#This Row],[FECHA ASIGNACIÓN AL GESTOR (GFGS)]],"MMMM YYYY")</f>
        <v>enero 1900</v>
      </c>
      <c r="I2094" s="67"/>
      <c r="J2094" s="59" t="e">
        <f>+_xlfn.XLOOKUP(Derechos_peticion[[#This Row],[TIPO DE COMUNICACIÓN]],Desplegables!$A$2:$A$9,Desplegables!$C$2:$C$9)</f>
        <v>#N/A</v>
      </c>
      <c r="K2094" s="68" t="str">
        <f>IFERROR(WORKDAY(Derechos_peticion[[#This Row],[FECHA RADICADO ENTRADA MME]],Derechos_peticion[[#This Row],[PLAZO (días)]],Desplegables!$G$2:$G$19),"Diligenciar plazo")</f>
        <v>Diligenciar plazo</v>
      </c>
      <c r="L2094" s="64"/>
      <c r="M2094" s="67"/>
      <c r="N2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4" s="69"/>
      <c r="P2094" s="65"/>
      <c r="Q2094" s="69"/>
      <c r="R2094" s="65"/>
      <c r="S2094" s="71"/>
      <c r="T2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4" s="73" t="str">
        <f>IF(Derechos_peticion[[#This Row],[DÍAS DE RESPUESTA]]="","SI",IF(ISNUMBER(Derechos_peticion[[#This Row],[PLAZO (días)]]),IF(Derechos_peticion[[#This Row],[DÍAS DE RESPUESTA]]&lt;=Derechos_peticion[[#This Row],[PLAZO (días)]],"SI","NO"),"Diligencia plazo"))</f>
        <v>Diligencia plazo</v>
      </c>
      <c r="V2094" s="74">
        <f>Derechos_peticion[[#This Row],[FECHA ASIGNACIÓN AL GESTOR (GFGS)]]-Derechos_peticion[[#This Row],[FECHA RADICADO ENTRADA MME]]</f>
        <v>0</v>
      </c>
      <c r="W2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4" s="18" t="s">
        <v>4161</v>
      </c>
    </row>
    <row r="2095" spans="1:26" hidden="1">
      <c r="A2095" s="59"/>
      <c r="B2095" s="60"/>
      <c r="C2095" s="61"/>
      <c r="D2095" s="62"/>
      <c r="E2095" s="63"/>
      <c r="F2095" s="64"/>
      <c r="G2095" s="65"/>
      <c r="H2095" s="66" t="str">
        <f>+TEXT(Derechos_peticion[[#This Row],[FECHA ASIGNACIÓN AL GESTOR (GFGS)]],"MMMM YYYY")</f>
        <v>enero 1900</v>
      </c>
      <c r="I2095" s="67"/>
      <c r="J2095" s="59" t="e">
        <f>+_xlfn.XLOOKUP(Derechos_peticion[[#This Row],[TIPO DE COMUNICACIÓN]],Desplegables!$A$2:$A$9,Desplegables!$C$2:$C$9)</f>
        <v>#N/A</v>
      </c>
      <c r="K2095" s="68" t="str">
        <f>IFERROR(WORKDAY(Derechos_peticion[[#This Row],[FECHA RADICADO ENTRADA MME]],Derechos_peticion[[#This Row],[PLAZO (días)]],Desplegables!$G$2:$G$19),"Diligenciar plazo")</f>
        <v>Diligenciar plazo</v>
      </c>
      <c r="L2095" s="64"/>
      <c r="M2095" s="67"/>
      <c r="N2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5" s="69"/>
      <c r="P2095" s="65"/>
      <c r="Q2095" s="69"/>
      <c r="R2095" s="65"/>
      <c r="S2095" s="71"/>
      <c r="T2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5" s="73" t="str">
        <f>IF(Derechos_peticion[[#This Row],[DÍAS DE RESPUESTA]]="","SI",IF(ISNUMBER(Derechos_peticion[[#This Row],[PLAZO (días)]]),IF(Derechos_peticion[[#This Row],[DÍAS DE RESPUESTA]]&lt;=Derechos_peticion[[#This Row],[PLAZO (días)]],"SI","NO"),"Diligencia plazo"))</f>
        <v>Diligencia plazo</v>
      </c>
      <c r="V2095" s="74">
        <f>Derechos_peticion[[#This Row],[FECHA ASIGNACIÓN AL GESTOR (GFGS)]]-Derechos_peticion[[#This Row],[FECHA RADICADO ENTRADA MME]]</f>
        <v>0</v>
      </c>
      <c r="W2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5" s="18" t="s">
        <v>4161</v>
      </c>
    </row>
    <row r="2096" spans="1:26" hidden="1">
      <c r="A2096" s="59"/>
      <c r="B2096" s="60"/>
      <c r="C2096" s="61"/>
      <c r="D2096" s="62"/>
      <c r="E2096" s="63"/>
      <c r="F2096" s="64"/>
      <c r="G2096" s="65"/>
      <c r="H2096" s="66" t="str">
        <f>+TEXT(Derechos_peticion[[#This Row],[FECHA ASIGNACIÓN AL GESTOR (GFGS)]],"MMMM YYYY")</f>
        <v>enero 1900</v>
      </c>
      <c r="I2096" s="67"/>
      <c r="J2096" s="59" t="e">
        <f>+_xlfn.XLOOKUP(Derechos_peticion[[#This Row],[TIPO DE COMUNICACIÓN]],Desplegables!$A$2:$A$9,Desplegables!$C$2:$C$9)</f>
        <v>#N/A</v>
      </c>
      <c r="K2096" s="68" t="str">
        <f>IFERROR(WORKDAY(Derechos_peticion[[#This Row],[FECHA RADICADO ENTRADA MME]],Derechos_peticion[[#This Row],[PLAZO (días)]],Desplegables!$G$2:$G$19),"Diligenciar plazo")</f>
        <v>Diligenciar plazo</v>
      </c>
      <c r="L2096" s="64"/>
      <c r="M2096" s="67"/>
      <c r="N2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6" s="69"/>
      <c r="P2096" s="65"/>
      <c r="Q2096" s="69"/>
      <c r="R2096" s="65"/>
      <c r="S2096" s="71"/>
      <c r="T2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6" s="73" t="str">
        <f>IF(Derechos_peticion[[#This Row],[DÍAS DE RESPUESTA]]="","SI",IF(ISNUMBER(Derechos_peticion[[#This Row],[PLAZO (días)]]),IF(Derechos_peticion[[#This Row],[DÍAS DE RESPUESTA]]&lt;=Derechos_peticion[[#This Row],[PLAZO (días)]],"SI","NO"),"Diligencia plazo"))</f>
        <v>Diligencia plazo</v>
      </c>
      <c r="V2096" s="74">
        <f>Derechos_peticion[[#This Row],[FECHA ASIGNACIÓN AL GESTOR (GFGS)]]-Derechos_peticion[[#This Row],[FECHA RADICADO ENTRADA MME]]</f>
        <v>0</v>
      </c>
      <c r="W2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6" s="18" t="s">
        <v>4161</v>
      </c>
    </row>
    <row r="2097" spans="1:26" hidden="1">
      <c r="A2097" s="59"/>
      <c r="B2097" s="60"/>
      <c r="C2097" s="61"/>
      <c r="D2097" s="62"/>
      <c r="E2097" s="63"/>
      <c r="F2097" s="64"/>
      <c r="G2097" s="65"/>
      <c r="H2097" s="66" t="str">
        <f>+TEXT(Derechos_peticion[[#This Row],[FECHA ASIGNACIÓN AL GESTOR (GFGS)]],"MMMM YYYY")</f>
        <v>enero 1900</v>
      </c>
      <c r="I2097" s="67"/>
      <c r="J2097" s="59" t="e">
        <f>+_xlfn.XLOOKUP(Derechos_peticion[[#This Row],[TIPO DE COMUNICACIÓN]],Desplegables!$A$2:$A$9,Desplegables!$C$2:$C$9)</f>
        <v>#N/A</v>
      </c>
      <c r="K2097" s="68" t="str">
        <f>IFERROR(WORKDAY(Derechos_peticion[[#This Row],[FECHA RADICADO ENTRADA MME]],Derechos_peticion[[#This Row],[PLAZO (días)]],Desplegables!$G$2:$G$19),"Diligenciar plazo")</f>
        <v>Diligenciar plazo</v>
      </c>
      <c r="L2097" s="64"/>
      <c r="M2097" s="67"/>
      <c r="N2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7" s="69"/>
      <c r="P2097" s="65"/>
      <c r="Q2097" s="69"/>
      <c r="R2097" s="65"/>
      <c r="S2097" s="71"/>
      <c r="T2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7" s="73" t="str">
        <f>IF(Derechos_peticion[[#This Row],[DÍAS DE RESPUESTA]]="","SI",IF(ISNUMBER(Derechos_peticion[[#This Row],[PLAZO (días)]]),IF(Derechos_peticion[[#This Row],[DÍAS DE RESPUESTA]]&lt;=Derechos_peticion[[#This Row],[PLAZO (días)]],"SI","NO"),"Diligencia plazo"))</f>
        <v>Diligencia plazo</v>
      </c>
      <c r="V2097" s="74">
        <f>Derechos_peticion[[#This Row],[FECHA ASIGNACIÓN AL GESTOR (GFGS)]]-Derechos_peticion[[#This Row],[FECHA RADICADO ENTRADA MME]]</f>
        <v>0</v>
      </c>
      <c r="W2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7" s="18" t="s">
        <v>4161</v>
      </c>
    </row>
    <row r="2098" spans="1:26" hidden="1">
      <c r="A2098" s="59"/>
      <c r="B2098" s="60"/>
      <c r="C2098" s="61"/>
      <c r="D2098" s="62"/>
      <c r="E2098" s="63"/>
      <c r="F2098" s="64"/>
      <c r="G2098" s="65"/>
      <c r="H2098" s="66" t="str">
        <f>+TEXT(Derechos_peticion[[#This Row],[FECHA ASIGNACIÓN AL GESTOR (GFGS)]],"MMMM YYYY")</f>
        <v>enero 1900</v>
      </c>
      <c r="I2098" s="67"/>
      <c r="J2098" s="59" t="e">
        <f>+_xlfn.XLOOKUP(Derechos_peticion[[#This Row],[TIPO DE COMUNICACIÓN]],Desplegables!$A$2:$A$9,Desplegables!$C$2:$C$9)</f>
        <v>#N/A</v>
      </c>
      <c r="K2098" s="68" t="str">
        <f>IFERROR(WORKDAY(Derechos_peticion[[#This Row],[FECHA RADICADO ENTRADA MME]],Derechos_peticion[[#This Row],[PLAZO (días)]],Desplegables!$G$2:$G$19),"Diligenciar plazo")</f>
        <v>Diligenciar plazo</v>
      </c>
      <c r="L2098" s="64"/>
      <c r="M2098" s="67"/>
      <c r="N2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8" s="69"/>
      <c r="P2098" s="65"/>
      <c r="Q2098" s="69"/>
      <c r="R2098" s="65"/>
      <c r="S2098" s="71"/>
      <c r="T2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8" s="73" t="str">
        <f>IF(Derechos_peticion[[#This Row],[DÍAS DE RESPUESTA]]="","SI",IF(ISNUMBER(Derechos_peticion[[#This Row],[PLAZO (días)]]),IF(Derechos_peticion[[#This Row],[DÍAS DE RESPUESTA]]&lt;=Derechos_peticion[[#This Row],[PLAZO (días)]],"SI","NO"),"Diligencia plazo"))</f>
        <v>Diligencia plazo</v>
      </c>
      <c r="V2098" s="74">
        <f>Derechos_peticion[[#This Row],[FECHA ASIGNACIÓN AL GESTOR (GFGS)]]-Derechos_peticion[[#This Row],[FECHA RADICADO ENTRADA MME]]</f>
        <v>0</v>
      </c>
      <c r="W2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8" s="18" t="s">
        <v>4161</v>
      </c>
    </row>
    <row r="2099" spans="1:26" hidden="1">
      <c r="A2099" s="59"/>
      <c r="B2099" s="60"/>
      <c r="C2099" s="61"/>
      <c r="D2099" s="62"/>
      <c r="E2099" s="63"/>
      <c r="F2099" s="64"/>
      <c r="G2099" s="65"/>
      <c r="H2099" s="66" t="str">
        <f>+TEXT(Derechos_peticion[[#This Row],[FECHA ASIGNACIÓN AL GESTOR (GFGS)]],"MMMM YYYY")</f>
        <v>enero 1900</v>
      </c>
      <c r="I2099" s="67"/>
      <c r="J2099" s="59" t="e">
        <f>+_xlfn.XLOOKUP(Derechos_peticion[[#This Row],[TIPO DE COMUNICACIÓN]],Desplegables!$A$2:$A$9,Desplegables!$C$2:$C$9)</f>
        <v>#N/A</v>
      </c>
      <c r="K2099" s="68" t="str">
        <f>IFERROR(WORKDAY(Derechos_peticion[[#This Row],[FECHA RADICADO ENTRADA MME]],Derechos_peticion[[#This Row],[PLAZO (días)]],Desplegables!$G$2:$G$19),"Diligenciar plazo")</f>
        <v>Diligenciar plazo</v>
      </c>
      <c r="L2099" s="64"/>
      <c r="M2099" s="67"/>
      <c r="N2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099" s="69"/>
      <c r="P2099" s="65"/>
      <c r="Q2099" s="69"/>
      <c r="R2099" s="65"/>
      <c r="S2099" s="71"/>
      <c r="T2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9" s="73" t="str">
        <f>IF(Derechos_peticion[[#This Row],[DÍAS DE RESPUESTA]]="","SI",IF(ISNUMBER(Derechos_peticion[[#This Row],[PLAZO (días)]]),IF(Derechos_peticion[[#This Row],[DÍAS DE RESPUESTA]]&lt;=Derechos_peticion[[#This Row],[PLAZO (días)]],"SI","NO"),"Diligencia plazo"))</f>
        <v>Diligencia plazo</v>
      </c>
      <c r="V2099" s="74">
        <f>Derechos_peticion[[#This Row],[FECHA ASIGNACIÓN AL GESTOR (GFGS)]]-Derechos_peticion[[#This Row],[FECHA RADICADO ENTRADA MME]]</f>
        <v>0</v>
      </c>
      <c r="W2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9" s="18" t="s">
        <v>4161</v>
      </c>
    </row>
    <row r="2100" spans="1:26" hidden="1">
      <c r="A2100" s="59"/>
      <c r="B2100" s="60"/>
      <c r="C2100" s="61"/>
      <c r="D2100" s="62"/>
      <c r="E2100" s="63"/>
      <c r="F2100" s="64"/>
      <c r="G2100" s="65"/>
      <c r="H2100" s="66" t="str">
        <f>+TEXT(Derechos_peticion[[#This Row],[FECHA ASIGNACIÓN AL GESTOR (GFGS)]],"MMMM YYYY")</f>
        <v>enero 1900</v>
      </c>
      <c r="I2100" s="67"/>
      <c r="J2100" s="59" t="e">
        <f>+_xlfn.XLOOKUP(Derechos_peticion[[#This Row],[TIPO DE COMUNICACIÓN]],Desplegables!$A$2:$A$9,Desplegables!$C$2:$C$9)</f>
        <v>#N/A</v>
      </c>
      <c r="K2100" s="68" t="str">
        <f>IFERROR(WORKDAY(Derechos_peticion[[#This Row],[FECHA RADICADO ENTRADA MME]],Derechos_peticion[[#This Row],[PLAZO (días)]],Desplegables!$G$2:$G$19),"Diligenciar plazo")</f>
        <v>Diligenciar plazo</v>
      </c>
      <c r="L2100" s="64"/>
      <c r="M2100" s="67"/>
      <c r="N2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0" s="69"/>
      <c r="P2100" s="65"/>
      <c r="Q2100" s="69"/>
      <c r="R2100" s="65"/>
      <c r="S2100" s="71"/>
      <c r="T2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0" s="73" t="str">
        <f>IF(Derechos_peticion[[#This Row],[DÍAS DE RESPUESTA]]="","SI",IF(ISNUMBER(Derechos_peticion[[#This Row],[PLAZO (días)]]),IF(Derechos_peticion[[#This Row],[DÍAS DE RESPUESTA]]&lt;=Derechos_peticion[[#This Row],[PLAZO (días)]],"SI","NO"),"Diligencia plazo"))</f>
        <v>Diligencia plazo</v>
      </c>
      <c r="V2100" s="74">
        <f>Derechos_peticion[[#This Row],[FECHA ASIGNACIÓN AL GESTOR (GFGS)]]-Derechos_peticion[[#This Row],[FECHA RADICADO ENTRADA MME]]</f>
        <v>0</v>
      </c>
      <c r="W2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0" s="18" t="s">
        <v>4161</v>
      </c>
    </row>
    <row r="2101" spans="1:26" hidden="1">
      <c r="A2101" s="59"/>
      <c r="B2101" s="60"/>
      <c r="C2101" s="61"/>
      <c r="D2101" s="62"/>
      <c r="E2101" s="63"/>
      <c r="F2101" s="64"/>
      <c r="G2101" s="65"/>
      <c r="H2101" s="66" t="str">
        <f>+TEXT(Derechos_peticion[[#This Row],[FECHA ASIGNACIÓN AL GESTOR (GFGS)]],"MMMM YYYY")</f>
        <v>enero 1900</v>
      </c>
      <c r="I2101" s="67"/>
      <c r="J2101" s="59" t="e">
        <f>+_xlfn.XLOOKUP(Derechos_peticion[[#This Row],[TIPO DE COMUNICACIÓN]],Desplegables!$A$2:$A$9,Desplegables!$C$2:$C$9)</f>
        <v>#N/A</v>
      </c>
      <c r="K2101" s="68" t="str">
        <f>IFERROR(WORKDAY(Derechos_peticion[[#This Row],[FECHA RADICADO ENTRADA MME]],Derechos_peticion[[#This Row],[PLAZO (días)]],Desplegables!$G$2:$G$19),"Diligenciar plazo")</f>
        <v>Diligenciar plazo</v>
      </c>
      <c r="L2101" s="64"/>
      <c r="M2101" s="67"/>
      <c r="N2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1" s="69"/>
      <c r="P2101" s="65"/>
      <c r="Q2101" s="69"/>
      <c r="R2101" s="65"/>
      <c r="S2101" s="71"/>
      <c r="T2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1" s="73" t="str">
        <f>IF(Derechos_peticion[[#This Row],[DÍAS DE RESPUESTA]]="","SI",IF(ISNUMBER(Derechos_peticion[[#This Row],[PLAZO (días)]]),IF(Derechos_peticion[[#This Row],[DÍAS DE RESPUESTA]]&lt;=Derechos_peticion[[#This Row],[PLAZO (días)]],"SI","NO"),"Diligencia plazo"))</f>
        <v>Diligencia plazo</v>
      </c>
      <c r="V2101" s="74">
        <f>Derechos_peticion[[#This Row],[FECHA ASIGNACIÓN AL GESTOR (GFGS)]]-Derechos_peticion[[#This Row],[FECHA RADICADO ENTRADA MME]]</f>
        <v>0</v>
      </c>
      <c r="W2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1" s="18" t="s">
        <v>4161</v>
      </c>
    </row>
    <row r="2102" spans="1:26" hidden="1">
      <c r="A2102" s="59"/>
      <c r="B2102" s="60"/>
      <c r="C2102" s="61"/>
      <c r="D2102" s="62"/>
      <c r="E2102" s="63"/>
      <c r="F2102" s="64"/>
      <c r="G2102" s="65"/>
      <c r="H2102" s="66" t="str">
        <f>+TEXT(Derechos_peticion[[#This Row],[FECHA ASIGNACIÓN AL GESTOR (GFGS)]],"MMMM YYYY")</f>
        <v>enero 1900</v>
      </c>
      <c r="I2102" s="67"/>
      <c r="J2102" s="59" t="e">
        <f>+_xlfn.XLOOKUP(Derechos_peticion[[#This Row],[TIPO DE COMUNICACIÓN]],Desplegables!$A$2:$A$9,Desplegables!$C$2:$C$9)</f>
        <v>#N/A</v>
      </c>
      <c r="K2102" s="68" t="str">
        <f>IFERROR(WORKDAY(Derechos_peticion[[#This Row],[FECHA RADICADO ENTRADA MME]],Derechos_peticion[[#This Row],[PLAZO (días)]],Desplegables!$G$2:$G$19),"Diligenciar plazo")</f>
        <v>Diligenciar plazo</v>
      </c>
      <c r="L2102" s="64"/>
      <c r="M2102" s="67"/>
      <c r="N2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2" s="69"/>
      <c r="P2102" s="65"/>
      <c r="Q2102" s="69"/>
      <c r="R2102" s="65"/>
      <c r="S2102" s="71"/>
      <c r="T2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2" s="73" t="str">
        <f>IF(Derechos_peticion[[#This Row],[DÍAS DE RESPUESTA]]="","SI",IF(ISNUMBER(Derechos_peticion[[#This Row],[PLAZO (días)]]),IF(Derechos_peticion[[#This Row],[DÍAS DE RESPUESTA]]&lt;=Derechos_peticion[[#This Row],[PLAZO (días)]],"SI","NO"),"Diligencia plazo"))</f>
        <v>Diligencia plazo</v>
      </c>
      <c r="V2102" s="74">
        <f>Derechos_peticion[[#This Row],[FECHA ASIGNACIÓN AL GESTOR (GFGS)]]-Derechos_peticion[[#This Row],[FECHA RADICADO ENTRADA MME]]</f>
        <v>0</v>
      </c>
      <c r="W2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2" s="18" t="s">
        <v>4161</v>
      </c>
    </row>
    <row r="2103" spans="1:26" hidden="1">
      <c r="A2103" s="59"/>
      <c r="B2103" s="60"/>
      <c r="C2103" s="61"/>
      <c r="D2103" s="62"/>
      <c r="E2103" s="63"/>
      <c r="F2103" s="64"/>
      <c r="G2103" s="65"/>
      <c r="H2103" s="66" t="str">
        <f>+TEXT(Derechos_peticion[[#This Row],[FECHA ASIGNACIÓN AL GESTOR (GFGS)]],"MMMM YYYY")</f>
        <v>enero 1900</v>
      </c>
      <c r="I2103" s="67"/>
      <c r="J2103" s="59" t="e">
        <f>+_xlfn.XLOOKUP(Derechos_peticion[[#This Row],[TIPO DE COMUNICACIÓN]],Desplegables!$A$2:$A$9,Desplegables!$C$2:$C$9)</f>
        <v>#N/A</v>
      </c>
      <c r="K2103" s="68" t="str">
        <f>IFERROR(WORKDAY(Derechos_peticion[[#This Row],[FECHA RADICADO ENTRADA MME]],Derechos_peticion[[#This Row],[PLAZO (días)]],Desplegables!$G$2:$G$19),"Diligenciar plazo")</f>
        <v>Diligenciar plazo</v>
      </c>
      <c r="L2103" s="64"/>
      <c r="M2103" s="67"/>
      <c r="N2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3" s="69"/>
      <c r="P2103" s="65"/>
      <c r="Q2103" s="69"/>
      <c r="R2103" s="65"/>
      <c r="S2103" s="71"/>
      <c r="T2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3" s="73" t="str">
        <f>IF(Derechos_peticion[[#This Row],[DÍAS DE RESPUESTA]]="","SI",IF(ISNUMBER(Derechos_peticion[[#This Row],[PLAZO (días)]]),IF(Derechos_peticion[[#This Row],[DÍAS DE RESPUESTA]]&lt;=Derechos_peticion[[#This Row],[PLAZO (días)]],"SI","NO"),"Diligencia plazo"))</f>
        <v>Diligencia plazo</v>
      </c>
      <c r="V2103" s="74">
        <f>Derechos_peticion[[#This Row],[FECHA ASIGNACIÓN AL GESTOR (GFGS)]]-Derechos_peticion[[#This Row],[FECHA RADICADO ENTRADA MME]]</f>
        <v>0</v>
      </c>
      <c r="W2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3" s="18" t="s">
        <v>4161</v>
      </c>
    </row>
    <row r="2104" spans="1:26" hidden="1">
      <c r="A2104" s="59"/>
      <c r="B2104" s="60"/>
      <c r="C2104" s="61"/>
      <c r="D2104" s="62"/>
      <c r="E2104" s="63"/>
      <c r="F2104" s="64"/>
      <c r="G2104" s="65"/>
      <c r="H2104" s="66" t="str">
        <f>+TEXT(Derechos_peticion[[#This Row],[FECHA ASIGNACIÓN AL GESTOR (GFGS)]],"MMMM YYYY")</f>
        <v>enero 1900</v>
      </c>
      <c r="I2104" s="67"/>
      <c r="J2104" s="59" t="e">
        <f>+_xlfn.XLOOKUP(Derechos_peticion[[#This Row],[TIPO DE COMUNICACIÓN]],Desplegables!$A$2:$A$9,Desplegables!$C$2:$C$9)</f>
        <v>#N/A</v>
      </c>
      <c r="K2104" s="68" t="str">
        <f>IFERROR(WORKDAY(Derechos_peticion[[#This Row],[FECHA RADICADO ENTRADA MME]],Derechos_peticion[[#This Row],[PLAZO (días)]],Desplegables!$G$2:$G$19),"Diligenciar plazo")</f>
        <v>Diligenciar plazo</v>
      </c>
      <c r="L2104" s="64"/>
      <c r="M2104" s="67"/>
      <c r="N2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4" s="69"/>
      <c r="P2104" s="65"/>
      <c r="Q2104" s="69"/>
      <c r="R2104" s="65"/>
      <c r="S2104" s="71"/>
      <c r="T2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4" s="73" t="str">
        <f>IF(Derechos_peticion[[#This Row],[DÍAS DE RESPUESTA]]="","SI",IF(ISNUMBER(Derechos_peticion[[#This Row],[PLAZO (días)]]),IF(Derechos_peticion[[#This Row],[DÍAS DE RESPUESTA]]&lt;=Derechos_peticion[[#This Row],[PLAZO (días)]],"SI","NO"),"Diligencia plazo"))</f>
        <v>Diligencia plazo</v>
      </c>
      <c r="V2104" s="74">
        <f>Derechos_peticion[[#This Row],[FECHA ASIGNACIÓN AL GESTOR (GFGS)]]-Derechos_peticion[[#This Row],[FECHA RADICADO ENTRADA MME]]</f>
        <v>0</v>
      </c>
      <c r="W2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4" s="18" t="s">
        <v>4161</v>
      </c>
    </row>
    <row r="2105" spans="1:26" hidden="1">
      <c r="A2105" s="59"/>
      <c r="B2105" s="60"/>
      <c r="C2105" s="61"/>
      <c r="D2105" s="62"/>
      <c r="E2105" s="63"/>
      <c r="F2105" s="64"/>
      <c r="G2105" s="65"/>
      <c r="H2105" s="66" t="str">
        <f>+TEXT(Derechos_peticion[[#This Row],[FECHA ASIGNACIÓN AL GESTOR (GFGS)]],"MMMM YYYY")</f>
        <v>enero 1900</v>
      </c>
      <c r="I2105" s="67"/>
      <c r="J2105" s="59" t="e">
        <f>+_xlfn.XLOOKUP(Derechos_peticion[[#This Row],[TIPO DE COMUNICACIÓN]],Desplegables!$A$2:$A$9,Desplegables!$C$2:$C$9)</f>
        <v>#N/A</v>
      </c>
      <c r="K2105" s="68" t="str">
        <f>IFERROR(WORKDAY(Derechos_peticion[[#This Row],[FECHA RADICADO ENTRADA MME]],Derechos_peticion[[#This Row],[PLAZO (días)]],Desplegables!$G$2:$G$19),"Diligenciar plazo")</f>
        <v>Diligenciar plazo</v>
      </c>
      <c r="L2105" s="64"/>
      <c r="M2105" s="67"/>
      <c r="N2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5" s="69"/>
      <c r="P2105" s="65"/>
      <c r="Q2105" s="69"/>
      <c r="R2105" s="65"/>
      <c r="S2105" s="71"/>
      <c r="T2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5" s="73" t="str">
        <f>IF(Derechos_peticion[[#This Row],[DÍAS DE RESPUESTA]]="","SI",IF(ISNUMBER(Derechos_peticion[[#This Row],[PLAZO (días)]]),IF(Derechos_peticion[[#This Row],[DÍAS DE RESPUESTA]]&lt;=Derechos_peticion[[#This Row],[PLAZO (días)]],"SI","NO"),"Diligencia plazo"))</f>
        <v>Diligencia plazo</v>
      </c>
      <c r="V2105" s="74">
        <f>Derechos_peticion[[#This Row],[FECHA ASIGNACIÓN AL GESTOR (GFGS)]]-Derechos_peticion[[#This Row],[FECHA RADICADO ENTRADA MME]]</f>
        <v>0</v>
      </c>
      <c r="W2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5" s="18" t="s">
        <v>4161</v>
      </c>
    </row>
    <row r="2106" spans="1:26" hidden="1">
      <c r="A2106" s="59"/>
      <c r="B2106" s="60"/>
      <c r="C2106" s="61"/>
      <c r="D2106" s="62"/>
      <c r="E2106" s="63"/>
      <c r="F2106" s="64"/>
      <c r="G2106" s="65"/>
      <c r="H2106" s="66" t="str">
        <f>+TEXT(Derechos_peticion[[#This Row],[FECHA ASIGNACIÓN AL GESTOR (GFGS)]],"MMMM YYYY")</f>
        <v>enero 1900</v>
      </c>
      <c r="I2106" s="67"/>
      <c r="J2106" s="59" t="e">
        <f>+_xlfn.XLOOKUP(Derechos_peticion[[#This Row],[TIPO DE COMUNICACIÓN]],Desplegables!$A$2:$A$9,Desplegables!$C$2:$C$9)</f>
        <v>#N/A</v>
      </c>
      <c r="K2106" s="68" t="str">
        <f>IFERROR(WORKDAY(Derechos_peticion[[#This Row],[FECHA RADICADO ENTRADA MME]],Derechos_peticion[[#This Row],[PLAZO (días)]],Desplegables!$G$2:$G$19),"Diligenciar plazo")</f>
        <v>Diligenciar plazo</v>
      </c>
      <c r="L2106" s="64"/>
      <c r="M2106" s="67"/>
      <c r="N2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6" s="69"/>
      <c r="P2106" s="65"/>
      <c r="Q2106" s="69"/>
      <c r="R2106" s="65"/>
      <c r="S2106" s="71"/>
      <c r="T2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6" s="73" t="str">
        <f>IF(Derechos_peticion[[#This Row],[DÍAS DE RESPUESTA]]="","SI",IF(ISNUMBER(Derechos_peticion[[#This Row],[PLAZO (días)]]),IF(Derechos_peticion[[#This Row],[DÍAS DE RESPUESTA]]&lt;=Derechos_peticion[[#This Row],[PLAZO (días)]],"SI","NO"),"Diligencia plazo"))</f>
        <v>Diligencia plazo</v>
      </c>
      <c r="V2106" s="74">
        <f>Derechos_peticion[[#This Row],[FECHA ASIGNACIÓN AL GESTOR (GFGS)]]-Derechos_peticion[[#This Row],[FECHA RADICADO ENTRADA MME]]</f>
        <v>0</v>
      </c>
      <c r="W2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6" s="18" t="s">
        <v>4161</v>
      </c>
    </row>
    <row r="2107" spans="1:26" hidden="1">
      <c r="A2107" s="59"/>
      <c r="B2107" s="60"/>
      <c r="C2107" s="61"/>
      <c r="D2107" s="62"/>
      <c r="E2107" s="63"/>
      <c r="F2107" s="64"/>
      <c r="G2107" s="65"/>
      <c r="H2107" s="66" t="str">
        <f>+TEXT(Derechos_peticion[[#This Row],[FECHA ASIGNACIÓN AL GESTOR (GFGS)]],"MMMM YYYY")</f>
        <v>enero 1900</v>
      </c>
      <c r="I2107" s="67"/>
      <c r="J2107" s="59" t="e">
        <f>+_xlfn.XLOOKUP(Derechos_peticion[[#This Row],[TIPO DE COMUNICACIÓN]],Desplegables!$A$2:$A$9,Desplegables!$C$2:$C$9)</f>
        <v>#N/A</v>
      </c>
      <c r="K2107" s="68" t="str">
        <f>IFERROR(WORKDAY(Derechos_peticion[[#This Row],[FECHA RADICADO ENTRADA MME]],Derechos_peticion[[#This Row],[PLAZO (días)]],Desplegables!$G$2:$G$19),"Diligenciar plazo")</f>
        <v>Diligenciar plazo</v>
      </c>
      <c r="L2107" s="64"/>
      <c r="M2107" s="67"/>
      <c r="N2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7" s="69"/>
      <c r="P2107" s="65"/>
      <c r="Q2107" s="69"/>
      <c r="R2107" s="65"/>
      <c r="S2107" s="71"/>
      <c r="T2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7" s="73" t="str">
        <f>IF(Derechos_peticion[[#This Row],[DÍAS DE RESPUESTA]]="","SI",IF(ISNUMBER(Derechos_peticion[[#This Row],[PLAZO (días)]]),IF(Derechos_peticion[[#This Row],[DÍAS DE RESPUESTA]]&lt;=Derechos_peticion[[#This Row],[PLAZO (días)]],"SI","NO"),"Diligencia plazo"))</f>
        <v>Diligencia plazo</v>
      </c>
      <c r="V2107" s="74">
        <f>Derechos_peticion[[#This Row],[FECHA ASIGNACIÓN AL GESTOR (GFGS)]]-Derechos_peticion[[#This Row],[FECHA RADICADO ENTRADA MME]]</f>
        <v>0</v>
      </c>
      <c r="W2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7" s="18" t="s">
        <v>4161</v>
      </c>
    </row>
    <row r="2108" spans="1:26" hidden="1">
      <c r="A2108" s="59"/>
      <c r="B2108" s="60"/>
      <c r="C2108" s="61"/>
      <c r="D2108" s="62"/>
      <c r="E2108" s="63"/>
      <c r="F2108" s="64"/>
      <c r="G2108" s="65"/>
      <c r="H2108" s="66" t="str">
        <f>+TEXT(Derechos_peticion[[#This Row],[FECHA ASIGNACIÓN AL GESTOR (GFGS)]],"MMMM YYYY")</f>
        <v>enero 1900</v>
      </c>
      <c r="I2108" s="67"/>
      <c r="J2108" s="59" t="e">
        <f>+_xlfn.XLOOKUP(Derechos_peticion[[#This Row],[TIPO DE COMUNICACIÓN]],Desplegables!$A$2:$A$9,Desplegables!$C$2:$C$9)</f>
        <v>#N/A</v>
      </c>
      <c r="K2108" s="68" t="str">
        <f>IFERROR(WORKDAY(Derechos_peticion[[#This Row],[FECHA RADICADO ENTRADA MME]],Derechos_peticion[[#This Row],[PLAZO (días)]],Desplegables!$G$2:$G$19),"Diligenciar plazo")</f>
        <v>Diligenciar plazo</v>
      </c>
      <c r="L2108" s="64"/>
      <c r="M2108" s="67"/>
      <c r="N2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8" s="69"/>
      <c r="P2108" s="65"/>
      <c r="Q2108" s="69"/>
      <c r="R2108" s="65"/>
      <c r="S2108" s="71"/>
      <c r="T2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8" s="73" t="str">
        <f>IF(Derechos_peticion[[#This Row],[DÍAS DE RESPUESTA]]="","SI",IF(ISNUMBER(Derechos_peticion[[#This Row],[PLAZO (días)]]),IF(Derechos_peticion[[#This Row],[DÍAS DE RESPUESTA]]&lt;=Derechos_peticion[[#This Row],[PLAZO (días)]],"SI","NO"),"Diligencia plazo"))</f>
        <v>Diligencia plazo</v>
      </c>
      <c r="V2108" s="74">
        <f>Derechos_peticion[[#This Row],[FECHA ASIGNACIÓN AL GESTOR (GFGS)]]-Derechos_peticion[[#This Row],[FECHA RADICADO ENTRADA MME]]</f>
        <v>0</v>
      </c>
      <c r="W2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8" s="18" t="s">
        <v>4161</v>
      </c>
    </row>
    <row r="2109" spans="1:26" hidden="1">
      <c r="A2109" s="59"/>
      <c r="B2109" s="60"/>
      <c r="C2109" s="61"/>
      <c r="D2109" s="62"/>
      <c r="E2109" s="63"/>
      <c r="F2109" s="64"/>
      <c r="G2109" s="65"/>
      <c r="H2109" s="66" t="str">
        <f>+TEXT(Derechos_peticion[[#This Row],[FECHA ASIGNACIÓN AL GESTOR (GFGS)]],"MMMM YYYY")</f>
        <v>enero 1900</v>
      </c>
      <c r="I2109" s="67"/>
      <c r="J2109" s="59" t="e">
        <f>+_xlfn.XLOOKUP(Derechos_peticion[[#This Row],[TIPO DE COMUNICACIÓN]],Desplegables!$A$2:$A$9,Desplegables!$C$2:$C$9)</f>
        <v>#N/A</v>
      </c>
      <c r="K2109" s="68" t="str">
        <f>IFERROR(WORKDAY(Derechos_peticion[[#This Row],[FECHA RADICADO ENTRADA MME]],Derechos_peticion[[#This Row],[PLAZO (días)]],Desplegables!$G$2:$G$19),"Diligenciar plazo")</f>
        <v>Diligenciar plazo</v>
      </c>
      <c r="L2109" s="64"/>
      <c r="M2109" s="67"/>
      <c r="N2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09" s="69"/>
      <c r="P2109" s="65"/>
      <c r="Q2109" s="69"/>
      <c r="R2109" s="65"/>
      <c r="S2109" s="71"/>
      <c r="T2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9" s="73" t="str">
        <f>IF(Derechos_peticion[[#This Row],[DÍAS DE RESPUESTA]]="","SI",IF(ISNUMBER(Derechos_peticion[[#This Row],[PLAZO (días)]]),IF(Derechos_peticion[[#This Row],[DÍAS DE RESPUESTA]]&lt;=Derechos_peticion[[#This Row],[PLAZO (días)]],"SI","NO"),"Diligencia plazo"))</f>
        <v>Diligencia plazo</v>
      </c>
      <c r="V2109" s="74">
        <f>Derechos_peticion[[#This Row],[FECHA ASIGNACIÓN AL GESTOR (GFGS)]]-Derechos_peticion[[#This Row],[FECHA RADICADO ENTRADA MME]]</f>
        <v>0</v>
      </c>
      <c r="W2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9" s="18" t="s">
        <v>4161</v>
      </c>
    </row>
    <row r="2110" spans="1:26" hidden="1">
      <c r="A2110" s="59"/>
      <c r="B2110" s="60"/>
      <c r="C2110" s="61"/>
      <c r="D2110" s="62"/>
      <c r="E2110" s="63"/>
      <c r="F2110" s="64"/>
      <c r="G2110" s="65"/>
      <c r="H2110" s="66" t="str">
        <f>+TEXT(Derechos_peticion[[#This Row],[FECHA ASIGNACIÓN AL GESTOR (GFGS)]],"MMMM YYYY")</f>
        <v>enero 1900</v>
      </c>
      <c r="I2110" s="67"/>
      <c r="J2110" s="59" t="e">
        <f>+_xlfn.XLOOKUP(Derechos_peticion[[#This Row],[TIPO DE COMUNICACIÓN]],Desplegables!$A$2:$A$9,Desplegables!$C$2:$C$9)</f>
        <v>#N/A</v>
      </c>
      <c r="K2110" s="68" t="str">
        <f>IFERROR(WORKDAY(Derechos_peticion[[#This Row],[FECHA RADICADO ENTRADA MME]],Derechos_peticion[[#This Row],[PLAZO (días)]],Desplegables!$G$2:$G$19),"Diligenciar plazo")</f>
        <v>Diligenciar plazo</v>
      </c>
      <c r="L2110" s="64"/>
      <c r="M2110" s="67"/>
      <c r="N2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0" s="69"/>
      <c r="P2110" s="65"/>
      <c r="Q2110" s="69"/>
      <c r="R2110" s="65"/>
      <c r="S2110" s="71"/>
      <c r="T2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0" s="73" t="str">
        <f>IF(Derechos_peticion[[#This Row],[DÍAS DE RESPUESTA]]="","SI",IF(ISNUMBER(Derechos_peticion[[#This Row],[PLAZO (días)]]),IF(Derechos_peticion[[#This Row],[DÍAS DE RESPUESTA]]&lt;=Derechos_peticion[[#This Row],[PLAZO (días)]],"SI","NO"),"Diligencia plazo"))</f>
        <v>Diligencia plazo</v>
      </c>
      <c r="V2110" s="74">
        <f>Derechos_peticion[[#This Row],[FECHA ASIGNACIÓN AL GESTOR (GFGS)]]-Derechos_peticion[[#This Row],[FECHA RADICADO ENTRADA MME]]</f>
        <v>0</v>
      </c>
      <c r="W2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0" s="18" t="s">
        <v>4161</v>
      </c>
    </row>
    <row r="2111" spans="1:26" hidden="1">
      <c r="A2111" s="59"/>
      <c r="B2111" s="60"/>
      <c r="C2111" s="61"/>
      <c r="D2111" s="62"/>
      <c r="E2111" s="63"/>
      <c r="F2111" s="64"/>
      <c r="G2111" s="65"/>
      <c r="H2111" s="66" t="str">
        <f>+TEXT(Derechos_peticion[[#This Row],[FECHA ASIGNACIÓN AL GESTOR (GFGS)]],"MMMM YYYY")</f>
        <v>enero 1900</v>
      </c>
      <c r="I2111" s="67"/>
      <c r="J2111" s="59" t="e">
        <f>+_xlfn.XLOOKUP(Derechos_peticion[[#This Row],[TIPO DE COMUNICACIÓN]],Desplegables!$A$2:$A$9,Desplegables!$C$2:$C$9)</f>
        <v>#N/A</v>
      </c>
      <c r="K2111" s="68" t="str">
        <f>IFERROR(WORKDAY(Derechos_peticion[[#This Row],[FECHA RADICADO ENTRADA MME]],Derechos_peticion[[#This Row],[PLAZO (días)]],Desplegables!$G$2:$G$19),"Diligenciar plazo")</f>
        <v>Diligenciar plazo</v>
      </c>
      <c r="L2111" s="64"/>
      <c r="M2111" s="67"/>
      <c r="N2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1" s="69"/>
      <c r="P2111" s="65"/>
      <c r="Q2111" s="69"/>
      <c r="R2111" s="65"/>
      <c r="S2111" s="71"/>
      <c r="T2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1" s="73" t="str">
        <f>IF(Derechos_peticion[[#This Row],[DÍAS DE RESPUESTA]]="","SI",IF(ISNUMBER(Derechos_peticion[[#This Row],[PLAZO (días)]]),IF(Derechos_peticion[[#This Row],[DÍAS DE RESPUESTA]]&lt;=Derechos_peticion[[#This Row],[PLAZO (días)]],"SI","NO"),"Diligencia plazo"))</f>
        <v>Diligencia plazo</v>
      </c>
      <c r="V2111" s="74">
        <f>Derechos_peticion[[#This Row],[FECHA ASIGNACIÓN AL GESTOR (GFGS)]]-Derechos_peticion[[#This Row],[FECHA RADICADO ENTRADA MME]]</f>
        <v>0</v>
      </c>
      <c r="W2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1" s="18" t="s">
        <v>4161</v>
      </c>
    </row>
    <row r="2112" spans="1:26" hidden="1">
      <c r="A2112" s="59"/>
      <c r="B2112" s="60"/>
      <c r="C2112" s="61"/>
      <c r="D2112" s="62"/>
      <c r="E2112" s="63"/>
      <c r="F2112" s="64"/>
      <c r="G2112" s="65"/>
      <c r="H2112" s="66" t="str">
        <f>+TEXT(Derechos_peticion[[#This Row],[FECHA ASIGNACIÓN AL GESTOR (GFGS)]],"MMMM YYYY")</f>
        <v>enero 1900</v>
      </c>
      <c r="I2112" s="67"/>
      <c r="J2112" s="59" t="e">
        <f>+_xlfn.XLOOKUP(Derechos_peticion[[#This Row],[TIPO DE COMUNICACIÓN]],Desplegables!$A$2:$A$9,Desplegables!$C$2:$C$9)</f>
        <v>#N/A</v>
      </c>
      <c r="K2112" s="68" t="str">
        <f>IFERROR(WORKDAY(Derechos_peticion[[#This Row],[FECHA RADICADO ENTRADA MME]],Derechos_peticion[[#This Row],[PLAZO (días)]],Desplegables!$G$2:$G$19),"Diligenciar plazo")</f>
        <v>Diligenciar plazo</v>
      </c>
      <c r="L2112" s="64"/>
      <c r="M2112" s="67"/>
      <c r="N2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2" s="69"/>
      <c r="P2112" s="65"/>
      <c r="Q2112" s="69"/>
      <c r="R2112" s="65"/>
      <c r="S2112" s="71"/>
      <c r="T2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2" s="73" t="str">
        <f>IF(Derechos_peticion[[#This Row],[DÍAS DE RESPUESTA]]="","SI",IF(ISNUMBER(Derechos_peticion[[#This Row],[PLAZO (días)]]),IF(Derechos_peticion[[#This Row],[DÍAS DE RESPUESTA]]&lt;=Derechos_peticion[[#This Row],[PLAZO (días)]],"SI","NO"),"Diligencia plazo"))</f>
        <v>Diligencia plazo</v>
      </c>
      <c r="V2112" s="74">
        <f>Derechos_peticion[[#This Row],[FECHA ASIGNACIÓN AL GESTOR (GFGS)]]-Derechos_peticion[[#This Row],[FECHA RADICADO ENTRADA MME]]</f>
        <v>0</v>
      </c>
      <c r="W2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2" s="18" t="s">
        <v>4161</v>
      </c>
    </row>
    <row r="2113" spans="1:26" hidden="1">
      <c r="A2113" s="59"/>
      <c r="B2113" s="60"/>
      <c r="C2113" s="61"/>
      <c r="D2113" s="62"/>
      <c r="E2113" s="63"/>
      <c r="F2113" s="64"/>
      <c r="G2113" s="65"/>
      <c r="H2113" s="66" t="str">
        <f>+TEXT(Derechos_peticion[[#This Row],[FECHA ASIGNACIÓN AL GESTOR (GFGS)]],"MMMM YYYY")</f>
        <v>enero 1900</v>
      </c>
      <c r="I2113" s="67"/>
      <c r="J2113" s="59" t="e">
        <f>+_xlfn.XLOOKUP(Derechos_peticion[[#This Row],[TIPO DE COMUNICACIÓN]],Desplegables!$A$2:$A$9,Desplegables!$C$2:$C$9)</f>
        <v>#N/A</v>
      </c>
      <c r="K2113" s="68" t="str">
        <f>IFERROR(WORKDAY(Derechos_peticion[[#This Row],[FECHA RADICADO ENTRADA MME]],Derechos_peticion[[#This Row],[PLAZO (días)]],Desplegables!$G$2:$G$19),"Diligenciar plazo")</f>
        <v>Diligenciar plazo</v>
      </c>
      <c r="L2113" s="64"/>
      <c r="M2113" s="67"/>
      <c r="N2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3" s="69"/>
      <c r="P2113" s="65"/>
      <c r="Q2113" s="69"/>
      <c r="R2113" s="65"/>
      <c r="S2113" s="71"/>
      <c r="T2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3" s="73" t="str">
        <f>IF(Derechos_peticion[[#This Row],[DÍAS DE RESPUESTA]]="","SI",IF(ISNUMBER(Derechos_peticion[[#This Row],[PLAZO (días)]]),IF(Derechos_peticion[[#This Row],[DÍAS DE RESPUESTA]]&lt;=Derechos_peticion[[#This Row],[PLAZO (días)]],"SI","NO"),"Diligencia plazo"))</f>
        <v>Diligencia plazo</v>
      </c>
      <c r="V2113" s="74">
        <f>Derechos_peticion[[#This Row],[FECHA ASIGNACIÓN AL GESTOR (GFGS)]]-Derechos_peticion[[#This Row],[FECHA RADICADO ENTRADA MME]]</f>
        <v>0</v>
      </c>
      <c r="W2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3" s="18" t="s">
        <v>4161</v>
      </c>
    </row>
    <row r="2114" spans="1:26" hidden="1">
      <c r="A2114" s="59"/>
      <c r="B2114" s="60"/>
      <c r="C2114" s="61"/>
      <c r="D2114" s="62"/>
      <c r="E2114" s="63"/>
      <c r="F2114" s="64"/>
      <c r="G2114" s="65"/>
      <c r="H2114" s="66" t="str">
        <f>+TEXT(Derechos_peticion[[#This Row],[FECHA ASIGNACIÓN AL GESTOR (GFGS)]],"MMMM YYYY")</f>
        <v>enero 1900</v>
      </c>
      <c r="I2114" s="67"/>
      <c r="J2114" s="59" t="e">
        <f>+_xlfn.XLOOKUP(Derechos_peticion[[#This Row],[TIPO DE COMUNICACIÓN]],Desplegables!$A$2:$A$9,Desplegables!$C$2:$C$9)</f>
        <v>#N/A</v>
      </c>
      <c r="K2114" s="68" t="str">
        <f>IFERROR(WORKDAY(Derechos_peticion[[#This Row],[FECHA RADICADO ENTRADA MME]],Derechos_peticion[[#This Row],[PLAZO (días)]],Desplegables!$G$2:$G$19),"Diligenciar plazo")</f>
        <v>Diligenciar plazo</v>
      </c>
      <c r="L2114" s="64"/>
      <c r="M2114" s="67"/>
      <c r="N2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4" s="69"/>
      <c r="P2114" s="65"/>
      <c r="Q2114" s="69"/>
      <c r="R2114" s="65"/>
      <c r="S2114" s="71"/>
      <c r="T2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4" s="73" t="str">
        <f>IF(Derechos_peticion[[#This Row],[DÍAS DE RESPUESTA]]="","SI",IF(ISNUMBER(Derechos_peticion[[#This Row],[PLAZO (días)]]),IF(Derechos_peticion[[#This Row],[DÍAS DE RESPUESTA]]&lt;=Derechos_peticion[[#This Row],[PLAZO (días)]],"SI","NO"),"Diligencia plazo"))</f>
        <v>Diligencia plazo</v>
      </c>
      <c r="V2114" s="74">
        <f>Derechos_peticion[[#This Row],[FECHA ASIGNACIÓN AL GESTOR (GFGS)]]-Derechos_peticion[[#This Row],[FECHA RADICADO ENTRADA MME]]</f>
        <v>0</v>
      </c>
      <c r="W2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4" s="18" t="s">
        <v>4161</v>
      </c>
    </row>
    <row r="2115" spans="1:26" hidden="1">
      <c r="A2115" s="59"/>
      <c r="B2115" s="60"/>
      <c r="C2115" s="61"/>
      <c r="D2115" s="62"/>
      <c r="E2115" s="63"/>
      <c r="F2115" s="64"/>
      <c r="G2115" s="65"/>
      <c r="H2115" s="66" t="str">
        <f>+TEXT(Derechos_peticion[[#This Row],[FECHA ASIGNACIÓN AL GESTOR (GFGS)]],"MMMM YYYY")</f>
        <v>enero 1900</v>
      </c>
      <c r="I2115" s="67"/>
      <c r="J2115" s="59" t="e">
        <f>+_xlfn.XLOOKUP(Derechos_peticion[[#This Row],[TIPO DE COMUNICACIÓN]],Desplegables!$A$2:$A$9,Desplegables!$C$2:$C$9)</f>
        <v>#N/A</v>
      </c>
      <c r="K2115" s="68" t="str">
        <f>IFERROR(WORKDAY(Derechos_peticion[[#This Row],[FECHA RADICADO ENTRADA MME]],Derechos_peticion[[#This Row],[PLAZO (días)]],Desplegables!$G$2:$G$19),"Diligenciar plazo")</f>
        <v>Diligenciar plazo</v>
      </c>
      <c r="L2115" s="64"/>
      <c r="M2115" s="67"/>
      <c r="N2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5" s="69"/>
      <c r="P2115" s="65"/>
      <c r="Q2115" s="69"/>
      <c r="R2115" s="65"/>
      <c r="S2115" s="71"/>
      <c r="T2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5" s="73" t="str">
        <f>IF(Derechos_peticion[[#This Row],[DÍAS DE RESPUESTA]]="","SI",IF(ISNUMBER(Derechos_peticion[[#This Row],[PLAZO (días)]]),IF(Derechos_peticion[[#This Row],[DÍAS DE RESPUESTA]]&lt;=Derechos_peticion[[#This Row],[PLAZO (días)]],"SI","NO"),"Diligencia plazo"))</f>
        <v>Diligencia plazo</v>
      </c>
      <c r="V2115" s="74">
        <f>Derechos_peticion[[#This Row],[FECHA ASIGNACIÓN AL GESTOR (GFGS)]]-Derechos_peticion[[#This Row],[FECHA RADICADO ENTRADA MME]]</f>
        <v>0</v>
      </c>
      <c r="W2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5" s="18" t="s">
        <v>4161</v>
      </c>
    </row>
    <row r="2116" spans="1:26" hidden="1">
      <c r="A2116" s="59"/>
      <c r="B2116" s="60"/>
      <c r="C2116" s="61"/>
      <c r="D2116" s="62"/>
      <c r="E2116" s="63"/>
      <c r="F2116" s="64"/>
      <c r="G2116" s="65"/>
      <c r="H2116" s="66" t="str">
        <f>+TEXT(Derechos_peticion[[#This Row],[FECHA ASIGNACIÓN AL GESTOR (GFGS)]],"MMMM YYYY")</f>
        <v>enero 1900</v>
      </c>
      <c r="I2116" s="67"/>
      <c r="J2116" s="59" t="e">
        <f>+_xlfn.XLOOKUP(Derechos_peticion[[#This Row],[TIPO DE COMUNICACIÓN]],Desplegables!$A$2:$A$9,Desplegables!$C$2:$C$9)</f>
        <v>#N/A</v>
      </c>
      <c r="K2116" s="68" t="str">
        <f>IFERROR(WORKDAY(Derechos_peticion[[#This Row],[FECHA RADICADO ENTRADA MME]],Derechos_peticion[[#This Row],[PLAZO (días)]],Desplegables!$G$2:$G$19),"Diligenciar plazo")</f>
        <v>Diligenciar plazo</v>
      </c>
      <c r="L2116" s="64"/>
      <c r="M2116" s="67"/>
      <c r="N2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6" s="69"/>
      <c r="P2116" s="65"/>
      <c r="Q2116" s="69"/>
      <c r="R2116" s="65"/>
      <c r="S2116" s="71"/>
      <c r="T2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6" s="73" t="str">
        <f>IF(Derechos_peticion[[#This Row],[DÍAS DE RESPUESTA]]="","SI",IF(ISNUMBER(Derechos_peticion[[#This Row],[PLAZO (días)]]),IF(Derechos_peticion[[#This Row],[DÍAS DE RESPUESTA]]&lt;=Derechos_peticion[[#This Row],[PLAZO (días)]],"SI","NO"),"Diligencia plazo"))</f>
        <v>Diligencia plazo</v>
      </c>
      <c r="V2116" s="74">
        <f>Derechos_peticion[[#This Row],[FECHA ASIGNACIÓN AL GESTOR (GFGS)]]-Derechos_peticion[[#This Row],[FECHA RADICADO ENTRADA MME]]</f>
        <v>0</v>
      </c>
      <c r="W2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6" s="18" t="s">
        <v>4161</v>
      </c>
    </row>
    <row r="2117" spans="1:26" hidden="1">
      <c r="A2117" s="59"/>
      <c r="B2117" s="60"/>
      <c r="C2117" s="61"/>
      <c r="D2117" s="62"/>
      <c r="E2117" s="63"/>
      <c r="F2117" s="64"/>
      <c r="G2117" s="65"/>
      <c r="H2117" s="66" t="str">
        <f>+TEXT(Derechos_peticion[[#This Row],[FECHA ASIGNACIÓN AL GESTOR (GFGS)]],"MMMM YYYY")</f>
        <v>enero 1900</v>
      </c>
      <c r="I2117" s="67"/>
      <c r="J2117" s="59" t="e">
        <f>+_xlfn.XLOOKUP(Derechos_peticion[[#This Row],[TIPO DE COMUNICACIÓN]],Desplegables!$A$2:$A$9,Desplegables!$C$2:$C$9)</f>
        <v>#N/A</v>
      </c>
      <c r="K2117" s="68" t="str">
        <f>IFERROR(WORKDAY(Derechos_peticion[[#This Row],[FECHA RADICADO ENTRADA MME]],Derechos_peticion[[#This Row],[PLAZO (días)]],Desplegables!$G$2:$G$19),"Diligenciar plazo")</f>
        <v>Diligenciar plazo</v>
      </c>
      <c r="L2117" s="64"/>
      <c r="M2117" s="67"/>
      <c r="N2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7" s="69"/>
      <c r="P2117" s="65"/>
      <c r="Q2117" s="69"/>
      <c r="R2117" s="65"/>
      <c r="S2117" s="71"/>
      <c r="T2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7" s="73" t="str">
        <f>IF(Derechos_peticion[[#This Row],[DÍAS DE RESPUESTA]]="","SI",IF(ISNUMBER(Derechos_peticion[[#This Row],[PLAZO (días)]]),IF(Derechos_peticion[[#This Row],[DÍAS DE RESPUESTA]]&lt;=Derechos_peticion[[#This Row],[PLAZO (días)]],"SI","NO"),"Diligencia plazo"))</f>
        <v>Diligencia plazo</v>
      </c>
      <c r="V2117" s="74">
        <f>Derechos_peticion[[#This Row],[FECHA ASIGNACIÓN AL GESTOR (GFGS)]]-Derechos_peticion[[#This Row],[FECHA RADICADO ENTRADA MME]]</f>
        <v>0</v>
      </c>
      <c r="W2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7" s="18" t="s">
        <v>4161</v>
      </c>
    </row>
    <row r="2118" spans="1:26" hidden="1">
      <c r="A2118" s="59"/>
      <c r="B2118" s="60"/>
      <c r="C2118" s="61"/>
      <c r="D2118" s="62"/>
      <c r="E2118" s="63"/>
      <c r="F2118" s="64"/>
      <c r="G2118" s="65"/>
      <c r="H2118" s="66" t="str">
        <f>+TEXT(Derechos_peticion[[#This Row],[FECHA ASIGNACIÓN AL GESTOR (GFGS)]],"MMMM YYYY")</f>
        <v>enero 1900</v>
      </c>
      <c r="I2118" s="67"/>
      <c r="J2118" s="59" t="e">
        <f>+_xlfn.XLOOKUP(Derechos_peticion[[#This Row],[TIPO DE COMUNICACIÓN]],Desplegables!$A$2:$A$9,Desplegables!$C$2:$C$9)</f>
        <v>#N/A</v>
      </c>
      <c r="K2118" s="68" t="str">
        <f>IFERROR(WORKDAY(Derechos_peticion[[#This Row],[FECHA RADICADO ENTRADA MME]],Derechos_peticion[[#This Row],[PLAZO (días)]],Desplegables!$G$2:$G$19),"Diligenciar plazo")</f>
        <v>Diligenciar plazo</v>
      </c>
      <c r="L2118" s="64"/>
      <c r="M2118" s="67"/>
      <c r="N2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8" s="69"/>
      <c r="P2118" s="65"/>
      <c r="Q2118" s="69"/>
      <c r="R2118" s="65"/>
      <c r="S2118" s="71"/>
      <c r="T2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8" s="73" t="str">
        <f>IF(Derechos_peticion[[#This Row],[DÍAS DE RESPUESTA]]="","SI",IF(ISNUMBER(Derechos_peticion[[#This Row],[PLAZO (días)]]),IF(Derechos_peticion[[#This Row],[DÍAS DE RESPUESTA]]&lt;=Derechos_peticion[[#This Row],[PLAZO (días)]],"SI","NO"),"Diligencia plazo"))</f>
        <v>Diligencia plazo</v>
      </c>
      <c r="V2118" s="74">
        <f>Derechos_peticion[[#This Row],[FECHA ASIGNACIÓN AL GESTOR (GFGS)]]-Derechos_peticion[[#This Row],[FECHA RADICADO ENTRADA MME]]</f>
        <v>0</v>
      </c>
      <c r="W2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8" s="18" t="s">
        <v>4161</v>
      </c>
    </row>
    <row r="2119" spans="1:26" hidden="1">
      <c r="A2119" s="59"/>
      <c r="B2119" s="60"/>
      <c r="C2119" s="61"/>
      <c r="D2119" s="62"/>
      <c r="E2119" s="63"/>
      <c r="F2119" s="64"/>
      <c r="G2119" s="65"/>
      <c r="H2119" s="66" t="str">
        <f>+TEXT(Derechos_peticion[[#This Row],[FECHA ASIGNACIÓN AL GESTOR (GFGS)]],"MMMM YYYY")</f>
        <v>enero 1900</v>
      </c>
      <c r="I2119" s="67"/>
      <c r="J2119" s="59" t="e">
        <f>+_xlfn.XLOOKUP(Derechos_peticion[[#This Row],[TIPO DE COMUNICACIÓN]],Desplegables!$A$2:$A$9,Desplegables!$C$2:$C$9)</f>
        <v>#N/A</v>
      </c>
      <c r="K2119" s="68" t="str">
        <f>IFERROR(WORKDAY(Derechos_peticion[[#This Row],[FECHA RADICADO ENTRADA MME]],Derechos_peticion[[#This Row],[PLAZO (días)]],Desplegables!$G$2:$G$19),"Diligenciar plazo")</f>
        <v>Diligenciar plazo</v>
      </c>
      <c r="L2119" s="64"/>
      <c r="M2119" s="67"/>
      <c r="N2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19" s="69"/>
      <c r="P2119" s="65"/>
      <c r="Q2119" s="69"/>
      <c r="R2119" s="65"/>
      <c r="S2119" s="71"/>
      <c r="T2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9" s="73" t="str">
        <f>IF(Derechos_peticion[[#This Row],[DÍAS DE RESPUESTA]]="","SI",IF(ISNUMBER(Derechos_peticion[[#This Row],[PLAZO (días)]]),IF(Derechos_peticion[[#This Row],[DÍAS DE RESPUESTA]]&lt;=Derechos_peticion[[#This Row],[PLAZO (días)]],"SI","NO"),"Diligencia plazo"))</f>
        <v>Diligencia plazo</v>
      </c>
      <c r="V2119" s="74">
        <f>Derechos_peticion[[#This Row],[FECHA ASIGNACIÓN AL GESTOR (GFGS)]]-Derechos_peticion[[#This Row],[FECHA RADICADO ENTRADA MME]]</f>
        <v>0</v>
      </c>
      <c r="W2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9" s="18" t="s">
        <v>4161</v>
      </c>
    </row>
    <row r="2120" spans="1:26" hidden="1">
      <c r="A2120" s="59"/>
      <c r="B2120" s="60"/>
      <c r="C2120" s="61"/>
      <c r="D2120" s="62"/>
      <c r="E2120" s="63"/>
      <c r="F2120" s="64"/>
      <c r="G2120" s="65"/>
      <c r="H2120" s="66" t="str">
        <f>+TEXT(Derechos_peticion[[#This Row],[FECHA ASIGNACIÓN AL GESTOR (GFGS)]],"MMMM YYYY")</f>
        <v>enero 1900</v>
      </c>
      <c r="I2120" s="67"/>
      <c r="J2120" s="59" t="e">
        <f>+_xlfn.XLOOKUP(Derechos_peticion[[#This Row],[TIPO DE COMUNICACIÓN]],Desplegables!$A$2:$A$9,Desplegables!$C$2:$C$9)</f>
        <v>#N/A</v>
      </c>
      <c r="K2120" s="68" t="str">
        <f>IFERROR(WORKDAY(Derechos_peticion[[#This Row],[FECHA RADICADO ENTRADA MME]],Derechos_peticion[[#This Row],[PLAZO (días)]],Desplegables!$G$2:$G$19),"Diligenciar plazo")</f>
        <v>Diligenciar plazo</v>
      </c>
      <c r="L2120" s="64"/>
      <c r="M2120" s="67"/>
      <c r="N2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0" s="69"/>
      <c r="P2120" s="65"/>
      <c r="Q2120" s="69"/>
      <c r="R2120" s="65"/>
      <c r="S2120" s="71"/>
      <c r="T2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0" s="73" t="str">
        <f>IF(Derechos_peticion[[#This Row],[DÍAS DE RESPUESTA]]="","SI",IF(ISNUMBER(Derechos_peticion[[#This Row],[PLAZO (días)]]),IF(Derechos_peticion[[#This Row],[DÍAS DE RESPUESTA]]&lt;=Derechos_peticion[[#This Row],[PLAZO (días)]],"SI","NO"),"Diligencia plazo"))</f>
        <v>Diligencia plazo</v>
      </c>
      <c r="V2120" s="74">
        <f>Derechos_peticion[[#This Row],[FECHA ASIGNACIÓN AL GESTOR (GFGS)]]-Derechos_peticion[[#This Row],[FECHA RADICADO ENTRADA MME]]</f>
        <v>0</v>
      </c>
      <c r="W2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0" s="18" t="s">
        <v>4161</v>
      </c>
    </row>
    <row r="2121" spans="1:26" hidden="1">
      <c r="A2121" s="59"/>
      <c r="B2121" s="60"/>
      <c r="C2121" s="61"/>
      <c r="D2121" s="62"/>
      <c r="E2121" s="63"/>
      <c r="F2121" s="64"/>
      <c r="G2121" s="65"/>
      <c r="H2121" s="66" t="str">
        <f>+TEXT(Derechos_peticion[[#This Row],[FECHA ASIGNACIÓN AL GESTOR (GFGS)]],"MMMM YYYY")</f>
        <v>enero 1900</v>
      </c>
      <c r="I2121" s="67"/>
      <c r="J2121" s="59" t="e">
        <f>+_xlfn.XLOOKUP(Derechos_peticion[[#This Row],[TIPO DE COMUNICACIÓN]],Desplegables!$A$2:$A$9,Desplegables!$C$2:$C$9)</f>
        <v>#N/A</v>
      </c>
      <c r="K2121" s="68" t="str">
        <f>IFERROR(WORKDAY(Derechos_peticion[[#This Row],[FECHA RADICADO ENTRADA MME]],Derechos_peticion[[#This Row],[PLAZO (días)]],Desplegables!$G$2:$G$19),"Diligenciar plazo")</f>
        <v>Diligenciar plazo</v>
      </c>
      <c r="L2121" s="64"/>
      <c r="M2121" s="67"/>
      <c r="N2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1" s="69"/>
      <c r="P2121" s="65"/>
      <c r="Q2121" s="69"/>
      <c r="R2121" s="65"/>
      <c r="S2121" s="71"/>
      <c r="T2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1" s="73" t="str">
        <f>IF(Derechos_peticion[[#This Row],[DÍAS DE RESPUESTA]]="","SI",IF(ISNUMBER(Derechos_peticion[[#This Row],[PLAZO (días)]]),IF(Derechos_peticion[[#This Row],[DÍAS DE RESPUESTA]]&lt;=Derechos_peticion[[#This Row],[PLAZO (días)]],"SI","NO"),"Diligencia plazo"))</f>
        <v>Diligencia plazo</v>
      </c>
      <c r="V2121" s="74">
        <f>Derechos_peticion[[#This Row],[FECHA ASIGNACIÓN AL GESTOR (GFGS)]]-Derechos_peticion[[#This Row],[FECHA RADICADO ENTRADA MME]]</f>
        <v>0</v>
      </c>
      <c r="W2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1" s="18" t="s">
        <v>4161</v>
      </c>
    </row>
    <row r="2122" spans="1:26" hidden="1">
      <c r="A2122" s="59"/>
      <c r="B2122" s="60"/>
      <c r="C2122" s="61"/>
      <c r="D2122" s="62"/>
      <c r="E2122" s="63"/>
      <c r="F2122" s="64"/>
      <c r="G2122" s="65"/>
      <c r="H2122" s="66" t="str">
        <f>+TEXT(Derechos_peticion[[#This Row],[FECHA ASIGNACIÓN AL GESTOR (GFGS)]],"MMMM YYYY")</f>
        <v>enero 1900</v>
      </c>
      <c r="I2122" s="67"/>
      <c r="J2122" s="59" t="e">
        <f>+_xlfn.XLOOKUP(Derechos_peticion[[#This Row],[TIPO DE COMUNICACIÓN]],Desplegables!$A$2:$A$9,Desplegables!$C$2:$C$9)</f>
        <v>#N/A</v>
      </c>
      <c r="K2122" s="68" t="str">
        <f>IFERROR(WORKDAY(Derechos_peticion[[#This Row],[FECHA RADICADO ENTRADA MME]],Derechos_peticion[[#This Row],[PLAZO (días)]],Desplegables!$G$2:$G$19),"Diligenciar plazo")</f>
        <v>Diligenciar plazo</v>
      </c>
      <c r="L2122" s="64"/>
      <c r="M2122" s="67"/>
      <c r="N2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2" s="69"/>
      <c r="P2122" s="65"/>
      <c r="Q2122" s="69"/>
      <c r="R2122" s="65"/>
      <c r="S2122" s="71"/>
      <c r="T2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2" s="73" t="str">
        <f>IF(Derechos_peticion[[#This Row],[DÍAS DE RESPUESTA]]="","SI",IF(ISNUMBER(Derechos_peticion[[#This Row],[PLAZO (días)]]),IF(Derechos_peticion[[#This Row],[DÍAS DE RESPUESTA]]&lt;=Derechos_peticion[[#This Row],[PLAZO (días)]],"SI","NO"),"Diligencia plazo"))</f>
        <v>Diligencia plazo</v>
      </c>
      <c r="V2122" s="74">
        <f>Derechos_peticion[[#This Row],[FECHA ASIGNACIÓN AL GESTOR (GFGS)]]-Derechos_peticion[[#This Row],[FECHA RADICADO ENTRADA MME]]</f>
        <v>0</v>
      </c>
      <c r="W2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2" s="18" t="s">
        <v>4161</v>
      </c>
    </row>
    <row r="2123" spans="1:26" hidden="1">
      <c r="A2123" s="59"/>
      <c r="B2123" s="60"/>
      <c r="C2123" s="61"/>
      <c r="D2123" s="62"/>
      <c r="E2123" s="63"/>
      <c r="F2123" s="64"/>
      <c r="G2123" s="65"/>
      <c r="H2123" s="66" t="str">
        <f>+TEXT(Derechos_peticion[[#This Row],[FECHA ASIGNACIÓN AL GESTOR (GFGS)]],"MMMM YYYY")</f>
        <v>enero 1900</v>
      </c>
      <c r="I2123" s="67"/>
      <c r="J2123" s="59" t="e">
        <f>+_xlfn.XLOOKUP(Derechos_peticion[[#This Row],[TIPO DE COMUNICACIÓN]],Desplegables!$A$2:$A$9,Desplegables!$C$2:$C$9)</f>
        <v>#N/A</v>
      </c>
      <c r="K2123" s="68" t="str">
        <f>IFERROR(WORKDAY(Derechos_peticion[[#This Row],[FECHA RADICADO ENTRADA MME]],Derechos_peticion[[#This Row],[PLAZO (días)]],Desplegables!$G$2:$G$19),"Diligenciar plazo")</f>
        <v>Diligenciar plazo</v>
      </c>
      <c r="L2123" s="64"/>
      <c r="M2123" s="67"/>
      <c r="N2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3" s="69"/>
      <c r="P2123" s="65"/>
      <c r="Q2123" s="69"/>
      <c r="R2123" s="65"/>
      <c r="S2123" s="71"/>
      <c r="T2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3" s="73" t="str">
        <f>IF(Derechos_peticion[[#This Row],[DÍAS DE RESPUESTA]]="","SI",IF(ISNUMBER(Derechos_peticion[[#This Row],[PLAZO (días)]]),IF(Derechos_peticion[[#This Row],[DÍAS DE RESPUESTA]]&lt;=Derechos_peticion[[#This Row],[PLAZO (días)]],"SI","NO"),"Diligencia plazo"))</f>
        <v>Diligencia plazo</v>
      </c>
      <c r="V2123" s="74">
        <f>Derechos_peticion[[#This Row],[FECHA ASIGNACIÓN AL GESTOR (GFGS)]]-Derechos_peticion[[#This Row],[FECHA RADICADO ENTRADA MME]]</f>
        <v>0</v>
      </c>
      <c r="W2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3" s="18" t="s">
        <v>4161</v>
      </c>
    </row>
    <row r="2124" spans="1:26" hidden="1">
      <c r="A2124" s="59"/>
      <c r="B2124" s="60"/>
      <c r="C2124" s="61"/>
      <c r="D2124" s="62"/>
      <c r="E2124" s="63"/>
      <c r="F2124" s="64"/>
      <c r="G2124" s="65"/>
      <c r="H2124" s="66" t="str">
        <f>+TEXT(Derechos_peticion[[#This Row],[FECHA ASIGNACIÓN AL GESTOR (GFGS)]],"MMMM YYYY")</f>
        <v>enero 1900</v>
      </c>
      <c r="I2124" s="67"/>
      <c r="J2124" s="59" t="e">
        <f>+_xlfn.XLOOKUP(Derechos_peticion[[#This Row],[TIPO DE COMUNICACIÓN]],Desplegables!$A$2:$A$9,Desplegables!$C$2:$C$9)</f>
        <v>#N/A</v>
      </c>
      <c r="K2124" s="68" t="str">
        <f>IFERROR(WORKDAY(Derechos_peticion[[#This Row],[FECHA RADICADO ENTRADA MME]],Derechos_peticion[[#This Row],[PLAZO (días)]],Desplegables!$G$2:$G$19),"Diligenciar plazo")</f>
        <v>Diligenciar plazo</v>
      </c>
      <c r="L2124" s="64"/>
      <c r="M2124" s="67"/>
      <c r="N2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4" s="69"/>
      <c r="P2124" s="65"/>
      <c r="Q2124" s="69"/>
      <c r="R2124" s="65"/>
      <c r="S2124" s="71"/>
      <c r="T2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4" s="73" t="str">
        <f>IF(Derechos_peticion[[#This Row],[DÍAS DE RESPUESTA]]="","SI",IF(ISNUMBER(Derechos_peticion[[#This Row],[PLAZO (días)]]),IF(Derechos_peticion[[#This Row],[DÍAS DE RESPUESTA]]&lt;=Derechos_peticion[[#This Row],[PLAZO (días)]],"SI","NO"),"Diligencia plazo"))</f>
        <v>Diligencia plazo</v>
      </c>
      <c r="V2124" s="74">
        <f>Derechos_peticion[[#This Row],[FECHA ASIGNACIÓN AL GESTOR (GFGS)]]-Derechos_peticion[[#This Row],[FECHA RADICADO ENTRADA MME]]</f>
        <v>0</v>
      </c>
      <c r="W2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4" s="18" t="s">
        <v>4161</v>
      </c>
    </row>
    <row r="2125" spans="1:26" hidden="1">
      <c r="A2125" s="59"/>
      <c r="B2125" s="60"/>
      <c r="C2125" s="61"/>
      <c r="D2125" s="62"/>
      <c r="E2125" s="63"/>
      <c r="F2125" s="64"/>
      <c r="G2125" s="65"/>
      <c r="H2125" s="66" t="str">
        <f>+TEXT(Derechos_peticion[[#This Row],[FECHA ASIGNACIÓN AL GESTOR (GFGS)]],"MMMM YYYY")</f>
        <v>enero 1900</v>
      </c>
      <c r="I2125" s="67"/>
      <c r="J2125" s="59" t="e">
        <f>+_xlfn.XLOOKUP(Derechos_peticion[[#This Row],[TIPO DE COMUNICACIÓN]],Desplegables!$A$2:$A$9,Desplegables!$C$2:$C$9)</f>
        <v>#N/A</v>
      </c>
      <c r="K2125" s="68" t="str">
        <f>IFERROR(WORKDAY(Derechos_peticion[[#This Row],[FECHA RADICADO ENTRADA MME]],Derechos_peticion[[#This Row],[PLAZO (días)]],Desplegables!$G$2:$G$19),"Diligenciar plazo")</f>
        <v>Diligenciar plazo</v>
      </c>
      <c r="L2125" s="64"/>
      <c r="M2125" s="67"/>
      <c r="N2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5" s="69"/>
      <c r="P2125" s="65"/>
      <c r="Q2125" s="69"/>
      <c r="R2125" s="65"/>
      <c r="S2125" s="71"/>
      <c r="T2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5" s="73" t="str">
        <f>IF(Derechos_peticion[[#This Row],[DÍAS DE RESPUESTA]]="","SI",IF(ISNUMBER(Derechos_peticion[[#This Row],[PLAZO (días)]]),IF(Derechos_peticion[[#This Row],[DÍAS DE RESPUESTA]]&lt;=Derechos_peticion[[#This Row],[PLAZO (días)]],"SI","NO"),"Diligencia plazo"))</f>
        <v>Diligencia plazo</v>
      </c>
      <c r="V2125" s="74">
        <f>Derechos_peticion[[#This Row],[FECHA ASIGNACIÓN AL GESTOR (GFGS)]]-Derechos_peticion[[#This Row],[FECHA RADICADO ENTRADA MME]]</f>
        <v>0</v>
      </c>
      <c r="W2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5" s="18" t="s">
        <v>4161</v>
      </c>
    </row>
    <row r="2126" spans="1:26" hidden="1">
      <c r="A2126" s="59"/>
      <c r="B2126" s="60"/>
      <c r="C2126" s="61"/>
      <c r="D2126" s="62"/>
      <c r="E2126" s="63"/>
      <c r="F2126" s="64"/>
      <c r="G2126" s="65"/>
      <c r="H2126" s="66" t="str">
        <f>+TEXT(Derechos_peticion[[#This Row],[FECHA ASIGNACIÓN AL GESTOR (GFGS)]],"MMMM YYYY")</f>
        <v>enero 1900</v>
      </c>
      <c r="I2126" s="67"/>
      <c r="J2126" s="59" t="e">
        <f>+_xlfn.XLOOKUP(Derechos_peticion[[#This Row],[TIPO DE COMUNICACIÓN]],Desplegables!$A$2:$A$9,Desplegables!$C$2:$C$9)</f>
        <v>#N/A</v>
      </c>
      <c r="K2126" s="68" t="str">
        <f>IFERROR(WORKDAY(Derechos_peticion[[#This Row],[FECHA RADICADO ENTRADA MME]],Derechos_peticion[[#This Row],[PLAZO (días)]],Desplegables!$G$2:$G$19),"Diligenciar plazo")</f>
        <v>Diligenciar plazo</v>
      </c>
      <c r="L2126" s="64"/>
      <c r="M2126" s="67"/>
      <c r="N2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6" s="69"/>
      <c r="P2126" s="65"/>
      <c r="Q2126" s="69"/>
      <c r="R2126" s="65"/>
      <c r="S2126" s="71"/>
      <c r="T2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6" s="73" t="str">
        <f>IF(Derechos_peticion[[#This Row],[DÍAS DE RESPUESTA]]="","SI",IF(ISNUMBER(Derechos_peticion[[#This Row],[PLAZO (días)]]),IF(Derechos_peticion[[#This Row],[DÍAS DE RESPUESTA]]&lt;=Derechos_peticion[[#This Row],[PLAZO (días)]],"SI","NO"),"Diligencia plazo"))</f>
        <v>Diligencia plazo</v>
      </c>
      <c r="V2126" s="74">
        <f>Derechos_peticion[[#This Row],[FECHA ASIGNACIÓN AL GESTOR (GFGS)]]-Derechos_peticion[[#This Row],[FECHA RADICADO ENTRADA MME]]</f>
        <v>0</v>
      </c>
      <c r="W2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6" s="18" t="s">
        <v>4161</v>
      </c>
    </row>
    <row r="2127" spans="1:26" hidden="1">
      <c r="A2127" s="59"/>
      <c r="B2127" s="60"/>
      <c r="C2127" s="61"/>
      <c r="D2127" s="62"/>
      <c r="E2127" s="63"/>
      <c r="F2127" s="64"/>
      <c r="G2127" s="65"/>
      <c r="H2127" s="66" t="str">
        <f>+TEXT(Derechos_peticion[[#This Row],[FECHA ASIGNACIÓN AL GESTOR (GFGS)]],"MMMM YYYY")</f>
        <v>enero 1900</v>
      </c>
      <c r="I2127" s="67"/>
      <c r="J2127" s="59" t="e">
        <f>+_xlfn.XLOOKUP(Derechos_peticion[[#This Row],[TIPO DE COMUNICACIÓN]],Desplegables!$A$2:$A$9,Desplegables!$C$2:$C$9)</f>
        <v>#N/A</v>
      </c>
      <c r="K2127" s="68" t="str">
        <f>IFERROR(WORKDAY(Derechos_peticion[[#This Row],[FECHA RADICADO ENTRADA MME]],Derechos_peticion[[#This Row],[PLAZO (días)]],Desplegables!$G$2:$G$19),"Diligenciar plazo")</f>
        <v>Diligenciar plazo</v>
      </c>
      <c r="L2127" s="64"/>
      <c r="M2127" s="67"/>
      <c r="N2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7" s="69"/>
      <c r="P2127" s="65"/>
      <c r="Q2127" s="69"/>
      <c r="R2127" s="65"/>
      <c r="S2127" s="71"/>
      <c r="T2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7" s="73" t="str">
        <f>IF(Derechos_peticion[[#This Row],[DÍAS DE RESPUESTA]]="","SI",IF(ISNUMBER(Derechos_peticion[[#This Row],[PLAZO (días)]]),IF(Derechos_peticion[[#This Row],[DÍAS DE RESPUESTA]]&lt;=Derechos_peticion[[#This Row],[PLAZO (días)]],"SI","NO"),"Diligencia plazo"))</f>
        <v>Diligencia plazo</v>
      </c>
      <c r="V2127" s="74">
        <f>Derechos_peticion[[#This Row],[FECHA ASIGNACIÓN AL GESTOR (GFGS)]]-Derechos_peticion[[#This Row],[FECHA RADICADO ENTRADA MME]]</f>
        <v>0</v>
      </c>
      <c r="W2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7" s="18" t="s">
        <v>4161</v>
      </c>
    </row>
    <row r="2128" spans="1:26" hidden="1">
      <c r="A2128" s="59"/>
      <c r="B2128" s="60"/>
      <c r="C2128" s="61"/>
      <c r="D2128" s="62"/>
      <c r="E2128" s="63"/>
      <c r="F2128" s="64"/>
      <c r="G2128" s="65"/>
      <c r="H2128" s="66" t="str">
        <f>+TEXT(Derechos_peticion[[#This Row],[FECHA ASIGNACIÓN AL GESTOR (GFGS)]],"MMMM YYYY")</f>
        <v>enero 1900</v>
      </c>
      <c r="I2128" s="67"/>
      <c r="J2128" s="59" t="e">
        <f>+_xlfn.XLOOKUP(Derechos_peticion[[#This Row],[TIPO DE COMUNICACIÓN]],Desplegables!$A$2:$A$9,Desplegables!$C$2:$C$9)</f>
        <v>#N/A</v>
      </c>
      <c r="K2128" s="68" t="str">
        <f>IFERROR(WORKDAY(Derechos_peticion[[#This Row],[FECHA RADICADO ENTRADA MME]],Derechos_peticion[[#This Row],[PLAZO (días)]],Desplegables!$G$2:$G$19),"Diligenciar plazo")</f>
        <v>Diligenciar plazo</v>
      </c>
      <c r="L2128" s="64"/>
      <c r="M2128" s="67"/>
      <c r="N2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8" s="69"/>
      <c r="P2128" s="65"/>
      <c r="Q2128" s="69"/>
      <c r="R2128" s="65"/>
      <c r="S2128" s="71"/>
      <c r="T2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8" s="73" t="str">
        <f>IF(Derechos_peticion[[#This Row],[DÍAS DE RESPUESTA]]="","SI",IF(ISNUMBER(Derechos_peticion[[#This Row],[PLAZO (días)]]),IF(Derechos_peticion[[#This Row],[DÍAS DE RESPUESTA]]&lt;=Derechos_peticion[[#This Row],[PLAZO (días)]],"SI","NO"),"Diligencia plazo"))</f>
        <v>Diligencia plazo</v>
      </c>
      <c r="V2128" s="74">
        <f>Derechos_peticion[[#This Row],[FECHA ASIGNACIÓN AL GESTOR (GFGS)]]-Derechos_peticion[[#This Row],[FECHA RADICADO ENTRADA MME]]</f>
        <v>0</v>
      </c>
      <c r="W2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8" s="18" t="s">
        <v>4161</v>
      </c>
    </row>
    <row r="2129" spans="1:26" hidden="1">
      <c r="A2129" s="59"/>
      <c r="B2129" s="60"/>
      <c r="C2129" s="61"/>
      <c r="D2129" s="62"/>
      <c r="E2129" s="63"/>
      <c r="F2129" s="64"/>
      <c r="G2129" s="65"/>
      <c r="H2129" s="66" t="str">
        <f>+TEXT(Derechos_peticion[[#This Row],[FECHA ASIGNACIÓN AL GESTOR (GFGS)]],"MMMM YYYY")</f>
        <v>enero 1900</v>
      </c>
      <c r="I2129" s="67"/>
      <c r="J2129" s="59" t="e">
        <f>+_xlfn.XLOOKUP(Derechos_peticion[[#This Row],[TIPO DE COMUNICACIÓN]],Desplegables!$A$2:$A$9,Desplegables!$C$2:$C$9)</f>
        <v>#N/A</v>
      </c>
      <c r="K2129" s="68" t="str">
        <f>IFERROR(WORKDAY(Derechos_peticion[[#This Row],[FECHA RADICADO ENTRADA MME]],Derechos_peticion[[#This Row],[PLAZO (días)]],Desplegables!$G$2:$G$19),"Diligenciar plazo")</f>
        <v>Diligenciar plazo</v>
      </c>
      <c r="L2129" s="64"/>
      <c r="M2129" s="67"/>
      <c r="N2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29" s="69"/>
      <c r="P2129" s="65"/>
      <c r="Q2129" s="69"/>
      <c r="R2129" s="65"/>
      <c r="S2129" s="71"/>
      <c r="T2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9" s="73" t="str">
        <f>IF(Derechos_peticion[[#This Row],[DÍAS DE RESPUESTA]]="","SI",IF(ISNUMBER(Derechos_peticion[[#This Row],[PLAZO (días)]]),IF(Derechos_peticion[[#This Row],[DÍAS DE RESPUESTA]]&lt;=Derechos_peticion[[#This Row],[PLAZO (días)]],"SI","NO"),"Diligencia plazo"))</f>
        <v>Diligencia plazo</v>
      </c>
      <c r="V2129" s="74">
        <f>Derechos_peticion[[#This Row],[FECHA ASIGNACIÓN AL GESTOR (GFGS)]]-Derechos_peticion[[#This Row],[FECHA RADICADO ENTRADA MME]]</f>
        <v>0</v>
      </c>
      <c r="W2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9" s="18" t="s">
        <v>4161</v>
      </c>
    </row>
    <row r="2130" spans="1:26" hidden="1">
      <c r="A2130" s="59"/>
      <c r="B2130" s="60"/>
      <c r="C2130" s="61"/>
      <c r="D2130" s="62"/>
      <c r="E2130" s="63"/>
      <c r="F2130" s="64"/>
      <c r="G2130" s="65"/>
      <c r="H2130" s="66" t="str">
        <f>+TEXT(Derechos_peticion[[#This Row],[FECHA ASIGNACIÓN AL GESTOR (GFGS)]],"MMMM YYYY")</f>
        <v>enero 1900</v>
      </c>
      <c r="I2130" s="67"/>
      <c r="J2130" s="59" t="e">
        <f>+_xlfn.XLOOKUP(Derechos_peticion[[#This Row],[TIPO DE COMUNICACIÓN]],Desplegables!$A$2:$A$9,Desplegables!$C$2:$C$9)</f>
        <v>#N/A</v>
      </c>
      <c r="K2130" s="68" t="str">
        <f>IFERROR(WORKDAY(Derechos_peticion[[#This Row],[FECHA RADICADO ENTRADA MME]],Derechos_peticion[[#This Row],[PLAZO (días)]],Desplegables!$G$2:$G$19),"Diligenciar plazo")</f>
        <v>Diligenciar plazo</v>
      </c>
      <c r="L2130" s="64"/>
      <c r="M2130" s="67"/>
      <c r="N2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0" s="69"/>
      <c r="P2130" s="65"/>
      <c r="Q2130" s="69"/>
      <c r="R2130" s="65"/>
      <c r="S2130" s="71"/>
      <c r="T2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0" s="73" t="str">
        <f>IF(Derechos_peticion[[#This Row],[DÍAS DE RESPUESTA]]="","SI",IF(ISNUMBER(Derechos_peticion[[#This Row],[PLAZO (días)]]),IF(Derechos_peticion[[#This Row],[DÍAS DE RESPUESTA]]&lt;=Derechos_peticion[[#This Row],[PLAZO (días)]],"SI","NO"),"Diligencia plazo"))</f>
        <v>Diligencia plazo</v>
      </c>
      <c r="V2130" s="74">
        <f>Derechos_peticion[[#This Row],[FECHA ASIGNACIÓN AL GESTOR (GFGS)]]-Derechos_peticion[[#This Row],[FECHA RADICADO ENTRADA MME]]</f>
        <v>0</v>
      </c>
      <c r="W2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0" s="18" t="s">
        <v>4161</v>
      </c>
    </row>
    <row r="2131" spans="1:26" hidden="1">
      <c r="A2131" s="59"/>
      <c r="B2131" s="60"/>
      <c r="C2131" s="61"/>
      <c r="D2131" s="62"/>
      <c r="E2131" s="63"/>
      <c r="F2131" s="64"/>
      <c r="G2131" s="65"/>
      <c r="H2131" s="66" t="str">
        <f>+TEXT(Derechos_peticion[[#This Row],[FECHA ASIGNACIÓN AL GESTOR (GFGS)]],"MMMM YYYY")</f>
        <v>enero 1900</v>
      </c>
      <c r="I2131" s="67"/>
      <c r="J2131" s="59" t="e">
        <f>+_xlfn.XLOOKUP(Derechos_peticion[[#This Row],[TIPO DE COMUNICACIÓN]],Desplegables!$A$2:$A$9,Desplegables!$C$2:$C$9)</f>
        <v>#N/A</v>
      </c>
      <c r="K2131" s="68" t="str">
        <f>IFERROR(WORKDAY(Derechos_peticion[[#This Row],[FECHA RADICADO ENTRADA MME]],Derechos_peticion[[#This Row],[PLAZO (días)]],Desplegables!$G$2:$G$19),"Diligenciar plazo")</f>
        <v>Diligenciar plazo</v>
      </c>
      <c r="L2131" s="64"/>
      <c r="M2131" s="67"/>
      <c r="N2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1" s="69"/>
      <c r="P2131" s="65"/>
      <c r="Q2131" s="69"/>
      <c r="R2131" s="65"/>
      <c r="S2131" s="71"/>
      <c r="T2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1" s="73" t="str">
        <f>IF(Derechos_peticion[[#This Row],[DÍAS DE RESPUESTA]]="","SI",IF(ISNUMBER(Derechos_peticion[[#This Row],[PLAZO (días)]]),IF(Derechos_peticion[[#This Row],[DÍAS DE RESPUESTA]]&lt;=Derechos_peticion[[#This Row],[PLAZO (días)]],"SI","NO"),"Diligencia plazo"))</f>
        <v>Diligencia plazo</v>
      </c>
      <c r="V2131" s="74">
        <f>Derechos_peticion[[#This Row],[FECHA ASIGNACIÓN AL GESTOR (GFGS)]]-Derechos_peticion[[#This Row],[FECHA RADICADO ENTRADA MME]]</f>
        <v>0</v>
      </c>
      <c r="W2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1" s="18" t="s">
        <v>4161</v>
      </c>
    </row>
    <row r="2132" spans="1:26" hidden="1">
      <c r="A2132" s="59"/>
      <c r="B2132" s="60"/>
      <c r="C2132" s="61"/>
      <c r="D2132" s="62"/>
      <c r="E2132" s="63"/>
      <c r="F2132" s="64"/>
      <c r="G2132" s="65"/>
      <c r="H2132" s="66" t="str">
        <f>+TEXT(Derechos_peticion[[#This Row],[FECHA ASIGNACIÓN AL GESTOR (GFGS)]],"MMMM YYYY")</f>
        <v>enero 1900</v>
      </c>
      <c r="I2132" s="67"/>
      <c r="J2132" s="59" t="e">
        <f>+_xlfn.XLOOKUP(Derechos_peticion[[#This Row],[TIPO DE COMUNICACIÓN]],Desplegables!$A$2:$A$9,Desplegables!$C$2:$C$9)</f>
        <v>#N/A</v>
      </c>
      <c r="K2132" s="68" t="str">
        <f>IFERROR(WORKDAY(Derechos_peticion[[#This Row],[FECHA RADICADO ENTRADA MME]],Derechos_peticion[[#This Row],[PLAZO (días)]],Desplegables!$G$2:$G$19),"Diligenciar plazo")</f>
        <v>Diligenciar plazo</v>
      </c>
      <c r="L2132" s="64"/>
      <c r="M2132" s="67"/>
      <c r="N2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2" s="69"/>
      <c r="P2132" s="65"/>
      <c r="Q2132" s="69"/>
      <c r="R2132" s="65"/>
      <c r="S2132" s="71"/>
      <c r="T2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2" s="73" t="str">
        <f>IF(Derechos_peticion[[#This Row],[DÍAS DE RESPUESTA]]="","SI",IF(ISNUMBER(Derechos_peticion[[#This Row],[PLAZO (días)]]),IF(Derechos_peticion[[#This Row],[DÍAS DE RESPUESTA]]&lt;=Derechos_peticion[[#This Row],[PLAZO (días)]],"SI","NO"),"Diligencia plazo"))</f>
        <v>Diligencia plazo</v>
      </c>
      <c r="V2132" s="74">
        <f>Derechos_peticion[[#This Row],[FECHA ASIGNACIÓN AL GESTOR (GFGS)]]-Derechos_peticion[[#This Row],[FECHA RADICADO ENTRADA MME]]</f>
        <v>0</v>
      </c>
      <c r="W2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2" s="18" t="s">
        <v>4161</v>
      </c>
    </row>
    <row r="2133" spans="1:26" hidden="1">
      <c r="A2133" s="59"/>
      <c r="B2133" s="60"/>
      <c r="C2133" s="61"/>
      <c r="D2133" s="62"/>
      <c r="E2133" s="63"/>
      <c r="F2133" s="64"/>
      <c r="G2133" s="65"/>
      <c r="H2133" s="66" t="str">
        <f>+TEXT(Derechos_peticion[[#This Row],[FECHA ASIGNACIÓN AL GESTOR (GFGS)]],"MMMM YYYY")</f>
        <v>enero 1900</v>
      </c>
      <c r="I2133" s="67"/>
      <c r="J2133" s="59" t="e">
        <f>+_xlfn.XLOOKUP(Derechos_peticion[[#This Row],[TIPO DE COMUNICACIÓN]],Desplegables!$A$2:$A$9,Desplegables!$C$2:$C$9)</f>
        <v>#N/A</v>
      </c>
      <c r="K2133" s="68" t="str">
        <f>IFERROR(WORKDAY(Derechos_peticion[[#This Row],[FECHA RADICADO ENTRADA MME]],Derechos_peticion[[#This Row],[PLAZO (días)]],Desplegables!$G$2:$G$19),"Diligenciar plazo")</f>
        <v>Diligenciar plazo</v>
      </c>
      <c r="L2133" s="64"/>
      <c r="M2133" s="67"/>
      <c r="N2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3" s="69"/>
      <c r="P2133" s="65"/>
      <c r="Q2133" s="69"/>
      <c r="R2133" s="65"/>
      <c r="S2133" s="71"/>
      <c r="T2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3" s="73" t="str">
        <f>IF(Derechos_peticion[[#This Row],[DÍAS DE RESPUESTA]]="","SI",IF(ISNUMBER(Derechos_peticion[[#This Row],[PLAZO (días)]]),IF(Derechos_peticion[[#This Row],[DÍAS DE RESPUESTA]]&lt;=Derechos_peticion[[#This Row],[PLAZO (días)]],"SI","NO"),"Diligencia plazo"))</f>
        <v>Diligencia plazo</v>
      </c>
      <c r="V2133" s="74">
        <f>Derechos_peticion[[#This Row],[FECHA ASIGNACIÓN AL GESTOR (GFGS)]]-Derechos_peticion[[#This Row],[FECHA RADICADO ENTRADA MME]]</f>
        <v>0</v>
      </c>
      <c r="W2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3" s="18" t="s">
        <v>4161</v>
      </c>
    </row>
    <row r="2134" spans="1:26" hidden="1">
      <c r="A2134" s="59"/>
      <c r="B2134" s="60"/>
      <c r="C2134" s="61"/>
      <c r="D2134" s="62"/>
      <c r="E2134" s="63"/>
      <c r="F2134" s="64"/>
      <c r="G2134" s="65"/>
      <c r="H2134" s="66" t="str">
        <f>+TEXT(Derechos_peticion[[#This Row],[FECHA ASIGNACIÓN AL GESTOR (GFGS)]],"MMMM YYYY")</f>
        <v>enero 1900</v>
      </c>
      <c r="I2134" s="67"/>
      <c r="J2134" s="59" t="e">
        <f>+_xlfn.XLOOKUP(Derechos_peticion[[#This Row],[TIPO DE COMUNICACIÓN]],Desplegables!$A$2:$A$9,Desplegables!$C$2:$C$9)</f>
        <v>#N/A</v>
      </c>
      <c r="K2134" s="68" t="str">
        <f>IFERROR(WORKDAY(Derechos_peticion[[#This Row],[FECHA RADICADO ENTRADA MME]],Derechos_peticion[[#This Row],[PLAZO (días)]],Desplegables!$G$2:$G$19),"Diligenciar plazo")</f>
        <v>Diligenciar plazo</v>
      </c>
      <c r="L2134" s="64"/>
      <c r="M2134" s="67"/>
      <c r="N2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4" s="69"/>
      <c r="P2134" s="65"/>
      <c r="Q2134" s="69"/>
      <c r="R2134" s="65"/>
      <c r="S2134" s="71"/>
      <c r="T2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4" s="73" t="str">
        <f>IF(Derechos_peticion[[#This Row],[DÍAS DE RESPUESTA]]="","SI",IF(ISNUMBER(Derechos_peticion[[#This Row],[PLAZO (días)]]),IF(Derechos_peticion[[#This Row],[DÍAS DE RESPUESTA]]&lt;=Derechos_peticion[[#This Row],[PLAZO (días)]],"SI","NO"),"Diligencia plazo"))</f>
        <v>Diligencia plazo</v>
      </c>
      <c r="V2134" s="74">
        <f>Derechos_peticion[[#This Row],[FECHA ASIGNACIÓN AL GESTOR (GFGS)]]-Derechos_peticion[[#This Row],[FECHA RADICADO ENTRADA MME]]</f>
        <v>0</v>
      </c>
      <c r="W2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4" s="18" t="s">
        <v>4161</v>
      </c>
    </row>
    <row r="2135" spans="1:26" hidden="1">
      <c r="A2135" s="59"/>
      <c r="B2135" s="60"/>
      <c r="C2135" s="61"/>
      <c r="D2135" s="62"/>
      <c r="E2135" s="63"/>
      <c r="F2135" s="64"/>
      <c r="G2135" s="65"/>
      <c r="H2135" s="66" t="str">
        <f>+TEXT(Derechos_peticion[[#This Row],[FECHA ASIGNACIÓN AL GESTOR (GFGS)]],"MMMM YYYY")</f>
        <v>enero 1900</v>
      </c>
      <c r="I2135" s="67"/>
      <c r="J2135" s="59" t="e">
        <f>+_xlfn.XLOOKUP(Derechos_peticion[[#This Row],[TIPO DE COMUNICACIÓN]],Desplegables!$A$2:$A$9,Desplegables!$C$2:$C$9)</f>
        <v>#N/A</v>
      </c>
      <c r="K2135" s="68" t="str">
        <f>IFERROR(WORKDAY(Derechos_peticion[[#This Row],[FECHA RADICADO ENTRADA MME]],Derechos_peticion[[#This Row],[PLAZO (días)]],Desplegables!$G$2:$G$19),"Diligenciar plazo")</f>
        <v>Diligenciar plazo</v>
      </c>
      <c r="L2135" s="64"/>
      <c r="M2135" s="67"/>
      <c r="N2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5" s="69"/>
      <c r="P2135" s="65"/>
      <c r="Q2135" s="69"/>
      <c r="R2135" s="65"/>
      <c r="S2135" s="71"/>
      <c r="T2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5" s="73" t="str">
        <f>IF(Derechos_peticion[[#This Row],[DÍAS DE RESPUESTA]]="","SI",IF(ISNUMBER(Derechos_peticion[[#This Row],[PLAZO (días)]]),IF(Derechos_peticion[[#This Row],[DÍAS DE RESPUESTA]]&lt;=Derechos_peticion[[#This Row],[PLAZO (días)]],"SI","NO"),"Diligencia plazo"))</f>
        <v>Diligencia plazo</v>
      </c>
      <c r="V2135" s="74">
        <f>Derechos_peticion[[#This Row],[FECHA ASIGNACIÓN AL GESTOR (GFGS)]]-Derechos_peticion[[#This Row],[FECHA RADICADO ENTRADA MME]]</f>
        <v>0</v>
      </c>
      <c r="W2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5" s="18" t="s">
        <v>4161</v>
      </c>
    </row>
    <row r="2136" spans="1:26" hidden="1">
      <c r="A2136" s="59"/>
      <c r="B2136" s="60"/>
      <c r="C2136" s="61"/>
      <c r="D2136" s="62"/>
      <c r="E2136" s="63"/>
      <c r="F2136" s="64"/>
      <c r="G2136" s="65"/>
      <c r="H2136" s="66" t="str">
        <f>+TEXT(Derechos_peticion[[#This Row],[FECHA ASIGNACIÓN AL GESTOR (GFGS)]],"MMMM YYYY")</f>
        <v>enero 1900</v>
      </c>
      <c r="I2136" s="67"/>
      <c r="J2136" s="59" t="e">
        <f>+_xlfn.XLOOKUP(Derechos_peticion[[#This Row],[TIPO DE COMUNICACIÓN]],Desplegables!$A$2:$A$9,Desplegables!$C$2:$C$9)</f>
        <v>#N/A</v>
      </c>
      <c r="K2136" s="68" t="str">
        <f>IFERROR(WORKDAY(Derechos_peticion[[#This Row],[FECHA RADICADO ENTRADA MME]],Derechos_peticion[[#This Row],[PLAZO (días)]],Desplegables!$G$2:$G$19),"Diligenciar plazo")</f>
        <v>Diligenciar plazo</v>
      </c>
      <c r="L2136" s="64"/>
      <c r="M2136" s="67"/>
      <c r="N2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6" s="69"/>
      <c r="P2136" s="65"/>
      <c r="Q2136" s="69"/>
      <c r="R2136" s="65"/>
      <c r="S2136" s="71"/>
      <c r="T2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6" s="73" t="str">
        <f>IF(Derechos_peticion[[#This Row],[DÍAS DE RESPUESTA]]="","SI",IF(ISNUMBER(Derechos_peticion[[#This Row],[PLAZO (días)]]),IF(Derechos_peticion[[#This Row],[DÍAS DE RESPUESTA]]&lt;=Derechos_peticion[[#This Row],[PLAZO (días)]],"SI","NO"),"Diligencia plazo"))</f>
        <v>Diligencia plazo</v>
      </c>
      <c r="V2136" s="74">
        <f>Derechos_peticion[[#This Row],[FECHA ASIGNACIÓN AL GESTOR (GFGS)]]-Derechos_peticion[[#This Row],[FECHA RADICADO ENTRADA MME]]</f>
        <v>0</v>
      </c>
      <c r="W2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6" s="18" t="s">
        <v>4161</v>
      </c>
    </row>
    <row r="2137" spans="1:26" hidden="1">
      <c r="A2137" s="59"/>
      <c r="B2137" s="60"/>
      <c r="C2137" s="61"/>
      <c r="D2137" s="62"/>
      <c r="E2137" s="63"/>
      <c r="F2137" s="64"/>
      <c r="G2137" s="65"/>
      <c r="H2137" s="66" t="str">
        <f>+TEXT(Derechos_peticion[[#This Row],[FECHA ASIGNACIÓN AL GESTOR (GFGS)]],"MMMM YYYY")</f>
        <v>enero 1900</v>
      </c>
      <c r="I2137" s="67"/>
      <c r="J2137" s="59" t="e">
        <f>+_xlfn.XLOOKUP(Derechos_peticion[[#This Row],[TIPO DE COMUNICACIÓN]],Desplegables!$A$2:$A$9,Desplegables!$C$2:$C$9)</f>
        <v>#N/A</v>
      </c>
      <c r="K2137" s="68" t="str">
        <f>IFERROR(WORKDAY(Derechos_peticion[[#This Row],[FECHA RADICADO ENTRADA MME]],Derechos_peticion[[#This Row],[PLAZO (días)]],Desplegables!$G$2:$G$19),"Diligenciar plazo")</f>
        <v>Diligenciar plazo</v>
      </c>
      <c r="L2137" s="64"/>
      <c r="M2137" s="67"/>
      <c r="N2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7" s="69"/>
      <c r="P2137" s="65"/>
      <c r="Q2137" s="69"/>
      <c r="R2137" s="65"/>
      <c r="S2137" s="71"/>
      <c r="T2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7" s="73" t="str">
        <f>IF(Derechos_peticion[[#This Row],[DÍAS DE RESPUESTA]]="","SI",IF(ISNUMBER(Derechos_peticion[[#This Row],[PLAZO (días)]]),IF(Derechos_peticion[[#This Row],[DÍAS DE RESPUESTA]]&lt;=Derechos_peticion[[#This Row],[PLAZO (días)]],"SI","NO"),"Diligencia plazo"))</f>
        <v>Diligencia plazo</v>
      </c>
      <c r="V2137" s="74">
        <f>Derechos_peticion[[#This Row],[FECHA ASIGNACIÓN AL GESTOR (GFGS)]]-Derechos_peticion[[#This Row],[FECHA RADICADO ENTRADA MME]]</f>
        <v>0</v>
      </c>
      <c r="W2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7" s="18" t="s">
        <v>4161</v>
      </c>
    </row>
    <row r="2138" spans="1:26" hidden="1">
      <c r="A2138" s="59"/>
      <c r="B2138" s="60"/>
      <c r="C2138" s="61"/>
      <c r="D2138" s="62"/>
      <c r="E2138" s="63"/>
      <c r="F2138" s="64"/>
      <c r="G2138" s="65"/>
      <c r="H2138" s="66" t="str">
        <f>+TEXT(Derechos_peticion[[#This Row],[FECHA ASIGNACIÓN AL GESTOR (GFGS)]],"MMMM YYYY")</f>
        <v>enero 1900</v>
      </c>
      <c r="I2138" s="67"/>
      <c r="J2138" s="59" t="e">
        <f>+_xlfn.XLOOKUP(Derechos_peticion[[#This Row],[TIPO DE COMUNICACIÓN]],Desplegables!$A$2:$A$9,Desplegables!$C$2:$C$9)</f>
        <v>#N/A</v>
      </c>
      <c r="K2138" s="68" t="str">
        <f>IFERROR(WORKDAY(Derechos_peticion[[#This Row],[FECHA RADICADO ENTRADA MME]],Derechos_peticion[[#This Row],[PLAZO (días)]],Desplegables!$G$2:$G$19),"Diligenciar plazo")</f>
        <v>Diligenciar plazo</v>
      </c>
      <c r="L2138" s="64"/>
      <c r="M2138" s="67"/>
      <c r="N2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8" s="69"/>
      <c r="P2138" s="65"/>
      <c r="Q2138" s="69"/>
      <c r="R2138" s="65"/>
      <c r="S2138" s="71"/>
      <c r="T2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8" s="73" t="str">
        <f>IF(Derechos_peticion[[#This Row],[DÍAS DE RESPUESTA]]="","SI",IF(ISNUMBER(Derechos_peticion[[#This Row],[PLAZO (días)]]),IF(Derechos_peticion[[#This Row],[DÍAS DE RESPUESTA]]&lt;=Derechos_peticion[[#This Row],[PLAZO (días)]],"SI","NO"),"Diligencia plazo"))</f>
        <v>Diligencia plazo</v>
      </c>
      <c r="V2138" s="74">
        <f>Derechos_peticion[[#This Row],[FECHA ASIGNACIÓN AL GESTOR (GFGS)]]-Derechos_peticion[[#This Row],[FECHA RADICADO ENTRADA MME]]</f>
        <v>0</v>
      </c>
      <c r="W2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8" s="18" t="s">
        <v>4161</v>
      </c>
    </row>
    <row r="2139" spans="1:26" hidden="1">
      <c r="A2139" s="59"/>
      <c r="B2139" s="60"/>
      <c r="C2139" s="61"/>
      <c r="D2139" s="62"/>
      <c r="E2139" s="63"/>
      <c r="F2139" s="64"/>
      <c r="G2139" s="65"/>
      <c r="H2139" s="66" t="str">
        <f>+TEXT(Derechos_peticion[[#This Row],[FECHA ASIGNACIÓN AL GESTOR (GFGS)]],"MMMM YYYY")</f>
        <v>enero 1900</v>
      </c>
      <c r="I2139" s="67"/>
      <c r="J2139" s="59" t="e">
        <f>+_xlfn.XLOOKUP(Derechos_peticion[[#This Row],[TIPO DE COMUNICACIÓN]],Desplegables!$A$2:$A$9,Desplegables!$C$2:$C$9)</f>
        <v>#N/A</v>
      </c>
      <c r="K2139" s="68" t="str">
        <f>IFERROR(WORKDAY(Derechos_peticion[[#This Row],[FECHA RADICADO ENTRADA MME]],Derechos_peticion[[#This Row],[PLAZO (días)]],Desplegables!$G$2:$G$19),"Diligenciar plazo")</f>
        <v>Diligenciar plazo</v>
      </c>
      <c r="L2139" s="64"/>
      <c r="M2139" s="67"/>
      <c r="N2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39" s="69"/>
      <c r="P2139" s="65"/>
      <c r="Q2139" s="69"/>
      <c r="R2139" s="65"/>
      <c r="S2139" s="71"/>
      <c r="T2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9" s="73" t="str">
        <f>IF(Derechos_peticion[[#This Row],[DÍAS DE RESPUESTA]]="","SI",IF(ISNUMBER(Derechos_peticion[[#This Row],[PLAZO (días)]]),IF(Derechos_peticion[[#This Row],[DÍAS DE RESPUESTA]]&lt;=Derechos_peticion[[#This Row],[PLAZO (días)]],"SI","NO"),"Diligencia plazo"))</f>
        <v>Diligencia plazo</v>
      </c>
      <c r="V2139" s="74">
        <f>Derechos_peticion[[#This Row],[FECHA ASIGNACIÓN AL GESTOR (GFGS)]]-Derechos_peticion[[#This Row],[FECHA RADICADO ENTRADA MME]]</f>
        <v>0</v>
      </c>
      <c r="W2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9" s="18" t="s">
        <v>4161</v>
      </c>
    </row>
    <row r="2140" spans="1:26" hidden="1">
      <c r="A2140" s="59"/>
      <c r="B2140" s="60"/>
      <c r="C2140" s="61"/>
      <c r="D2140" s="62"/>
      <c r="E2140" s="63"/>
      <c r="F2140" s="64"/>
      <c r="G2140" s="65"/>
      <c r="H2140" s="66" t="str">
        <f>+TEXT(Derechos_peticion[[#This Row],[FECHA ASIGNACIÓN AL GESTOR (GFGS)]],"MMMM YYYY")</f>
        <v>enero 1900</v>
      </c>
      <c r="I2140" s="67"/>
      <c r="J2140" s="59" t="e">
        <f>+_xlfn.XLOOKUP(Derechos_peticion[[#This Row],[TIPO DE COMUNICACIÓN]],Desplegables!$A$2:$A$9,Desplegables!$C$2:$C$9)</f>
        <v>#N/A</v>
      </c>
      <c r="K2140" s="68" t="str">
        <f>IFERROR(WORKDAY(Derechos_peticion[[#This Row],[FECHA RADICADO ENTRADA MME]],Derechos_peticion[[#This Row],[PLAZO (días)]],Desplegables!$G$2:$G$19),"Diligenciar plazo")</f>
        <v>Diligenciar plazo</v>
      </c>
      <c r="L2140" s="64"/>
      <c r="M2140" s="67"/>
      <c r="N2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0" s="69"/>
      <c r="P2140" s="65"/>
      <c r="Q2140" s="69"/>
      <c r="R2140" s="65"/>
      <c r="S2140" s="71"/>
      <c r="T2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0" s="73" t="str">
        <f>IF(Derechos_peticion[[#This Row],[DÍAS DE RESPUESTA]]="","SI",IF(ISNUMBER(Derechos_peticion[[#This Row],[PLAZO (días)]]),IF(Derechos_peticion[[#This Row],[DÍAS DE RESPUESTA]]&lt;=Derechos_peticion[[#This Row],[PLAZO (días)]],"SI","NO"),"Diligencia plazo"))</f>
        <v>Diligencia plazo</v>
      </c>
      <c r="V2140" s="74">
        <f>Derechos_peticion[[#This Row],[FECHA ASIGNACIÓN AL GESTOR (GFGS)]]-Derechos_peticion[[#This Row],[FECHA RADICADO ENTRADA MME]]</f>
        <v>0</v>
      </c>
      <c r="W2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0" s="18" t="s">
        <v>4161</v>
      </c>
    </row>
    <row r="2141" spans="1:26" hidden="1">
      <c r="A2141" s="59"/>
      <c r="B2141" s="60"/>
      <c r="C2141" s="61"/>
      <c r="D2141" s="62"/>
      <c r="E2141" s="63"/>
      <c r="F2141" s="64"/>
      <c r="G2141" s="65"/>
      <c r="H2141" s="66" t="str">
        <f>+TEXT(Derechos_peticion[[#This Row],[FECHA ASIGNACIÓN AL GESTOR (GFGS)]],"MMMM YYYY")</f>
        <v>enero 1900</v>
      </c>
      <c r="I2141" s="67"/>
      <c r="J2141" s="59" t="e">
        <f>+_xlfn.XLOOKUP(Derechos_peticion[[#This Row],[TIPO DE COMUNICACIÓN]],Desplegables!$A$2:$A$9,Desplegables!$C$2:$C$9)</f>
        <v>#N/A</v>
      </c>
      <c r="K2141" s="68" t="str">
        <f>IFERROR(WORKDAY(Derechos_peticion[[#This Row],[FECHA RADICADO ENTRADA MME]],Derechos_peticion[[#This Row],[PLAZO (días)]],Desplegables!$G$2:$G$19),"Diligenciar plazo")</f>
        <v>Diligenciar plazo</v>
      </c>
      <c r="L2141" s="64"/>
      <c r="M2141" s="67"/>
      <c r="N2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1" s="69"/>
      <c r="P2141" s="65"/>
      <c r="Q2141" s="69"/>
      <c r="R2141" s="65"/>
      <c r="S2141" s="71"/>
      <c r="T2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1" s="73" t="str">
        <f>IF(Derechos_peticion[[#This Row],[DÍAS DE RESPUESTA]]="","SI",IF(ISNUMBER(Derechos_peticion[[#This Row],[PLAZO (días)]]),IF(Derechos_peticion[[#This Row],[DÍAS DE RESPUESTA]]&lt;=Derechos_peticion[[#This Row],[PLAZO (días)]],"SI","NO"),"Diligencia plazo"))</f>
        <v>Diligencia plazo</v>
      </c>
      <c r="V2141" s="74">
        <f>Derechos_peticion[[#This Row],[FECHA ASIGNACIÓN AL GESTOR (GFGS)]]-Derechos_peticion[[#This Row],[FECHA RADICADO ENTRADA MME]]</f>
        <v>0</v>
      </c>
      <c r="W2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1" s="18" t="s">
        <v>4161</v>
      </c>
    </row>
    <row r="2142" spans="1:26" hidden="1">
      <c r="A2142" s="59"/>
      <c r="B2142" s="60"/>
      <c r="C2142" s="61"/>
      <c r="D2142" s="62"/>
      <c r="E2142" s="63"/>
      <c r="F2142" s="64"/>
      <c r="G2142" s="65"/>
      <c r="H2142" s="66" t="str">
        <f>+TEXT(Derechos_peticion[[#This Row],[FECHA ASIGNACIÓN AL GESTOR (GFGS)]],"MMMM YYYY")</f>
        <v>enero 1900</v>
      </c>
      <c r="I2142" s="67"/>
      <c r="J2142" s="59" t="e">
        <f>+_xlfn.XLOOKUP(Derechos_peticion[[#This Row],[TIPO DE COMUNICACIÓN]],Desplegables!$A$2:$A$9,Desplegables!$C$2:$C$9)</f>
        <v>#N/A</v>
      </c>
      <c r="K2142" s="68" t="str">
        <f>IFERROR(WORKDAY(Derechos_peticion[[#This Row],[FECHA RADICADO ENTRADA MME]],Derechos_peticion[[#This Row],[PLAZO (días)]],Desplegables!$G$2:$G$19),"Diligenciar plazo")</f>
        <v>Diligenciar plazo</v>
      </c>
      <c r="L2142" s="64"/>
      <c r="M2142" s="67"/>
      <c r="N2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2" s="69"/>
      <c r="P2142" s="65"/>
      <c r="Q2142" s="69"/>
      <c r="R2142" s="65"/>
      <c r="S2142" s="71"/>
      <c r="T2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2" s="73" t="str">
        <f>IF(Derechos_peticion[[#This Row],[DÍAS DE RESPUESTA]]="","SI",IF(ISNUMBER(Derechos_peticion[[#This Row],[PLAZO (días)]]),IF(Derechos_peticion[[#This Row],[DÍAS DE RESPUESTA]]&lt;=Derechos_peticion[[#This Row],[PLAZO (días)]],"SI","NO"),"Diligencia plazo"))</f>
        <v>Diligencia plazo</v>
      </c>
      <c r="V2142" s="74">
        <f>Derechos_peticion[[#This Row],[FECHA ASIGNACIÓN AL GESTOR (GFGS)]]-Derechos_peticion[[#This Row],[FECHA RADICADO ENTRADA MME]]</f>
        <v>0</v>
      </c>
      <c r="W2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2" s="18" t="s">
        <v>4161</v>
      </c>
    </row>
    <row r="2143" spans="1:26" hidden="1">
      <c r="A2143" s="59"/>
      <c r="B2143" s="60"/>
      <c r="C2143" s="61"/>
      <c r="D2143" s="62"/>
      <c r="E2143" s="63"/>
      <c r="F2143" s="64"/>
      <c r="G2143" s="65"/>
      <c r="H2143" s="66" t="str">
        <f>+TEXT(Derechos_peticion[[#This Row],[FECHA ASIGNACIÓN AL GESTOR (GFGS)]],"MMMM YYYY")</f>
        <v>enero 1900</v>
      </c>
      <c r="I2143" s="67"/>
      <c r="J2143" s="59" t="e">
        <f>+_xlfn.XLOOKUP(Derechos_peticion[[#This Row],[TIPO DE COMUNICACIÓN]],Desplegables!$A$2:$A$9,Desplegables!$C$2:$C$9)</f>
        <v>#N/A</v>
      </c>
      <c r="K2143" s="68" t="str">
        <f>IFERROR(WORKDAY(Derechos_peticion[[#This Row],[FECHA RADICADO ENTRADA MME]],Derechos_peticion[[#This Row],[PLAZO (días)]],Desplegables!$G$2:$G$19),"Diligenciar plazo")</f>
        <v>Diligenciar plazo</v>
      </c>
      <c r="L2143" s="64"/>
      <c r="M2143" s="67"/>
      <c r="N2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3" s="69"/>
      <c r="P2143" s="65"/>
      <c r="Q2143" s="69"/>
      <c r="R2143" s="65"/>
      <c r="S2143" s="71"/>
      <c r="T2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3" s="73" t="str">
        <f>IF(Derechos_peticion[[#This Row],[DÍAS DE RESPUESTA]]="","SI",IF(ISNUMBER(Derechos_peticion[[#This Row],[PLAZO (días)]]),IF(Derechos_peticion[[#This Row],[DÍAS DE RESPUESTA]]&lt;=Derechos_peticion[[#This Row],[PLAZO (días)]],"SI","NO"),"Diligencia plazo"))</f>
        <v>Diligencia plazo</v>
      </c>
      <c r="V2143" s="74">
        <f>Derechos_peticion[[#This Row],[FECHA ASIGNACIÓN AL GESTOR (GFGS)]]-Derechos_peticion[[#This Row],[FECHA RADICADO ENTRADA MME]]</f>
        <v>0</v>
      </c>
      <c r="W2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3" s="18" t="s">
        <v>4161</v>
      </c>
    </row>
    <row r="2144" spans="1:26" hidden="1">
      <c r="A2144" s="59"/>
      <c r="B2144" s="60"/>
      <c r="C2144" s="61"/>
      <c r="D2144" s="62"/>
      <c r="E2144" s="63"/>
      <c r="F2144" s="64"/>
      <c r="G2144" s="65"/>
      <c r="H2144" s="66" t="str">
        <f>+TEXT(Derechos_peticion[[#This Row],[FECHA ASIGNACIÓN AL GESTOR (GFGS)]],"MMMM YYYY")</f>
        <v>enero 1900</v>
      </c>
      <c r="I2144" s="67"/>
      <c r="J2144" s="59" t="e">
        <f>+_xlfn.XLOOKUP(Derechos_peticion[[#This Row],[TIPO DE COMUNICACIÓN]],Desplegables!$A$2:$A$9,Desplegables!$C$2:$C$9)</f>
        <v>#N/A</v>
      </c>
      <c r="K2144" s="68" t="str">
        <f>IFERROR(WORKDAY(Derechos_peticion[[#This Row],[FECHA RADICADO ENTRADA MME]],Derechos_peticion[[#This Row],[PLAZO (días)]],Desplegables!$G$2:$G$19),"Diligenciar plazo")</f>
        <v>Diligenciar plazo</v>
      </c>
      <c r="L2144" s="64"/>
      <c r="M2144" s="67"/>
      <c r="N2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4" s="69"/>
      <c r="P2144" s="65"/>
      <c r="Q2144" s="69"/>
      <c r="R2144" s="65"/>
      <c r="S2144" s="71"/>
      <c r="T2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4" s="73" t="str">
        <f>IF(Derechos_peticion[[#This Row],[DÍAS DE RESPUESTA]]="","SI",IF(ISNUMBER(Derechos_peticion[[#This Row],[PLAZO (días)]]),IF(Derechos_peticion[[#This Row],[DÍAS DE RESPUESTA]]&lt;=Derechos_peticion[[#This Row],[PLAZO (días)]],"SI","NO"),"Diligencia plazo"))</f>
        <v>Diligencia plazo</v>
      </c>
      <c r="V2144" s="74">
        <f>Derechos_peticion[[#This Row],[FECHA ASIGNACIÓN AL GESTOR (GFGS)]]-Derechos_peticion[[#This Row],[FECHA RADICADO ENTRADA MME]]</f>
        <v>0</v>
      </c>
      <c r="W2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4" s="18" t="s">
        <v>4161</v>
      </c>
    </row>
    <row r="2145" spans="1:26" hidden="1">
      <c r="A2145" s="59"/>
      <c r="B2145" s="60"/>
      <c r="C2145" s="61"/>
      <c r="D2145" s="62"/>
      <c r="E2145" s="63"/>
      <c r="F2145" s="64"/>
      <c r="G2145" s="65"/>
      <c r="H2145" s="66" t="str">
        <f>+TEXT(Derechos_peticion[[#This Row],[FECHA ASIGNACIÓN AL GESTOR (GFGS)]],"MMMM YYYY")</f>
        <v>enero 1900</v>
      </c>
      <c r="I2145" s="67"/>
      <c r="J2145" s="59" t="e">
        <f>+_xlfn.XLOOKUP(Derechos_peticion[[#This Row],[TIPO DE COMUNICACIÓN]],Desplegables!$A$2:$A$9,Desplegables!$C$2:$C$9)</f>
        <v>#N/A</v>
      </c>
      <c r="K2145" s="68" t="str">
        <f>IFERROR(WORKDAY(Derechos_peticion[[#This Row],[FECHA RADICADO ENTRADA MME]],Derechos_peticion[[#This Row],[PLAZO (días)]],Desplegables!$G$2:$G$19),"Diligenciar plazo")</f>
        <v>Diligenciar plazo</v>
      </c>
      <c r="L2145" s="64"/>
      <c r="M2145" s="67"/>
      <c r="N2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5" s="69"/>
      <c r="P2145" s="65"/>
      <c r="Q2145" s="69"/>
      <c r="R2145" s="65"/>
      <c r="S2145" s="71"/>
      <c r="T2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5" s="73" t="str">
        <f>IF(Derechos_peticion[[#This Row],[DÍAS DE RESPUESTA]]="","SI",IF(ISNUMBER(Derechos_peticion[[#This Row],[PLAZO (días)]]),IF(Derechos_peticion[[#This Row],[DÍAS DE RESPUESTA]]&lt;=Derechos_peticion[[#This Row],[PLAZO (días)]],"SI","NO"),"Diligencia plazo"))</f>
        <v>Diligencia plazo</v>
      </c>
      <c r="V2145" s="74">
        <f>Derechos_peticion[[#This Row],[FECHA ASIGNACIÓN AL GESTOR (GFGS)]]-Derechos_peticion[[#This Row],[FECHA RADICADO ENTRADA MME]]</f>
        <v>0</v>
      </c>
      <c r="W2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5" s="18" t="s">
        <v>4161</v>
      </c>
    </row>
    <row r="2146" spans="1:26" hidden="1">
      <c r="A2146" s="59"/>
      <c r="B2146" s="60"/>
      <c r="C2146" s="61"/>
      <c r="D2146" s="62"/>
      <c r="E2146" s="63"/>
      <c r="F2146" s="64"/>
      <c r="G2146" s="65"/>
      <c r="H2146" s="66" t="str">
        <f>+TEXT(Derechos_peticion[[#This Row],[FECHA ASIGNACIÓN AL GESTOR (GFGS)]],"MMMM YYYY")</f>
        <v>enero 1900</v>
      </c>
      <c r="I2146" s="67"/>
      <c r="J2146" s="59" t="e">
        <f>+_xlfn.XLOOKUP(Derechos_peticion[[#This Row],[TIPO DE COMUNICACIÓN]],Desplegables!$A$2:$A$9,Desplegables!$C$2:$C$9)</f>
        <v>#N/A</v>
      </c>
      <c r="K2146" s="68" t="str">
        <f>IFERROR(WORKDAY(Derechos_peticion[[#This Row],[FECHA RADICADO ENTRADA MME]],Derechos_peticion[[#This Row],[PLAZO (días)]],Desplegables!$G$2:$G$19),"Diligenciar plazo")</f>
        <v>Diligenciar plazo</v>
      </c>
      <c r="L2146" s="64"/>
      <c r="M2146" s="67"/>
      <c r="N2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6" s="69"/>
      <c r="P2146" s="65"/>
      <c r="Q2146" s="69"/>
      <c r="R2146" s="65"/>
      <c r="S2146" s="71"/>
      <c r="T2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6" s="73" t="str">
        <f>IF(Derechos_peticion[[#This Row],[DÍAS DE RESPUESTA]]="","SI",IF(ISNUMBER(Derechos_peticion[[#This Row],[PLAZO (días)]]),IF(Derechos_peticion[[#This Row],[DÍAS DE RESPUESTA]]&lt;=Derechos_peticion[[#This Row],[PLAZO (días)]],"SI","NO"),"Diligencia plazo"))</f>
        <v>Diligencia plazo</v>
      </c>
      <c r="V2146" s="74">
        <f>Derechos_peticion[[#This Row],[FECHA ASIGNACIÓN AL GESTOR (GFGS)]]-Derechos_peticion[[#This Row],[FECHA RADICADO ENTRADA MME]]</f>
        <v>0</v>
      </c>
      <c r="W2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6" s="18" t="s">
        <v>4161</v>
      </c>
    </row>
    <row r="2147" spans="1:26" hidden="1">
      <c r="A2147" s="59"/>
      <c r="B2147" s="60"/>
      <c r="C2147" s="61"/>
      <c r="D2147" s="62"/>
      <c r="E2147" s="63"/>
      <c r="F2147" s="64"/>
      <c r="G2147" s="65"/>
      <c r="H2147" s="66" t="str">
        <f>+TEXT(Derechos_peticion[[#This Row],[FECHA ASIGNACIÓN AL GESTOR (GFGS)]],"MMMM YYYY")</f>
        <v>enero 1900</v>
      </c>
      <c r="I2147" s="67"/>
      <c r="J2147" s="59" t="e">
        <f>+_xlfn.XLOOKUP(Derechos_peticion[[#This Row],[TIPO DE COMUNICACIÓN]],Desplegables!$A$2:$A$9,Desplegables!$C$2:$C$9)</f>
        <v>#N/A</v>
      </c>
      <c r="K2147" s="68" t="str">
        <f>IFERROR(WORKDAY(Derechos_peticion[[#This Row],[FECHA RADICADO ENTRADA MME]],Derechos_peticion[[#This Row],[PLAZO (días)]],Desplegables!$G$2:$G$19),"Diligenciar plazo")</f>
        <v>Diligenciar plazo</v>
      </c>
      <c r="L2147" s="64"/>
      <c r="M2147" s="67"/>
      <c r="N2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7" s="69"/>
      <c r="P2147" s="65"/>
      <c r="Q2147" s="69"/>
      <c r="R2147" s="65"/>
      <c r="S2147" s="71"/>
      <c r="T2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7" s="73" t="str">
        <f>IF(Derechos_peticion[[#This Row],[DÍAS DE RESPUESTA]]="","SI",IF(ISNUMBER(Derechos_peticion[[#This Row],[PLAZO (días)]]),IF(Derechos_peticion[[#This Row],[DÍAS DE RESPUESTA]]&lt;=Derechos_peticion[[#This Row],[PLAZO (días)]],"SI","NO"),"Diligencia plazo"))</f>
        <v>Diligencia plazo</v>
      </c>
      <c r="V2147" s="74">
        <f>Derechos_peticion[[#This Row],[FECHA ASIGNACIÓN AL GESTOR (GFGS)]]-Derechos_peticion[[#This Row],[FECHA RADICADO ENTRADA MME]]</f>
        <v>0</v>
      </c>
      <c r="W2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7" s="18" t="s">
        <v>4161</v>
      </c>
    </row>
    <row r="2148" spans="1:26" hidden="1">
      <c r="A2148" s="59"/>
      <c r="B2148" s="60"/>
      <c r="C2148" s="61"/>
      <c r="D2148" s="62"/>
      <c r="E2148" s="63"/>
      <c r="F2148" s="64"/>
      <c r="G2148" s="65"/>
      <c r="H2148" s="66" t="str">
        <f>+TEXT(Derechos_peticion[[#This Row],[FECHA ASIGNACIÓN AL GESTOR (GFGS)]],"MMMM YYYY")</f>
        <v>enero 1900</v>
      </c>
      <c r="I2148" s="67"/>
      <c r="J2148" s="59" t="e">
        <f>+_xlfn.XLOOKUP(Derechos_peticion[[#This Row],[TIPO DE COMUNICACIÓN]],Desplegables!$A$2:$A$9,Desplegables!$C$2:$C$9)</f>
        <v>#N/A</v>
      </c>
      <c r="K2148" s="68" t="str">
        <f>IFERROR(WORKDAY(Derechos_peticion[[#This Row],[FECHA RADICADO ENTRADA MME]],Derechos_peticion[[#This Row],[PLAZO (días)]],Desplegables!$G$2:$G$19),"Diligenciar plazo")</f>
        <v>Diligenciar plazo</v>
      </c>
      <c r="L2148" s="64"/>
      <c r="M2148" s="67"/>
      <c r="N2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8" s="69"/>
      <c r="P2148" s="65"/>
      <c r="Q2148" s="69"/>
      <c r="R2148" s="65"/>
      <c r="S2148" s="71"/>
      <c r="T2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8" s="73" t="str">
        <f>IF(Derechos_peticion[[#This Row],[DÍAS DE RESPUESTA]]="","SI",IF(ISNUMBER(Derechos_peticion[[#This Row],[PLAZO (días)]]),IF(Derechos_peticion[[#This Row],[DÍAS DE RESPUESTA]]&lt;=Derechos_peticion[[#This Row],[PLAZO (días)]],"SI","NO"),"Diligencia plazo"))</f>
        <v>Diligencia plazo</v>
      </c>
      <c r="V2148" s="74">
        <f>Derechos_peticion[[#This Row],[FECHA ASIGNACIÓN AL GESTOR (GFGS)]]-Derechos_peticion[[#This Row],[FECHA RADICADO ENTRADA MME]]</f>
        <v>0</v>
      </c>
      <c r="W2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8" s="18" t="s">
        <v>4161</v>
      </c>
    </row>
    <row r="2149" spans="1:26" hidden="1">
      <c r="A2149" s="59"/>
      <c r="B2149" s="60"/>
      <c r="C2149" s="61"/>
      <c r="D2149" s="62"/>
      <c r="E2149" s="63"/>
      <c r="F2149" s="64"/>
      <c r="G2149" s="65"/>
      <c r="H2149" s="66" t="str">
        <f>+TEXT(Derechos_peticion[[#This Row],[FECHA ASIGNACIÓN AL GESTOR (GFGS)]],"MMMM YYYY")</f>
        <v>enero 1900</v>
      </c>
      <c r="I2149" s="67"/>
      <c r="J2149" s="59" t="e">
        <f>+_xlfn.XLOOKUP(Derechos_peticion[[#This Row],[TIPO DE COMUNICACIÓN]],Desplegables!$A$2:$A$9,Desplegables!$C$2:$C$9)</f>
        <v>#N/A</v>
      </c>
      <c r="K2149" s="68" t="str">
        <f>IFERROR(WORKDAY(Derechos_peticion[[#This Row],[FECHA RADICADO ENTRADA MME]],Derechos_peticion[[#This Row],[PLAZO (días)]],Desplegables!$G$2:$G$19),"Diligenciar plazo")</f>
        <v>Diligenciar plazo</v>
      </c>
      <c r="L2149" s="64"/>
      <c r="M2149" s="67"/>
      <c r="N2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49" s="69"/>
      <c r="P2149" s="65"/>
      <c r="Q2149" s="69"/>
      <c r="R2149" s="65"/>
      <c r="S2149" s="71"/>
      <c r="T2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9" s="73" t="str">
        <f>IF(Derechos_peticion[[#This Row],[DÍAS DE RESPUESTA]]="","SI",IF(ISNUMBER(Derechos_peticion[[#This Row],[PLAZO (días)]]),IF(Derechos_peticion[[#This Row],[DÍAS DE RESPUESTA]]&lt;=Derechos_peticion[[#This Row],[PLAZO (días)]],"SI","NO"),"Diligencia plazo"))</f>
        <v>Diligencia plazo</v>
      </c>
      <c r="V2149" s="74">
        <f>Derechos_peticion[[#This Row],[FECHA ASIGNACIÓN AL GESTOR (GFGS)]]-Derechos_peticion[[#This Row],[FECHA RADICADO ENTRADA MME]]</f>
        <v>0</v>
      </c>
      <c r="W2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9" s="18" t="s">
        <v>4161</v>
      </c>
    </row>
    <row r="2150" spans="1:26" hidden="1">
      <c r="A2150" s="59"/>
      <c r="B2150" s="60"/>
      <c r="C2150" s="61"/>
      <c r="D2150" s="62"/>
      <c r="E2150" s="63"/>
      <c r="F2150" s="64"/>
      <c r="G2150" s="65"/>
      <c r="H2150" s="66" t="str">
        <f>+TEXT(Derechos_peticion[[#This Row],[FECHA ASIGNACIÓN AL GESTOR (GFGS)]],"MMMM YYYY")</f>
        <v>enero 1900</v>
      </c>
      <c r="I2150" s="67"/>
      <c r="J2150" s="59" t="e">
        <f>+_xlfn.XLOOKUP(Derechos_peticion[[#This Row],[TIPO DE COMUNICACIÓN]],Desplegables!$A$2:$A$9,Desplegables!$C$2:$C$9)</f>
        <v>#N/A</v>
      </c>
      <c r="K2150" s="68" t="str">
        <f>IFERROR(WORKDAY(Derechos_peticion[[#This Row],[FECHA RADICADO ENTRADA MME]],Derechos_peticion[[#This Row],[PLAZO (días)]],Desplegables!$G$2:$G$19),"Diligenciar plazo")</f>
        <v>Diligenciar plazo</v>
      </c>
      <c r="L2150" s="64"/>
      <c r="M2150" s="67"/>
      <c r="N2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0" s="69"/>
      <c r="P2150" s="65"/>
      <c r="Q2150" s="69"/>
      <c r="R2150" s="65"/>
      <c r="S2150" s="71"/>
      <c r="T2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0" s="73" t="str">
        <f>IF(Derechos_peticion[[#This Row],[DÍAS DE RESPUESTA]]="","SI",IF(ISNUMBER(Derechos_peticion[[#This Row],[PLAZO (días)]]),IF(Derechos_peticion[[#This Row],[DÍAS DE RESPUESTA]]&lt;=Derechos_peticion[[#This Row],[PLAZO (días)]],"SI","NO"),"Diligencia plazo"))</f>
        <v>Diligencia plazo</v>
      </c>
      <c r="V2150" s="74">
        <f>Derechos_peticion[[#This Row],[FECHA ASIGNACIÓN AL GESTOR (GFGS)]]-Derechos_peticion[[#This Row],[FECHA RADICADO ENTRADA MME]]</f>
        <v>0</v>
      </c>
      <c r="W2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0" s="18" t="s">
        <v>4161</v>
      </c>
    </row>
    <row r="2151" spans="1:26" hidden="1">
      <c r="A2151" s="59"/>
      <c r="B2151" s="60"/>
      <c r="C2151" s="61"/>
      <c r="D2151" s="62"/>
      <c r="E2151" s="63"/>
      <c r="F2151" s="64"/>
      <c r="G2151" s="65"/>
      <c r="H2151" s="66" t="str">
        <f>+TEXT(Derechos_peticion[[#This Row],[FECHA ASIGNACIÓN AL GESTOR (GFGS)]],"MMMM YYYY")</f>
        <v>enero 1900</v>
      </c>
      <c r="I2151" s="67"/>
      <c r="J2151" s="59" t="e">
        <f>+_xlfn.XLOOKUP(Derechos_peticion[[#This Row],[TIPO DE COMUNICACIÓN]],Desplegables!$A$2:$A$9,Desplegables!$C$2:$C$9)</f>
        <v>#N/A</v>
      </c>
      <c r="K2151" s="68" t="str">
        <f>IFERROR(WORKDAY(Derechos_peticion[[#This Row],[FECHA RADICADO ENTRADA MME]],Derechos_peticion[[#This Row],[PLAZO (días)]],Desplegables!$G$2:$G$19),"Diligenciar plazo")</f>
        <v>Diligenciar plazo</v>
      </c>
      <c r="L2151" s="64"/>
      <c r="M2151" s="67"/>
      <c r="N2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1" s="69"/>
      <c r="P2151" s="65"/>
      <c r="Q2151" s="69"/>
      <c r="R2151" s="65"/>
      <c r="S2151" s="71"/>
      <c r="T2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1" s="73" t="str">
        <f>IF(Derechos_peticion[[#This Row],[DÍAS DE RESPUESTA]]="","SI",IF(ISNUMBER(Derechos_peticion[[#This Row],[PLAZO (días)]]),IF(Derechos_peticion[[#This Row],[DÍAS DE RESPUESTA]]&lt;=Derechos_peticion[[#This Row],[PLAZO (días)]],"SI","NO"),"Diligencia plazo"))</f>
        <v>Diligencia plazo</v>
      </c>
      <c r="V2151" s="74">
        <f>Derechos_peticion[[#This Row],[FECHA ASIGNACIÓN AL GESTOR (GFGS)]]-Derechos_peticion[[#This Row],[FECHA RADICADO ENTRADA MME]]</f>
        <v>0</v>
      </c>
      <c r="W2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1" s="18" t="s">
        <v>4161</v>
      </c>
    </row>
    <row r="2152" spans="1:26" hidden="1">
      <c r="A2152" s="59"/>
      <c r="B2152" s="60"/>
      <c r="C2152" s="61"/>
      <c r="D2152" s="62"/>
      <c r="E2152" s="63"/>
      <c r="F2152" s="64"/>
      <c r="G2152" s="65"/>
      <c r="H2152" s="66" t="str">
        <f>+TEXT(Derechos_peticion[[#This Row],[FECHA ASIGNACIÓN AL GESTOR (GFGS)]],"MMMM YYYY")</f>
        <v>enero 1900</v>
      </c>
      <c r="I2152" s="67"/>
      <c r="J2152" s="59" t="e">
        <f>+_xlfn.XLOOKUP(Derechos_peticion[[#This Row],[TIPO DE COMUNICACIÓN]],Desplegables!$A$2:$A$9,Desplegables!$C$2:$C$9)</f>
        <v>#N/A</v>
      </c>
      <c r="K2152" s="68" t="str">
        <f>IFERROR(WORKDAY(Derechos_peticion[[#This Row],[FECHA RADICADO ENTRADA MME]],Derechos_peticion[[#This Row],[PLAZO (días)]],Desplegables!$G$2:$G$19),"Diligenciar plazo")</f>
        <v>Diligenciar plazo</v>
      </c>
      <c r="L2152" s="64"/>
      <c r="M2152" s="67"/>
      <c r="N2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2" s="69"/>
      <c r="P2152" s="65"/>
      <c r="Q2152" s="69"/>
      <c r="R2152" s="65"/>
      <c r="S2152" s="71"/>
      <c r="T2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2" s="73" t="str">
        <f>IF(Derechos_peticion[[#This Row],[DÍAS DE RESPUESTA]]="","SI",IF(ISNUMBER(Derechos_peticion[[#This Row],[PLAZO (días)]]),IF(Derechos_peticion[[#This Row],[DÍAS DE RESPUESTA]]&lt;=Derechos_peticion[[#This Row],[PLAZO (días)]],"SI","NO"),"Diligencia plazo"))</f>
        <v>Diligencia plazo</v>
      </c>
      <c r="V2152" s="74">
        <f>Derechos_peticion[[#This Row],[FECHA ASIGNACIÓN AL GESTOR (GFGS)]]-Derechos_peticion[[#This Row],[FECHA RADICADO ENTRADA MME]]</f>
        <v>0</v>
      </c>
      <c r="W2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2" s="18" t="s">
        <v>4161</v>
      </c>
    </row>
    <row r="2153" spans="1:26" hidden="1">
      <c r="A2153" s="59"/>
      <c r="B2153" s="60"/>
      <c r="C2153" s="61"/>
      <c r="D2153" s="62"/>
      <c r="E2153" s="63"/>
      <c r="F2153" s="64"/>
      <c r="G2153" s="65"/>
      <c r="H2153" s="66" t="str">
        <f>+TEXT(Derechos_peticion[[#This Row],[FECHA ASIGNACIÓN AL GESTOR (GFGS)]],"MMMM YYYY")</f>
        <v>enero 1900</v>
      </c>
      <c r="I2153" s="67"/>
      <c r="J2153" s="59" t="e">
        <f>+_xlfn.XLOOKUP(Derechos_peticion[[#This Row],[TIPO DE COMUNICACIÓN]],Desplegables!$A$2:$A$9,Desplegables!$C$2:$C$9)</f>
        <v>#N/A</v>
      </c>
      <c r="K2153" s="68" t="str">
        <f>IFERROR(WORKDAY(Derechos_peticion[[#This Row],[FECHA RADICADO ENTRADA MME]],Derechos_peticion[[#This Row],[PLAZO (días)]],Desplegables!$G$2:$G$19),"Diligenciar plazo")</f>
        <v>Diligenciar plazo</v>
      </c>
      <c r="L2153" s="64"/>
      <c r="M2153" s="67"/>
      <c r="N2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3" s="69"/>
      <c r="P2153" s="65"/>
      <c r="Q2153" s="69"/>
      <c r="R2153" s="65"/>
      <c r="S2153" s="71"/>
      <c r="T2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3" s="73" t="str">
        <f>IF(Derechos_peticion[[#This Row],[DÍAS DE RESPUESTA]]="","SI",IF(ISNUMBER(Derechos_peticion[[#This Row],[PLAZO (días)]]),IF(Derechos_peticion[[#This Row],[DÍAS DE RESPUESTA]]&lt;=Derechos_peticion[[#This Row],[PLAZO (días)]],"SI","NO"),"Diligencia plazo"))</f>
        <v>Diligencia plazo</v>
      </c>
      <c r="V2153" s="74">
        <f>Derechos_peticion[[#This Row],[FECHA ASIGNACIÓN AL GESTOR (GFGS)]]-Derechos_peticion[[#This Row],[FECHA RADICADO ENTRADA MME]]</f>
        <v>0</v>
      </c>
      <c r="W2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3" s="18" t="s">
        <v>4161</v>
      </c>
    </row>
    <row r="2154" spans="1:26" hidden="1">
      <c r="A2154" s="59"/>
      <c r="B2154" s="60"/>
      <c r="C2154" s="61"/>
      <c r="D2154" s="62"/>
      <c r="E2154" s="63"/>
      <c r="F2154" s="64"/>
      <c r="G2154" s="65"/>
      <c r="H2154" s="66" t="str">
        <f>+TEXT(Derechos_peticion[[#This Row],[FECHA ASIGNACIÓN AL GESTOR (GFGS)]],"MMMM YYYY")</f>
        <v>enero 1900</v>
      </c>
      <c r="I2154" s="67"/>
      <c r="J2154" s="59" t="e">
        <f>+_xlfn.XLOOKUP(Derechos_peticion[[#This Row],[TIPO DE COMUNICACIÓN]],Desplegables!$A$2:$A$9,Desplegables!$C$2:$C$9)</f>
        <v>#N/A</v>
      </c>
      <c r="K2154" s="68" t="str">
        <f>IFERROR(WORKDAY(Derechos_peticion[[#This Row],[FECHA RADICADO ENTRADA MME]],Derechos_peticion[[#This Row],[PLAZO (días)]],Desplegables!$G$2:$G$19),"Diligenciar plazo")</f>
        <v>Diligenciar plazo</v>
      </c>
      <c r="L2154" s="64"/>
      <c r="M2154" s="67"/>
      <c r="N2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4" s="69"/>
      <c r="P2154" s="65"/>
      <c r="Q2154" s="69"/>
      <c r="R2154" s="65"/>
      <c r="S2154" s="71"/>
      <c r="T2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4" s="73" t="str">
        <f>IF(Derechos_peticion[[#This Row],[DÍAS DE RESPUESTA]]="","SI",IF(ISNUMBER(Derechos_peticion[[#This Row],[PLAZO (días)]]),IF(Derechos_peticion[[#This Row],[DÍAS DE RESPUESTA]]&lt;=Derechos_peticion[[#This Row],[PLAZO (días)]],"SI","NO"),"Diligencia plazo"))</f>
        <v>Diligencia plazo</v>
      </c>
      <c r="V2154" s="74">
        <f>Derechos_peticion[[#This Row],[FECHA ASIGNACIÓN AL GESTOR (GFGS)]]-Derechos_peticion[[#This Row],[FECHA RADICADO ENTRADA MME]]</f>
        <v>0</v>
      </c>
      <c r="W2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4" s="18" t="s">
        <v>4161</v>
      </c>
    </row>
    <row r="2155" spans="1:26" hidden="1">
      <c r="A2155" s="59"/>
      <c r="B2155" s="60"/>
      <c r="C2155" s="61"/>
      <c r="D2155" s="62"/>
      <c r="E2155" s="63"/>
      <c r="F2155" s="64"/>
      <c r="G2155" s="65"/>
      <c r="H2155" s="66" t="str">
        <f>+TEXT(Derechos_peticion[[#This Row],[FECHA ASIGNACIÓN AL GESTOR (GFGS)]],"MMMM YYYY")</f>
        <v>enero 1900</v>
      </c>
      <c r="I2155" s="67"/>
      <c r="J2155" s="59" t="e">
        <f>+_xlfn.XLOOKUP(Derechos_peticion[[#This Row],[TIPO DE COMUNICACIÓN]],Desplegables!$A$2:$A$9,Desplegables!$C$2:$C$9)</f>
        <v>#N/A</v>
      </c>
      <c r="K2155" s="68" t="str">
        <f>IFERROR(WORKDAY(Derechos_peticion[[#This Row],[FECHA RADICADO ENTRADA MME]],Derechos_peticion[[#This Row],[PLAZO (días)]],Desplegables!$G$2:$G$19),"Diligenciar plazo")</f>
        <v>Diligenciar plazo</v>
      </c>
      <c r="L2155" s="64"/>
      <c r="M2155" s="67"/>
      <c r="N2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5" s="69"/>
      <c r="P2155" s="65"/>
      <c r="Q2155" s="69"/>
      <c r="R2155" s="65"/>
      <c r="S2155" s="71"/>
      <c r="T2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5" s="73" t="str">
        <f>IF(Derechos_peticion[[#This Row],[DÍAS DE RESPUESTA]]="","SI",IF(ISNUMBER(Derechos_peticion[[#This Row],[PLAZO (días)]]),IF(Derechos_peticion[[#This Row],[DÍAS DE RESPUESTA]]&lt;=Derechos_peticion[[#This Row],[PLAZO (días)]],"SI","NO"),"Diligencia plazo"))</f>
        <v>Diligencia plazo</v>
      </c>
      <c r="V2155" s="74">
        <f>Derechos_peticion[[#This Row],[FECHA ASIGNACIÓN AL GESTOR (GFGS)]]-Derechos_peticion[[#This Row],[FECHA RADICADO ENTRADA MME]]</f>
        <v>0</v>
      </c>
      <c r="W2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5" s="18" t="s">
        <v>4161</v>
      </c>
    </row>
    <row r="2156" spans="1:26" hidden="1">
      <c r="A2156" s="59"/>
      <c r="B2156" s="60"/>
      <c r="C2156" s="61"/>
      <c r="D2156" s="62"/>
      <c r="E2156" s="63"/>
      <c r="F2156" s="64"/>
      <c r="G2156" s="65"/>
      <c r="H2156" s="66" t="str">
        <f>+TEXT(Derechos_peticion[[#This Row],[FECHA ASIGNACIÓN AL GESTOR (GFGS)]],"MMMM YYYY")</f>
        <v>enero 1900</v>
      </c>
      <c r="I2156" s="67"/>
      <c r="J2156" s="59" t="e">
        <f>+_xlfn.XLOOKUP(Derechos_peticion[[#This Row],[TIPO DE COMUNICACIÓN]],Desplegables!$A$2:$A$9,Desplegables!$C$2:$C$9)</f>
        <v>#N/A</v>
      </c>
      <c r="K2156" s="68" t="str">
        <f>IFERROR(WORKDAY(Derechos_peticion[[#This Row],[FECHA RADICADO ENTRADA MME]],Derechos_peticion[[#This Row],[PLAZO (días)]],Desplegables!$G$2:$G$19),"Diligenciar plazo")</f>
        <v>Diligenciar plazo</v>
      </c>
      <c r="L2156" s="64"/>
      <c r="M2156" s="67"/>
      <c r="N2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6" s="69"/>
      <c r="P2156" s="65"/>
      <c r="Q2156" s="69"/>
      <c r="R2156" s="65"/>
      <c r="S2156" s="71"/>
      <c r="T2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6" s="73" t="str">
        <f>IF(Derechos_peticion[[#This Row],[DÍAS DE RESPUESTA]]="","SI",IF(ISNUMBER(Derechos_peticion[[#This Row],[PLAZO (días)]]),IF(Derechos_peticion[[#This Row],[DÍAS DE RESPUESTA]]&lt;=Derechos_peticion[[#This Row],[PLAZO (días)]],"SI","NO"),"Diligencia plazo"))</f>
        <v>Diligencia plazo</v>
      </c>
      <c r="V2156" s="74">
        <f>Derechos_peticion[[#This Row],[FECHA ASIGNACIÓN AL GESTOR (GFGS)]]-Derechos_peticion[[#This Row],[FECHA RADICADO ENTRADA MME]]</f>
        <v>0</v>
      </c>
      <c r="W2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6" s="18" t="s">
        <v>4161</v>
      </c>
    </row>
    <row r="2157" spans="1:26" hidden="1">
      <c r="A2157" s="59"/>
      <c r="B2157" s="60"/>
      <c r="C2157" s="61"/>
      <c r="D2157" s="62"/>
      <c r="E2157" s="63"/>
      <c r="F2157" s="64"/>
      <c r="G2157" s="65"/>
      <c r="H2157" s="66" t="str">
        <f>+TEXT(Derechos_peticion[[#This Row],[FECHA ASIGNACIÓN AL GESTOR (GFGS)]],"MMMM YYYY")</f>
        <v>enero 1900</v>
      </c>
      <c r="I2157" s="67"/>
      <c r="J2157" s="59" t="e">
        <f>+_xlfn.XLOOKUP(Derechos_peticion[[#This Row],[TIPO DE COMUNICACIÓN]],Desplegables!$A$2:$A$9,Desplegables!$C$2:$C$9)</f>
        <v>#N/A</v>
      </c>
      <c r="K2157" s="68" t="str">
        <f>IFERROR(WORKDAY(Derechos_peticion[[#This Row],[FECHA RADICADO ENTRADA MME]],Derechos_peticion[[#This Row],[PLAZO (días)]],Desplegables!$G$2:$G$19),"Diligenciar plazo")</f>
        <v>Diligenciar plazo</v>
      </c>
      <c r="L2157" s="64"/>
      <c r="M2157" s="67"/>
      <c r="N2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7" s="69"/>
      <c r="P2157" s="65"/>
      <c r="Q2157" s="69"/>
      <c r="R2157" s="65"/>
      <c r="S2157" s="71"/>
      <c r="T2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7" s="73" t="str">
        <f>IF(Derechos_peticion[[#This Row],[DÍAS DE RESPUESTA]]="","SI",IF(ISNUMBER(Derechos_peticion[[#This Row],[PLAZO (días)]]),IF(Derechos_peticion[[#This Row],[DÍAS DE RESPUESTA]]&lt;=Derechos_peticion[[#This Row],[PLAZO (días)]],"SI","NO"),"Diligencia plazo"))</f>
        <v>Diligencia plazo</v>
      </c>
      <c r="V2157" s="74">
        <f>Derechos_peticion[[#This Row],[FECHA ASIGNACIÓN AL GESTOR (GFGS)]]-Derechos_peticion[[#This Row],[FECHA RADICADO ENTRADA MME]]</f>
        <v>0</v>
      </c>
      <c r="W2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7" s="18" t="s">
        <v>4161</v>
      </c>
    </row>
    <row r="2158" spans="1:26" hidden="1">
      <c r="A2158" s="59"/>
      <c r="B2158" s="60"/>
      <c r="C2158" s="61"/>
      <c r="D2158" s="62"/>
      <c r="E2158" s="63"/>
      <c r="F2158" s="64"/>
      <c r="G2158" s="65"/>
      <c r="H2158" s="66" t="str">
        <f>+TEXT(Derechos_peticion[[#This Row],[FECHA ASIGNACIÓN AL GESTOR (GFGS)]],"MMMM YYYY")</f>
        <v>enero 1900</v>
      </c>
      <c r="I2158" s="67"/>
      <c r="J2158" s="59" t="e">
        <f>+_xlfn.XLOOKUP(Derechos_peticion[[#This Row],[TIPO DE COMUNICACIÓN]],Desplegables!$A$2:$A$9,Desplegables!$C$2:$C$9)</f>
        <v>#N/A</v>
      </c>
      <c r="K2158" s="68" t="str">
        <f>IFERROR(WORKDAY(Derechos_peticion[[#This Row],[FECHA RADICADO ENTRADA MME]],Derechos_peticion[[#This Row],[PLAZO (días)]],Desplegables!$G$2:$G$19),"Diligenciar plazo")</f>
        <v>Diligenciar plazo</v>
      </c>
      <c r="L2158" s="64"/>
      <c r="M2158" s="67"/>
      <c r="N2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8" s="69"/>
      <c r="P2158" s="65"/>
      <c r="Q2158" s="69"/>
      <c r="R2158" s="65"/>
      <c r="S2158" s="71"/>
      <c r="T2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8" s="73" t="str">
        <f>IF(Derechos_peticion[[#This Row],[DÍAS DE RESPUESTA]]="","SI",IF(ISNUMBER(Derechos_peticion[[#This Row],[PLAZO (días)]]),IF(Derechos_peticion[[#This Row],[DÍAS DE RESPUESTA]]&lt;=Derechos_peticion[[#This Row],[PLAZO (días)]],"SI","NO"),"Diligencia plazo"))</f>
        <v>Diligencia plazo</v>
      </c>
      <c r="V2158" s="74">
        <f>Derechos_peticion[[#This Row],[FECHA ASIGNACIÓN AL GESTOR (GFGS)]]-Derechos_peticion[[#This Row],[FECHA RADICADO ENTRADA MME]]</f>
        <v>0</v>
      </c>
      <c r="W2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8" s="18" t="s">
        <v>4161</v>
      </c>
    </row>
    <row r="2159" spans="1:26" hidden="1">
      <c r="A2159" s="59"/>
      <c r="B2159" s="60"/>
      <c r="C2159" s="61"/>
      <c r="D2159" s="62"/>
      <c r="E2159" s="63"/>
      <c r="F2159" s="64"/>
      <c r="G2159" s="65"/>
      <c r="H2159" s="66" t="str">
        <f>+TEXT(Derechos_peticion[[#This Row],[FECHA ASIGNACIÓN AL GESTOR (GFGS)]],"MMMM YYYY")</f>
        <v>enero 1900</v>
      </c>
      <c r="I2159" s="67"/>
      <c r="J2159" s="59" t="e">
        <f>+_xlfn.XLOOKUP(Derechos_peticion[[#This Row],[TIPO DE COMUNICACIÓN]],Desplegables!$A$2:$A$9,Desplegables!$C$2:$C$9)</f>
        <v>#N/A</v>
      </c>
      <c r="K2159" s="68" t="str">
        <f>IFERROR(WORKDAY(Derechos_peticion[[#This Row],[FECHA RADICADO ENTRADA MME]],Derechos_peticion[[#This Row],[PLAZO (días)]],Desplegables!$G$2:$G$19),"Diligenciar plazo")</f>
        <v>Diligenciar plazo</v>
      </c>
      <c r="L2159" s="64"/>
      <c r="M2159" s="67"/>
      <c r="N2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59" s="69"/>
      <c r="P2159" s="65"/>
      <c r="Q2159" s="69"/>
      <c r="R2159" s="65"/>
      <c r="S2159" s="71"/>
      <c r="T2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9" s="73" t="str">
        <f>IF(Derechos_peticion[[#This Row],[DÍAS DE RESPUESTA]]="","SI",IF(ISNUMBER(Derechos_peticion[[#This Row],[PLAZO (días)]]),IF(Derechos_peticion[[#This Row],[DÍAS DE RESPUESTA]]&lt;=Derechos_peticion[[#This Row],[PLAZO (días)]],"SI","NO"),"Diligencia plazo"))</f>
        <v>Diligencia plazo</v>
      </c>
      <c r="V2159" s="74">
        <f>Derechos_peticion[[#This Row],[FECHA ASIGNACIÓN AL GESTOR (GFGS)]]-Derechos_peticion[[#This Row],[FECHA RADICADO ENTRADA MME]]</f>
        <v>0</v>
      </c>
      <c r="W2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9" s="18" t="s">
        <v>4161</v>
      </c>
    </row>
    <row r="2160" spans="1:26" hidden="1">
      <c r="A2160" s="59"/>
      <c r="B2160" s="60"/>
      <c r="C2160" s="61"/>
      <c r="D2160" s="62"/>
      <c r="E2160" s="63"/>
      <c r="F2160" s="64"/>
      <c r="G2160" s="65"/>
      <c r="H2160" s="66" t="str">
        <f>+TEXT(Derechos_peticion[[#This Row],[FECHA ASIGNACIÓN AL GESTOR (GFGS)]],"MMMM YYYY")</f>
        <v>enero 1900</v>
      </c>
      <c r="I2160" s="67"/>
      <c r="J2160" s="59" t="e">
        <f>+_xlfn.XLOOKUP(Derechos_peticion[[#This Row],[TIPO DE COMUNICACIÓN]],Desplegables!$A$2:$A$9,Desplegables!$C$2:$C$9)</f>
        <v>#N/A</v>
      </c>
      <c r="K2160" s="68" t="str">
        <f>IFERROR(WORKDAY(Derechos_peticion[[#This Row],[FECHA RADICADO ENTRADA MME]],Derechos_peticion[[#This Row],[PLAZO (días)]],Desplegables!$G$2:$G$19),"Diligenciar plazo")</f>
        <v>Diligenciar plazo</v>
      </c>
      <c r="L2160" s="64"/>
      <c r="M2160" s="67"/>
      <c r="N2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0" s="69"/>
      <c r="P2160" s="65"/>
      <c r="Q2160" s="69"/>
      <c r="R2160" s="65"/>
      <c r="S2160" s="71"/>
      <c r="T2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0" s="73" t="str">
        <f>IF(Derechos_peticion[[#This Row],[DÍAS DE RESPUESTA]]="","SI",IF(ISNUMBER(Derechos_peticion[[#This Row],[PLAZO (días)]]),IF(Derechos_peticion[[#This Row],[DÍAS DE RESPUESTA]]&lt;=Derechos_peticion[[#This Row],[PLAZO (días)]],"SI","NO"),"Diligencia plazo"))</f>
        <v>Diligencia plazo</v>
      </c>
      <c r="V2160" s="74">
        <f>Derechos_peticion[[#This Row],[FECHA ASIGNACIÓN AL GESTOR (GFGS)]]-Derechos_peticion[[#This Row],[FECHA RADICADO ENTRADA MME]]</f>
        <v>0</v>
      </c>
      <c r="W2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0" s="18" t="s">
        <v>4161</v>
      </c>
    </row>
    <row r="2161" spans="1:26" hidden="1">
      <c r="A2161" s="59"/>
      <c r="B2161" s="60"/>
      <c r="C2161" s="61"/>
      <c r="D2161" s="62"/>
      <c r="E2161" s="63"/>
      <c r="F2161" s="64"/>
      <c r="G2161" s="65"/>
      <c r="H2161" s="66" t="str">
        <f>+TEXT(Derechos_peticion[[#This Row],[FECHA ASIGNACIÓN AL GESTOR (GFGS)]],"MMMM YYYY")</f>
        <v>enero 1900</v>
      </c>
      <c r="I2161" s="67"/>
      <c r="J2161" s="59" t="e">
        <f>+_xlfn.XLOOKUP(Derechos_peticion[[#This Row],[TIPO DE COMUNICACIÓN]],Desplegables!$A$2:$A$9,Desplegables!$C$2:$C$9)</f>
        <v>#N/A</v>
      </c>
      <c r="K2161" s="68" t="str">
        <f>IFERROR(WORKDAY(Derechos_peticion[[#This Row],[FECHA RADICADO ENTRADA MME]],Derechos_peticion[[#This Row],[PLAZO (días)]],Desplegables!$G$2:$G$19),"Diligenciar plazo")</f>
        <v>Diligenciar plazo</v>
      </c>
      <c r="L2161" s="64"/>
      <c r="M2161" s="67"/>
      <c r="N2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1" s="69"/>
      <c r="P2161" s="65"/>
      <c r="Q2161" s="69"/>
      <c r="R2161" s="65"/>
      <c r="S2161" s="71"/>
      <c r="T2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1" s="73" t="str">
        <f>IF(Derechos_peticion[[#This Row],[DÍAS DE RESPUESTA]]="","SI",IF(ISNUMBER(Derechos_peticion[[#This Row],[PLAZO (días)]]),IF(Derechos_peticion[[#This Row],[DÍAS DE RESPUESTA]]&lt;=Derechos_peticion[[#This Row],[PLAZO (días)]],"SI","NO"),"Diligencia plazo"))</f>
        <v>Diligencia plazo</v>
      </c>
      <c r="V2161" s="74">
        <f>Derechos_peticion[[#This Row],[FECHA ASIGNACIÓN AL GESTOR (GFGS)]]-Derechos_peticion[[#This Row],[FECHA RADICADO ENTRADA MME]]</f>
        <v>0</v>
      </c>
      <c r="W2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1" s="18" t="s">
        <v>4161</v>
      </c>
    </row>
    <row r="2162" spans="1:26" hidden="1">
      <c r="A2162" s="59"/>
      <c r="B2162" s="60"/>
      <c r="C2162" s="61"/>
      <c r="D2162" s="62"/>
      <c r="E2162" s="63"/>
      <c r="F2162" s="64"/>
      <c r="G2162" s="65"/>
      <c r="H2162" s="66" t="str">
        <f>+TEXT(Derechos_peticion[[#This Row],[FECHA ASIGNACIÓN AL GESTOR (GFGS)]],"MMMM YYYY")</f>
        <v>enero 1900</v>
      </c>
      <c r="I2162" s="67"/>
      <c r="J2162" s="59" t="e">
        <f>+_xlfn.XLOOKUP(Derechos_peticion[[#This Row],[TIPO DE COMUNICACIÓN]],Desplegables!$A$2:$A$9,Desplegables!$C$2:$C$9)</f>
        <v>#N/A</v>
      </c>
      <c r="K2162" s="68" t="str">
        <f>IFERROR(WORKDAY(Derechos_peticion[[#This Row],[FECHA RADICADO ENTRADA MME]],Derechos_peticion[[#This Row],[PLAZO (días)]],Desplegables!$G$2:$G$19),"Diligenciar plazo")</f>
        <v>Diligenciar plazo</v>
      </c>
      <c r="L2162" s="64"/>
      <c r="M2162" s="67"/>
      <c r="N2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2" s="69"/>
      <c r="P2162" s="65"/>
      <c r="Q2162" s="69"/>
      <c r="R2162" s="65"/>
      <c r="S2162" s="71"/>
      <c r="T2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2" s="73" t="str">
        <f>IF(Derechos_peticion[[#This Row],[DÍAS DE RESPUESTA]]="","SI",IF(ISNUMBER(Derechos_peticion[[#This Row],[PLAZO (días)]]),IF(Derechos_peticion[[#This Row],[DÍAS DE RESPUESTA]]&lt;=Derechos_peticion[[#This Row],[PLAZO (días)]],"SI","NO"),"Diligencia plazo"))</f>
        <v>Diligencia plazo</v>
      </c>
      <c r="V2162" s="74">
        <f>Derechos_peticion[[#This Row],[FECHA ASIGNACIÓN AL GESTOR (GFGS)]]-Derechos_peticion[[#This Row],[FECHA RADICADO ENTRADA MME]]</f>
        <v>0</v>
      </c>
      <c r="W2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2" s="18" t="s">
        <v>4161</v>
      </c>
    </row>
    <row r="2163" spans="1:26" hidden="1">
      <c r="A2163" s="59"/>
      <c r="B2163" s="60"/>
      <c r="C2163" s="61"/>
      <c r="D2163" s="62"/>
      <c r="E2163" s="63"/>
      <c r="F2163" s="64"/>
      <c r="G2163" s="65"/>
      <c r="H2163" s="66" t="str">
        <f>+TEXT(Derechos_peticion[[#This Row],[FECHA ASIGNACIÓN AL GESTOR (GFGS)]],"MMMM YYYY")</f>
        <v>enero 1900</v>
      </c>
      <c r="I2163" s="67"/>
      <c r="J2163" s="59" t="e">
        <f>+_xlfn.XLOOKUP(Derechos_peticion[[#This Row],[TIPO DE COMUNICACIÓN]],Desplegables!$A$2:$A$9,Desplegables!$C$2:$C$9)</f>
        <v>#N/A</v>
      </c>
      <c r="K2163" s="68" t="str">
        <f>IFERROR(WORKDAY(Derechos_peticion[[#This Row],[FECHA RADICADO ENTRADA MME]],Derechos_peticion[[#This Row],[PLAZO (días)]],Desplegables!$G$2:$G$19),"Diligenciar plazo")</f>
        <v>Diligenciar plazo</v>
      </c>
      <c r="L2163" s="64"/>
      <c r="M2163" s="67"/>
      <c r="N2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3" s="69"/>
      <c r="P2163" s="65"/>
      <c r="Q2163" s="69"/>
      <c r="R2163" s="65"/>
      <c r="S2163" s="71"/>
      <c r="T2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3" s="73" t="str">
        <f>IF(Derechos_peticion[[#This Row],[DÍAS DE RESPUESTA]]="","SI",IF(ISNUMBER(Derechos_peticion[[#This Row],[PLAZO (días)]]),IF(Derechos_peticion[[#This Row],[DÍAS DE RESPUESTA]]&lt;=Derechos_peticion[[#This Row],[PLAZO (días)]],"SI","NO"),"Diligencia plazo"))</f>
        <v>Diligencia plazo</v>
      </c>
      <c r="V2163" s="74">
        <f>Derechos_peticion[[#This Row],[FECHA ASIGNACIÓN AL GESTOR (GFGS)]]-Derechos_peticion[[#This Row],[FECHA RADICADO ENTRADA MME]]</f>
        <v>0</v>
      </c>
      <c r="W2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3" s="18" t="s">
        <v>4161</v>
      </c>
    </row>
    <row r="2164" spans="1:26" hidden="1">
      <c r="A2164" s="59"/>
      <c r="B2164" s="60"/>
      <c r="C2164" s="61"/>
      <c r="D2164" s="62"/>
      <c r="E2164" s="63"/>
      <c r="F2164" s="64"/>
      <c r="G2164" s="65"/>
      <c r="H2164" s="66" t="str">
        <f>+TEXT(Derechos_peticion[[#This Row],[FECHA ASIGNACIÓN AL GESTOR (GFGS)]],"MMMM YYYY")</f>
        <v>enero 1900</v>
      </c>
      <c r="I2164" s="67"/>
      <c r="J2164" s="59" t="e">
        <f>+_xlfn.XLOOKUP(Derechos_peticion[[#This Row],[TIPO DE COMUNICACIÓN]],Desplegables!$A$2:$A$9,Desplegables!$C$2:$C$9)</f>
        <v>#N/A</v>
      </c>
      <c r="K2164" s="68" t="str">
        <f>IFERROR(WORKDAY(Derechos_peticion[[#This Row],[FECHA RADICADO ENTRADA MME]],Derechos_peticion[[#This Row],[PLAZO (días)]],Desplegables!$G$2:$G$19),"Diligenciar plazo")</f>
        <v>Diligenciar plazo</v>
      </c>
      <c r="L2164" s="64"/>
      <c r="M2164" s="67"/>
      <c r="N2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4" s="69"/>
      <c r="P2164" s="65"/>
      <c r="Q2164" s="69"/>
      <c r="R2164" s="65"/>
      <c r="S2164" s="71"/>
      <c r="T2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4" s="73" t="str">
        <f>IF(Derechos_peticion[[#This Row],[DÍAS DE RESPUESTA]]="","SI",IF(ISNUMBER(Derechos_peticion[[#This Row],[PLAZO (días)]]),IF(Derechos_peticion[[#This Row],[DÍAS DE RESPUESTA]]&lt;=Derechos_peticion[[#This Row],[PLAZO (días)]],"SI","NO"),"Diligencia plazo"))</f>
        <v>Diligencia plazo</v>
      </c>
      <c r="V2164" s="74">
        <f>Derechos_peticion[[#This Row],[FECHA ASIGNACIÓN AL GESTOR (GFGS)]]-Derechos_peticion[[#This Row],[FECHA RADICADO ENTRADA MME]]</f>
        <v>0</v>
      </c>
      <c r="W2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4" s="18" t="s">
        <v>4161</v>
      </c>
    </row>
    <row r="2165" spans="1:26" hidden="1">
      <c r="A2165" s="59"/>
      <c r="B2165" s="60"/>
      <c r="C2165" s="61"/>
      <c r="D2165" s="62"/>
      <c r="E2165" s="63"/>
      <c r="F2165" s="64"/>
      <c r="G2165" s="65"/>
      <c r="H2165" s="66" t="str">
        <f>+TEXT(Derechos_peticion[[#This Row],[FECHA ASIGNACIÓN AL GESTOR (GFGS)]],"MMMM YYYY")</f>
        <v>enero 1900</v>
      </c>
      <c r="I2165" s="67"/>
      <c r="J2165" s="59" t="e">
        <f>+_xlfn.XLOOKUP(Derechos_peticion[[#This Row],[TIPO DE COMUNICACIÓN]],Desplegables!$A$2:$A$9,Desplegables!$C$2:$C$9)</f>
        <v>#N/A</v>
      </c>
      <c r="K2165" s="68" t="str">
        <f>IFERROR(WORKDAY(Derechos_peticion[[#This Row],[FECHA RADICADO ENTRADA MME]],Derechos_peticion[[#This Row],[PLAZO (días)]],Desplegables!$G$2:$G$19),"Diligenciar plazo")</f>
        <v>Diligenciar plazo</v>
      </c>
      <c r="L2165" s="64"/>
      <c r="M2165" s="67"/>
      <c r="N2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5" s="69"/>
      <c r="P2165" s="65"/>
      <c r="Q2165" s="69"/>
      <c r="R2165" s="65"/>
      <c r="S2165" s="71"/>
      <c r="T2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5" s="73" t="str">
        <f>IF(Derechos_peticion[[#This Row],[DÍAS DE RESPUESTA]]="","SI",IF(ISNUMBER(Derechos_peticion[[#This Row],[PLAZO (días)]]),IF(Derechos_peticion[[#This Row],[DÍAS DE RESPUESTA]]&lt;=Derechos_peticion[[#This Row],[PLAZO (días)]],"SI","NO"),"Diligencia plazo"))</f>
        <v>Diligencia plazo</v>
      </c>
      <c r="V2165" s="74">
        <f>Derechos_peticion[[#This Row],[FECHA ASIGNACIÓN AL GESTOR (GFGS)]]-Derechos_peticion[[#This Row],[FECHA RADICADO ENTRADA MME]]</f>
        <v>0</v>
      </c>
      <c r="W2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5" s="18" t="s">
        <v>4161</v>
      </c>
    </row>
    <row r="2166" spans="1:26" hidden="1">
      <c r="A2166" s="59"/>
      <c r="B2166" s="60"/>
      <c r="C2166" s="61"/>
      <c r="D2166" s="62"/>
      <c r="E2166" s="63"/>
      <c r="F2166" s="64"/>
      <c r="G2166" s="65"/>
      <c r="H2166" s="66" t="str">
        <f>+TEXT(Derechos_peticion[[#This Row],[FECHA ASIGNACIÓN AL GESTOR (GFGS)]],"MMMM YYYY")</f>
        <v>enero 1900</v>
      </c>
      <c r="I2166" s="67"/>
      <c r="J2166" s="59" t="e">
        <f>+_xlfn.XLOOKUP(Derechos_peticion[[#This Row],[TIPO DE COMUNICACIÓN]],Desplegables!$A$2:$A$9,Desplegables!$C$2:$C$9)</f>
        <v>#N/A</v>
      </c>
      <c r="K2166" s="68" t="str">
        <f>IFERROR(WORKDAY(Derechos_peticion[[#This Row],[FECHA RADICADO ENTRADA MME]],Derechos_peticion[[#This Row],[PLAZO (días)]],Desplegables!$G$2:$G$19),"Diligenciar plazo")</f>
        <v>Diligenciar plazo</v>
      </c>
      <c r="L2166" s="64"/>
      <c r="M2166" s="67"/>
      <c r="N2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6" s="69"/>
      <c r="P2166" s="65"/>
      <c r="Q2166" s="69"/>
      <c r="R2166" s="65"/>
      <c r="S2166" s="71"/>
      <c r="T2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6" s="73" t="str">
        <f>IF(Derechos_peticion[[#This Row],[DÍAS DE RESPUESTA]]="","SI",IF(ISNUMBER(Derechos_peticion[[#This Row],[PLAZO (días)]]),IF(Derechos_peticion[[#This Row],[DÍAS DE RESPUESTA]]&lt;=Derechos_peticion[[#This Row],[PLAZO (días)]],"SI","NO"),"Diligencia plazo"))</f>
        <v>Diligencia plazo</v>
      </c>
      <c r="V2166" s="74">
        <f>Derechos_peticion[[#This Row],[FECHA ASIGNACIÓN AL GESTOR (GFGS)]]-Derechos_peticion[[#This Row],[FECHA RADICADO ENTRADA MME]]</f>
        <v>0</v>
      </c>
      <c r="W2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6" s="18" t="s">
        <v>4161</v>
      </c>
    </row>
    <row r="2167" spans="1:26" hidden="1">
      <c r="A2167" s="59"/>
      <c r="B2167" s="60"/>
      <c r="C2167" s="61"/>
      <c r="D2167" s="62"/>
      <c r="E2167" s="63"/>
      <c r="F2167" s="64"/>
      <c r="G2167" s="65"/>
      <c r="H2167" s="66" t="str">
        <f>+TEXT(Derechos_peticion[[#This Row],[FECHA ASIGNACIÓN AL GESTOR (GFGS)]],"MMMM YYYY")</f>
        <v>enero 1900</v>
      </c>
      <c r="I2167" s="67"/>
      <c r="J2167" s="59" t="e">
        <f>+_xlfn.XLOOKUP(Derechos_peticion[[#This Row],[TIPO DE COMUNICACIÓN]],Desplegables!$A$2:$A$9,Desplegables!$C$2:$C$9)</f>
        <v>#N/A</v>
      </c>
      <c r="K2167" s="68" t="str">
        <f>IFERROR(WORKDAY(Derechos_peticion[[#This Row],[FECHA RADICADO ENTRADA MME]],Derechos_peticion[[#This Row],[PLAZO (días)]],Desplegables!$G$2:$G$19),"Diligenciar plazo")</f>
        <v>Diligenciar plazo</v>
      </c>
      <c r="L2167" s="64"/>
      <c r="M2167" s="67"/>
      <c r="N2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7" s="69"/>
      <c r="P2167" s="65"/>
      <c r="Q2167" s="69"/>
      <c r="R2167" s="65"/>
      <c r="S2167" s="71"/>
      <c r="T2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7" s="73" t="str">
        <f>IF(Derechos_peticion[[#This Row],[DÍAS DE RESPUESTA]]="","SI",IF(ISNUMBER(Derechos_peticion[[#This Row],[PLAZO (días)]]),IF(Derechos_peticion[[#This Row],[DÍAS DE RESPUESTA]]&lt;=Derechos_peticion[[#This Row],[PLAZO (días)]],"SI","NO"),"Diligencia plazo"))</f>
        <v>Diligencia plazo</v>
      </c>
      <c r="V2167" s="74">
        <f>Derechos_peticion[[#This Row],[FECHA ASIGNACIÓN AL GESTOR (GFGS)]]-Derechos_peticion[[#This Row],[FECHA RADICADO ENTRADA MME]]</f>
        <v>0</v>
      </c>
      <c r="W2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7" s="18" t="s">
        <v>4161</v>
      </c>
    </row>
    <row r="2168" spans="1:26" hidden="1">
      <c r="A2168" s="59"/>
      <c r="B2168" s="60"/>
      <c r="C2168" s="61"/>
      <c r="D2168" s="62"/>
      <c r="E2168" s="63"/>
      <c r="F2168" s="64"/>
      <c r="G2168" s="65"/>
      <c r="H2168" s="66" t="str">
        <f>+TEXT(Derechos_peticion[[#This Row],[FECHA ASIGNACIÓN AL GESTOR (GFGS)]],"MMMM YYYY")</f>
        <v>enero 1900</v>
      </c>
      <c r="I2168" s="67"/>
      <c r="J2168" s="59" t="e">
        <f>+_xlfn.XLOOKUP(Derechos_peticion[[#This Row],[TIPO DE COMUNICACIÓN]],Desplegables!$A$2:$A$9,Desplegables!$C$2:$C$9)</f>
        <v>#N/A</v>
      </c>
      <c r="K2168" s="68" t="str">
        <f>IFERROR(WORKDAY(Derechos_peticion[[#This Row],[FECHA RADICADO ENTRADA MME]],Derechos_peticion[[#This Row],[PLAZO (días)]],Desplegables!$G$2:$G$19),"Diligenciar plazo")</f>
        <v>Diligenciar plazo</v>
      </c>
      <c r="L2168" s="64"/>
      <c r="M2168" s="67"/>
      <c r="N2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8" s="69"/>
      <c r="P2168" s="65"/>
      <c r="Q2168" s="69"/>
      <c r="R2168" s="65"/>
      <c r="S2168" s="71"/>
      <c r="T2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8" s="73" t="str">
        <f>IF(Derechos_peticion[[#This Row],[DÍAS DE RESPUESTA]]="","SI",IF(ISNUMBER(Derechos_peticion[[#This Row],[PLAZO (días)]]),IF(Derechos_peticion[[#This Row],[DÍAS DE RESPUESTA]]&lt;=Derechos_peticion[[#This Row],[PLAZO (días)]],"SI","NO"),"Diligencia plazo"))</f>
        <v>Diligencia plazo</v>
      </c>
      <c r="V2168" s="74">
        <f>Derechos_peticion[[#This Row],[FECHA ASIGNACIÓN AL GESTOR (GFGS)]]-Derechos_peticion[[#This Row],[FECHA RADICADO ENTRADA MME]]</f>
        <v>0</v>
      </c>
      <c r="W2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8" s="18" t="s">
        <v>4161</v>
      </c>
    </row>
    <row r="2169" spans="1:26" hidden="1">
      <c r="A2169" s="59"/>
      <c r="B2169" s="60"/>
      <c r="C2169" s="61"/>
      <c r="D2169" s="62"/>
      <c r="E2169" s="63"/>
      <c r="F2169" s="64"/>
      <c r="G2169" s="65"/>
      <c r="H2169" s="66" t="str">
        <f>+TEXT(Derechos_peticion[[#This Row],[FECHA ASIGNACIÓN AL GESTOR (GFGS)]],"MMMM YYYY")</f>
        <v>enero 1900</v>
      </c>
      <c r="I2169" s="67"/>
      <c r="J2169" s="59" t="e">
        <f>+_xlfn.XLOOKUP(Derechos_peticion[[#This Row],[TIPO DE COMUNICACIÓN]],Desplegables!$A$2:$A$9,Desplegables!$C$2:$C$9)</f>
        <v>#N/A</v>
      </c>
      <c r="K2169" s="68" t="str">
        <f>IFERROR(WORKDAY(Derechos_peticion[[#This Row],[FECHA RADICADO ENTRADA MME]],Derechos_peticion[[#This Row],[PLAZO (días)]],Desplegables!$G$2:$G$19),"Diligenciar plazo")</f>
        <v>Diligenciar plazo</v>
      </c>
      <c r="L2169" s="64"/>
      <c r="M2169" s="67"/>
      <c r="N2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69" s="69"/>
      <c r="P2169" s="65"/>
      <c r="Q2169" s="69"/>
      <c r="R2169" s="65"/>
      <c r="S2169" s="71"/>
      <c r="T2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9" s="73" t="str">
        <f>IF(Derechos_peticion[[#This Row],[DÍAS DE RESPUESTA]]="","SI",IF(ISNUMBER(Derechos_peticion[[#This Row],[PLAZO (días)]]),IF(Derechos_peticion[[#This Row],[DÍAS DE RESPUESTA]]&lt;=Derechos_peticion[[#This Row],[PLAZO (días)]],"SI","NO"),"Diligencia plazo"))</f>
        <v>Diligencia plazo</v>
      </c>
      <c r="V2169" s="74">
        <f>Derechos_peticion[[#This Row],[FECHA ASIGNACIÓN AL GESTOR (GFGS)]]-Derechos_peticion[[#This Row],[FECHA RADICADO ENTRADA MME]]</f>
        <v>0</v>
      </c>
      <c r="W2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9" s="18" t="s">
        <v>4161</v>
      </c>
    </row>
    <row r="2170" spans="1:26" hidden="1">
      <c r="A2170" s="59"/>
      <c r="B2170" s="60"/>
      <c r="C2170" s="61"/>
      <c r="D2170" s="62"/>
      <c r="E2170" s="63"/>
      <c r="F2170" s="64"/>
      <c r="G2170" s="65"/>
      <c r="H2170" s="66" t="str">
        <f>+TEXT(Derechos_peticion[[#This Row],[FECHA ASIGNACIÓN AL GESTOR (GFGS)]],"MMMM YYYY")</f>
        <v>enero 1900</v>
      </c>
      <c r="I2170" s="67"/>
      <c r="J2170" s="59" t="e">
        <f>+_xlfn.XLOOKUP(Derechos_peticion[[#This Row],[TIPO DE COMUNICACIÓN]],Desplegables!$A$2:$A$9,Desplegables!$C$2:$C$9)</f>
        <v>#N/A</v>
      </c>
      <c r="K2170" s="68" t="str">
        <f>IFERROR(WORKDAY(Derechos_peticion[[#This Row],[FECHA RADICADO ENTRADA MME]],Derechos_peticion[[#This Row],[PLAZO (días)]],Desplegables!$G$2:$G$19),"Diligenciar plazo")</f>
        <v>Diligenciar plazo</v>
      </c>
      <c r="L2170" s="64"/>
      <c r="M2170" s="67"/>
      <c r="N2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0" s="69"/>
      <c r="P2170" s="65"/>
      <c r="Q2170" s="69"/>
      <c r="R2170" s="65"/>
      <c r="S2170" s="71"/>
      <c r="T2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0" s="73" t="str">
        <f>IF(Derechos_peticion[[#This Row],[DÍAS DE RESPUESTA]]="","SI",IF(ISNUMBER(Derechos_peticion[[#This Row],[PLAZO (días)]]),IF(Derechos_peticion[[#This Row],[DÍAS DE RESPUESTA]]&lt;=Derechos_peticion[[#This Row],[PLAZO (días)]],"SI","NO"),"Diligencia plazo"))</f>
        <v>Diligencia plazo</v>
      </c>
      <c r="V2170" s="74">
        <f>Derechos_peticion[[#This Row],[FECHA ASIGNACIÓN AL GESTOR (GFGS)]]-Derechos_peticion[[#This Row],[FECHA RADICADO ENTRADA MME]]</f>
        <v>0</v>
      </c>
      <c r="W2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0" s="18" t="s">
        <v>4161</v>
      </c>
    </row>
    <row r="2171" spans="1:26" hidden="1">
      <c r="A2171" s="59"/>
      <c r="B2171" s="60"/>
      <c r="C2171" s="61"/>
      <c r="D2171" s="62"/>
      <c r="E2171" s="63"/>
      <c r="F2171" s="64"/>
      <c r="G2171" s="65"/>
      <c r="H2171" s="66" t="str">
        <f>+TEXT(Derechos_peticion[[#This Row],[FECHA ASIGNACIÓN AL GESTOR (GFGS)]],"MMMM YYYY")</f>
        <v>enero 1900</v>
      </c>
      <c r="I2171" s="67"/>
      <c r="J2171" s="59" t="e">
        <f>+_xlfn.XLOOKUP(Derechos_peticion[[#This Row],[TIPO DE COMUNICACIÓN]],Desplegables!$A$2:$A$9,Desplegables!$C$2:$C$9)</f>
        <v>#N/A</v>
      </c>
      <c r="K2171" s="68" t="str">
        <f>IFERROR(WORKDAY(Derechos_peticion[[#This Row],[FECHA RADICADO ENTRADA MME]],Derechos_peticion[[#This Row],[PLAZO (días)]],Desplegables!$G$2:$G$19),"Diligenciar plazo")</f>
        <v>Diligenciar plazo</v>
      </c>
      <c r="L2171" s="64"/>
      <c r="M2171" s="67"/>
      <c r="N2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1" s="69"/>
      <c r="P2171" s="65"/>
      <c r="Q2171" s="69"/>
      <c r="R2171" s="65"/>
      <c r="S2171" s="71"/>
      <c r="T2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1" s="73" t="str">
        <f>IF(Derechos_peticion[[#This Row],[DÍAS DE RESPUESTA]]="","SI",IF(ISNUMBER(Derechos_peticion[[#This Row],[PLAZO (días)]]),IF(Derechos_peticion[[#This Row],[DÍAS DE RESPUESTA]]&lt;=Derechos_peticion[[#This Row],[PLAZO (días)]],"SI","NO"),"Diligencia plazo"))</f>
        <v>Diligencia plazo</v>
      </c>
      <c r="V2171" s="74">
        <f>Derechos_peticion[[#This Row],[FECHA ASIGNACIÓN AL GESTOR (GFGS)]]-Derechos_peticion[[#This Row],[FECHA RADICADO ENTRADA MME]]</f>
        <v>0</v>
      </c>
      <c r="W2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1" s="18" t="s">
        <v>4161</v>
      </c>
    </row>
    <row r="2172" spans="1:26" hidden="1">
      <c r="A2172" s="59"/>
      <c r="B2172" s="60"/>
      <c r="C2172" s="61"/>
      <c r="D2172" s="62"/>
      <c r="E2172" s="63"/>
      <c r="F2172" s="64"/>
      <c r="G2172" s="65"/>
      <c r="H2172" s="66" t="str">
        <f>+TEXT(Derechos_peticion[[#This Row],[FECHA ASIGNACIÓN AL GESTOR (GFGS)]],"MMMM YYYY")</f>
        <v>enero 1900</v>
      </c>
      <c r="I2172" s="67"/>
      <c r="J2172" s="59" t="e">
        <f>+_xlfn.XLOOKUP(Derechos_peticion[[#This Row],[TIPO DE COMUNICACIÓN]],Desplegables!$A$2:$A$9,Desplegables!$C$2:$C$9)</f>
        <v>#N/A</v>
      </c>
      <c r="K2172" s="68" t="str">
        <f>IFERROR(WORKDAY(Derechos_peticion[[#This Row],[FECHA RADICADO ENTRADA MME]],Derechos_peticion[[#This Row],[PLAZO (días)]],Desplegables!$G$2:$G$19),"Diligenciar plazo")</f>
        <v>Diligenciar plazo</v>
      </c>
      <c r="L2172" s="64"/>
      <c r="M2172" s="67"/>
      <c r="N2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2" s="69"/>
      <c r="P2172" s="65"/>
      <c r="Q2172" s="69"/>
      <c r="R2172" s="65"/>
      <c r="S2172" s="71"/>
      <c r="T2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2" s="73" t="str">
        <f>IF(Derechos_peticion[[#This Row],[DÍAS DE RESPUESTA]]="","SI",IF(ISNUMBER(Derechos_peticion[[#This Row],[PLAZO (días)]]),IF(Derechos_peticion[[#This Row],[DÍAS DE RESPUESTA]]&lt;=Derechos_peticion[[#This Row],[PLAZO (días)]],"SI","NO"),"Diligencia plazo"))</f>
        <v>Diligencia plazo</v>
      </c>
      <c r="V2172" s="74">
        <f>Derechos_peticion[[#This Row],[FECHA ASIGNACIÓN AL GESTOR (GFGS)]]-Derechos_peticion[[#This Row],[FECHA RADICADO ENTRADA MME]]</f>
        <v>0</v>
      </c>
      <c r="W2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2" s="18" t="s">
        <v>4161</v>
      </c>
    </row>
    <row r="2173" spans="1:26" hidden="1">
      <c r="A2173" s="59"/>
      <c r="B2173" s="60"/>
      <c r="C2173" s="61"/>
      <c r="D2173" s="62"/>
      <c r="E2173" s="63"/>
      <c r="F2173" s="64"/>
      <c r="G2173" s="65"/>
      <c r="H2173" s="66" t="str">
        <f>+TEXT(Derechos_peticion[[#This Row],[FECHA ASIGNACIÓN AL GESTOR (GFGS)]],"MMMM YYYY")</f>
        <v>enero 1900</v>
      </c>
      <c r="I2173" s="67"/>
      <c r="J2173" s="59" t="e">
        <f>+_xlfn.XLOOKUP(Derechos_peticion[[#This Row],[TIPO DE COMUNICACIÓN]],Desplegables!$A$2:$A$9,Desplegables!$C$2:$C$9)</f>
        <v>#N/A</v>
      </c>
      <c r="K2173" s="68" t="str">
        <f>IFERROR(WORKDAY(Derechos_peticion[[#This Row],[FECHA RADICADO ENTRADA MME]],Derechos_peticion[[#This Row],[PLAZO (días)]],Desplegables!$G$2:$G$19),"Diligenciar plazo")</f>
        <v>Diligenciar plazo</v>
      </c>
      <c r="L2173" s="64"/>
      <c r="M2173" s="67"/>
      <c r="N2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3" s="69"/>
      <c r="P2173" s="65"/>
      <c r="Q2173" s="69"/>
      <c r="R2173" s="65"/>
      <c r="S2173" s="71"/>
      <c r="T2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3" s="73" t="str">
        <f>IF(Derechos_peticion[[#This Row],[DÍAS DE RESPUESTA]]="","SI",IF(ISNUMBER(Derechos_peticion[[#This Row],[PLAZO (días)]]),IF(Derechos_peticion[[#This Row],[DÍAS DE RESPUESTA]]&lt;=Derechos_peticion[[#This Row],[PLAZO (días)]],"SI","NO"),"Diligencia plazo"))</f>
        <v>Diligencia plazo</v>
      </c>
      <c r="V2173" s="74">
        <f>Derechos_peticion[[#This Row],[FECHA ASIGNACIÓN AL GESTOR (GFGS)]]-Derechos_peticion[[#This Row],[FECHA RADICADO ENTRADA MME]]</f>
        <v>0</v>
      </c>
      <c r="W2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3" s="18" t="s">
        <v>4161</v>
      </c>
    </row>
    <row r="2174" spans="1:26" hidden="1">
      <c r="A2174" s="59"/>
      <c r="B2174" s="60"/>
      <c r="C2174" s="61"/>
      <c r="D2174" s="62"/>
      <c r="E2174" s="63"/>
      <c r="F2174" s="64"/>
      <c r="G2174" s="65"/>
      <c r="H2174" s="66" t="str">
        <f>+TEXT(Derechos_peticion[[#This Row],[FECHA ASIGNACIÓN AL GESTOR (GFGS)]],"MMMM YYYY")</f>
        <v>enero 1900</v>
      </c>
      <c r="I2174" s="67"/>
      <c r="J2174" s="59" t="e">
        <f>+_xlfn.XLOOKUP(Derechos_peticion[[#This Row],[TIPO DE COMUNICACIÓN]],Desplegables!$A$2:$A$9,Desplegables!$C$2:$C$9)</f>
        <v>#N/A</v>
      </c>
      <c r="K2174" s="68" t="str">
        <f>IFERROR(WORKDAY(Derechos_peticion[[#This Row],[FECHA RADICADO ENTRADA MME]],Derechos_peticion[[#This Row],[PLAZO (días)]],Desplegables!$G$2:$G$19),"Diligenciar plazo")</f>
        <v>Diligenciar plazo</v>
      </c>
      <c r="L2174" s="64"/>
      <c r="M2174" s="67"/>
      <c r="N2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4" s="69"/>
      <c r="P2174" s="65"/>
      <c r="Q2174" s="69"/>
      <c r="R2174" s="65"/>
      <c r="S2174" s="71"/>
      <c r="T2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4" s="73" t="str">
        <f>IF(Derechos_peticion[[#This Row],[DÍAS DE RESPUESTA]]="","SI",IF(ISNUMBER(Derechos_peticion[[#This Row],[PLAZO (días)]]),IF(Derechos_peticion[[#This Row],[DÍAS DE RESPUESTA]]&lt;=Derechos_peticion[[#This Row],[PLAZO (días)]],"SI","NO"),"Diligencia plazo"))</f>
        <v>Diligencia plazo</v>
      </c>
      <c r="V2174" s="74">
        <f>Derechos_peticion[[#This Row],[FECHA ASIGNACIÓN AL GESTOR (GFGS)]]-Derechos_peticion[[#This Row],[FECHA RADICADO ENTRADA MME]]</f>
        <v>0</v>
      </c>
      <c r="W2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4" s="18" t="s">
        <v>4161</v>
      </c>
    </row>
    <row r="2175" spans="1:26" hidden="1">
      <c r="A2175" s="59"/>
      <c r="B2175" s="60"/>
      <c r="C2175" s="61"/>
      <c r="D2175" s="62"/>
      <c r="E2175" s="63"/>
      <c r="F2175" s="64"/>
      <c r="G2175" s="65"/>
      <c r="H2175" s="66" t="str">
        <f>+TEXT(Derechos_peticion[[#This Row],[FECHA ASIGNACIÓN AL GESTOR (GFGS)]],"MMMM YYYY")</f>
        <v>enero 1900</v>
      </c>
      <c r="I2175" s="67"/>
      <c r="J2175" s="59" t="e">
        <f>+_xlfn.XLOOKUP(Derechos_peticion[[#This Row],[TIPO DE COMUNICACIÓN]],Desplegables!$A$2:$A$9,Desplegables!$C$2:$C$9)</f>
        <v>#N/A</v>
      </c>
      <c r="K2175" s="68" t="str">
        <f>IFERROR(WORKDAY(Derechos_peticion[[#This Row],[FECHA RADICADO ENTRADA MME]],Derechos_peticion[[#This Row],[PLAZO (días)]],Desplegables!$G$2:$G$19),"Diligenciar plazo")</f>
        <v>Diligenciar plazo</v>
      </c>
      <c r="L2175" s="64"/>
      <c r="M2175" s="67"/>
      <c r="N2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5" s="69"/>
      <c r="P2175" s="65"/>
      <c r="Q2175" s="69"/>
      <c r="R2175" s="65"/>
      <c r="S2175" s="71"/>
      <c r="T2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5" s="73" t="str">
        <f>IF(Derechos_peticion[[#This Row],[DÍAS DE RESPUESTA]]="","SI",IF(ISNUMBER(Derechos_peticion[[#This Row],[PLAZO (días)]]),IF(Derechos_peticion[[#This Row],[DÍAS DE RESPUESTA]]&lt;=Derechos_peticion[[#This Row],[PLAZO (días)]],"SI","NO"),"Diligencia plazo"))</f>
        <v>Diligencia plazo</v>
      </c>
      <c r="V2175" s="74">
        <f>Derechos_peticion[[#This Row],[FECHA ASIGNACIÓN AL GESTOR (GFGS)]]-Derechos_peticion[[#This Row],[FECHA RADICADO ENTRADA MME]]</f>
        <v>0</v>
      </c>
      <c r="W2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5" s="18" t="s">
        <v>4161</v>
      </c>
    </row>
    <row r="2176" spans="1:26" hidden="1">
      <c r="A2176" s="59"/>
      <c r="B2176" s="60"/>
      <c r="C2176" s="61"/>
      <c r="D2176" s="62"/>
      <c r="E2176" s="63"/>
      <c r="F2176" s="64"/>
      <c r="G2176" s="65"/>
      <c r="H2176" s="66" t="str">
        <f>+TEXT(Derechos_peticion[[#This Row],[FECHA ASIGNACIÓN AL GESTOR (GFGS)]],"MMMM YYYY")</f>
        <v>enero 1900</v>
      </c>
      <c r="I2176" s="67"/>
      <c r="J2176" s="59" t="e">
        <f>+_xlfn.XLOOKUP(Derechos_peticion[[#This Row],[TIPO DE COMUNICACIÓN]],Desplegables!$A$2:$A$9,Desplegables!$C$2:$C$9)</f>
        <v>#N/A</v>
      </c>
      <c r="K2176" s="68" t="str">
        <f>IFERROR(WORKDAY(Derechos_peticion[[#This Row],[FECHA RADICADO ENTRADA MME]],Derechos_peticion[[#This Row],[PLAZO (días)]],Desplegables!$G$2:$G$19),"Diligenciar plazo")</f>
        <v>Diligenciar plazo</v>
      </c>
      <c r="L2176" s="64"/>
      <c r="M2176" s="67"/>
      <c r="N2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6" s="69"/>
      <c r="P2176" s="65"/>
      <c r="Q2176" s="69"/>
      <c r="R2176" s="65"/>
      <c r="S2176" s="71"/>
      <c r="T2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6" s="73" t="str">
        <f>IF(Derechos_peticion[[#This Row],[DÍAS DE RESPUESTA]]="","SI",IF(ISNUMBER(Derechos_peticion[[#This Row],[PLAZO (días)]]),IF(Derechos_peticion[[#This Row],[DÍAS DE RESPUESTA]]&lt;=Derechos_peticion[[#This Row],[PLAZO (días)]],"SI","NO"),"Diligencia plazo"))</f>
        <v>Diligencia plazo</v>
      </c>
      <c r="V2176" s="74">
        <f>Derechos_peticion[[#This Row],[FECHA ASIGNACIÓN AL GESTOR (GFGS)]]-Derechos_peticion[[#This Row],[FECHA RADICADO ENTRADA MME]]</f>
        <v>0</v>
      </c>
      <c r="W2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6" s="18" t="s">
        <v>4161</v>
      </c>
    </row>
    <row r="2177" spans="1:26" hidden="1">
      <c r="A2177" s="59"/>
      <c r="B2177" s="60"/>
      <c r="C2177" s="61"/>
      <c r="D2177" s="62"/>
      <c r="E2177" s="63"/>
      <c r="F2177" s="64"/>
      <c r="G2177" s="65"/>
      <c r="H2177" s="66" t="str">
        <f>+TEXT(Derechos_peticion[[#This Row],[FECHA ASIGNACIÓN AL GESTOR (GFGS)]],"MMMM YYYY")</f>
        <v>enero 1900</v>
      </c>
      <c r="I2177" s="67"/>
      <c r="J2177" s="59" t="e">
        <f>+_xlfn.XLOOKUP(Derechos_peticion[[#This Row],[TIPO DE COMUNICACIÓN]],Desplegables!$A$2:$A$9,Desplegables!$C$2:$C$9)</f>
        <v>#N/A</v>
      </c>
      <c r="K2177" s="68" t="str">
        <f>IFERROR(WORKDAY(Derechos_peticion[[#This Row],[FECHA RADICADO ENTRADA MME]],Derechos_peticion[[#This Row],[PLAZO (días)]],Desplegables!$G$2:$G$19),"Diligenciar plazo")</f>
        <v>Diligenciar plazo</v>
      </c>
      <c r="L2177" s="64"/>
      <c r="M2177" s="67"/>
      <c r="N2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7" s="69"/>
      <c r="P2177" s="65"/>
      <c r="Q2177" s="69"/>
      <c r="R2177" s="65"/>
      <c r="S2177" s="71"/>
      <c r="T2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7" s="73" t="str">
        <f>IF(Derechos_peticion[[#This Row],[DÍAS DE RESPUESTA]]="","SI",IF(ISNUMBER(Derechos_peticion[[#This Row],[PLAZO (días)]]),IF(Derechos_peticion[[#This Row],[DÍAS DE RESPUESTA]]&lt;=Derechos_peticion[[#This Row],[PLAZO (días)]],"SI","NO"),"Diligencia plazo"))</f>
        <v>Diligencia plazo</v>
      </c>
      <c r="V2177" s="74">
        <f>Derechos_peticion[[#This Row],[FECHA ASIGNACIÓN AL GESTOR (GFGS)]]-Derechos_peticion[[#This Row],[FECHA RADICADO ENTRADA MME]]</f>
        <v>0</v>
      </c>
      <c r="W2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7" s="18" t="s">
        <v>4161</v>
      </c>
    </row>
    <row r="2178" spans="1:26" hidden="1">
      <c r="A2178" s="59"/>
      <c r="B2178" s="60"/>
      <c r="C2178" s="61"/>
      <c r="D2178" s="62"/>
      <c r="E2178" s="63"/>
      <c r="F2178" s="64"/>
      <c r="G2178" s="65"/>
      <c r="H2178" s="66" t="str">
        <f>+TEXT(Derechos_peticion[[#This Row],[FECHA ASIGNACIÓN AL GESTOR (GFGS)]],"MMMM YYYY")</f>
        <v>enero 1900</v>
      </c>
      <c r="I2178" s="67"/>
      <c r="J2178" s="59" t="e">
        <f>+_xlfn.XLOOKUP(Derechos_peticion[[#This Row],[TIPO DE COMUNICACIÓN]],Desplegables!$A$2:$A$9,Desplegables!$C$2:$C$9)</f>
        <v>#N/A</v>
      </c>
      <c r="K2178" s="68" t="str">
        <f>IFERROR(WORKDAY(Derechos_peticion[[#This Row],[FECHA RADICADO ENTRADA MME]],Derechos_peticion[[#This Row],[PLAZO (días)]],Desplegables!$G$2:$G$19),"Diligenciar plazo")</f>
        <v>Diligenciar plazo</v>
      </c>
      <c r="L2178" s="64"/>
      <c r="M2178" s="67"/>
      <c r="N2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8" s="69"/>
      <c r="P2178" s="65"/>
      <c r="Q2178" s="69"/>
      <c r="R2178" s="65"/>
      <c r="S2178" s="71"/>
      <c r="T2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8" s="73" t="str">
        <f>IF(Derechos_peticion[[#This Row],[DÍAS DE RESPUESTA]]="","SI",IF(ISNUMBER(Derechos_peticion[[#This Row],[PLAZO (días)]]),IF(Derechos_peticion[[#This Row],[DÍAS DE RESPUESTA]]&lt;=Derechos_peticion[[#This Row],[PLAZO (días)]],"SI","NO"),"Diligencia plazo"))</f>
        <v>Diligencia plazo</v>
      </c>
      <c r="V2178" s="74">
        <f>Derechos_peticion[[#This Row],[FECHA ASIGNACIÓN AL GESTOR (GFGS)]]-Derechos_peticion[[#This Row],[FECHA RADICADO ENTRADA MME]]</f>
        <v>0</v>
      </c>
      <c r="W2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8" s="18" t="s">
        <v>4161</v>
      </c>
    </row>
    <row r="2179" spans="1:26" hidden="1">
      <c r="A2179" s="59"/>
      <c r="B2179" s="60"/>
      <c r="C2179" s="61"/>
      <c r="D2179" s="62"/>
      <c r="E2179" s="63"/>
      <c r="F2179" s="64"/>
      <c r="G2179" s="65"/>
      <c r="H2179" s="66" t="str">
        <f>+TEXT(Derechos_peticion[[#This Row],[FECHA ASIGNACIÓN AL GESTOR (GFGS)]],"MMMM YYYY")</f>
        <v>enero 1900</v>
      </c>
      <c r="I2179" s="67"/>
      <c r="J2179" s="59" t="e">
        <f>+_xlfn.XLOOKUP(Derechos_peticion[[#This Row],[TIPO DE COMUNICACIÓN]],Desplegables!$A$2:$A$9,Desplegables!$C$2:$C$9)</f>
        <v>#N/A</v>
      </c>
      <c r="K2179" s="68" t="str">
        <f>IFERROR(WORKDAY(Derechos_peticion[[#This Row],[FECHA RADICADO ENTRADA MME]],Derechos_peticion[[#This Row],[PLAZO (días)]],Desplegables!$G$2:$G$19),"Diligenciar plazo")</f>
        <v>Diligenciar plazo</v>
      </c>
      <c r="L2179" s="64"/>
      <c r="M2179" s="67"/>
      <c r="N2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79" s="69"/>
      <c r="P2179" s="65"/>
      <c r="Q2179" s="69"/>
      <c r="R2179" s="65"/>
      <c r="S2179" s="71"/>
      <c r="T2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9" s="73" t="str">
        <f>IF(Derechos_peticion[[#This Row],[DÍAS DE RESPUESTA]]="","SI",IF(ISNUMBER(Derechos_peticion[[#This Row],[PLAZO (días)]]),IF(Derechos_peticion[[#This Row],[DÍAS DE RESPUESTA]]&lt;=Derechos_peticion[[#This Row],[PLAZO (días)]],"SI","NO"),"Diligencia plazo"))</f>
        <v>Diligencia plazo</v>
      </c>
      <c r="V2179" s="74">
        <f>Derechos_peticion[[#This Row],[FECHA ASIGNACIÓN AL GESTOR (GFGS)]]-Derechos_peticion[[#This Row],[FECHA RADICADO ENTRADA MME]]</f>
        <v>0</v>
      </c>
      <c r="W2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9" s="18" t="s">
        <v>4161</v>
      </c>
    </row>
    <row r="2180" spans="1:26" hidden="1">
      <c r="A2180" s="59"/>
      <c r="B2180" s="60"/>
      <c r="C2180" s="61"/>
      <c r="D2180" s="62"/>
      <c r="E2180" s="63"/>
      <c r="F2180" s="64"/>
      <c r="G2180" s="65"/>
      <c r="H2180" s="66" t="str">
        <f>+TEXT(Derechos_peticion[[#This Row],[FECHA ASIGNACIÓN AL GESTOR (GFGS)]],"MMMM YYYY")</f>
        <v>enero 1900</v>
      </c>
      <c r="I2180" s="67"/>
      <c r="J2180" s="59" t="e">
        <f>+_xlfn.XLOOKUP(Derechos_peticion[[#This Row],[TIPO DE COMUNICACIÓN]],Desplegables!$A$2:$A$9,Desplegables!$C$2:$C$9)</f>
        <v>#N/A</v>
      </c>
      <c r="K2180" s="68" t="str">
        <f>IFERROR(WORKDAY(Derechos_peticion[[#This Row],[FECHA RADICADO ENTRADA MME]],Derechos_peticion[[#This Row],[PLAZO (días)]],Desplegables!$G$2:$G$19),"Diligenciar plazo")</f>
        <v>Diligenciar plazo</v>
      </c>
      <c r="L2180" s="64"/>
      <c r="M2180" s="67"/>
      <c r="N2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0" s="69"/>
      <c r="P2180" s="65"/>
      <c r="Q2180" s="69"/>
      <c r="R2180" s="65"/>
      <c r="S2180" s="71"/>
      <c r="T2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0" s="73" t="str">
        <f>IF(Derechos_peticion[[#This Row],[DÍAS DE RESPUESTA]]="","SI",IF(ISNUMBER(Derechos_peticion[[#This Row],[PLAZO (días)]]),IF(Derechos_peticion[[#This Row],[DÍAS DE RESPUESTA]]&lt;=Derechos_peticion[[#This Row],[PLAZO (días)]],"SI","NO"),"Diligencia plazo"))</f>
        <v>Diligencia plazo</v>
      </c>
      <c r="V2180" s="74">
        <f>Derechos_peticion[[#This Row],[FECHA ASIGNACIÓN AL GESTOR (GFGS)]]-Derechos_peticion[[#This Row],[FECHA RADICADO ENTRADA MME]]</f>
        <v>0</v>
      </c>
      <c r="W2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0" s="18" t="s">
        <v>4161</v>
      </c>
    </row>
    <row r="2181" spans="1:26" hidden="1">
      <c r="A2181" s="59"/>
      <c r="B2181" s="60"/>
      <c r="C2181" s="61"/>
      <c r="D2181" s="62"/>
      <c r="E2181" s="63"/>
      <c r="F2181" s="64"/>
      <c r="G2181" s="65"/>
      <c r="H2181" s="66" t="str">
        <f>+TEXT(Derechos_peticion[[#This Row],[FECHA ASIGNACIÓN AL GESTOR (GFGS)]],"MMMM YYYY")</f>
        <v>enero 1900</v>
      </c>
      <c r="I2181" s="67"/>
      <c r="J2181" s="59" t="e">
        <f>+_xlfn.XLOOKUP(Derechos_peticion[[#This Row],[TIPO DE COMUNICACIÓN]],Desplegables!$A$2:$A$9,Desplegables!$C$2:$C$9)</f>
        <v>#N/A</v>
      </c>
      <c r="K2181" s="68" t="str">
        <f>IFERROR(WORKDAY(Derechos_peticion[[#This Row],[FECHA RADICADO ENTRADA MME]],Derechos_peticion[[#This Row],[PLAZO (días)]],Desplegables!$G$2:$G$19),"Diligenciar plazo")</f>
        <v>Diligenciar plazo</v>
      </c>
      <c r="L2181" s="64"/>
      <c r="M2181" s="67"/>
      <c r="N2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1" s="69"/>
      <c r="P2181" s="65"/>
      <c r="Q2181" s="69"/>
      <c r="R2181" s="65"/>
      <c r="S2181" s="71"/>
      <c r="T2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1" s="73" t="str">
        <f>IF(Derechos_peticion[[#This Row],[DÍAS DE RESPUESTA]]="","SI",IF(ISNUMBER(Derechos_peticion[[#This Row],[PLAZO (días)]]),IF(Derechos_peticion[[#This Row],[DÍAS DE RESPUESTA]]&lt;=Derechos_peticion[[#This Row],[PLAZO (días)]],"SI","NO"),"Diligencia plazo"))</f>
        <v>Diligencia plazo</v>
      </c>
      <c r="V2181" s="74">
        <f>Derechos_peticion[[#This Row],[FECHA ASIGNACIÓN AL GESTOR (GFGS)]]-Derechos_peticion[[#This Row],[FECHA RADICADO ENTRADA MME]]</f>
        <v>0</v>
      </c>
      <c r="W2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1" s="18" t="s">
        <v>4161</v>
      </c>
    </row>
    <row r="2182" spans="1:26" hidden="1">
      <c r="A2182" s="59"/>
      <c r="B2182" s="60"/>
      <c r="C2182" s="61"/>
      <c r="D2182" s="62"/>
      <c r="E2182" s="63"/>
      <c r="F2182" s="64"/>
      <c r="G2182" s="65"/>
      <c r="H2182" s="66" t="str">
        <f>+TEXT(Derechos_peticion[[#This Row],[FECHA ASIGNACIÓN AL GESTOR (GFGS)]],"MMMM YYYY")</f>
        <v>enero 1900</v>
      </c>
      <c r="I2182" s="67"/>
      <c r="J2182" s="59" t="e">
        <f>+_xlfn.XLOOKUP(Derechos_peticion[[#This Row],[TIPO DE COMUNICACIÓN]],Desplegables!$A$2:$A$9,Desplegables!$C$2:$C$9)</f>
        <v>#N/A</v>
      </c>
      <c r="K2182" s="68" t="str">
        <f>IFERROR(WORKDAY(Derechos_peticion[[#This Row],[FECHA RADICADO ENTRADA MME]],Derechos_peticion[[#This Row],[PLAZO (días)]],Desplegables!$G$2:$G$19),"Diligenciar plazo")</f>
        <v>Diligenciar plazo</v>
      </c>
      <c r="L2182" s="64"/>
      <c r="M2182" s="67"/>
      <c r="N2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2" s="69"/>
      <c r="P2182" s="65"/>
      <c r="Q2182" s="69"/>
      <c r="R2182" s="65"/>
      <c r="S2182" s="71"/>
      <c r="T2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2" s="73" t="str">
        <f>IF(Derechos_peticion[[#This Row],[DÍAS DE RESPUESTA]]="","SI",IF(ISNUMBER(Derechos_peticion[[#This Row],[PLAZO (días)]]),IF(Derechos_peticion[[#This Row],[DÍAS DE RESPUESTA]]&lt;=Derechos_peticion[[#This Row],[PLAZO (días)]],"SI","NO"),"Diligencia plazo"))</f>
        <v>Diligencia plazo</v>
      </c>
      <c r="V2182" s="74">
        <f>Derechos_peticion[[#This Row],[FECHA ASIGNACIÓN AL GESTOR (GFGS)]]-Derechos_peticion[[#This Row],[FECHA RADICADO ENTRADA MME]]</f>
        <v>0</v>
      </c>
      <c r="W2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2" s="18" t="s">
        <v>4161</v>
      </c>
    </row>
    <row r="2183" spans="1:26" hidden="1">
      <c r="A2183" s="59"/>
      <c r="B2183" s="60"/>
      <c r="C2183" s="61"/>
      <c r="D2183" s="62"/>
      <c r="E2183" s="63"/>
      <c r="F2183" s="64"/>
      <c r="G2183" s="65"/>
      <c r="H2183" s="66" t="str">
        <f>+TEXT(Derechos_peticion[[#This Row],[FECHA ASIGNACIÓN AL GESTOR (GFGS)]],"MMMM YYYY")</f>
        <v>enero 1900</v>
      </c>
      <c r="I2183" s="67"/>
      <c r="J2183" s="59" t="e">
        <f>+_xlfn.XLOOKUP(Derechos_peticion[[#This Row],[TIPO DE COMUNICACIÓN]],Desplegables!$A$2:$A$9,Desplegables!$C$2:$C$9)</f>
        <v>#N/A</v>
      </c>
      <c r="K2183" s="68" t="str">
        <f>IFERROR(WORKDAY(Derechos_peticion[[#This Row],[FECHA RADICADO ENTRADA MME]],Derechos_peticion[[#This Row],[PLAZO (días)]],Desplegables!$G$2:$G$19),"Diligenciar plazo")</f>
        <v>Diligenciar plazo</v>
      </c>
      <c r="L2183" s="64"/>
      <c r="M2183" s="67"/>
      <c r="N2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3" s="69"/>
      <c r="P2183" s="65"/>
      <c r="Q2183" s="69"/>
      <c r="R2183" s="65"/>
      <c r="S2183" s="71"/>
      <c r="T2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3" s="73" t="str">
        <f>IF(Derechos_peticion[[#This Row],[DÍAS DE RESPUESTA]]="","SI",IF(ISNUMBER(Derechos_peticion[[#This Row],[PLAZO (días)]]),IF(Derechos_peticion[[#This Row],[DÍAS DE RESPUESTA]]&lt;=Derechos_peticion[[#This Row],[PLAZO (días)]],"SI","NO"),"Diligencia plazo"))</f>
        <v>Diligencia plazo</v>
      </c>
      <c r="V2183" s="74">
        <f>Derechos_peticion[[#This Row],[FECHA ASIGNACIÓN AL GESTOR (GFGS)]]-Derechos_peticion[[#This Row],[FECHA RADICADO ENTRADA MME]]</f>
        <v>0</v>
      </c>
      <c r="W2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3" s="18" t="s">
        <v>4161</v>
      </c>
    </row>
    <row r="2184" spans="1:26" hidden="1">
      <c r="A2184" s="59"/>
      <c r="B2184" s="60"/>
      <c r="C2184" s="61"/>
      <c r="D2184" s="62"/>
      <c r="E2184" s="63"/>
      <c r="F2184" s="64"/>
      <c r="G2184" s="65"/>
      <c r="H2184" s="66" t="str">
        <f>+TEXT(Derechos_peticion[[#This Row],[FECHA ASIGNACIÓN AL GESTOR (GFGS)]],"MMMM YYYY")</f>
        <v>enero 1900</v>
      </c>
      <c r="I2184" s="67"/>
      <c r="J2184" s="59" t="e">
        <f>+_xlfn.XLOOKUP(Derechos_peticion[[#This Row],[TIPO DE COMUNICACIÓN]],Desplegables!$A$2:$A$9,Desplegables!$C$2:$C$9)</f>
        <v>#N/A</v>
      </c>
      <c r="K2184" s="68" t="str">
        <f>IFERROR(WORKDAY(Derechos_peticion[[#This Row],[FECHA RADICADO ENTRADA MME]],Derechos_peticion[[#This Row],[PLAZO (días)]],Desplegables!$G$2:$G$19),"Diligenciar plazo")</f>
        <v>Diligenciar plazo</v>
      </c>
      <c r="L2184" s="64"/>
      <c r="M2184" s="67"/>
      <c r="N2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4" s="69"/>
      <c r="P2184" s="65"/>
      <c r="Q2184" s="69"/>
      <c r="R2184" s="65"/>
      <c r="S2184" s="71"/>
      <c r="T2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4" s="73" t="str">
        <f>IF(Derechos_peticion[[#This Row],[DÍAS DE RESPUESTA]]="","SI",IF(ISNUMBER(Derechos_peticion[[#This Row],[PLAZO (días)]]),IF(Derechos_peticion[[#This Row],[DÍAS DE RESPUESTA]]&lt;=Derechos_peticion[[#This Row],[PLAZO (días)]],"SI","NO"),"Diligencia plazo"))</f>
        <v>Diligencia plazo</v>
      </c>
      <c r="V2184" s="74">
        <f>Derechos_peticion[[#This Row],[FECHA ASIGNACIÓN AL GESTOR (GFGS)]]-Derechos_peticion[[#This Row],[FECHA RADICADO ENTRADA MME]]</f>
        <v>0</v>
      </c>
      <c r="W2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4" s="18" t="s">
        <v>4161</v>
      </c>
    </row>
    <row r="2185" spans="1:26" hidden="1">
      <c r="A2185" s="59"/>
      <c r="B2185" s="60"/>
      <c r="C2185" s="61"/>
      <c r="D2185" s="62"/>
      <c r="E2185" s="63"/>
      <c r="F2185" s="64"/>
      <c r="G2185" s="65"/>
      <c r="H2185" s="66" t="str">
        <f>+TEXT(Derechos_peticion[[#This Row],[FECHA ASIGNACIÓN AL GESTOR (GFGS)]],"MMMM YYYY")</f>
        <v>enero 1900</v>
      </c>
      <c r="I2185" s="67"/>
      <c r="J2185" s="59" t="e">
        <f>+_xlfn.XLOOKUP(Derechos_peticion[[#This Row],[TIPO DE COMUNICACIÓN]],Desplegables!$A$2:$A$9,Desplegables!$C$2:$C$9)</f>
        <v>#N/A</v>
      </c>
      <c r="K2185" s="68" t="str">
        <f>IFERROR(WORKDAY(Derechos_peticion[[#This Row],[FECHA RADICADO ENTRADA MME]],Derechos_peticion[[#This Row],[PLAZO (días)]],Desplegables!$G$2:$G$19),"Diligenciar plazo")</f>
        <v>Diligenciar plazo</v>
      </c>
      <c r="L2185" s="64"/>
      <c r="M2185" s="67"/>
      <c r="N2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5" s="69"/>
      <c r="P2185" s="65"/>
      <c r="Q2185" s="69"/>
      <c r="R2185" s="65"/>
      <c r="S2185" s="71"/>
      <c r="T2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5" s="73" t="str">
        <f>IF(Derechos_peticion[[#This Row],[DÍAS DE RESPUESTA]]="","SI",IF(ISNUMBER(Derechos_peticion[[#This Row],[PLAZO (días)]]),IF(Derechos_peticion[[#This Row],[DÍAS DE RESPUESTA]]&lt;=Derechos_peticion[[#This Row],[PLAZO (días)]],"SI","NO"),"Diligencia plazo"))</f>
        <v>Diligencia plazo</v>
      </c>
      <c r="V2185" s="74">
        <f>Derechos_peticion[[#This Row],[FECHA ASIGNACIÓN AL GESTOR (GFGS)]]-Derechos_peticion[[#This Row],[FECHA RADICADO ENTRADA MME]]</f>
        <v>0</v>
      </c>
      <c r="W2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5" s="18" t="s">
        <v>4161</v>
      </c>
    </row>
    <row r="2186" spans="1:26" hidden="1">
      <c r="A2186" s="59"/>
      <c r="B2186" s="60"/>
      <c r="C2186" s="61"/>
      <c r="D2186" s="62"/>
      <c r="E2186" s="63"/>
      <c r="F2186" s="64"/>
      <c r="G2186" s="65"/>
      <c r="H2186" s="66" t="str">
        <f>+TEXT(Derechos_peticion[[#This Row],[FECHA ASIGNACIÓN AL GESTOR (GFGS)]],"MMMM YYYY")</f>
        <v>enero 1900</v>
      </c>
      <c r="I2186" s="67"/>
      <c r="J2186" s="59" t="e">
        <f>+_xlfn.XLOOKUP(Derechos_peticion[[#This Row],[TIPO DE COMUNICACIÓN]],Desplegables!$A$2:$A$9,Desplegables!$C$2:$C$9)</f>
        <v>#N/A</v>
      </c>
      <c r="K2186" s="68" t="str">
        <f>IFERROR(WORKDAY(Derechos_peticion[[#This Row],[FECHA RADICADO ENTRADA MME]],Derechos_peticion[[#This Row],[PLAZO (días)]],Desplegables!$G$2:$G$19),"Diligenciar plazo")</f>
        <v>Diligenciar plazo</v>
      </c>
      <c r="L2186" s="64"/>
      <c r="M2186" s="67"/>
      <c r="N2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6" s="69"/>
      <c r="P2186" s="65"/>
      <c r="Q2186" s="69"/>
      <c r="R2186" s="65"/>
      <c r="S2186" s="71"/>
      <c r="T2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6" s="73" t="str">
        <f>IF(Derechos_peticion[[#This Row],[DÍAS DE RESPUESTA]]="","SI",IF(ISNUMBER(Derechos_peticion[[#This Row],[PLAZO (días)]]),IF(Derechos_peticion[[#This Row],[DÍAS DE RESPUESTA]]&lt;=Derechos_peticion[[#This Row],[PLAZO (días)]],"SI","NO"),"Diligencia plazo"))</f>
        <v>Diligencia plazo</v>
      </c>
      <c r="V2186" s="74">
        <f>Derechos_peticion[[#This Row],[FECHA ASIGNACIÓN AL GESTOR (GFGS)]]-Derechos_peticion[[#This Row],[FECHA RADICADO ENTRADA MME]]</f>
        <v>0</v>
      </c>
      <c r="W2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6" s="18" t="s">
        <v>4161</v>
      </c>
    </row>
    <row r="2187" spans="1:26" hidden="1">
      <c r="A2187" s="59"/>
      <c r="B2187" s="60"/>
      <c r="C2187" s="61"/>
      <c r="D2187" s="62"/>
      <c r="E2187" s="63"/>
      <c r="F2187" s="64"/>
      <c r="G2187" s="65"/>
      <c r="H2187" s="66" t="str">
        <f>+TEXT(Derechos_peticion[[#This Row],[FECHA ASIGNACIÓN AL GESTOR (GFGS)]],"MMMM YYYY")</f>
        <v>enero 1900</v>
      </c>
      <c r="I2187" s="67"/>
      <c r="J2187" s="59" t="e">
        <f>+_xlfn.XLOOKUP(Derechos_peticion[[#This Row],[TIPO DE COMUNICACIÓN]],Desplegables!$A$2:$A$9,Desplegables!$C$2:$C$9)</f>
        <v>#N/A</v>
      </c>
      <c r="K2187" s="68" t="str">
        <f>IFERROR(WORKDAY(Derechos_peticion[[#This Row],[FECHA RADICADO ENTRADA MME]],Derechos_peticion[[#This Row],[PLAZO (días)]],Desplegables!$G$2:$G$19),"Diligenciar plazo")</f>
        <v>Diligenciar plazo</v>
      </c>
      <c r="L2187" s="64"/>
      <c r="M2187" s="67"/>
      <c r="N2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7" s="69"/>
      <c r="P2187" s="65"/>
      <c r="Q2187" s="69"/>
      <c r="R2187" s="65"/>
      <c r="S2187" s="71"/>
      <c r="T2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7" s="73" t="str">
        <f>IF(Derechos_peticion[[#This Row],[DÍAS DE RESPUESTA]]="","SI",IF(ISNUMBER(Derechos_peticion[[#This Row],[PLAZO (días)]]),IF(Derechos_peticion[[#This Row],[DÍAS DE RESPUESTA]]&lt;=Derechos_peticion[[#This Row],[PLAZO (días)]],"SI","NO"),"Diligencia plazo"))</f>
        <v>Diligencia plazo</v>
      </c>
      <c r="V2187" s="74">
        <f>Derechos_peticion[[#This Row],[FECHA ASIGNACIÓN AL GESTOR (GFGS)]]-Derechos_peticion[[#This Row],[FECHA RADICADO ENTRADA MME]]</f>
        <v>0</v>
      </c>
      <c r="W2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7" s="18" t="s">
        <v>4161</v>
      </c>
    </row>
    <row r="2188" spans="1:26" hidden="1">
      <c r="A2188" s="59"/>
      <c r="B2188" s="60"/>
      <c r="C2188" s="61"/>
      <c r="D2188" s="62"/>
      <c r="E2188" s="63"/>
      <c r="F2188" s="64"/>
      <c r="G2188" s="65"/>
      <c r="H2188" s="66" t="str">
        <f>+TEXT(Derechos_peticion[[#This Row],[FECHA ASIGNACIÓN AL GESTOR (GFGS)]],"MMMM YYYY")</f>
        <v>enero 1900</v>
      </c>
      <c r="I2188" s="67"/>
      <c r="J2188" s="59" t="e">
        <f>+_xlfn.XLOOKUP(Derechos_peticion[[#This Row],[TIPO DE COMUNICACIÓN]],Desplegables!$A$2:$A$9,Desplegables!$C$2:$C$9)</f>
        <v>#N/A</v>
      </c>
      <c r="K2188" s="68" t="str">
        <f>IFERROR(WORKDAY(Derechos_peticion[[#This Row],[FECHA RADICADO ENTRADA MME]],Derechos_peticion[[#This Row],[PLAZO (días)]],Desplegables!$G$2:$G$19),"Diligenciar plazo")</f>
        <v>Diligenciar plazo</v>
      </c>
      <c r="L2188" s="64"/>
      <c r="M2188" s="67"/>
      <c r="N2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8" s="69"/>
      <c r="P2188" s="65"/>
      <c r="Q2188" s="69"/>
      <c r="R2188" s="65"/>
      <c r="S2188" s="71"/>
      <c r="T2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8" s="73" t="str">
        <f>IF(Derechos_peticion[[#This Row],[DÍAS DE RESPUESTA]]="","SI",IF(ISNUMBER(Derechos_peticion[[#This Row],[PLAZO (días)]]),IF(Derechos_peticion[[#This Row],[DÍAS DE RESPUESTA]]&lt;=Derechos_peticion[[#This Row],[PLAZO (días)]],"SI","NO"),"Diligencia plazo"))</f>
        <v>Diligencia plazo</v>
      </c>
      <c r="V2188" s="74">
        <f>Derechos_peticion[[#This Row],[FECHA ASIGNACIÓN AL GESTOR (GFGS)]]-Derechos_peticion[[#This Row],[FECHA RADICADO ENTRADA MME]]</f>
        <v>0</v>
      </c>
      <c r="W2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8" s="18" t="s">
        <v>4161</v>
      </c>
    </row>
    <row r="2189" spans="1:26" hidden="1">
      <c r="A2189" s="59"/>
      <c r="B2189" s="60"/>
      <c r="C2189" s="61"/>
      <c r="D2189" s="62"/>
      <c r="E2189" s="63"/>
      <c r="F2189" s="64"/>
      <c r="G2189" s="65"/>
      <c r="H2189" s="66" t="str">
        <f>+TEXT(Derechos_peticion[[#This Row],[FECHA ASIGNACIÓN AL GESTOR (GFGS)]],"MMMM YYYY")</f>
        <v>enero 1900</v>
      </c>
      <c r="I2189" s="67"/>
      <c r="J2189" s="59" t="e">
        <f>+_xlfn.XLOOKUP(Derechos_peticion[[#This Row],[TIPO DE COMUNICACIÓN]],Desplegables!$A$2:$A$9,Desplegables!$C$2:$C$9)</f>
        <v>#N/A</v>
      </c>
      <c r="K2189" s="68" t="str">
        <f>IFERROR(WORKDAY(Derechos_peticion[[#This Row],[FECHA RADICADO ENTRADA MME]],Derechos_peticion[[#This Row],[PLAZO (días)]],Desplegables!$G$2:$G$19),"Diligenciar plazo")</f>
        <v>Diligenciar plazo</v>
      </c>
      <c r="L2189" s="64"/>
      <c r="M2189" s="67"/>
      <c r="N2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89" s="69"/>
      <c r="P2189" s="65"/>
      <c r="Q2189" s="69"/>
      <c r="R2189" s="65"/>
      <c r="S2189" s="71"/>
      <c r="T2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9" s="73" t="str">
        <f>IF(Derechos_peticion[[#This Row],[DÍAS DE RESPUESTA]]="","SI",IF(ISNUMBER(Derechos_peticion[[#This Row],[PLAZO (días)]]),IF(Derechos_peticion[[#This Row],[DÍAS DE RESPUESTA]]&lt;=Derechos_peticion[[#This Row],[PLAZO (días)]],"SI","NO"),"Diligencia plazo"))</f>
        <v>Diligencia plazo</v>
      </c>
      <c r="V2189" s="74">
        <f>Derechos_peticion[[#This Row],[FECHA ASIGNACIÓN AL GESTOR (GFGS)]]-Derechos_peticion[[#This Row],[FECHA RADICADO ENTRADA MME]]</f>
        <v>0</v>
      </c>
      <c r="W2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9" s="18" t="s">
        <v>4161</v>
      </c>
    </row>
    <row r="2190" spans="1:26" hidden="1">
      <c r="A2190" s="59"/>
      <c r="B2190" s="60"/>
      <c r="C2190" s="61"/>
      <c r="D2190" s="62"/>
      <c r="E2190" s="63"/>
      <c r="F2190" s="64"/>
      <c r="G2190" s="65"/>
      <c r="H2190" s="66" t="str">
        <f>+TEXT(Derechos_peticion[[#This Row],[FECHA ASIGNACIÓN AL GESTOR (GFGS)]],"MMMM YYYY")</f>
        <v>enero 1900</v>
      </c>
      <c r="I2190" s="67"/>
      <c r="J2190" s="59" t="e">
        <f>+_xlfn.XLOOKUP(Derechos_peticion[[#This Row],[TIPO DE COMUNICACIÓN]],Desplegables!$A$2:$A$9,Desplegables!$C$2:$C$9)</f>
        <v>#N/A</v>
      </c>
      <c r="K2190" s="68" t="str">
        <f>IFERROR(WORKDAY(Derechos_peticion[[#This Row],[FECHA RADICADO ENTRADA MME]],Derechos_peticion[[#This Row],[PLAZO (días)]],Desplegables!$G$2:$G$19),"Diligenciar plazo")</f>
        <v>Diligenciar plazo</v>
      </c>
      <c r="L2190" s="64"/>
      <c r="M2190" s="67"/>
      <c r="N2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0" s="69"/>
      <c r="P2190" s="65"/>
      <c r="Q2190" s="69"/>
      <c r="R2190" s="65"/>
      <c r="S2190" s="71"/>
      <c r="T2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0" s="73" t="str">
        <f>IF(Derechos_peticion[[#This Row],[DÍAS DE RESPUESTA]]="","SI",IF(ISNUMBER(Derechos_peticion[[#This Row],[PLAZO (días)]]),IF(Derechos_peticion[[#This Row],[DÍAS DE RESPUESTA]]&lt;=Derechos_peticion[[#This Row],[PLAZO (días)]],"SI","NO"),"Diligencia plazo"))</f>
        <v>Diligencia plazo</v>
      </c>
      <c r="V2190" s="74">
        <f>Derechos_peticion[[#This Row],[FECHA ASIGNACIÓN AL GESTOR (GFGS)]]-Derechos_peticion[[#This Row],[FECHA RADICADO ENTRADA MME]]</f>
        <v>0</v>
      </c>
      <c r="W2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0" s="18" t="s">
        <v>4161</v>
      </c>
    </row>
    <row r="2191" spans="1:26" hidden="1">
      <c r="A2191" s="59"/>
      <c r="B2191" s="60"/>
      <c r="C2191" s="61"/>
      <c r="D2191" s="62"/>
      <c r="E2191" s="63"/>
      <c r="F2191" s="64"/>
      <c r="G2191" s="65"/>
      <c r="H2191" s="66" t="str">
        <f>+TEXT(Derechos_peticion[[#This Row],[FECHA ASIGNACIÓN AL GESTOR (GFGS)]],"MMMM YYYY")</f>
        <v>enero 1900</v>
      </c>
      <c r="I2191" s="67"/>
      <c r="J2191" s="59" t="e">
        <f>+_xlfn.XLOOKUP(Derechos_peticion[[#This Row],[TIPO DE COMUNICACIÓN]],Desplegables!$A$2:$A$9,Desplegables!$C$2:$C$9)</f>
        <v>#N/A</v>
      </c>
      <c r="K2191" s="68" t="str">
        <f>IFERROR(WORKDAY(Derechos_peticion[[#This Row],[FECHA RADICADO ENTRADA MME]],Derechos_peticion[[#This Row],[PLAZO (días)]],Desplegables!$G$2:$G$19),"Diligenciar plazo")</f>
        <v>Diligenciar plazo</v>
      </c>
      <c r="L2191" s="64"/>
      <c r="M2191" s="67"/>
      <c r="N2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1" s="69"/>
      <c r="P2191" s="65"/>
      <c r="Q2191" s="69"/>
      <c r="R2191" s="65"/>
      <c r="S2191" s="71"/>
      <c r="T2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1" s="73" t="str">
        <f>IF(Derechos_peticion[[#This Row],[DÍAS DE RESPUESTA]]="","SI",IF(ISNUMBER(Derechos_peticion[[#This Row],[PLAZO (días)]]),IF(Derechos_peticion[[#This Row],[DÍAS DE RESPUESTA]]&lt;=Derechos_peticion[[#This Row],[PLAZO (días)]],"SI","NO"),"Diligencia plazo"))</f>
        <v>Diligencia plazo</v>
      </c>
      <c r="V2191" s="74">
        <f>Derechos_peticion[[#This Row],[FECHA ASIGNACIÓN AL GESTOR (GFGS)]]-Derechos_peticion[[#This Row],[FECHA RADICADO ENTRADA MME]]</f>
        <v>0</v>
      </c>
      <c r="W2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1" s="18" t="s">
        <v>4161</v>
      </c>
    </row>
    <row r="2192" spans="1:26" hidden="1">
      <c r="A2192" s="59"/>
      <c r="B2192" s="60"/>
      <c r="C2192" s="61"/>
      <c r="D2192" s="62"/>
      <c r="E2192" s="63"/>
      <c r="F2192" s="64"/>
      <c r="G2192" s="65"/>
      <c r="H2192" s="66" t="str">
        <f>+TEXT(Derechos_peticion[[#This Row],[FECHA ASIGNACIÓN AL GESTOR (GFGS)]],"MMMM YYYY")</f>
        <v>enero 1900</v>
      </c>
      <c r="I2192" s="67"/>
      <c r="J2192" s="59" t="e">
        <f>+_xlfn.XLOOKUP(Derechos_peticion[[#This Row],[TIPO DE COMUNICACIÓN]],Desplegables!$A$2:$A$9,Desplegables!$C$2:$C$9)</f>
        <v>#N/A</v>
      </c>
      <c r="K2192" s="68" t="str">
        <f>IFERROR(WORKDAY(Derechos_peticion[[#This Row],[FECHA RADICADO ENTRADA MME]],Derechos_peticion[[#This Row],[PLAZO (días)]],Desplegables!$G$2:$G$19),"Diligenciar plazo")</f>
        <v>Diligenciar plazo</v>
      </c>
      <c r="L2192" s="64"/>
      <c r="M2192" s="67"/>
      <c r="N2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2" s="69"/>
      <c r="P2192" s="65"/>
      <c r="Q2192" s="69"/>
      <c r="R2192" s="65"/>
      <c r="S2192" s="71"/>
      <c r="T2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2" s="73" t="str">
        <f>IF(Derechos_peticion[[#This Row],[DÍAS DE RESPUESTA]]="","SI",IF(ISNUMBER(Derechos_peticion[[#This Row],[PLAZO (días)]]),IF(Derechos_peticion[[#This Row],[DÍAS DE RESPUESTA]]&lt;=Derechos_peticion[[#This Row],[PLAZO (días)]],"SI","NO"),"Diligencia plazo"))</f>
        <v>Diligencia plazo</v>
      </c>
      <c r="V2192" s="74">
        <f>Derechos_peticion[[#This Row],[FECHA ASIGNACIÓN AL GESTOR (GFGS)]]-Derechos_peticion[[#This Row],[FECHA RADICADO ENTRADA MME]]</f>
        <v>0</v>
      </c>
      <c r="W2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2" s="18" t="s">
        <v>4161</v>
      </c>
    </row>
    <row r="2193" spans="1:26" hidden="1">
      <c r="A2193" s="59"/>
      <c r="B2193" s="60"/>
      <c r="C2193" s="61"/>
      <c r="D2193" s="62"/>
      <c r="E2193" s="63"/>
      <c r="F2193" s="64"/>
      <c r="G2193" s="65"/>
      <c r="H2193" s="66" t="str">
        <f>+TEXT(Derechos_peticion[[#This Row],[FECHA ASIGNACIÓN AL GESTOR (GFGS)]],"MMMM YYYY")</f>
        <v>enero 1900</v>
      </c>
      <c r="I2193" s="67"/>
      <c r="J2193" s="59" t="e">
        <f>+_xlfn.XLOOKUP(Derechos_peticion[[#This Row],[TIPO DE COMUNICACIÓN]],Desplegables!$A$2:$A$9,Desplegables!$C$2:$C$9)</f>
        <v>#N/A</v>
      </c>
      <c r="K2193" s="68" t="str">
        <f>IFERROR(WORKDAY(Derechos_peticion[[#This Row],[FECHA RADICADO ENTRADA MME]],Derechos_peticion[[#This Row],[PLAZO (días)]],Desplegables!$G$2:$G$19),"Diligenciar plazo")</f>
        <v>Diligenciar plazo</v>
      </c>
      <c r="L2193" s="64"/>
      <c r="M2193" s="67"/>
      <c r="N2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3" s="69"/>
      <c r="P2193" s="65"/>
      <c r="Q2193" s="69"/>
      <c r="R2193" s="65"/>
      <c r="S2193" s="71"/>
      <c r="T2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3" s="73" t="str">
        <f>IF(Derechos_peticion[[#This Row],[DÍAS DE RESPUESTA]]="","SI",IF(ISNUMBER(Derechos_peticion[[#This Row],[PLAZO (días)]]),IF(Derechos_peticion[[#This Row],[DÍAS DE RESPUESTA]]&lt;=Derechos_peticion[[#This Row],[PLAZO (días)]],"SI","NO"),"Diligencia plazo"))</f>
        <v>Diligencia plazo</v>
      </c>
      <c r="V2193" s="74">
        <f>Derechos_peticion[[#This Row],[FECHA ASIGNACIÓN AL GESTOR (GFGS)]]-Derechos_peticion[[#This Row],[FECHA RADICADO ENTRADA MME]]</f>
        <v>0</v>
      </c>
      <c r="W2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3" s="18" t="s">
        <v>4161</v>
      </c>
    </row>
    <row r="2194" spans="1:26" hidden="1">
      <c r="A2194" s="59"/>
      <c r="B2194" s="60"/>
      <c r="C2194" s="61"/>
      <c r="D2194" s="62"/>
      <c r="E2194" s="63"/>
      <c r="F2194" s="64"/>
      <c r="G2194" s="65"/>
      <c r="H2194" s="66" t="str">
        <f>+TEXT(Derechos_peticion[[#This Row],[FECHA ASIGNACIÓN AL GESTOR (GFGS)]],"MMMM YYYY")</f>
        <v>enero 1900</v>
      </c>
      <c r="I2194" s="67"/>
      <c r="J2194" s="59" t="e">
        <f>+_xlfn.XLOOKUP(Derechos_peticion[[#This Row],[TIPO DE COMUNICACIÓN]],Desplegables!$A$2:$A$9,Desplegables!$C$2:$C$9)</f>
        <v>#N/A</v>
      </c>
      <c r="K2194" s="68" t="str">
        <f>IFERROR(WORKDAY(Derechos_peticion[[#This Row],[FECHA RADICADO ENTRADA MME]],Derechos_peticion[[#This Row],[PLAZO (días)]],Desplegables!$G$2:$G$19),"Diligenciar plazo")</f>
        <v>Diligenciar plazo</v>
      </c>
      <c r="L2194" s="64"/>
      <c r="M2194" s="67"/>
      <c r="N2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4" s="69"/>
      <c r="P2194" s="65"/>
      <c r="Q2194" s="69"/>
      <c r="R2194" s="65"/>
      <c r="S2194" s="71"/>
      <c r="T2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4" s="73" t="str">
        <f>IF(Derechos_peticion[[#This Row],[DÍAS DE RESPUESTA]]="","SI",IF(ISNUMBER(Derechos_peticion[[#This Row],[PLAZO (días)]]),IF(Derechos_peticion[[#This Row],[DÍAS DE RESPUESTA]]&lt;=Derechos_peticion[[#This Row],[PLAZO (días)]],"SI","NO"),"Diligencia plazo"))</f>
        <v>Diligencia plazo</v>
      </c>
      <c r="V2194" s="74">
        <f>Derechos_peticion[[#This Row],[FECHA ASIGNACIÓN AL GESTOR (GFGS)]]-Derechos_peticion[[#This Row],[FECHA RADICADO ENTRADA MME]]</f>
        <v>0</v>
      </c>
      <c r="W2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4" s="18" t="s">
        <v>4161</v>
      </c>
    </row>
    <row r="2195" spans="1:26" hidden="1">
      <c r="A2195" s="59"/>
      <c r="B2195" s="60"/>
      <c r="C2195" s="61"/>
      <c r="D2195" s="62"/>
      <c r="E2195" s="63"/>
      <c r="F2195" s="64"/>
      <c r="G2195" s="65"/>
      <c r="H2195" s="66" t="str">
        <f>+TEXT(Derechos_peticion[[#This Row],[FECHA ASIGNACIÓN AL GESTOR (GFGS)]],"MMMM YYYY")</f>
        <v>enero 1900</v>
      </c>
      <c r="I2195" s="67"/>
      <c r="J2195" s="59" t="e">
        <f>+_xlfn.XLOOKUP(Derechos_peticion[[#This Row],[TIPO DE COMUNICACIÓN]],Desplegables!$A$2:$A$9,Desplegables!$C$2:$C$9)</f>
        <v>#N/A</v>
      </c>
      <c r="K2195" s="68" t="str">
        <f>IFERROR(WORKDAY(Derechos_peticion[[#This Row],[FECHA RADICADO ENTRADA MME]],Derechos_peticion[[#This Row],[PLAZO (días)]],Desplegables!$G$2:$G$19),"Diligenciar plazo")</f>
        <v>Diligenciar plazo</v>
      </c>
      <c r="L2195" s="64"/>
      <c r="M2195" s="67"/>
      <c r="N2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5" s="69"/>
      <c r="P2195" s="65"/>
      <c r="Q2195" s="69"/>
      <c r="R2195" s="65"/>
      <c r="S2195" s="71"/>
      <c r="T2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5" s="73" t="str">
        <f>IF(Derechos_peticion[[#This Row],[DÍAS DE RESPUESTA]]="","SI",IF(ISNUMBER(Derechos_peticion[[#This Row],[PLAZO (días)]]),IF(Derechos_peticion[[#This Row],[DÍAS DE RESPUESTA]]&lt;=Derechos_peticion[[#This Row],[PLAZO (días)]],"SI","NO"),"Diligencia plazo"))</f>
        <v>Diligencia plazo</v>
      </c>
      <c r="V2195" s="74">
        <f>Derechos_peticion[[#This Row],[FECHA ASIGNACIÓN AL GESTOR (GFGS)]]-Derechos_peticion[[#This Row],[FECHA RADICADO ENTRADA MME]]</f>
        <v>0</v>
      </c>
      <c r="W2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5" s="18" t="s">
        <v>4161</v>
      </c>
    </row>
    <row r="2196" spans="1:26" hidden="1">
      <c r="A2196" s="59"/>
      <c r="B2196" s="60"/>
      <c r="C2196" s="61"/>
      <c r="D2196" s="62"/>
      <c r="E2196" s="63"/>
      <c r="F2196" s="64"/>
      <c r="G2196" s="65"/>
      <c r="H2196" s="66" t="str">
        <f>+TEXT(Derechos_peticion[[#This Row],[FECHA ASIGNACIÓN AL GESTOR (GFGS)]],"MMMM YYYY")</f>
        <v>enero 1900</v>
      </c>
      <c r="I2196" s="67"/>
      <c r="J2196" s="59" t="e">
        <f>+_xlfn.XLOOKUP(Derechos_peticion[[#This Row],[TIPO DE COMUNICACIÓN]],Desplegables!$A$2:$A$9,Desplegables!$C$2:$C$9)</f>
        <v>#N/A</v>
      </c>
      <c r="K2196" s="68" t="str">
        <f>IFERROR(WORKDAY(Derechos_peticion[[#This Row],[FECHA RADICADO ENTRADA MME]],Derechos_peticion[[#This Row],[PLAZO (días)]],Desplegables!$G$2:$G$19),"Diligenciar plazo")</f>
        <v>Diligenciar plazo</v>
      </c>
      <c r="L2196" s="64"/>
      <c r="M2196" s="67"/>
      <c r="N2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6" s="69"/>
      <c r="P2196" s="65"/>
      <c r="Q2196" s="69"/>
      <c r="R2196" s="65"/>
      <c r="S2196" s="71"/>
      <c r="T2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6" s="73" t="str">
        <f>IF(Derechos_peticion[[#This Row],[DÍAS DE RESPUESTA]]="","SI",IF(ISNUMBER(Derechos_peticion[[#This Row],[PLAZO (días)]]),IF(Derechos_peticion[[#This Row],[DÍAS DE RESPUESTA]]&lt;=Derechos_peticion[[#This Row],[PLAZO (días)]],"SI","NO"),"Diligencia plazo"))</f>
        <v>Diligencia plazo</v>
      </c>
      <c r="V2196" s="74">
        <f>Derechos_peticion[[#This Row],[FECHA ASIGNACIÓN AL GESTOR (GFGS)]]-Derechos_peticion[[#This Row],[FECHA RADICADO ENTRADA MME]]</f>
        <v>0</v>
      </c>
      <c r="W2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6" s="18" t="s">
        <v>4161</v>
      </c>
    </row>
    <row r="2197" spans="1:26" hidden="1">
      <c r="A2197" s="59"/>
      <c r="B2197" s="60"/>
      <c r="C2197" s="61"/>
      <c r="D2197" s="62"/>
      <c r="E2197" s="63"/>
      <c r="F2197" s="64"/>
      <c r="G2197" s="65"/>
      <c r="H2197" s="66" t="str">
        <f>+TEXT(Derechos_peticion[[#This Row],[FECHA ASIGNACIÓN AL GESTOR (GFGS)]],"MMMM YYYY")</f>
        <v>enero 1900</v>
      </c>
      <c r="I2197" s="67"/>
      <c r="J2197" s="59" t="e">
        <f>+_xlfn.XLOOKUP(Derechos_peticion[[#This Row],[TIPO DE COMUNICACIÓN]],Desplegables!$A$2:$A$9,Desplegables!$C$2:$C$9)</f>
        <v>#N/A</v>
      </c>
      <c r="K2197" s="68" t="str">
        <f>IFERROR(WORKDAY(Derechos_peticion[[#This Row],[FECHA RADICADO ENTRADA MME]],Derechos_peticion[[#This Row],[PLAZO (días)]],Desplegables!$G$2:$G$19),"Diligenciar plazo")</f>
        <v>Diligenciar plazo</v>
      </c>
      <c r="L2197" s="64"/>
      <c r="M2197" s="67"/>
      <c r="N2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7" s="69"/>
      <c r="P2197" s="65"/>
      <c r="Q2197" s="69"/>
      <c r="R2197" s="65"/>
      <c r="S2197" s="71"/>
      <c r="T2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7" s="73" t="str">
        <f>IF(Derechos_peticion[[#This Row],[DÍAS DE RESPUESTA]]="","SI",IF(ISNUMBER(Derechos_peticion[[#This Row],[PLAZO (días)]]),IF(Derechos_peticion[[#This Row],[DÍAS DE RESPUESTA]]&lt;=Derechos_peticion[[#This Row],[PLAZO (días)]],"SI","NO"),"Diligencia plazo"))</f>
        <v>Diligencia plazo</v>
      </c>
      <c r="V2197" s="74">
        <f>Derechos_peticion[[#This Row],[FECHA ASIGNACIÓN AL GESTOR (GFGS)]]-Derechos_peticion[[#This Row],[FECHA RADICADO ENTRADA MME]]</f>
        <v>0</v>
      </c>
      <c r="W2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7" s="18" t="s">
        <v>4161</v>
      </c>
    </row>
    <row r="2198" spans="1:26" hidden="1">
      <c r="A2198" s="59"/>
      <c r="B2198" s="60"/>
      <c r="C2198" s="61"/>
      <c r="D2198" s="62"/>
      <c r="E2198" s="63"/>
      <c r="F2198" s="64"/>
      <c r="G2198" s="65"/>
      <c r="H2198" s="66" t="str">
        <f>+TEXT(Derechos_peticion[[#This Row],[FECHA ASIGNACIÓN AL GESTOR (GFGS)]],"MMMM YYYY")</f>
        <v>enero 1900</v>
      </c>
      <c r="I2198" s="67"/>
      <c r="J2198" s="59" t="e">
        <f>+_xlfn.XLOOKUP(Derechos_peticion[[#This Row],[TIPO DE COMUNICACIÓN]],Desplegables!$A$2:$A$9,Desplegables!$C$2:$C$9)</f>
        <v>#N/A</v>
      </c>
      <c r="K2198" s="68" t="str">
        <f>IFERROR(WORKDAY(Derechos_peticion[[#This Row],[FECHA RADICADO ENTRADA MME]],Derechos_peticion[[#This Row],[PLAZO (días)]],Desplegables!$G$2:$G$19),"Diligenciar plazo")</f>
        <v>Diligenciar plazo</v>
      </c>
      <c r="L2198" s="64"/>
      <c r="M2198" s="67"/>
      <c r="N2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8" s="69"/>
      <c r="P2198" s="65"/>
      <c r="Q2198" s="69"/>
      <c r="R2198" s="65"/>
      <c r="S2198" s="71"/>
      <c r="T2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8" s="73" t="str">
        <f>IF(Derechos_peticion[[#This Row],[DÍAS DE RESPUESTA]]="","SI",IF(ISNUMBER(Derechos_peticion[[#This Row],[PLAZO (días)]]),IF(Derechos_peticion[[#This Row],[DÍAS DE RESPUESTA]]&lt;=Derechos_peticion[[#This Row],[PLAZO (días)]],"SI","NO"),"Diligencia plazo"))</f>
        <v>Diligencia plazo</v>
      </c>
      <c r="V2198" s="74">
        <f>Derechos_peticion[[#This Row],[FECHA ASIGNACIÓN AL GESTOR (GFGS)]]-Derechos_peticion[[#This Row],[FECHA RADICADO ENTRADA MME]]</f>
        <v>0</v>
      </c>
      <c r="W2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8" s="18" t="s">
        <v>4161</v>
      </c>
    </row>
    <row r="2199" spans="1:26" hidden="1">
      <c r="A2199" s="59"/>
      <c r="B2199" s="60"/>
      <c r="C2199" s="61"/>
      <c r="D2199" s="62"/>
      <c r="E2199" s="63"/>
      <c r="F2199" s="64"/>
      <c r="G2199" s="65"/>
      <c r="H2199" s="66" t="str">
        <f>+TEXT(Derechos_peticion[[#This Row],[FECHA ASIGNACIÓN AL GESTOR (GFGS)]],"MMMM YYYY")</f>
        <v>enero 1900</v>
      </c>
      <c r="I2199" s="67"/>
      <c r="J2199" s="59" t="e">
        <f>+_xlfn.XLOOKUP(Derechos_peticion[[#This Row],[TIPO DE COMUNICACIÓN]],Desplegables!$A$2:$A$9,Desplegables!$C$2:$C$9)</f>
        <v>#N/A</v>
      </c>
      <c r="K2199" s="68" t="str">
        <f>IFERROR(WORKDAY(Derechos_peticion[[#This Row],[FECHA RADICADO ENTRADA MME]],Derechos_peticion[[#This Row],[PLAZO (días)]],Desplegables!$G$2:$G$19),"Diligenciar plazo")</f>
        <v>Diligenciar plazo</v>
      </c>
      <c r="L2199" s="64"/>
      <c r="M2199" s="67"/>
      <c r="N2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199" s="69"/>
      <c r="P2199" s="65"/>
      <c r="Q2199" s="69"/>
      <c r="R2199" s="65"/>
      <c r="S2199" s="71"/>
      <c r="T2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9" s="73" t="str">
        <f>IF(Derechos_peticion[[#This Row],[DÍAS DE RESPUESTA]]="","SI",IF(ISNUMBER(Derechos_peticion[[#This Row],[PLAZO (días)]]),IF(Derechos_peticion[[#This Row],[DÍAS DE RESPUESTA]]&lt;=Derechos_peticion[[#This Row],[PLAZO (días)]],"SI","NO"),"Diligencia plazo"))</f>
        <v>Diligencia plazo</v>
      </c>
      <c r="V2199" s="74">
        <f>Derechos_peticion[[#This Row],[FECHA ASIGNACIÓN AL GESTOR (GFGS)]]-Derechos_peticion[[#This Row],[FECHA RADICADO ENTRADA MME]]</f>
        <v>0</v>
      </c>
      <c r="W2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9" s="18" t="s">
        <v>4161</v>
      </c>
    </row>
    <row r="2200" spans="1:26" hidden="1">
      <c r="A2200" s="59"/>
      <c r="B2200" s="60"/>
      <c r="C2200" s="61"/>
      <c r="D2200" s="62"/>
      <c r="E2200" s="63"/>
      <c r="F2200" s="64"/>
      <c r="G2200" s="65"/>
      <c r="H2200" s="66" t="str">
        <f>+TEXT(Derechos_peticion[[#This Row],[FECHA ASIGNACIÓN AL GESTOR (GFGS)]],"MMMM YYYY")</f>
        <v>enero 1900</v>
      </c>
      <c r="I2200" s="67"/>
      <c r="J2200" s="59" t="e">
        <f>+_xlfn.XLOOKUP(Derechos_peticion[[#This Row],[TIPO DE COMUNICACIÓN]],Desplegables!$A$2:$A$9,Desplegables!$C$2:$C$9)</f>
        <v>#N/A</v>
      </c>
      <c r="K2200" s="68" t="str">
        <f>IFERROR(WORKDAY(Derechos_peticion[[#This Row],[FECHA RADICADO ENTRADA MME]],Derechos_peticion[[#This Row],[PLAZO (días)]],Desplegables!$G$2:$G$19),"Diligenciar plazo")</f>
        <v>Diligenciar plazo</v>
      </c>
      <c r="L2200" s="64"/>
      <c r="M2200" s="67"/>
      <c r="N2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0" s="69"/>
      <c r="P2200" s="65"/>
      <c r="Q2200" s="69"/>
      <c r="R2200" s="65"/>
      <c r="S2200" s="71"/>
      <c r="T2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0" s="73" t="str">
        <f>IF(Derechos_peticion[[#This Row],[DÍAS DE RESPUESTA]]="","SI",IF(ISNUMBER(Derechos_peticion[[#This Row],[PLAZO (días)]]),IF(Derechos_peticion[[#This Row],[DÍAS DE RESPUESTA]]&lt;=Derechos_peticion[[#This Row],[PLAZO (días)]],"SI","NO"),"Diligencia plazo"))</f>
        <v>Diligencia plazo</v>
      </c>
      <c r="V2200" s="74">
        <f>Derechos_peticion[[#This Row],[FECHA ASIGNACIÓN AL GESTOR (GFGS)]]-Derechos_peticion[[#This Row],[FECHA RADICADO ENTRADA MME]]</f>
        <v>0</v>
      </c>
      <c r="W2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0" s="18" t="s">
        <v>4161</v>
      </c>
    </row>
    <row r="2201" spans="1:26" hidden="1">
      <c r="A2201" s="59"/>
      <c r="B2201" s="60"/>
      <c r="C2201" s="61"/>
      <c r="D2201" s="62"/>
      <c r="E2201" s="63"/>
      <c r="F2201" s="64"/>
      <c r="G2201" s="65"/>
      <c r="H2201" s="66" t="str">
        <f>+TEXT(Derechos_peticion[[#This Row],[FECHA ASIGNACIÓN AL GESTOR (GFGS)]],"MMMM YYYY")</f>
        <v>enero 1900</v>
      </c>
      <c r="I2201" s="67"/>
      <c r="J2201" s="59" t="e">
        <f>+_xlfn.XLOOKUP(Derechos_peticion[[#This Row],[TIPO DE COMUNICACIÓN]],Desplegables!$A$2:$A$9,Desplegables!$C$2:$C$9)</f>
        <v>#N/A</v>
      </c>
      <c r="K2201" s="68" t="str">
        <f>IFERROR(WORKDAY(Derechos_peticion[[#This Row],[FECHA RADICADO ENTRADA MME]],Derechos_peticion[[#This Row],[PLAZO (días)]],Desplegables!$G$2:$G$19),"Diligenciar plazo")</f>
        <v>Diligenciar plazo</v>
      </c>
      <c r="L2201" s="64"/>
      <c r="M2201" s="67"/>
      <c r="N2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1" s="69"/>
      <c r="P2201" s="65"/>
      <c r="Q2201" s="69"/>
      <c r="R2201" s="65"/>
      <c r="S2201" s="71"/>
      <c r="T2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1" s="73" t="str">
        <f>IF(Derechos_peticion[[#This Row],[DÍAS DE RESPUESTA]]="","SI",IF(ISNUMBER(Derechos_peticion[[#This Row],[PLAZO (días)]]),IF(Derechos_peticion[[#This Row],[DÍAS DE RESPUESTA]]&lt;=Derechos_peticion[[#This Row],[PLAZO (días)]],"SI","NO"),"Diligencia plazo"))</f>
        <v>Diligencia plazo</v>
      </c>
      <c r="V2201" s="74">
        <f>Derechos_peticion[[#This Row],[FECHA ASIGNACIÓN AL GESTOR (GFGS)]]-Derechos_peticion[[#This Row],[FECHA RADICADO ENTRADA MME]]</f>
        <v>0</v>
      </c>
      <c r="W2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1" s="18" t="s">
        <v>4161</v>
      </c>
    </row>
    <row r="2202" spans="1:26" hidden="1">
      <c r="A2202" s="59"/>
      <c r="B2202" s="60"/>
      <c r="C2202" s="61"/>
      <c r="D2202" s="62"/>
      <c r="E2202" s="63"/>
      <c r="F2202" s="64"/>
      <c r="G2202" s="65"/>
      <c r="H2202" s="66" t="str">
        <f>+TEXT(Derechos_peticion[[#This Row],[FECHA ASIGNACIÓN AL GESTOR (GFGS)]],"MMMM YYYY")</f>
        <v>enero 1900</v>
      </c>
      <c r="I2202" s="67"/>
      <c r="J2202" s="59" t="e">
        <f>+_xlfn.XLOOKUP(Derechos_peticion[[#This Row],[TIPO DE COMUNICACIÓN]],Desplegables!$A$2:$A$9,Desplegables!$C$2:$C$9)</f>
        <v>#N/A</v>
      </c>
      <c r="K2202" s="68" t="str">
        <f>IFERROR(WORKDAY(Derechos_peticion[[#This Row],[FECHA RADICADO ENTRADA MME]],Derechos_peticion[[#This Row],[PLAZO (días)]],Desplegables!$G$2:$G$19),"Diligenciar plazo")</f>
        <v>Diligenciar plazo</v>
      </c>
      <c r="L2202" s="64"/>
      <c r="M2202" s="67"/>
      <c r="N2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2" s="69"/>
      <c r="P2202" s="65"/>
      <c r="Q2202" s="69"/>
      <c r="R2202" s="65"/>
      <c r="S2202" s="71"/>
      <c r="T2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2" s="73" t="str">
        <f>IF(Derechos_peticion[[#This Row],[DÍAS DE RESPUESTA]]="","SI",IF(ISNUMBER(Derechos_peticion[[#This Row],[PLAZO (días)]]),IF(Derechos_peticion[[#This Row],[DÍAS DE RESPUESTA]]&lt;=Derechos_peticion[[#This Row],[PLAZO (días)]],"SI","NO"),"Diligencia plazo"))</f>
        <v>Diligencia plazo</v>
      </c>
      <c r="V2202" s="74">
        <f>Derechos_peticion[[#This Row],[FECHA ASIGNACIÓN AL GESTOR (GFGS)]]-Derechos_peticion[[#This Row],[FECHA RADICADO ENTRADA MME]]</f>
        <v>0</v>
      </c>
      <c r="W2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2" s="18" t="s">
        <v>4161</v>
      </c>
    </row>
    <row r="2203" spans="1:26" hidden="1">
      <c r="A2203" s="59"/>
      <c r="B2203" s="60"/>
      <c r="C2203" s="61"/>
      <c r="D2203" s="62"/>
      <c r="E2203" s="63"/>
      <c r="F2203" s="64"/>
      <c r="G2203" s="65"/>
      <c r="H2203" s="66" t="str">
        <f>+TEXT(Derechos_peticion[[#This Row],[FECHA ASIGNACIÓN AL GESTOR (GFGS)]],"MMMM YYYY")</f>
        <v>enero 1900</v>
      </c>
      <c r="I2203" s="67"/>
      <c r="J2203" s="59" t="e">
        <f>+_xlfn.XLOOKUP(Derechos_peticion[[#This Row],[TIPO DE COMUNICACIÓN]],Desplegables!$A$2:$A$9,Desplegables!$C$2:$C$9)</f>
        <v>#N/A</v>
      </c>
      <c r="K2203" s="68" t="str">
        <f>IFERROR(WORKDAY(Derechos_peticion[[#This Row],[FECHA RADICADO ENTRADA MME]],Derechos_peticion[[#This Row],[PLAZO (días)]],Desplegables!$G$2:$G$19),"Diligenciar plazo")</f>
        <v>Diligenciar plazo</v>
      </c>
      <c r="L2203" s="64"/>
      <c r="M2203" s="67"/>
      <c r="N2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3" s="69"/>
      <c r="P2203" s="65"/>
      <c r="Q2203" s="69"/>
      <c r="R2203" s="65"/>
      <c r="S2203" s="71"/>
      <c r="T2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3" s="73" t="str">
        <f>IF(Derechos_peticion[[#This Row],[DÍAS DE RESPUESTA]]="","SI",IF(ISNUMBER(Derechos_peticion[[#This Row],[PLAZO (días)]]),IF(Derechos_peticion[[#This Row],[DÍAS DE RESPUESTA]]&lt;=Derechos_peticion[[#This Row],[PLAZO (días)]],"SI","NO"),"Diligencia plazo"))</f>
        <v>Diligencia plazo</v>
      </c>
      <c r="V2203" s="74">
        <f>Derechos_peticion[[#This Row],[FECHA ASIGNACIÓN AL GESTOR (GFGS)]]-Derechos_peticion[[#This Row],[FECHA RADICADO ENTRADA MME]]</f>
        <v>0</v>
      </c>
      <c r="W2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3" s="18" t="s">
        <v>4161</v>
      </c>
    </row>
    <row r="2204" spans="1:26" hidden="1">
      <c r="A2204" s="59"/>
      <c r="B2204" s="60"/>
      <c r="C2204" s="61"/>
      <c r="D2204" s="62"/>
      <c r="E2204" s="63"/>
      <c r="F2204" s="64"/>
      <c r="G2204" s="65"/>
      <c r="H2204" s="66" t="str">
        <f>+TEXT(Derechos_peticion[[#This Row],[FECHA ASIGNACIÓN AL GESTOR (GFGS)]],"MMMM YYYY")</f>
        <v>enero 1900</v>
      </c>
      <c r="I2204" s="67"/>
      <c r="J2204" s="59" t="e">
        <f>+_xlfn.XLOOKUP(Derechos_peticion[[#This Row],[TIPO DE COMUNICACIÓN]],Desplegables!$A$2:$A$9,Desplegables!$C$2:$C$9)</f>
        <v>#N/A</v>
      </c>
      <c r="K2204" s="68" t="str">
        <f>IFERROR(WORKDAY(Derechos_peticion[[#This Row],[FECHA RADICADO ENTRADA MME]],Derechos_peticion[[#This Row],[PLAZO (días)]],Desplegables!$G$2:$G$19),"Diligenciar plazo")</f>
        <v>Diligenciar plazo</v>
      </c>
      <c r="L2204" s="64"/>
      <c r="M2204" s="67"/>
      <c r="N2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4" s="69"/>
      <c r="P2204" s="65"/>
      <c r="Q2204" s="69"/>
      <c r="R2204" s="65"/>
      <c r="S2204" s="71"/>
      <c r="T2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4" s="73" t="str">
        <f>IF(Derechos_peticion[[#This Row],[DÍAS DE RESPUESTA]]="","SI",IF(ISNUMBER(Derechos_peticion[[#This Row],[PLAZO (días)]]),IF(Derechos_peticion[[#This Row],[DÍAS DE RESPUESTA]]&lt;=Derechos_peticion[[#This Row],[PLAZO (días)]],"SI","NO"),"Diligencia plazo"))</f>
        <v>Diligencia plazo</v>
      </c>
      <c r="V2204" s="74">
        <f>Derechos_peticion[[#This Row],[FECHA ASIGNACIÓN AL GESTOR (GFGS)]]-Derechos_peticion[[#This Row],[FECHA RADICADO ENTRADA MME]]</f>
        <v>0</v>
      </c>
      <c r="W2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4" s="18" t="s">
        <v>4161</v>
      </c>
    </row>
    <row r="2205" spans="1:26" hidden="1">
      <c r="A2205" s="59"/>
      <c r="B2205" s="60"/>
      <c r="C2205" s="61"/>
      <c r="D2205" s="62"/>
      <c r="E2205" s="63"/>
      <c r="F2205" s="64"/>
      <c r="G2205" s="65"/>
      <c r="H2205" s="66" t="str">
        <f>+TEXT(Derechos_peticion[[#This Row],[FECHA ASIGNACIÓN AL GESTOR (GFGS)]],"MMMM YYYY")</f>
        <v>enero 1900</v>
      </c>
      <c r="I2205" s="67"/>
      <c r="J2205" s="59" t="e">
        <f>+_xlfn.XLOOKUP(Derechos_peticion[[#This Row],[TIPO DE COMUNICACIÓN]],Desplegables!$A$2:$A$9,Desplegables!$C$2:$C$9)</f>
        <v>#N/A</v>
      </c>
      <c r="K2205" s="68" t="str">
        <f>IFERROR(WORKDAY(Derechos_peticion[[#This Row],[FECHA RADICADO ENTRADA MME]],Derechos_peticion[[#This Row],[PLAZO (días)]],Desplegables!$G$2:$G$19),"Diligenciar plazo")</f>
        <v>Diligenciar plazo</v>
      </c>
      <c r="L2205" s="64"/>
      <c r="M2205" s="67"/>
      <c r="N2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5" s="69"/>
      <c r="P2205" s="65"/>
      <c r="Q2205" s="69"/>
      <c r="R2205" s="65"/>
      <c r="S2205" s="71"/>
      <c r="T2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5" s="73" t="str">
        <f>IF(Derechos_peticion[[#This Row],[DÍAS DE RESPUESTA]]="","SI",IF(ISNUMBER(Derechos_peticion[[#This Row],[PLAZO (días)]]),IF(Derechos_peticion[[#This Row],[DÍAS DE RESPUESTA]]&lt;=Derechos_peticion[[#This Row],[PLAZO (días)]],"SI","NO"),"Diligencia plazo"))</f>
        <v>Diligencia plazo</v>
      </c>
      <c r="V2205" s="74">
        <f>Derechos_peticion[[#This Row],[FECHA ASIGNACIÓN AL GESTOR (GFGS)]]-Derechos_peticion[[#This Row],[FECHA RADICADO ENTRADA MME]]</f>
        <v>0</v>
      </c>
      <c r="W2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5" s="18" t="s">
        <v>4161</v>
      </c>
    </row>
    <row r="2206" spans="1:26" hidden="1">
      <c r="A2206" s="59"/>
      <c r="B2206" s="60"/>
      <c r="C2206" s="61"/>
      <c r="D2206" s="62"/>
      <c r="E2206" s="63"/>
      <c r="F2206" s="64"/>
      <c r="G2206" s="65"/>
      <c r="H2206" s="66" t="str">
        <f>+TEXT(Derechos_peticion[[#This Row],[FECHA ASIGNACIÓN AL GESTOR (GFGS)]],"MMMM YYYY")</f>
        <v>enero 1900</v>
      </c>
      <c r="I2206" s="67"/>
      <c r="J2206" s="59" t="e">
        <f>+_xlfn.XLOOKUP(Derechos_peticion[[#This Row],[TIPO DE COMUNICACIÓN]],Desplegables!$A$2:$A$9,Desplegables!$C$2:$C$9)</f>
        <v>#N/A</v>
      </c>
      <c r="K2206" s="68" t="str">
        <f>IFERROR(WORKDAY(Derechos_peticion[[#This Row],[FECHA RADICADO ENTRADA MME]],Derechos_peticion[[#This Row],[PLAZO (días)]],Desplegables!$G$2:$G$19),"Diligenciar plazo")</f>
        <v>Diligenciar plazo</v>
      </c>
      <c r="L2206" s="64"/>
      <c r="M2206" s="67"/>
      <c r="N2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6" s="69"/>
      <c r="P2206" s="65"/>
      <c r="Q2206" s="69"/>
      <c r="R2206" s="65"/>
      <c r="S2206" s="71"/>
      <c r="T2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6" s="73" t="str">
        <f>IF(Derechos_peticion[[#This Row],[DÍAS DE RESPUESTA]]="","SI",IF(ISNUMBER(Derechos_peticion[[#This Row],[PLAZO (días)]]),IF(Derechos_peticion[[#This Row],[DÍAS DE RESPUESTA]]&lt;=Derechos_peticion[[#This Row],[PLAZO (días)]],"SI","NO"),"Diligencia plazo"))</f>
        <v>Diligencia plazo</v>
      </c>
      <c r="V2206" s="74">
        <f>Derechos_peticion[[#This Row],[FECHA ASIGNACIÓN AL GESTOR (GFGS)]]-Derechos_peticion[[#This Row],[FECHA RADICADO ENTRADA MME]]</f>
        <v>0</v>
      </c>
      <c r="W2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6" s="18" t="s">
        <v>4161</v>
      </c>
    </row>
    <row r="2207" spans="1:26" hidden="1">
      <c r="A2207" s="59"/>
      <c r="B2207" s="60"/>
      <c r="C2207" s="61"/>
      <c r="D2207" s="62"/>
      <c r="E2207" s="63"/>
      <c r="F2207" s="64"/>
      <c r="G2207" s="65"/>
      <c r="H2207" s="66" t="str">
        <f>+TEXT(Derechos_peticion[[#This Row],[FECHA ASIGNACIÓN AL GESTOR (GFGS)]],"MMMM YYYY")</f>
        <v>enero 1900</v>
      </c>
      <c r="I2207" s="67"/>
      <c r="J2207" s="59" t="e">
        <f>+_xlfn.XLOOKUP(Derechos_peticion[[#This Row],[TIPO DE COMUNICACIÓN]],Desplegables!$A$2:$A$9,Desplegables!$C$2:$C$9)</f>
        <v>#N/A</v>
      </c>
      <c r="K2207" s="68" t="str">
        <f>IFERROR(WORKDAY(Derechos_peticion[[#This Row],[FECHA RADICADO ENTRADA MME]],Derechos_peticion[[#This Row],[PLAZO (días)]],Desplegables!$G$2:$G$19),"Diligenciar plazo")</f>
        <v>Diligenciar plazo</v>
      </c>
      <c r="L2207" s="64"/>
      <c r="M2207" s="67"/>
      <c r="N2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7" s="69"/>
      <c r="P2207" s="65"/>
      <c r="Q2207" s="69"/>
      <c r="R2207" s="65"/>
      <c r="S2207" s="71"/>
      <c r="T2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7" s="73" t="str">
        <f>IF(Derechos_peticion[[#This Row],[DÍAS DE RESPUESTA]]="","SI",IF(ISNUMBER(Derechos_peticion[[#This Row],[PLAZO (días)]]),IF(Derechos_peticion[[#This Row],[DÍAS DE RESPUESTA]]&lt;=Derechos_peticion[[#This Row],[PLAZO (días)]],"SI","NO"),"Diligencia plazo"))</f>
        <v>Diligencia plazo</v>
      </c>
      <c r="V2207" s="74">
        <f>Derechos_peticion[[#This Row],[FECHA ASIGNACIÓN AL GESTOR (GFGS)]]-Derechos_peticion[[#This Row],[FECHA RADICADO ENTRADA MME]]</f>
        <v>0</v>
      </c>
      <c r="W2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7" s="18" t="s">
        <v>4161</v>
      </c>
    </row>
    <row r="2208" spans="1:26" hidden="1">
      <c r="A2208" s="59"/>
      <c r="B2208" s="60"/>
      <c r="C2208" s="61"/>
      <c r="D2208" s="62"/>
      <c r="E2208" s="63"/>
      <c r="F2208" s="64"/>
      <c r="G2208" s="65"/>
      <c r="H2208" s="66" t="str">
        <f>+TEXT(Derechos_peticion[[#This Row],[FECHA ASIGNACIÓN AL GESTOR (GFGS)]],"MMMM YYYY")</f>
        <v>enero 1900</v>
      </c>
      <c r="I2208" s="67"/>
      <c r="J2208" s="59" t="e">
        <f>+_xlfn.XLOOKUP(Derechos_peticion[[#This Row],[TIPO DE COMUNICACIÓN]],Desplegables!$A$2:$A$9,Desplegables!$C$2:$C$9)</f>
        <v>#N/A</v>
      </c>
      <c r="K2208" s="68" t="str">
        <f>IFERROR(WORKDAY(Derechos_peticion[[#This Row],[FECHA RADICADO ENTRADA MME]],Derechos_peticion[[#This Row],[PLAZO (días)]],Desplegables!$G$2:$G$19),"Diligenciar plazo")</f>
        <v>Diligenciar plazo</v>
      </c>
      <c r="L2208" s="64"/>
      <c r="M2208" s="67"/>
      <c r="N2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8" s="69"/>
      <c r="P2208" s="65"/>
      <c r="Q2208" s="69"/>
      <c r="R2208" s="65"/>
      <c r="S2208" s="71"/>
      <c r="T2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8" s="73" t="str">
        <f>IF(Derechos_peticion[[#This Row],[DÍAS DE RESPUESTA]]="","SI",IF(ISNUMBER(Derechos_peticion[[#This Row],[PLAZO (días)]]),IF(Derechos_peticion[[#This Row],[DÍAS DE RESPUESTA]]&lt;=Derechos_peticion[[#This Row],[PLAZO (días)]],"SI","NO"),"Diligencia plazo"))</f>
        <v>Diligencia plazo</v>
      </c>
      <c r="V2208" s="74">
        <f>Derechos_peticion[[#This Row],[FECHA ASIGNACIÓN AL GESTOR (GFGS)]]-Derechos_peticion[[#This Row],[FECHA RADICADO ENTRADA MME]]</f>
        <v>0</v>
      </c>
      <c r="W2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8" s="18" t="s">
        <v>4161</v>
      </c>
    </row>
    <row r="2209" spans="1:26" hidden="1">
      <c r="A2209" s="59"/>
      <c r="B2209" s="60"/>
      <c r="C2209" s="61"/>
      <c r="D2209" s="62"/>
      <c r="E2209" s="63"/>
      <c r="F2209" s="64"/>
      <c r="G2209" s="65"/>
      <c r="H2209" s="66" t="str">
        <f>+TEXT(Derechos_peticion[[#This Row],[FECHA ASIGNACIÓN AL GESTOR (GFGS)]],"MMMM YYYY")</f>
        <v>enero 1900</v>
      </c>
      <c r="I2209" s="67"/>
      <c r="J2209" s="59" t="e">
        <f>+_xlfn.XLOOKUP(Derechos_peticion[[#This Row],[TIPO DE COMUNICACIÓN]],Desplegables!$A$2:$A$9,Desplegables!$C$2:$C$9)</f>
        <v>#N/A</v>
      </c>
      <c r="K2209" s="68" t="str">
        <f>IFERROR(WORKDAY(Derechos_peticion[[#This Row],[FECHA RADICADO ENTRADA MME]],Derechos_peticion[[#This Row],[PLAZO (días)]],Desplegables!$G$2:$G$19),"Diligenciar plazo")</f>
        <v>Diligenciar plazo</v>
      </c>
      <c r="L2209" s="64"/>
      <c r="M2209" s="67"/>
      <c r="N2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09" s="69"/>
      <c r="P2209" s="65"/>
      <c r="Q2209" s="69"/>
      <c r="R2209" s="65"/>
      <c r="S2209" s="71"/>
      <c r="T2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9" s="73" t="str">
        <f>IF(Derechos_peticion[[#This Row],[DÍAS DE RESPUESTA]]="","SI",IF(ISNUMBER(Derechos_peticion[[#This Row],[PLAZO (días)]]),IF(Derechos_peticion[[#This Row],[DÍAS DE RESPUESTA]]&lt;=Derechos_peticion[[#This Row],[PLAZO (días)]],"SI","NO"),"Diligencia plazo"))</f>
        <v>Diligencia plazo</v>
      </c>
      <c r="V2209" s="74">
        <f>Derechos_peticion[[#This Row],[FECHA ASIGNACIÓN AL GESTOR (GFGS)]]-Derechos_peticion[[#This Row],[FECHA RADICADO ENTRADA MME]]</f>
        <v>0</v>
      </c>
      <c r="W2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9" s="18" t="s">
        <v>4161</v>
      </c>
    </row>
    <row r="2210" spans="1:26" hidden="1">
      <c r="A2210" s="59"/>
      <c r="B2210" s="60"/>
      <c r="C2210" s="61"/>
      <c r="D2210" s="62"/>
      <c r="E2210" s="63"/>
      <c r="F2210" s="64"/>
      <c r="G2210" s="65"/>
      <c r="H2210" s="66" t="str">
        <f>+TEXT(Derechos_peticion[[#This Row],[FECHA ASIGNACIÓN AL GESTOR (GFGS)]],"MMMM YYYY")</f>
        <v>enero 1900</v>
      </c>
      <c r="I2210" s="67"/>
      <c r="J2210" s="59" t="e">
        <f>+_xlfn.XLOOKUP(Derechos_peticion[[#This Row],[TIPO DE COMUNICACIÓN]],Desplegables!$A$2:$A$9,Desplegables!$C$2:$C$9)</f>
        <v>#N/A</v>
      </c>
      <c r="K2210" s="68" t="str">
        <f>IFERROR(WORKDAY(Derechos_peticion[[#This Row],[FECHA RADICADO ENTRADA MME]],Derechos_peticion[[#This Row],[PLAZO (días)]],Desplegables!$G$2:$G$19),"Diligenciar plazo")</f>
        <v>Diligenciar plazo</v>
      </c>
      <c r="L2210" s="64"/>
      <c r="M2210" s="67"/>
      <c r="N2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0" s="69"/>
      <c r="P2210" s="65"/>
      <c r="Q2210" s="69"/>
      <c r="R2210" s="65"/>
      <c r="S2210" s="71"/>
      <c r="T2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0" s="73" t="str">
        <f>IF(Derechos_peticion[[#This Row],[DÍAS DE RESPUESTA]]="","SI",IF(ISNUMBER(Derechos_peticion[[#This Row],[PLAZO (días)]]),IF(Derechos_peticion[[#This Row],[DÍAS DE RESPUESTA]]&lt;=Derechos_peticion[[#This Row],[PLAZO (días)]],"SI","NO"),"Diligencia plazo"))</f>
        <v>Diligencia plazo</v>
      </c>
      <c r="V2210" s="74">
        <f>Derechos_peticion[[#This Row],[FECHA ASIGNACIÓN AL GESTOR (GFGS)]]-Derechos_peticion[[#This Row],[FECHA RADICADO ENTRADA MME]]</f>
        <v>0</v>
      </c>
      <c r="W2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0" s="18" t="s">
        <v>4161</v>
      </c>
    </row>
    <row r="2211" spans="1:26" hidden="1">
      <c r="A2211" s="59"/>
      <c r="B2211" s="60"/>
      <c r="C2211" s="61"/>
      <c r="D2211" s="62"/>
      <c r="E2211" s="63"/>
      <c r="F2211" s="64"/>
      <c r="G2211" s="65"/>
      <c r="H2211" s="66" t="str">
        <f>+TEXT(Derechos_peticion[[#This Row],[FECHA ASIGNACIÓN AL GESTOR (GFGS)]],"MMMM YYYY")</f>
        <v>enero 1900</v>
      </c>
      <c r="I2211" s="67"/>
      <c r="J2211" s="59" t="e">
        <f>+_xlfn.XLOOKUP(Derechos_peticion[[#This Row],[TIPO DE COMUNICACIÓN]],Desplegables!$A$2:$A$9,Desplegables!$C$2:$C$9)</f>
        <v>#N/A</v>
      </c>
      <c r="K2211" s="68" t="str">
        <f>IFERROR(WORKDAY(Derechos_peticion[[#This Row],[FECHA RADICADO ENTRADA MME]],Derechos_peticion[[#This Row],[PLAZO (días)]],Desplegables!$G$2:$G$19),"Diligenciar plazo")</f>
        <v>Diligenciar plazo</v>
      </c>
      <c r="L2211" s="64"/>
      <c r="M2211" s="67"/>
      <c r="N2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1" s="69"/>
      <c r="P2211" s="65"/>
      <c r="Q2211" s="69"/>
      <c r="R2211" s="65"/>
      <c r="S2211" s="71"/>
      <c r="T2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1" s="73" t="str">
        <f>IF(Derechos_peticion[[#This Row],[DÍAS DE RESPUESTA]]="","SI",IF(ISNUMBER(Derechos_peticion[[#This Row],[PLAZO (días)]]),IF(Derechos_peticion[[#This Row],[DÍAS DE RESPUESTA]]&lt;=Derechos_peticion[[#This Row],[PLAZO (días)]],"SI","NO"),"Diligencia plazo"))</f>
        <v>Diligencia plazo</v>
      </c>
      <c r="V2211" s="74">
        <f>Derechos_peticion[[#This Row],[FECHA ASIGNACIÓN AL GESTOR (GFGS)]]-Derechos_peticion[[#This Row],[FECHA RADICADO ENTRADA MME]]</f>
        <v>0</v>
      </c>
      <c r="W2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1" s="18" t="s">
        <v>4161</v>
      </c>
    </row>
    <row r="2212" spans="1:26" hidden="1">
      <c r="A2212" s="59"/>
      <c r="B2212" s="60"/>
      <c r="C2212" s="61"/>
      <c r="D2212" s="62"/>
      <c r="E2212" s="63"/>
      <c r="F2212" s="64"/>
      <c r="G2212" s="65"/>
      <c r="H2212" s="66" t="str">
        <f>+TEXT(Derechos_peticion[[#This Row],[FECHA ASIGNACIÓN AL GESTOR (GFGS)]],"MMMM YYYY")</f>
        <v>enero 1900</v>
      </c>
      <c r="I2212" s="67"/>
      <c r="J2212" s="59" t="e">
        <f>+_xlfn.XLOOKUP(Derechos_peticion[[#This Row],[TIPO DE COMUNICACIÓN]],Desplegables!$A$2:$A$9,Desplegables!$C$2:$C$9)</f>
        <v>#N/A</v>
      </c>
      <c r="K2212" s="68" t="str">
        <f>IFERROR(WORKDAY(Derechos_peticion[[#This Row],[FECHA RADICADO ENTRADA MME]],Derechos_peticion[[#This Row],[PLAZO (días)]],Desplegables!$G$2:$G$19),"Diligenciar plazo")</f>
        <v>Diligenciar plazo</v>
      </c>
      <c r="L2212" s="64"/>
      <c r="M2212" s="67"/>
      <c r="N2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2" s="69"/>
      <c r="P2212" s="65"/>
      <c r="Q2212" s="69"/>
      <c r="R2212" s="65"/>
      <c r="S2212" s="71"/>
      <c r="T2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2" s="73" t="str">
        <f>IF(Derechos_peticion[[#This Row],[DÍAS DE RESPUESTA]]="","SI",IF(ISNUMBER(Derechos_peticion[[#This Row],[PLAZO (días)]]),IF(Derechos_peticion[[#This Row],[DÍAS DE RESPUESTA]]&lt;=Derechos_peticion[[#This Row],[PLAZO (días)]],"SI","NO"),"Diligencia plazo"))</f>
        <v>Diligencia plazo</v>
      </c>
      <c r="V2212" s="74">
        <f>Derechos_peticion[[#This Row],[FECHA ASIGNACIÓN AL GESTOR (GFGS)]]-Derechos_peticion[[#This Row],[FECHA RADICADO ENTRADA MME]]</f>
        <v>0</v>
      </c>
      <c r="W2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2" s="18" t="s">
        <v>4161</v>
      </c>
    </row>
    <row r="2213" spans="1:26" hidden="1">
      <c r="A2213" s="59"/>
      <c r="B2213" s="60"/>
      <c r="C2213" s="61"/>
      <c r="D2213" s="62"/>
      <c r="E2213" s="63"/>
      <c r="F2213" s="64"/>
      <c r="G2213" s="65"/>
      <c r="H2213" s="66" t="str">
        <f>+TEXT(Derechos_peticion[[#This Row],[FECHA ASIGNACIÓN AL GESTOR (GFGS)]],"MMMM YYYY")</f>
        <v>enero 1900</v>
      </c>
      <c r="I2213" s="67"/>
      <c r="J2213" s="59" t="e">
        <f>+_xlfn.XLOOKUP(Derechos_peticion[[#This Row],[TIPO DE COMUNICACIÓN]],Desplegables!$A$2:$A$9,Desplegables!$C$2:$C$9)</f>
        <v>#N/A</v>
      </c>
      <c r="K2213" s="68" t="str">
        <f>IFERROR(WORKDAY(Derechos_peticion[[#This Row],[FECHA RADICADO ENTRADA MME]],Derechos_peticion[[#This Row],[PLAZO (días)]],Desplegables!$G$2:$G$19),"Diligenciar plazo")</f>
        <v>Diligenciar plazo</v>
      </c>
      <c r="L2213" s="64"/>
      <c r="M2213" s="67"/>
      <c r="N2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3" s="69"/>
      <c r="P2213" s="65"/>
      <c r="Q2213" s="69"/>
      <c r="R2213" s="65"/>
      <c r="S2213" s="71"/>
      <c r="T2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3" s="73" t="str">
        <f>IF(Derechos_peticion[[#This Row],[DÍAS DE RESPUESTA]]="","SI",IF(ISNUMBER(Derechos_peticion[[#This Row],[PLAZO (días)]]),IF(Derechos_peticion[[#This Row],[DÍAS DE RESPUESTA]]&lt;=Derechos_peticion[[#This Row],[PLAZO (días)]],"SI","NO"),"Diligencia plazo"))</f>
        <v>Diligencia plazo</v>
      </c>
      <c r="V2213" s="74">
        <f>Derechos_peticion[[#This Row],[FECHA ASIGNACIÓN AL GESTOR (GFGS)]]-Derechos_peticion[[#This Row],[FECHA RADICADO ENTRADA MME]]</f>
        <v>0</v>
      </c>
      <c r="W2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3" s="18" t="s">
        <v>4161</v>
      </c>
    </row>
    <row r="2214" spans="1:26" hidden="1">
      <c r="A2214" s="59"/>
      <c r="B2214" s="60"/>
      <c r="C2214" s="61"/>
      <c r="D2214" s="62"/>
      <c r="E2214" s="63"/>
      <c r="F2214" s="64"/>
      <c r="G2214" s="65"/>
      <c r="H2214" s="66" t="str">
        <f>+TEXT(Derechos_peticion[[#This Row],[FECHA ASIGNACIÓN AL GESTOR (GFGS)]],"MMMM YYYY")</f>
        <v>enero 1900</v>
      </c>
      <c r="I2214" s="67"/>
      <c r="J2214" s="59" t="e">
        <f>+_xlfn.XLOOKUP(Derechos_peticion[[#This Row],[TIPO DE COMUNICACIÓN]],Desplegables!$A$2:$A$9,Desplegables!$C$2:$C$9)</f>
        <v>#N/A</v>
      </c>
      <c r="K2214" s="68" t="str">
        <f>IFERROR(WORKDAY(Derechos_peticion[[#This Row],[FECHA RADICADO ENTRADA MME]],Derechos_peticion[[#This Row],[PLAZO (días)]],Desplegables!$G$2:$G$19),"Diligenciar plazo")</f>
        <v>Diligenciar plazo</v>
      </c>
      <c r="L2214" s="64"/>
      <c r="M2214" s="67"/>
      <c r="N2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4" s="69"/>
      <c r="P2214" s="65"/>
      <c r="Q2214" s="69"/>
      <c r="R2214" s="65"/>
      <c r="S2214" s="71"/>
      <c r="T2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4" s="73" t="str">
        <f>IF(Derechos_peticion[[#This Row],[DÍAS DE RESPUESTA]]="","SI",IF(ISNUMBER(Derechos_peticion[[#This Row],[PLAZO (días)]]),IF(Derechos_peticion[[#This Row],[DÍAS DE RESPUESTA]]&lt;=Derechos_peticion[[#This Row],[PLAZO (días)]],"SI","NO"),"Diligencia plazo"))</f>
        <v>Diligencia plazo</v>
      </c>
      <c r="V2214" s="74">
        <f>Derechos_peticion[[#This Row],[FECHA ASIGNACIÓN AL GESTOR (GFGS)]]-Derechos_peticion[[#This Row],[FECHA RADICADO ENTRADA MME]]</f>
        <v>0</v>
      </c>
      <c r="W2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4" s="18" t="s">
        <v>4161</v>
      </c>
    </row>
    <row r="2215" spans="1:26" hidden="1">
      <c r="A2215" s="59"/>
      <c r="B2215" s="60"/>
      <c r="C2215" s="61"/>
      <c r="D2215" s="62"/>
      <c r="E2215" s="63"/>
      <c r="F2215" s="64"/>
      <c r="G2215" s="65"/>
      <c r="H2215" s="66" t="str">
        <f>+TEXT(Derechos_peticion[[#This Row],[FECHA ASIGNACIÓN AL GESTOR (GFGS)]],"MMMM YYYY")</f>
        <v>enero 1900</v>
      </c>
      <c r="I2215" s="67"/>
      <c r="J2215" s="59" t="e">
        <f>+_xlfn.XLOOKUP(Derechos_peticion[[#This Row],[TIPO DE COMUNICACIÓN]],Desplegables!$A$2:$A$9,Desplegables!$C$2:$C$9)</f>
        <v>#N/A</v>
      </c>
      <c r="K2215" s="68" t="str">
        <f>IFERROR(WORKDAY(Derechos_peticion[[#This Row],[FECHA RADICADO ENTRADA MME]],Derechos_peticion[[#This Row],[PLAZO (días)]],Desplegables!$G$2:$G$19),"Diligenciar plazo")</f>
        <v>Diligenciar plazo</v>
      </c>
      <c r="L2215" s="64"/>
      <c r="M2215" s="67"/>
      <c r="N2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5" s="69"/>
      <c r="P2215" s="65"/>
      <c r="Q2215" s="69"/>
      <c r="R2215" s="65"/>
      <c r="S2215" s="71"/>
      <c r="T2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5" s="73" t="str">
        <f>IF(Derechos_peticion[[#This Row],[DÍAS DE RESPUESTA]]="","SI",IF(ISNUMBER(Derechos_peticion[[#This Row],[PLAZO (días)]]),IF(Derechos_peticion[[#This Row],[DÍAS DE RESPUESTA]]&lt;=Derechos_peticion[[#This Row],[PLAZO (días)]],"SI","NO"),"Diligencia plazo"))</f>
        <v>Diligencia plazo</v>
      </c>
      <c r="V2215" s="74">
        <f>Derechos_peticion[[#This Row],[FECHA ASIGNACIÓN AL GESTOR (GFGS)]]-Derechos_peticion[[#This Row],[FECHA RADICADO ENTRADA MME]]</f>
        <v>0</v>
      </c>
      <c r="W2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5" s="18" t="s">
        <v>4161</v>
      </c>
    </row>
    <row r="2216" spans="1:26" hidden="1">
      <c r="A2216" s="59"/>
      <c r="B2216" s="60"/>
      <c r="C2216" s="61"/>
      <c r="D2216" s="62"/>
      <c r="E2216" s="63"/>
      <c r="F2216" s="64"/>
      <c r="G2216" s="65"/>
      <c r="H2216" s="66" t="str">
        <f>+TEXT(Derechos_peticion[[#This Row],[FECHA ASIGNACIÓN AL GESTOR (GFGS)]],"MMMM YYYY")</f>
        <v>enero 1900</v>
      </c>
      <c r="I2216" s="67"/>
      <c r="J2216" s="59" t="e">
        <f>+_xlfn.XLOOKUP(Derechos_peticion[[#This Row],[TIPO DE COMUNICACIÓN]],Desplegables!$A$2:$A$9,Desplegables!$C$2:$C$9)</f>
        <v>#N/A</v>
      </c>
      <c r="K2216" s="68" t="str">
        <f>IFERROR(WORKDAY(Derechos_peticion[[#This Row],[FECHA RADICADO ENTRADA MME]],Derechos_peticion[[#This Row],[PLAZO (días)]],Desplegables!$G$2:$G$19),"Diligenciar plazo")</f>
        <v>Diligenciar plazo</v>
      </c>
      <c r="L2216" s="64"/>
      <c r="M2216" s="67"/>
      <c r="N2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6" s="69"/>
      <c r="P2216" s="65"/>
      <c r="Q2216" s="69"/>
      <c r="R2216" s="65"/>
      <c r="S2216" s="71"/>
      <c r="T2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6" s="73" t="str">
        <f>IF(Derechos_peticion[[#This Row],[DÍAS DE RESPUESTA]]="","SI",IF(ISNUMBER(Derechos_peticion[[#This Row],[PLAZO (días)]]),IF(Derechos_peticion[[#This Row],[DÍAS DE RESPUESTA]]&lt;=Derechos_peticion[[#This Row],[PLAZO (días)]],"SI","NO"),"Diligencia plazo"))</f>
        <v>Diligencia plazo</v>
      </c>
      <c r="V2216" s="74">
        <f>Derechos_peticion[[#This Row],[FECHA ASIGNACIÓN AL GESTOR (GFGS)]]-Derechos_peticion[[#This Row],[FECHA RADICADO ENTRADA MME]]</f>
        <v>0</v>
      </c>
      <c r="W2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6" s="18" t="s">
        <v>4161</v>
      </c>
    </row>
    <row r="2217" spans="1:26" hidden="1">
      <c r="A2217" s="59"/>
      <c r="B2217" s="60"/>
      <c r="C2217" s="61"/>
      <c r="D2217" s="62"/>
      <c r="E2217" s="63"/>
      <c r="F2217" s="64"/>
      <c r="G2217" s="65"/>
      <c r="H2217" s="66" t="str">
        <f>+TEXT(Derechos_peticion[[#This Row],[FECHA ASIGNACIÓN AL GESTOR (GFGS)]],"MMMM YYYY")</f>
        <v>enero 1900</v>
      </c>
      <c r="I2217" s="67"/>
      <c r="J2217" s="59" t="e">
        <f>+_xlfn.XLOOKUP(Derechos_peticion[[#This Row],[TIPO DE COMUNICACIÓN]],Desplegables!$A$2:$A$9,Desplegables!$C$2:$C$9)</f>
        <v>#N/A</v>
      </c>
      <c r="K2217" s="68" t="str">
        <f>IFERROR(WORKDAY(Derechos_peticion[[#This Row],[FECHA RADICADO ENTRADA MME]],Derechos_peticion[[#This Row],[PLAZO (días)]],Desplegables!$G$2:$G$19),"Diligenciar plazo")</f>
        <v>Diligenciar plazo</v>
      </c>
      <c r="L2217" s="64"/>
      <c r="M2217" s="67"/>
      <c r="N2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7" s="69"/>
      <c r="P2217" s="65"/>
      <c r="Q2217" s="69"/>
      <c r="R2217" s="65"/>
      <c r="S2217" s="71"/>
      <c r="T2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7" s="73" t="str">
        <f>IF(Derechos_peticion[[#This Row],[DÍAS DE RESPUESTA]]="","SI",IF(ISNUMBER(Derechos_peticion[[#This Row],[PLAZO (días)]]),IF(Derechos_peticion[[#This Row],[DÍAS DE RESPUESTA]]&lt;=Derechos_peticion[[#This Row],[PLAZO (días)]],"SI","NO"),"Diligencia plazo"))</f>
        <v>Diligencia plazo</v>
      </c>
      <c r="V2217" s="74">
        <f>Derechos_peticion[[#This Row],[FECHA ASIGNACIÓN AL GESTOR (GFGS)]]-Derechos_peticion[[#This Row],[FECHA RADICADO ENTRADA MME]]</f>
        <v>0</v>
      </c>
      <c r="W2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7" s="18" t="s">
        <v>4161</v>
      </c>
    </row>
    <row r="2218" spans="1:26" hidden="1">
      <c r="A2218" s="59"/>
      <c r="B2218" s="60"/>
      <c r="C2218" s="61"/>
      <c r="D2218" s="62"/>
      <c r="E2218" s="63"/>
      <c r="F2218" s="64"/>
      <c r="G2218" s="65"/>
      <c r="H2218" s="66" t="str">
        <f>+TEXT(Derechos_peticion[[#This Row],[FECHA ASIGNACIÓN AL GESTOR (GFGS)]],"MMMM YYYY")</f>
        <v>enero 1900</v>
      </c>
      <c r="I2218" s="67"/>
      <c r="J2218" s="59" t="e">
        <f>+_xlfn.XLOOKUP(Derechos_peticion[[#This Row],[TIPO DE COMUNICACIÓN]],Desplegables!$A$2:$A$9,Desplegables!$C$2:$C$9)</f>
        <v>#N/A</v>
      </c>
      <c r="K2218" s="68" t="str">
        <f>IFERROR(WORKDAY(Derechos_peticion[[#This Row],[FECHA RADICADO ENTRADA MME]],Derechos_peticion[[#This Row],[PLAZO (días)]],Desplegables!$G$2:$G$19),"Diligenciar plazo")</f>
        <v>Diligenciar plazo</v>
      </c>
      <c r="L2218" s="64"/>
      <c r="M2218" s="67"/>
      <c r="N2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8" s="69"/>
      <c r="P2218" s="65"/>
      <c r="Q2218" s="69"/>
      <c r="R2218" s="65"/>
      <c r="S2218" s="71"/>
      <c r="T2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8" s="73" t="str">
        <f>IF(Derechos_peticion[[#This Row],[DÍAS DE RESPUESTA]]="","SI",IF(ISNUMBER(Derechos_peticion[[#This Row],[PLAZO (días)]]),IF(Derechos_peticion[[#This Row],[DÍAS DE RESPUESTA]]&lt;=Derechos_peticion[[#This Row],[PLAZO (días)]],"SI","NO"),"Diligencia plazo"))</f>
        <v>Diligencia plazo</v>
      </c>
      <c r="V2218" s="74">
        <f>Derechos_peticion[[#This Row],[FECHA ASIGNACIÓN AL GESTOR (GFGS)]]-Derechos_peticion[[#This Row],[FECHA RADICADO ENTRADA MME]]</f>
        <v>0</v>
      </c>
      <c r="W2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8" s="18" t="s">
        <v>4161</v>
      </c>
    </row>
    <row r="2219" spans="1:26" hidden="1">
      <c r="A2219" s="59"/>
      <c r="B2219" s="60"/>
      <c r="C2219" s="61"/>
      <c r="D2219" s="62"/>
      <c r="E2219" s="63"/>
      <c r="F2219" s="64"/>
      <c r="G2219" s="65"/>
      <c r="H2219" s="66" t="str">
        <f>+TEXT(Derechos_peticion[[#This Row],[FECHA ASIGNACIÓN AL GESTOR (GFGS)]],"MMMM YYYY")</f>
        <v>enero 1900</v>
      </c>
      <c r="I2219" s="67"/>
      <c r="J2219" s="59" t="e">
        <f>+_xlfn.XLOOKUP(Derechos_peticion[[#This Row],[TIPO DE COMUNICACIÓN]],Desplegables!$A$2:$A$9,Desplegables!$C$2:$C$9)</f>
        <v>#N/A</v>
      </c>
      <c r="K2219" s="68" t="str">
        <f>IFERROR(WORKDAY(Derechos_peticion[[#This Row],[FECHA RADICADO ENTRADA MME]],Derechos_peticion[[#This Row],[PLAZO (días)]],Desplegables!$G$2:$G$19),"Diligenciar plazo")</f>
        <v>Diligenciar plazo</v>
      </c>
      <c r="L2219" s="64"/>
      <c r="M2219" s="67"/>
      <c r="N2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19" s="69"/>
      <c r="P2219" s="65"/>
      <c r="Q2219" s="69"/>
      <c r="R2219" s="65"/>
      <c r="S2219" s="71"/>
      <c r="T2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9" s="73" t="str">
        <f>IF(Derechos_peticion[[#This Row],[DÍAS DE RESPUESTA]]="","SI",IF(ISNUMBER(Derechos_peticion[[#This Row],[PLAZO (días)]]),IF(Derechos_peticion[[#This Row],[DÍAS DE RESPUESTA]]&lt;=Derechos_peticion[[#This Row],[PLAZO (días)]],"SI","NO"),"Diligencia plazo"))</f>
        <v>Diligencia plazo</v>
      </c>
      <c r="V2219" s="74">
        <f>Derechos_peticion[[#This Row],[FECHA ASIGNACIÓN AL GESTOR (GFGS)]]-Derechos_peticion[[#This Row],[FECHA RADICADO ENTRADA MME]]</f>
        <v>0</v>
      </c>
      <c r="W2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9" s="18" t="s">
        <v>4161</v>
      </c>
    </row>
    <row r="2220" spans="1:26" hidden="1">
      <c r="A2220" s="59"/>
      <c r="B2220" s="60"/>
      <c r="C2220" s="61"/>
      <c r="D2220" s="62"/>
      <c r="E2220" s="63"/>
      <c r="F2220" s="64"/>
      <c r="G2220" s="65"/>
      <c r="H2220" s="66" t="str">
        <f>+TEXT(Derechos_peticion[[#This Row],[FECHA ASIGNACIÓN AL GESTOR (GFGS)]],"MMMM YYYY")</f>
        <v>enero 1900</v>
      </c>
      <c r="I2220" s="67"/>
      <c r="J2220" s="59" t="e">
        <f>+_xlfn.XLOOKUP(Derechos_peticion[[#This Row],[TIPO DE COMUNICACIÓN]],Desplegables!$A$2:$A$9,Desplegables!$C$2:$C$9)</f>
        <v>#N/A</v>
      </c>
      <c r="K2220" s="68" t="str">
        <f>IFERROR(WORKDAY(Derechos_peticion[[#This Row],[FECHA RADICADO ENTRADA MME]],Derechos_peticion[[#This Row],[PLAZO (días)]],Desplegables!$G$2:$G$19),"Diligenciar plazo")</f>
        <v>Diligenciar plazo</v>
      </c>
      <c r="L2220" s="64"/>
      <c r="M2220" s="67"/>
      <c r="N2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0" s="69"/>
      <c r="P2220" s="65"/>
      <c r="Q2220" s="69"/>
      <c r="R2220" s="65"/>
      <c r="S2220" s="71"/>
      <c r="T2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0" s="73" t="str">
        <f>IF(Derechos_peticion[[#This Row],[DÍAS DE RESPUESTA]]="","SI",IF(ISNUMBER(Derechos_peticion[[#This Row],[PLAZO (días)]]),IF(Derechos_peticion[[#This Row],[DÍAS DE RESPUESTA]]&lt;=Derechos_peticion[[#This Row],[PLAZO (días)]],"SI","NO"),"Diligencia plazo"))</f>
        <v>Diligencia plazo</v>
      </c>
      <c r="V2220" s="74">
        <f>Derechos_peticion[[#This Row],[FECHA ASIGNACIÓN AL GESTOR (GFGS)]]-Derechos_peticion[[#This Row],[FECHA RADICADO ENTRADA MME]]</f>
        <v>0</v>
      </c>
      <c r="W2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0" s="18" t="s">
        <v>4161</v>
      </c>
    </row>
    <row r="2221" spans="1:26" hidden="1">
      <c r="A2221" s="59"/>
      <c r="B2221" s="60"/>
      <c r="C2221" s="61"/>
      <c r="D2221" s="62"/>
      <c r="E2221" s="63"/>
      <c r="F2221" s="64"/>
      <c r="G2221" s="65"/>
      <c r="H2221" s="66" t="str">
        <f>+TEXT(Derechos_peticion[[#This Row],[FECHA ASIGNACIÓN AL GESTOR (GFGS)]],"MMMM YYYY")</f>
        <v>enero 1900</v>
      </c>
      <c r="I2221" s="67"/>
      <c r="J2221" s="59" t="e">
        <f>+_xlfn.XLOOKUP(Derechos_peticion[[#This Row],[TIPO DE COMUNICACIÓN]],Desplegables!$A$2:$A$9,Desplegables!$C$2:$C$9)</f>
        <v>#N/A</v>
      </c>
      <c r="K2221" s="68" t="str">
        <f>IFERROR(WORKDAY(Derechos_peticion[[#This Row],[FECHA RADICADO ENTRADA MME]],Derechos_peticion[[#This Row],[PLAZO (días)]],Desplegables!$G$2:$G$19),"Diligenciar plazo")</f>
        <v>Diligenciar plazo</v>
      </c>
      <c r="L2221" s="64"/>
      <c r="M2221" s="67"/>
      <c r="N2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1" s="69"/>
      <c r="P2221" s="65"/>
      <c r="Q2221" s="69"/>
      <c r="R2221" s="65"/>
      <c r="S2221" s="71"/>
      <c r="T2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1" s="73" t="str">
        <f>IF(Derechos_peticion[[#This Row],[DÍAS DE RESPUESTA]]="","SI",IF(ISNUMBER(Derechos_peticion[[#This Row],[PLAZO (días)]]),IF(Derechos_peticion[[#This Row],[DÍAS DE RESPUESTA]]&lt;=Derechos_peticion[[#This Row],[PLAZO (días)]],"SI","NO"),"Diligencia plazo"))</f>
        <v>Diligencia plazo</v>
      </c>
      <c r="V2221" s="74">
        <f>Derechos_peticion[[#This Row],[FECHA ASIGNACIÓN AL GESTOR (GFGS)]]-Derechos_peticion[[#This Row],[FECHA RADICADO ENTRADA MME]]</f>
        <v>0</v>
      </c>
      <c r="W2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1" s="18" t="s">
        <v>4161</v>
      </c>
    </row>
    <row r="2222" spans="1:26" hidden="1">
      <c r="A2222" s="59"/>
      <c r="B2222" s="60"/>
      <c r="C2222" s="61"/>
      <c r="D2222" s="62"/>
      <c r="E2222" s="63"/>
      <c r="F2222" s="64"/>
      <c r="G2222" s="65"/>
      <c r="H2222" s="66" t="str">
        <f>+TEXT(Derechos_peticion[[#This Row],[FECHA ASIGNACIÓN AL GESTOR (GFGS)]],"MMMM YYYY")</f>
        <v>enero 1900</v>
      </c>
      <c r="I2222" s="67"/>
      <c r="J2222" s="59" t="e">
        <f>+_xlfn.XLOOKUP(Derechos_peticion[[#This Row],[TIPO DE COMUNICACIÓN]],Desplegables!$A$2:$A$9,Desplegables!$C$2:$C$9)</f>
        <v>#N/A</v>
      </c>
      <c r="K2222" s="68" t="str">
        <f>IFERROR(WORKDAY(Derechos_peticion[[#This Row],[FECHA RADICADO ENTRADA MME]],Derechos_peticion[[#This Row],[PLAZO (días)]],Desplegables!$G$2:$G$19),"Diligenciar plazo")</f>
        <v>Diligenciar plazo</v>
      </c>
      <c r="L2222" s="64"/>
      <c r="M2222" s="67"/>
      <c r="N2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2" s="69"/>
      <c r="P2222" s="65"/>
      <c r="Q2222" s="69"/>
      <c r="R2222" s="65"/>
      <c r="S2222" s="71"/>
      <c r="T2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2" s="73" t="str">
        <f>IF(Derechos_peticion[[#This Row],[DÍAS DE RESPUESTA]]="","SI",IF(ISNUMBER(Derechos_peticion[[#This Row],[PLAZO (días)]]),IF(Derechos_peticion[[#This Row],[DÍAS DE RESPUESTA]]&lt;=Derechos_peticion[[#This Row],[PLAZO (días)]],"SI","NO"),"Diligencia plazo"))</f>
        <v>Diligencia plazo</v>
      </c>
      <c r="V2222" s="74">
        <f>Derechos_peticion[[#This Row],[FECHA ASIGNACIÓN AL GESTOR (GFGS)]]-Derechos_peticion[[#This Row],[FECHA RADICADO ENTRADA MME]]</f>
        <v>0</v>
      </c>
      <c r="W2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2" s="18" t="s">
        <v>4161</v>
      </c>
    </row>
    <row r="2223" spans="1:26" hidden="1">
      <c r="A2223" s="59"/>
      <c r="B2223" s="60"/>
      <c r="C2223" s="61"/>
      <c r="D2223" s="62"/>
      <c r="E2223" s="63"/>
      <c r="F2223" s="64"/>
      <c r="G2223" s="65"/>
      <c r="H2223" s="66" t="str">
        <f>+TEXT(Derechos_peticion[[#This Row],[FECHA ASIGNACIÓN AL GESTOR (GFGS)]],"MMMM YYYY")</f>
        <v>enero 1900</v>
      </c>
      <c r="I2223" s="67"/>
      <c r="J2223" s="59" t="e">
        <f>+_xlfn.XLOOKUP(Derechos_peticion[[#This Row],[TIPO DE COMUNICACIÓN]],Desplegables!$A$2:$A$9,Desplegables!$C$2:$C$9)</f>
        <v>#N/A</v>
      </c>
      <c r="K2223" s="68" t="str">
        <f>IFERROR(WORKDAY(Derechos_peticion[[#This Row],[FECHA RADICADO ENTRADA MME]],Derechos_peticion[[#This Row],[PLAZO (días)]],Desplegables!$G$2:$G$19),"Diligenciar plazo")</f>
        <v>Diligenciar plazo</v>
      </c>
      <c r="L2223" s="64"/>
      <c r="M2223" s="67"/>
      <c r="N2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3" s="69"/>
      <c r="P2223" s="65"/>
      <c r="Q2223" s="69"/>
      <c r="R2223" s="65"/>
      <c r="S2223" s="71"/>
      <c r="T2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3" s="73" t="str">
        <f>IF(Derechos_peticion[[#This Row],[DÍAS DE RESPUESTA]]="","SI",IF(ISNUMBER(Derechos_peticion[[#This Row],[PLAZO (días)]]),IF(Derechos_peticion[[#This Row],[DÍAS DE RESPUESTA]]&lt;=Derechos_peticion[[#This Row],[PLAZO (días)]],"SI","NO"),"Diligencia plazo"))</f>
        <v>Diligencia plazo</v>
      </c>
      <c r="V2223" s="74">
        <f>Derechos_peticion[[#This Row],[FECHA ASIGNACIÓN AL GESTOR (GFGS)]]-Derechos_peticion[[#This Row],[FECHA RADICADO ENTRADA MME]]</f>
        <v>0</v>
      </c>
      <c r="W2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3" s="18" t="s">
        <v>4161</v>
      </c>
    </row>
    <row r="2224" spans="1:26" hidden="1">
      <c r="A2224" s="59"/>
      <c r="B2224" s="60"/>
      <c r="C2224" s="61"/>
      <c r="D2224" s="62"/>
      <c r="E2224" s="63"/>
      <c r="F2224" s="64"/>
      <c r="G2224" s="65"/>
      <c r="H2224" s="66" t="str">
        <f>+TEXT(Derechos_peticion[[#This Row],[FECHA ASIGNACIÓN AL GESTOR (GFGS)]],"MMMM YYYY")</f>
        <v>enero 1900</v>
      </c>
      <c r="I2224" s="67"/>
      <c r="J2224" s="59" t="e">
        <f>+_xlfn.XLOOKUP(Derechos_peticion[[#This Row],[TIPO DE COMUNICACIÓN]],Desplegables!$A$2:$A$9,Desplegables!$C$2:$C$9)</f>
        <v>#N/A</v>
      </c>
      <c r="K2224" s="68" t="str">
        <f>IFERROR(WORKDAY(Derechos_peticion[[#This Row],[FECHA RADICADO ENTRADA MME]],Derechos_peticion[[#This Row],[PLAZO (días)]],Desplegables!$G$2:$G$19),"Diligenciar plazo")</f>
        <v>Diligenciar plazo</v>
      </c>
      <c r="L2224" s="64"/>
      <c r="M2224" s="67"/>
      <c r="N2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4" s="69"/>
      <c r="P2224" s="65"/>
      <c r="Q2224" s="69"/>
      <c r="R2224" s="65"/>
      <c r="S2224" s="71"/>
      <c r="T2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4" s="73" t="str">
        <f>IF(Derechos_peticion[[#This Row],[DÍAS DE RESPUESTA]]="","SI",IF(ISNUMBER(Derechos_peticion[[#This Row],[PLAZO (días)]]),IF(Derechos_peticion[[#This Row],[DÍAS DE RESPUESTA]]&lt;=Derechos_peticion[[#This Row],[PLAZO (días)]],"SI","NO"),"Diligencia plazo"))</f>
        <v>Diligencia plazo</v>
      </c>
      <c r="V2224" s="74">
        <f>Derechos_peticion[[#This Row],[FECHA ASIGNACIÓN AL GESTOR (GFGS)]]-Derechos_peticion[[#This Row],[FECHA RADICADO ENTRADA MME]]</f>
        <v>0</v>
      </c>
      <c r="W2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4" s="18" t="s">
        <v>4161</v>
      </c>
    </row>
    <row r="2225" spans="1:26" hidden="1">
      <c r="A2225" s="59"/>
      <c r="B2225" s="60"/>
      <c r="C2225" s="61"/>
      <c r="D2225" s="62"/>
      <c r="E2225" s="63"/>
      <c r="F2225" s="64"/>
      <c r="G2225" s="65"/>
      <c r="H2225" s="66" t="str">
        <f>+TEXT(Derechos_peticion[[#This Row],[FECHA ASIGNACIÓN AL GESTOR (GFGS)]],"MMMM YYYY")</f>
        <v>enero 1900</v>
      </c>
      <c r="I2225" s="67"/>
      <c r="J2225" s="59" t="e">
        <f>+_xlfn.XLOOKUP(Derechos_peticion[[#This Row],[TIPO DE COMUNICACIÓN]],Desplegables!$A$2:$A$9,Desplegables!$C$2:$C$9)</f>
        <v>#N/A</v>
      </c>
      <c r="K2225" s="68" t="str">
        <f>IFERROR(WORKDAY(Derechos_peticion[[#This Row],[FECHA RADICADO ENTRADA MME]],Derechos_peticion[[#This Row],[PLAZO (días)]],Desplegables!$G$2:$G$19),"Diligenciar plazo")</f>
        <v>Diligenciar plazo</v>
      </c>
      <c r="L2225" s="64"/>
      <c r="M2225" s="67"/>
      <c r="N2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5" s="69"/>
      <c r="P2225" s="65"/>
      <c r="Q2225" s="69"/>
      <c r="R2225" s="65"/>
      <c r="S2225" s="71"/>
      <c r="T2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5" s="73" t="str">
        <f>IF(Derechos_peticion[[#This Row],[DÍAS DE RESPUESTA]]="","SI",IF(ISNUMBER(Derechos_peticion[[#This Row],[PLAZO (días)]]),IF(Derechos_peticion[[#This Row],[DÍAS DE RESPUESTA]]&lt;=Derechos_peticion[[#This Row],[PLAZO (días)]],"SI","NO"),"Diligencia plazo"))</f>
        <v>Diligencia plazo</v>
      </c>
      <c r="V2225" s="74">
        <f>Derechos_peticion[[#This Row],[FECHA ASIGNACIÓN AL GESTOR (GFGS)]]-Derechos_peticion[[#This Row],[FECHA RADICADO ENTRADA MME]]</f>
        <v>0</v>
      </c>
      <c r="W2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5" s="18" t="s">
        <v>4161</v>
      </c>
    </row>
    <row r="2226" spans="1:26" hidden="1">
      <c r="A2226" s="59"/>
      <c r="B2226" s="60"/>
      <c r="C2226" s="61"/>
      <c r="D2226" s="62"/>
      <c r="E2226" s="63"/>
      <c r="F2226" s="64"/>
      <c r="G2226" s="65"/>
      <c r="H2226" s="66" t="str">
        <f>+TEXT(Derechos_peticion[[#This Row],[FECHA ASIGNACIÓN AL GESTOR (GFGS)]],"MMMM YYYY")</f>
        <v>enero 1900</v>
      </c>
      <c r="I2226" s="67"/>
      <c r="J2226" s="59" t="e">
        <f>+_xlfn.XLOOKUP(Derechos_peticion[[#This Row],[TIPO DE COMUNICACIÓN]],Desplegables!$A$2:$A$9,Desplegables!$C$2:$C$9)</f>
        <v>#N/A</v>
      </c>
      <c r="K2226" s="68" t="str">
        <f>IFERROR(WORKDAY(Derechos_peticion[[#This Row],[FECHA RADICADO ENTRADA MME]],Derechos_peticion[[#This Row],[PLAZO (días)]],Desplegables!$G$2:$G$19),"Diligenciar plazo")</f>
        <v>Diligenciar plazo</v>
      </c>
      <c r="L2226" s="64"/>
      <c r="M2226" s="67"/>
      <c r="N2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6" s="69"/>
      <c r="P2226" s="65"/>
      <c r="Q2226" s="69"/>
      <c r="R2226" s="65"/>
      <c r="S2226" s="71"/>
      <c r="T2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6" s="73" t="str">
        <f>IF(Derechos_peticion[[#This Row],[DÍAS DE RESPUESTA]]="","SI",IF(ISNUMBER(Derechos_peticion[[#This Row],[PLAZO (días)]]),IF(Derechos_peticion[[#This Row],[DÍAS DE RESPUESTA]]&lt;=Derechos_peticion[[#This Row],[PLAZO (días)]],"SI","NO"),"Diligencia plazo"))</f>
        <v>Diligencia plazo</v>
      </c>
      <c r="V2226" s="74">
        <f>Derechos_peticion[[#This Row],[FECHA ASIGNACIÓN AL GESTOR (GFGS)]]-Derechos_peticion[[#This Row],[FECHA RADICADO ENTRADA MME]]</f>
        <v>0</v>
      </c>
      <c r="W2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6" s="18" t="s">
        <v>4161</v>
      </c>
    </row>
    <row r="2227" spans="1:26" hidden="1">
      <c r="A2227" s="59"/>
      <c r="B2227" s="60"/>
      <c r="C2227" s="61"/>
      <c r="D2227" s="62"/>
      <c r="E2227" s="63"/>
      <c r="F2227" s="64"/>
      <c r="G2227" s="65"/>
      <c r="H2227" s="66" t="str">
        <f>+TEXT(Derechos_peticion[[#This Row],[FECHA ASIGNACIÓN AL GESTOR (GFGS)]],"MMMM YYYY")</f>
        <v>enero 1900</v>
      </c>
      <c r="I2227" s="67"/>
      <c r="J2227" s="59" t="e">
        <f>+_xlfn.XLOOKUP(Derechos_peticion[[#This Row],[TIPO DE COMUNICACIÓN]],Desplegables!$A$2:$A$9,Desplegables!$C$2:$C$9)</f>
        <v>#N/A</v>
      </c>
      <c r="K2227" s="68" t="str">
        <f>IFERROR(WORKDAY(Derechos_peticion[[#This Row],[FECHA RADICADO ENTRADA MME]],Derechos_peticion[[#This Row],[PLAZO (días)]],Desplegables!$G$2:$G$19),"Diligenciar plazo")</f>
        <v>Diligenciar plazo</v>
      </c>
      <c r="L2227" s="64"/>
      <c r="M2227" s="67"/>
      <c r="N2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7" s="69"/>
      <c r="P2227" s="65"/>
      <c r="Q2227" s="69"/>
      <c r="R2227" s="65"/>
      <c r="S2227" s="71"/>
      <c r="T2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7" s="73" t="str">
        <f>IF(Derechos_peticion[[#This Row],[DÍAS DE RESPUESTA]]="","SI",IF(ISNUMBER(Derechos_peticion[[#This Row],[PLAZO (días)]]),IF(Derechos_peticion[[#This Row],[DÍAS DE RESPUESTA]]&lt;=Derechos_peticion[[#This Row],[PLAZO (días)]],"SI","NO"),"Diligencia plazo"))</f>
        <v>Diligencia plazo</v>
      </c>
      <c r="V2227" s="74">
        <f>Derechos_peticion[[#This Row],[FECHA ASIGNACIÓN AL GESTOR (GFGS)]]-Derechos_peticion[[#This Row],[FECHA RADICADO ENTRADA MME]]</f>
        <v>0</v>
      </c>
      <c r="W2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7" s="18" t="s">
        <v>4161</v>
      </c>
    </row>
    <row r="2228" spans="1:26" hidden="1">
      <c r="A2228" s="59"/>
      <c r="B2228" s="60"/>
      <c r="C2228" s="61"/>
      <c r="D2228" s="62"/>
      <c r="E2228" s="63"/>
      <c r="F2228" s="64"/>
      <c r="G2228" s="65"/>
      <c r="H2228" s="66" t="str">
        <f>+TEXT(Derechos_peticion[[#This Row],[FECHA ASIGNACIÓN AL GESTOR (GFGS)]],"MMMM YYYY")</f>
        <v>enero 1900</v>
      </c>
      <c r="I2228" s="67"/>
      <c r="J2228" s="59" t="e">
        <f>+_xlfn.XLOOKUP(Derechos_peticion[[#This Row],[TIPO DE COMUNICACIÓN]],Desplegables!$A$2:$A$9,Desplegables!$C$2:$C$9)</f>
        <v>#N/A</v>
      </c>
      <c r="K2228" s="68" t="str">
        <f>IFERROR(WORKDAY(Derechos_peticion[[#This Row],[FECHA RADICADO ENTRADA MME]],Derechos_peticion[[#This Row],[PLAZO (días)]],Desplegables!$G$2:$G$19),"Diligenciar plazo")</f>
        <v>Diligenciar plazo</v>
      </c>
      <c r="L2228" s="64"/>
      <c r="M2228" s="67"/>
      <c r="N2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8" s="69"/>
      <c r="P2228" s="65"/>
      <c r="Q2228" s="69"/>
      <c r="R2228" s="65"/>
      <c r="S2228" s="71"/>
      <c r="T2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8" s="73" t="str">
        <f>IF(Derechos_peticion[[#This Row],[DÍAS DE RESPUESTA]]="","SI",IF(ISNUMBER(Derechos_peticion[[#This Row],[PLAZO (días)]]),IF(Derechos_peticion[[#This Row],[DÍAS DE RESPUESTA]]&lt;=Derechos_peticion[[#This Row],[PLAZO (días)]],"SI","NO"),"Diligencia plazo"))</f>
        <v>Diligencia plazo</v>
      </c>
      <c r="V2228" s="74">
        <f>Derechos_peticion[[#This Row],[FECHA ASIGNACIÓN AL GESTOR (GFGS)]]-Derechos_peticion[[#This Row],[FECHA RADICADO ENTRADA MME]]</f>
        <v>0</v>
      </c>
      <c r="W2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8" s="18" t="s">
        <v>4161</v>
      </c>
    </row>
    <row r="2229" spans="1:26" hidden="1">
      <c r="A2229" s="59"/>
      <c r="B2229" s="60"/>
      <c r="C2229" s="61"/>
      <c r="D2229" s="62"/>
      <c r="E2229" s="63"/>
      <c r="F2229" s="64"/>
      <c r="G2229" s="65"/>
      <c r="H2229" s="66" t="str">
        <f>+TEXT(Derechos_peticion[[#This Row],[FECHA ASIGNACIÓN AL GESTOR (GFGS)]],"MMMM YYYY")</f>
        <v>enero 1900</v>
      </c>
      <c r="I2229" s="67"/>
      <c r="J2229" s="59" t="e">
        <f>+_xlfn.XLOOKUP(Derechos_peticion[[#This Row],[TIPO DE COMUNICACIÓN]],Desplegables!$A$2:$A$9,Desplegables!$C$2:$C$9)</f>
        <v>#N/A</v>
      </c>
      <c r="K2229" s="68" t="str">
        <f>IFERROR(WORKDAY(Derechos_peticion[[#This Row],[FECHA RADICADO ENTRADA MME]],Derechos_peticion[[#This Row],[PLAZO (días)]],Desplegables!$G$2:$G$19),"Diligenciar plazo")</f>
        <v>Diligenciar plazo</v>
      </c>
      <c r="L2229" s="64"/>
      <c r="M2229" s="67"/>
      <c r="N2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29" s="69"/>
      <c r="P2229" s="65"/>
      <c r="Q2229" s="69"/>
      <c r="R2229" s="65"/>
      <c r="S2229" s="71"/>
      <c r="T2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9" s="73" t="str">
        <f>IF(Derechos_peticion[[#This Row],[DÍAS DE RESPUESTA]]="","SI",IF(ISNUMBER(Derechos_peticion[[#This Row],[PLAZO (días)]]),IF(Derechos_peticion[[#This Row],[DÍAS DE RESPUESTA]]&lt;=Derechos_peticion[[#This Row],[PLAZO (días)]],"SI","NO"),"Diligencia plazo"))</f>
        <v>Diligencia plazo</v>
      </c>
      <c r="V2229" s="74">
        <f>Derechos_peticion[[#This Row],[FECHA ASIGNACIÓN AL GESTOR (GFGS)]]-Derechos_peticion[[#This Row],[FECHA RADICADO ENTRADA MME]]</f>
        <v>0</v>
      </c>
      <c r="W2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9" s="18" t="s">
        <v>4161</v>
      </c>
    </row>
    <row r="2230" spans="1:26" hidden="1">
      <c r="A2230" s="59"/>
      <c r="B2230" s="60"/>
      <c r="C2230" s="61"/>
      <c r="D2230" s="62"/>
      <c r="E2230" s="63"/>
      <c r="F2230" s="64"/>
      <c r="G2230" s="65"/>
      <c r="H2230" s="66" t="str">
        <f>+TEXT(Derechos_peticion[[#This Row],[FECHA ASIGNACIÓN AL GESTOR (GFGS)]],"MMMM YYYY")</f>
        <v>enero 1900</v>
      </c>
      <c r="I2230" s="67"/>
      <c r="J2230" s="59" t="e">
        <f>+_xlfn.XLOOKUP(Derechos_peticion[[#This Row],[TIPO DE COMUNICACIÓN]],Desplegables!$A$2:$A$9,Desplegables!$C$2:$C$9)</f>
        <v>#N/A</v>
      </c>
      <c r="K2230" s="68" t="str">
        <f>IFERROR(WORKDAY(Derechos_peticion[[#This Row],[FECHA RADICADO ENTRADA MME]],Derechos_peticion[[#This Row],[PLAZO (días)]],Desplegables!$G$2:$G$19),"Diligenciar plazo")</f>
        <v>Diligenciar plazo</v>
      </c>
      <c r="L2230" s="64"/>
      <c r="M2230" s="67"/>
      <c r="N2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0" s="69"/>
      <c r="P2230" s="65"/>
      <c r="Q2230" s="69"/>
      <c r="R2230" s="65"/>
      <c r="S2230" s="71"/>
      <c r="T2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0" s="73" t="str">
        <f>IF(Derechos_peticion[[#This Row],[DÍAS DE RESPUESTA]]="","SI",IF(ISNUMBER(Derechos_peticion[[#This Row],[PLAZO (días)]]),IF(Derechos_peticion[[#This Row],[DÍAS DE RESPUESTA]]&lt;=Derechos_peticion[[#This Row],[PLAZO (días)]],"SI","NO"),"Diligencia plazo"))</f>
        <v>Diligencia plazo</v>
      </c>
      <c r="V2230" s="74">
        <f>Derechos_peticion[[#This Row],[FECHA ASIGNACIÓN AL GESTOR (GFGS)]]-Derechos_peticion[[#This Row],[FECHA RADICADO ENTRADA MME]]</f>
        <v>0</v>
      </c>
      <c r="W2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0" s="18" t="s">
        <v>4161</v>
      </c>
    </row>
    <row r="2231" spans="1:26" hidden="1">
      <c r="A2231" s="59"/>
      <c r="B2231" s="60"/>
      <c r="C2231" s="61"/>
      <c r="D2231" s="62"/>
      <c r="E2231" s="63"/>
      <c r="F2231" s="64"/>
      <c r="G2231" s="65"/>
      <c r="H2231" s="66" t="str">
        <f>+TEXT(Derechos_peticion[[#This Row],[FECHA ASIGNACIÓN AL GESTOR (GFGS)]],"MMMM YYYY")</f>
        <v>enero 1900</v>
      </c>
      <c r="I2231" s="67"/>
      <c r="J2231" s="59" t="e">
        <f>+_xlfn.XLOOKUP(Derechos_peticion[[#This Row],[TIPO DE COMUNICACIÓN]],Desplegables!$A$2:$A$9,Desplegables!$C$2:$C$9)</f>
        <v>#N/A</v>
      </c>
      <c r="K2231" s="68" t="str">
        <f>IFERROR(WORKDAY(Derechos_peticion[[#This Row],[FECHA RADICADO ENTRADA MME]],Derechos_peticion[[#This Row],[PLAZO (días)]],Desplegables!$G$2:$G$19),"Diligenciar plazo")</f>
        <v>Diligenciar plazo</v>
      </c>
      <c r="L2231" s="64"/>
      <c r="M2231" s="67"/>
      <c r="N2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1" s="69"/>
      <c r="P2231" s="65"/>
      <c r="Q2231" s="69"/>
      <c r="R2231" s="65"/>
      <c r="S2231" s="71"/>
      <c r="T2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1" s="73" t="str">
        <f>IF(Derechos_peticion[[#This Row],[DÍAS DE RESPUESTA]]="","SI",IF(ISNUMBER(Derechos_peticion[[#This Row],[PLAZO (días)]]),IF(Derechos_peticion[[#This Row],[DÍAS DE RESPUESTA]]&lt;=Derechos_peticion[[#This Row],[PLAZO (días)]],"SI","NO"),"Diligencia plazo"))</f>
        <v>Diligencia plazo</v>
      </c>
      <c r="V2231" s="74">
        <f>Derechos_peticion[[#This Row],[FECHA ASIGNACIÓN AL GESTOR (GFGS)]]-Derechos_peticion[[#This Row],[FECHA RADICADO ENTRADA MME]]</f>
        <v>0</v>
      </c>
      <c r="W2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1" s="18" t="s">
        <v>4161</v>
      </c>
    </row>
    <row r="2232" spans="1:26" hidden="1">
      <c r="A2232" s="59"/>
      <c r="B2232" s="60"/>
      <c r="C2232" s="61"/>
      <c r="D2232" s="62"/>
      <c r="E2232" s="63"/>
      <c r="F2232" s="64"/>
      <c r="G2232" s="65"/>
      <c r="H2232" s="66" t="str">
        <f>+TEXT(Derechos_peticion[[#This Row],[FECHA ASIGNACIÓN AL GESTOR (GFGS)]],"MMMM YYYY")</f>
        <v>enero 1900</v>
      </c>
      <c r="I2232" s="67"/>
      <c r="J2232" s="59" t="e">
        <f>+_xlfn.XLOOKUP(Derechos_peticion[[#This Row],[TIPO DE COMUNICACIÓN]],Desplegables!$A$2:$A$9,Desplegables!$C$2:$C$9)</f>
        <v>#N/A</v>
      </c>
      <c r="K2232" s="68" t="str">
        <f>IFERROR(WORKDAY(Derechos_peticion[[#This Row],[FECHA RADICADO ENTRADA MME]],Derechos_peticion[[#This Row],[PLAZO (días)]],Desplegables!$G$2:$G$19),"Diligenciar plazo")</f>
        <v>Diligenciar plazo</v>
      </c>
      <c r="L2232" s="64"/>
      <c r="M2232" s="67"/>
      <c r="N2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2" s="69"/>
      <c r="P2232" s="65"/>
      <c r="Q2232" s="69"/>
      <c r="R2232" s="65"/>
      <c r="S2232" s="71"/>
      <c r="T2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2" s="73" t="str">
        <f>IF(Derechos_peticion[[#This Row],[DÍAS DE RESPUESTA]]="","SI",IF(ISNUMBER(Derechos_peticion[[#This Row],[PLAZO (días)]]),IF(Derechos_peticion[[#This Row],[DÍAS DE RESPUESTA]]&lt;=Derechos_peticion[[#This Row],[PLAZO (días)]],"SI","NO"),"Diligencia plazo"))</f>
        <v>Diligencia plazo</v>
      </c>
      <c r="V2232" s="74">
        <f>Derechos_peticion[[#This Row],[FECHA ASIGNACIÓN AL GESTOR (GFGS)]]-Derechos_peticion[[#This Row],[FECHA RADICADO ENTRADA MME]]</f>
        <v>0</v>
      </c>
      <c r="W2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2" s="18" t="s">
        <v>4161</v>
      </c>
    </row>
    <row r="2233" spans="1:26" hidden="1">
      <c r="A2233" s="59"/>
      <c r="B2233" s="60"/>
      <c r="C2233" s="61"/>
      <c r="D2233" s="62"/>
      <c r="E2233" s="63"/>
      <c r="F2233" s="64"/>
      <c r="G2233" s="65"/>
      <c r="H2233" s="66" t="str">
        <f>+TEXT(Derechos_peticion[[#This Row],[FECHA ASIGNACIÓN AL GESTOR (GFGS)]],"MMMM YYYY")</f>
        <v>enero 1900</v>
      </c>
      <c r="I2233" s="67"/>
      <c r="J2233" s="59" t="e">
        <f>+_xlfn.XLOOKUP(Derechos_peticion[[#This Row],[TIPO DE COMUNICACIÓN]],Desplegables!$A$2:$A$9,Desplegables!$C$2:$C$9)</f>
        <v>#N/A</v>
      </c>
      <c r="K2233" s="68" t="str">
        <f>IFERROR(WORKDAY(Derechos_peticion[[#This Row],[FECHA RADICADO ENTRADA MME]],Derechos_peticion[[#This Row],[PLAZO (días)]],Desplegables!$G$2:$G$19),"Diligenciar plazo")</f>
        <v>Diligenciar plazo</v>
      </c>
      <c r="L2233" s="64"/>
      <c r="M2233" s="67"/>
      <c r="N2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3" s="69"/>
      <c r="P2233" s="65"/>
      <c r="Q2233" s="69"/>
      <c r="R2233" s="65"/>
      <c r="S2233" s="71"/>
      <c r="T2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3" s="73" t="str">
        <f>IF(Derechos_peticion[[#This Row],[DÍAS DE RESPUESTA]]="","SI",IF(ISNUMBER(Derechos_peticion[[#This Row],[PLAZO (días)]]),IF(Derechos_peticion[[#This Row],[DÍAS DE RESPUESTA]]&lt;=Derechos_peticion[[#This Row],[PLAZO (días)]],"SI","NO"),"Diligencia plazo"))</f>
        <v>Diligencia plazo</v>
      </c>
      <c r="V2233" s="74">
        <f>Derechos_peticion[[#This Row],[FECHA ASIGNACIÓN AL GESTOR (GFGS)]]-Derechos_peticion[[#This Row],[FECHA RADICADO ENTRADA MME]]</f>
        <v>0</v>
      </c>
      <c r="W2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3" s="18" t="s">
        <v>4161</v>
      </c>
    </row>
    <row r="2234" spans="1:26" hidden="1">
      <c r="A2234" s="59"/>
      <c r="B2234" s="60"/>
      <c r="C2234" s="61"/>
      <c r="D2234" s="62"/>
      <c r="E2234" s="63"/>
      <c r="F2234" s="64"/>
      <c r="G2234" s="65"/>
      <c r="H2234" s="66" t="str">
        <f>+TEXT(Derechos_peticion[[#This Row],[FECHA ASIGNACIÓN AL GESTOR (GFGS)]],"MMMM YYYY")</f>
        <v>enero 1900</v>
      </c>
      <c r="I2234" s="67"/>
      <c r="J2234" s="59" t="e">
        <f>+_xlfn.XLOOKUP(Derechos_peticion[[#This Row],[TIPO DE COMUNICACIÓN]],Desplegables!$A$2:$A$9,Desplegables!$C$2:$C$9)</f>
        <v>#N/A</v>
      </c>
      <c r="K2234" s="68" t="str">
        <f>IFERROR(WORKDAY(Derechos_peticion[[#This Row],[FECHA RADICADO ENTRADA MME]],Derechos_peticion[[#This Row],[PLAZO (días)]],Desplegables!$G$2:$G$19),"Diligenciar plazo")</f>
        <v>Diligenciar plazo</v>
      </c>
      <c r="L2234" s="64"/>
      <c r="M2234" s="67"/>
      <c r="N2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4" s="69"/>
      <c r="P2234" s="65"/>
      <c r="Q2234" s="69"/>
      <c r="R2234" s="65"/>
      <c r="S2234" s="71"/>
      <c r="T2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4" s="73" t="str">
        <f>IF(Derechos_peticion[[#This Row],[DÍAS DE RESPUESTA]]="","SI",IF(ISNUMBER(Derechos_peticion[[#This Row],[PLAZO (días)]]),IF(Derechos_peticion[[#This Row],[DÍAS DE RESPUESTA]]&lt;=Derechos_peticion[[#This Row],[PLAZO (días)]],"SI","NO"),"Diligencia plazo"))</f>
        <v>Diligencia plazo</v>
      </c>
      <c r="V2234" s="74">
        <f>Derechos_peticion[[#This Row],[FECHA ASIGNACIÓN AL GESTOR (GFGS)]]-Derechos_peticion[[#This Row],[FECHA RADICADO ENTRADA MME]]</f>
        <v>0</v>
      </c>
      <c r="W2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4" s="18" t="s">
        <v>4161</v>
      </c>
    </row>
    <row r="2235" spans="1:26" hidden="1">
      <c r="A2235" s="59"/>
      <c r="B2235" s="60"/>
      <c r="C2235" s="61"/>
      <c r="D2235" s="62"/>
      <c r="E2235" s="63"/>
      <c r="F2235" s="64"/>
      <c r="G2235" s="65"/>
      <c r="H2235" s="66" t="str">
        <f>+TEXT(Derechos_peticion[[#This Row],[FECHA ASIGNACIÓN AL GESTOR (GFGS)]],"MMMM YYYY")</f>
        <v>enero 1900</v>
      </c>
      <c r="I2235" s="67"/>
      <c r="J2235" s="59" t="e">
        <f>+_xlfn.XLOOKUP(Derechos_peticion[[#This Row],[TIPO DE COMUNICACIÓN]],Desplegables!$A$2:$A$9,Desplegables!$C$2:$C$9)</f>
        <v>#N/A</v>
      </c>
      <c r="K2235" s="68" t="str">
        <f>IFERROR(WORKDAY(Derechos_peticion[[#This Row],[FECHA RADICADO ENTRADA MME]],Derechos_peticion[[#This Row],[PLAZO (días)]],Desplegables!$G$2:$G$19),"Diligenciar plazo")</f>
        <v>Diligenciar plazo</v>
      </c>
      <c r="L2235" s="64"/>
      <c r="M2235" s="67"/>
      <c r="N2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5" s="69"/>
      <c r="P2235" s="65"/>
      <c r="Q2235" s="69"/>
      <c r="R2235" s="65"/>
      <c r="S2235" s="71"/>
      <c r="T2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5" s="73" t="str">
        <f>IF(Derechos_peticion[[#This Row],[DÍAS DE RESPUESTA]]="","SI",IF(ISNUMBER(Derechos_peticion[[#This Row],[PLAZO (días)]]),IF(Derechos_peticion[[#This Row],[DÍAS DE RESPUESTA]]&lt;=Derechos_peticion[[#This Row],[PLAZO (días)]],"SI","NO"),"Diligencia plazo"))</f>
        <v>Diligencia plazo</v>
      </c>
      <c r="V2235" s="74">
        <f>Derechos_peticion[[#This Row],[FECHA ASIGNACIÓN AL GESTOR (GFGS)]]-Derechos_peticion[[#This Row],[FECHA RADICADO ENTRADA MME]]</f>
        <v>0</v>
      </c>
      <c r="W2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5" s="18" t="s">
        <v>4161</v>
      </c>
    </row>
    <row r="2236" spans="1:26" hidden="1">
      <c r="A2236" s="59"/>
      <c r="B2236" s="60"/>
      <c r="C2236" s="61"/>
      <c r="D2236" s="62"/>
      <c r="E2236" s="63"/>
      <c r="F2236" s="64"/>
      <c r="G2236" s="65"/>
      <c r="H2236" s="66" t="str">
        <f>+TEXT(Derechos_peticion[[#This Row],[FECHA ASIGNACIÓN AL GESTOR (GFGS)]],"MMMM YYYY")</f>
        <v>enero 1900</v>
      </c>
      <c r="I2236" s="67"/>
      <c r="J2236" s="59" t="e">
        <f>+_xlfn.XLOOKUP(Derechos_peticion[[#This Row],[TIPO DE COMUNICACIÓN]],Desplegables!$A$2:$A$9,Desplegables!$C$2:$C$9)</f>
        <v>#N/A</v>
      </c>
      <c r="K2236" s="68" t="str">
        <f>IFERROR(WORKDAY(Derechos_peticion[[#This Row],[FECHA RADICADO ENTRADA MME]],Derechos_peticion[[#This Row],[PLAZO (días)]],Desplegables!$G$2:$G$19),"Diligenciar plazo")</f>
        <v>Diligenciar plazo</v>
      </c>
      <c r="L2236" s="64"/>
      <c r="M2236" s="67"/>
      <c r="N2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6" s="69"/>
      <c r="P2236" s="65"/>
      <c r="Q2236" s="69"/>
      <c r="R2236" s="65"/>
      <c r="S2236" s="71"/>
      <c r="T2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6" s="73" t="str">
        <f>IF(Derechos_peticion[[#This Row],[DÍAS DE RESPUESTA]]="","SI",IF(ISNUMBER(Derechos_peticion[[#This Row],[PLAZO (días)]]),IF(Derechos_peticion[[#This Row],[DÍAS DE RESPUESTA]]&lt;=Derechos_peticion[[#This Row],[PLAZO (días)]],"SI","NO"),"Diligencia plazo"))</f>
        <v>Diligencia plazo</v>
      </c>
      <c r="V2236" s="74">
        <f>Derechos_peticion[[#This Row],[FECHA ASIGNACIÓN AL GESTOR (GFGS)]]-Derechos_peticion[[#This Row],[FECHA RADICADO ENTRADA MME]]</f>
        <v>0</v>
      </c>
      <c r="W2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6" s="18" t="s">
        <v>4161</v>
      </c>
    </row>
    <row r="2237" spans="1:26" hidden="1">
      <c r="A2237" s="59"/>
      <c r="B2237" s="60"/>
      <c r="C2237" s="61"/>
      <c r="D2237" s="62"/>
      <c r="E2237" s="63"/>
      <c r="F2237" s="64"/>
      <c r="G2237" s="65"/>
      <c r="H2237" s="66" t="str">
        <f>+TEXT(Derechos_peticion[[#This Row],[FECHA ASIGNACIÓN AL GESTOR (GFGS)]],"MMMM YYYY")</f>
        <v>enero 1900</v>
      </c>
      <c r="I2237" s="67"/>
      <c r="J2237" s="59" t="e">
        <f>+_xlfn.XLOOKUP(Derechos_peticion[[#This Row],[TIPO DE COMUNICACIÓN]],Desplegables!$A$2:$A$9,Desplegables!$C$2:$C$9)</f>
        <v>#N/A</v>
      </c>
      <c r="K2237" s="68" t="str">
        <f>IFERROR(WORKDAY(Derechos_peticion[[#This Row],[FECHA RADICADO ENTRADA MME]],Derechos_peticion[[#This Row],[PLAZO (días)]],Desplegables!$G$2:$G$19),"Diligenciar plazo")</f>
        <v>Diligenciar plazo</v>
      </c>
      <c r="L2237" s="64"/>
      <c r="M2237" s="67"/>
      <c r="N2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7" s="69"/>
      <c r="P2237" s="65"/>
      <c r="Q2237" s="69"/>
      <c r="R2237" s="65"/>
      <c r="S2237" s="71"/>
      <c r="T2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7" s="73" t="str">
        <f>IF(Derechos_peticion[[#This Row],[DÍAS DE RESPUESTA]]="","SI",IF(ISNUMBER(Derechos_peticion[[#This Row],[PLAZO (días)]]),IF(Derechos_peticion[[#This Row],[DÍAS DE RESPUESTA]]&lt;=Derechos_peticion[[#This Row],[PLAZO (días)]],"SI","NO"),"Diligencia plazo"))</f>
        <v>Diligencia plazo</v>
      </c>
      <c r="V2237" s="74">
        <f>Derechos_peticion[[#This Row],[FECHA ASIGNACIÓN AL GESTOR (GFGS)]]-Derechos_peticion[[#This Row],[FECHA RADICADO ENTRADA MME]]</f>
        <v>0</v>
      </c>
      <c r="W2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7" s="18" t="s">
        <v>4161</v>
      </c>
    </row>
    <row r="2238" spans="1:26" hidden="1">
      <c r="A2238" s="59"/>
      <c r="B2238" s="60"/>
      <c r="C2238" s="61"/>
      <c r="D2238" s="62"/>
      <c r="E2238" s="63"/>
      <c r="F2238" s="64"/>
      <c r="G2238" s="65"/>
      <c r="H2238" s="66" t="str">
        <f>+TEXT(Derechos_peticion[[#This Row],[FECHA ASIGNACIÓN AL GESTOR (GFGS)]],"MMMM YYYY")</f>
        <v>enero 1900</v>
      </c>
      <c r="I2238" s="67"/>
      <c r="J2238" s="59" t="e">
        <f>+_xlfn.XLOOKUP(Derechos_peticion[[#This Row],[TIPO DE COMUNICACIÓN]],Desplegables!$A$2:$A$9,Desplegables!$C$2:$C$9)</f>
        <v>#N/A</v>
      </c>
      <c r="K2238" s="68" t="str">
        <f>IFERROR(WORKDAY(Derechos_peticion[[#This Row],[FECHA RADICADO ENTRADA MME]],Derechos_peticion[[#This Row],[PLAZO (días)]],Desplegables!$G$2:$G$19),"Diligenciar plazo")</f>
        <v>Diligenciar plazo</v>
      </c>
      <c r="L2238" s="64"/>
      <c r="M2238" s="67"/>
      <c r="N2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8" s="69"/>
      <c r="P2238" s="65"/>
      <c r="Q2238" s="69"/>
      <c r="R2238" s="65"/>
      <c r="S2238" s="71"/>
      <c r="T2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8" s="73" t="str">
        <f>IF(Derechos_peticion[[#This Row],[DÍAS DE RESPUESTA]]="","SI",IF(ISNUMBER(Derechos_peticion[[#This Row],[PLAZO (días)]]),IF(Derechos_peticion[[#This Row],[DÍAS DE RESPUESTA]]&lt;=Derechos_peticion[[#This Row],[PLAZO (días)]],"SI","NO"),"Diligencia plazo"))</f>
        <v>Diligencia plazo</v>
      </c>
      <c r="V2238" s="74">
        <f>Derechos_peticion[[#This Row],[FECHA ASIGNACIÓN AL GESTOR (GFGS)]]-Derechos_peticion[[#This Row],[FECHA RADICADO ENTRADA MME]]</f>
        <v>0</v>
      </c>
      <c r="W2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8" s="18" t="s">
        <v>4161</v>
      </c>
    </row>
    <row r="2239" spans="1:26" hidden="1">
      <c r="A2239" s="59"/>
      <c r="B2239" s="60"/>
      <c r="C2239" s="61"/>
      <c r="D2239" s="62"/>
      <c r="E2239" s="63"/>
      <c r="F2239" s="64"/>
      <c r="G2239" s="65"/>
      <c r="H2239" s="66" t="str">
        <f>+TEXT(Derechos_peticion[[#This Row],[FECHA ASIGNACIÓN AL GESTOR (GFGS)]],"MMMM YYYY")</f>
        <v>enero 1900</v>
      </c>
      <c r="I2239" s="67"/>
      <c r="J2239" s="59" t="e">
        <f>+_xlfn.XLOOKUP(Derechos_peticion[[#This Row],[TIPO DE COMUNICACIÓN]],Desplegables!$A$2:$A$9,Desplegables!$C$2:$C$9)</f>
        <v>#N/A</v>
      </c>
      <c r="K2239" s="68" t="str">
        <f>IFERROR(WORKDAY(Derechos_peticion[[#This Row],[FECHA RADICADO ENTRADA MME]],Derechos_peticion[[#This Row],[PLAZO (días)]],Desplegables!$G$2:$G$19),"Diligenciar plazo")</f>
        <v>Diligenciar plazo</v>
      </c>
      <c r="L2239" s="64"/>
      <c r="M2239" s="67"/>
      <c r="N2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39" s="69"/>
      <c r="P2239" s="65"/>
      <c r="Q2239" s="69"/>
      <c r="R2239" s="65"/>
      <c r="S2239" s="71"/>
      <c r="T2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9" s="73" t="str">
        <f>IF(Derechos_peticion[[#This Row],[DÍAS DE RESPUESTA]]="","SI",IF(ISNUMBER(Derechos_peticion[[#This Row],[PLAZO (días)]]),IF(Derechos_peticion[[#This Row],[DÍAS DE RESPUESTA]]&lt;=Derechos_peticion[[#This Row],[PLAZO (días)]],"SI","NO"),"Diligencia plazo"))</f>
        <v>Diligencia plazo</v>
      </c>
      <c r="V2239" s="74">
        <f>Derechos_peticion[[#This Row],[FECHA ASIGNACIÓN AL GESTOR (GFGS)]]-Derechos_peticion[[#This Row],[FECHA RADICADO ENTRADA MME]]</f>
        <v>0</v>
      </c>
      <c r="W2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9" s="18" t="s">
        <v>4161</v>
      </c>
    </row>
    <row r="2240" spans="1:26" hidden="1">
      <c r="A2240" s="59"/>
      <c r="B2240" s="60"/>
      <c r="C2240" s="61"/>
      <c r="D2240" s="62"/>
      <c r="E2240" s="63"/>
      <c r="F2240" s="64"/>
      <c r="G2240" s="65"/>
      <c r="H2240" s="66" t="str">
        <f>+TEXT(Derechos_peticion[[#This Row],[FECHA ASIGNACIÓN AL GESTOR (GFGS)]],"MMMM YYYY")</f>
        <v>enero 1900</v>
      </c>
      <c r="I2240" s="67"/>
      <c r="J2240" s="59" t="e">
        <f>+_xlfn.XLOOKUP(Derechos_peticion[[#This Row],[TIPO DE COMUNICACIÓN]],Desplegables!$A$2:$A$9,Desplegables!$C$2:$C$9)</f>
        <v>#N/A</v>
      </c>
      <c r="K2240" s="68" t="str">
        <f>IFERROR(WORKDAY(Derechos_peticion[[#This Row],[FECHA RADICADO ENTRADA MME]],Derechos_peticion[[#This Row],[PLAZO (días)]],Desplegables!$G$2:$G$19),"Diligenciar plazo")</f>
        <v>Diligenciar plazo</v>
      </c>
      <c r="L2240" s="64"/>
      <c r="M2240" s="67"/>
      <c r="N2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0" s="69"/>
      <c r="P2240" s="65"/>
      <c r="Q2240" s="69"/>
      <c r="R2240" s="65"/>
      <c r="S2240" s="71"/>
      <c r="T2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0" s="73" t="str">
        <f>IF(Derechos_peticion[[#This Row],[DÍAS DE RESPUESTA]]="","SI",IF(ISNUMBER(Derechos_peticion[[#This Row],[PLAZO (días)]]),IF(Derechos_peticion[[#This Row],[DÍAS DE RESPUESTA]]&lt;=Derechos_peticion[[#This Row],[PLAZO (días)]],"SI","NO"),"Diligencia plazo"))</f>
        <v>Diligencia plazo</v>
      </c>
      <c r="V2240" s="74">
        <f>Derechos_peticion[[#This Row],[FECHA ASIGNACIÓN AL GESTOR (GFGS)]]-Derechos_peticion[[#This Row],[FECHA RADICADO ENTRADA MME]]</f>
        <v>0</v>
      </c>
      <c r="W2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0" s="18" t="s">
        <v>4161</v>
      </c>
    </row>
    <row r="2241" spans="1:26" hidden="1">
      <c r="A2241" s="59"/>
      <c r="B2241" s="60"/>
      <c r="C2241" s="61"/>
      <c r="D2241" s="62"/>
      <c r="E2241" s="63"/>
      <c r="F2241" s="64"/>
      <c r="G2241" s="65"/>
      <c r="H2241" s="66" t="str">
        <f>+TEXT(Derechos_peticion[[#This Row],[FECHA ASIGNACIÓN AL GESTOR (GFGS)]],"MMMM YYYY")</f>
        <v>enero 1900</v>
      </c>
      <c r="I2241" s="67"/>
      <c r="J2241" s="59" t="e">
        <f>+_xlfn.XLOOKUP(Derechos_peticion[[#This Row],[TIPO DE COMUNICACIÓN]],Desplegables!$A$2:$A$9,Desplegables!$C$2:$C$9)</f>
        <v>#N/A</v>
      </c>
      <c r="K2241" s="68" t="str">
        <f>IFERROR(WORKDAY(Derechos_peticion[[#This Row],[FECHA RADICADO ENTRADA MME]],Derechos_peticion[[#This Row],[PLAZO (días)]],Desplegables!$G$2:$G$19),"Diligenciar plazo")</f>
        <v>Diligenciar plazo</v>
      </c>
      <c r="L2241" s="64"/>
      <c r="M2241" s="67"/>
      <c r="N2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1" s="69"/>
      <c r="P2241" s="65"/>
      <c r="Q2241" s="69"/>
      <c r="R2241" s="65"/>
      <c r="S2241" s="71"/>
      <c r="T2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1" s="73" t="str">
        <f>IF(Derechos_peticion[[#This Row],[DÍAS DE RESPUESTA]]="","SI",IF(ISNUMBER(Derechos_peticion[[#This Row],[PLAZO (días)]]),IF(Derechos_peticion[[#This Row],[DÍAS DE RESPUESTA]]&lt;=Derechos_peticion[[#This Row],[PLAZO (días)]],"SI","NO"),"Diligencia plazo"))</f>
        <v>Diligencia plazo</v>
      </c>
      <c r="V2241" s="74">
        <f>Derechos_peticion[[#This Row],[FECHA ASIGNACIÓN AL GESTOR (GFGS)]]-Derechos_peticion[[#This Row],[FECHA RADICADO ENTRADA MME]]</f>
        <v>0</v>
      </c>
      <c r="W2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1" s="18" t="s">
        <v>4161</v>
      </c>
    </row>
    <row r="2242" spans="1:26" hidden="1">
      <c r="A2242" s="59"/>
      <c r="B2242" s="60"/>
      <c r="C2242" s="61"/>
      <c r="D2242" s="62"/>
      <c r="E2242" s="63"/>
      <c r="F2242" s="64"/>
      <c r="G2242" s="65"/>
      <c r="H2242" s="66" t="str">
        <f>+TEXT(Derechos_peticion[[#This Row],[FECHA ASIGNACIÓN AL GESTOR (GFGS)]],"MMMM YYYY")</f>
        <v>enero 1900</v>
      </c>
      <c r="I2242" s="67"/>
      <c r="J2242" s="59" t="e">
        <f>+_xlfn.XLOOKUP(Derechos_peticion[[#This Row],[TIPO DE COMUNICACIÓN]],Desplegables!$A$2:$A$9,Desplegables!$C$2:$C$9)</f>
        <v>#N/A</v>
      </c>
      <c r="K2242" s="68" t="str">
        <f>IFERROR(WORKDAY(Derechos_peticion[[#This Row],[FECHA RADICADO ENTRADA MME]],Derechos_peticion[[#This Row],[PLAZO (días)]],Desplegables!$G$2:$G$19),"Diligenciar plazo")</f>
        <v>Diligenciar plazo</v>
      </c>
      <c r="L2242" s="64"/>
      <c r="M2242" s="67"/>
      <c r="N2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2" s="69"/>
      <c r="P2242" s="65"/>
      <c r="Q2242" s="69"/>
      <c r="R2242" s="65"/>
      <c r="S2242" s="71"/>
      <c r="T2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2" s="73" t="str">
        <f>IF(Derechos_peticion[[#This Row],[DÍAS DE RESPUESTA]]="","SI",IF(ISNUMBER(Derechos_peticion[[#This Row],[PLAZO (días)]]),IF(Derechos_peticion[[#This Row],[DÍAS DE RESPUESTA]]&lt;=Derechos_peticion[[#This Row],[PLAZO (días)]],"SI","NO"),"Diligencia plazo"))</f>
        <v>Diligencia plazo</v>
      </c>
      <c r="V2242" s="74">
        <f>Derechos_peticion[[#This Row],[FECHA ASIGNACIÓN AL GESTOR (GFGS)]]-Derechos_peticion[[#This Row],[FECHA RADICADO ENTRADA MME]]</f>
        <v>0</v>
      </c>
      <c r="W2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2" s="18" t="s">
        <v>4161</v>
      </c>
    </row>
    <row r="2243" spans="1:26" hidden="1">
      <c r="A2243" s="59"/>
      <c r="B2243" s="60"/>
      <c r="C2243" s="61"/>
      <c r="D2243" s="62"/>
      <c r="E2243" s="63"/>
      <c r="F2243" s="64"/>
      <c r="G2243" s="65"/>
      <c r="H2243" s="66" t="str">
        <f>+TEXT(Derechos_peticion[[#This Row],[FECHA ASIGNACIÓN AL GESTOR (GFGS)]],"MMMM YYYY")</f>
        <v>enero 1900</v>
      </c>
      <c r="I2243" s="67"/>
      <c r="J2243" s="59" t="e">
        <f>+_xlfn.XLOOKUP(Derechos_peticion[[#This Row],[TIPO DE COMUNICACIÓN]],Desplegables!$A$2:$A$9,Desplegables!$C$2:$C$9)</f>
        <v>#N/A</v>
      </c>
      <c r="K2243" s="68" t="str">
        <f>IFERROR(WORKDAY(Derechos_peticion[[#This Row],[FECHA RADICADO ENTRADA MME]],Derechos_peticion[[#This Row],[PLAZO (días)]],Desplegables!$G$2:$G$19),"Diligenciar plazo")</f>
        <v>Diligenciar plazo</v>
      </c>
      <c r="L2243" s="64"/>
      <c r="M2243" s="67"/>
      <c r="N2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3" s="69"/>
      <c r="P2243" s="65"/>
      <c r="Q2243" s="69"/>
      <c r="R2243" s="65"/>
      <c r="S2243" s="71"/>
      <c r="T2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3" s="73" t="str">
        <f>IF(Derechos_peticion[[#This Row],[DÍAS DE RESPUESTA]]="","SI",IF(ISNUMBER(Derechos_peticion[[#This Row],[PLAZO (días)]]),IF(Derechos_peticion[[#This Row],[DÍAS DE RESPUESTA]]&lt;=Derechos_peticion[[#This Row],[PLAZO (días)]],"SI","NO"),"Diligencia plazo"))</f>
        <v>Diligencia plazo</v>
      </c>
      <c r="V2243" s="74">
        <f>Derechos_peticion[[#This Row],[FECHA ASIGNACIÓN AL GESTOR (GFGS)]]-Derechos_peticion[[#This Row],[FECHA RADICADO ENTRADA MME]]</f>
        <v>0</v>
      </c>
      <c r="W2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3" s="18" t="s">
        <v>4161</v>
      </c>
    </row>
    <row r="2244" spans="1:26" hidden="1">
      <c r="A2244" s="59"/>
      <c r="B2244" s="60"/>
      <c r="C2244" s="61"/>
      <c r="D2244" s="62"/>
      <c r="E2244" s="63"/>
      <c r="F2244" s="64"/>
      <c r="G2244" s="65"/>
      <c r="H2244" s="66" t="str">
        <f>+TEXT(Derechos_peticion[[#This Row],[FECHA ASIGNACIÓN AL GESTOR (GFGS)]],"MMMM YYYY")</f>
        <v>enero 1900</v>
      </c>
      <c r="I2244" s="67"/>
      <c r="J2244" s="59" t="e">
        <f>+_xlfn.XLOOKUP(Derechos_peticion[[#This Row],[TIPO DE COMUNICACIÓN]],Desplegables!$A$2:$A$9,Desplegables!$C$2:$C$9)</f>
        <v>#N/A</v>
      </c>
      <c r="K2244" s="68" t="str">
        <f>IFERROR(WORKDAY(Derechos_peticion[[#This Row],[FECHA RADICADO ENTRADA MME]],Derechos_peticion[[#This Row],[PLAZO (días)]],Desplegables!$G$2:$G$19),"Diligenciar plazo")</f>
        <v>Diligenciar plazo</v>
      </c>
      <c r="L2244" s="64"/>
      <c r="M2244" s="67"/>
      <c r="N2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4" s="69"/>
      <c r="P2244" s="65"/>
      <c r="Q2244" s="69"/>
      <c r="R2244" s="65"/>
      <c r="S2244" s="71"/>
      <c r="T2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4" s="73" t="str">
        <f>IF(Derechos_peticion[[#This Row],[DÍAS DE RESPUESTA]]="","SI",IF(ISNUMBER(Derechos_peticion[[#This Row],[PLAZO (días)]]),IF(Derechos_peticion[[#This Row],[DÍAS DE RESPUESTA]]&lt;=Derechos_peticion[[#This Row],[PLAZO (días)]],"SI","NO"),"Diligencia plazo"))</f>
        <v>Diligencia plazo</v>
      </c>
      <c r="V2244" s="74">
        <f>Derechos_peticion[[#This Row],[FECHA ASIGNACIÓN AL GESTOR (GFGS)]]-Derechos_peticion[[#This Row],[FECHA RADICADO ENTRADA MME]]</f>
        <v>0</v>
      </c>
      <c r="W2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4" s="18" t="s">
        <v>4161</v>
      </c>
    </row>
    <row r="2245" spans="1:26" hidden="1">
      <c r="A2245" s="59"/>
      <c r="B2245" s="60"/>
      <c r="C2245" s="61"/>
      <c r="D2245" s="62"/>
      <c r="E2245" s="63"/>
      <c r="F2245" s="64"/>
      <c r="G2245" s="65"/>
      <c r="H2245" s="66" t="str">
        <f>+TEXT(Derechos_peticion[[#This Row],[FECHA ASIGNACIÓN AL GESTOR (GFGS)]],"MMMM YYYY")</f>
        <v>enero 1900</v>
      </c>
      <c r="I2245" s="67"/>
      <c r="J2245" s="59" t="e">
        <f>+_xlfn.XLOOKUP(Derechos_peticion[[#This Row],[TIPO DE COMUNICACIÓN]],Desplegables!$A$2:$A$9,Desplegables!$C$2:$C$9)</f>
        <v>#N/A</v>
      </c>
      <c r="K2245" s="68" t="str">
        <f>IFERROR(WORKDAY(Derechos_peticion[[#This Row],[FECHA RADICADO ENTRADA MME]],Derechos_peticion[[#This Row],[PLAZO (días)]],Desplegables!$G$2:$G$19),"Diligenciar plazo")</f>
        <v>Diligenciar plazo</v>
      </c>
      <c r="L2245" s="64"/>
      <c r="M2245" s="67"/>
      <c r="N2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5" s="69"/>
      <c r="P2245" s="65"/>
      <c r="Q2245" s="69"/>
      <c r="R2245" s="65"/>
      <c r="S2245" s="71"/>
      <c r="T2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5" s="73" t="str">
        <f>IF(Derechos_peticion[[#This Row],[DÍAS DE RESPUESTA]]="","SI",IF(ISNUMBER(Derechos_peticion[[#This Row],[PLAZO (días)]]),IF(Derechos_peticion[[#This Row],[DÍAS DE RESPUESTA]]&lt;=Derechos_peticion[[#This Row],[PLAZO (días)]],"SI","NO"),"Diligencia plazo"))</f>
        <v>Diligencia plazo</v>
      </c>
      <c r="V2245" s="74">
        <f>Derechos_peticion[[#This Row],[FECHA ASIGNACIÓN AL GESTOR (GFGS)]]-Derechos_peticion[[#This Row],[FECHA RADICADO ENTRADA MME]]</f>
        <v>0</v>
      </c>
      <c r="W2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5" s="18" t="s">
        <v>4161</v>
      </c>
    </row>
    <row r="2246" spans="1:26" hidden="1">
      <c r="A2246" s="59"/>
      <c r="B2246" s="60"/>
      <c r="C2246" s="61"/>
      <c r="D2246" s="62"/>
      <c r="E2246" s="63"/>
      <c r="F2246" s="64"/>
      <c r="G2246" s="65"/>
      <c r="H2246" s="66" t="str">
        <f>+TEXT(Derechos_peticion[[#This Row],[FECHA ASIGNACIÓN AL GESTOR (GFGS)]],"MMMM YYYY")</f>
        <v>enero 1900</v>
      </c>
      <c r="I2246" s="67"/>
      <c r="J2246" s="59" t="e">
        <f>+_xlfn.XLOOKUP(Derechos_peticion[[#This Row],[TIPO DE COMUNICACIÓN]],Desplegables!$A$2:$A$9,Desplegables!$C$2:$C$9)</f>
        <v>#N/A</v>
      </c>
      <c r="K2246" s="68" t="str">
        <f>IFERROR(WORKDAY(Derechos_peticion[[#This Row],[FECHA RADICADO ENTRADA MME]],Derechos_peticion[[#This Row],[PLAZO (días)]],Desplegables!$G$2:$G$19),"Diligenciar plazo")</f>
        <v>Diligenciar plazo</v>
      </c>
      <c r="L2246" s="64"/>
      <c r="M2246" s="67"/>
      <c r="N2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6" s="69"/>
      <c r="P2246" s="65"/>
      <c r="Q2246" s="69"/>
      <c r="R2246" s="65"/>
      <c r="S2246" s="71"/>
      <c r="T2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6" s="73" t="str">
        <f>IF(Derechos_peticion[[#This Row],[DÍAS DE RESPUESTA]]="","SI",IF(ISNUMBER(Derechos_peticion[[#This Row],[PLAZO (días)]]),IF(Derechos_peticion[[#This Row],[DÍAS DE RESPUESTA]]&lt;=Derechos_peticion[[#This Row],[PLAZO (días)]],"SI","NO"),"Diligencia plazo"))</f>
        <v>Diligencia plazo</v>
      </c>
      <c r="V2246" s="74">
        <f>Derechos_peticion[[#This Row],[FECHA ASIGNACIÓN AL GESTOR (GFGS)]]-Derechos_peticion[[#This Row],[FECHA RADICADO ENTRADA MME]]</f>
        <v>0</v>
      </c>
      <c r="W2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6" s="18" t="s">
        <v>4161</v>
      </c>
    </row>
    <row r="2247" spans="1:26" hidden="1">
      <c r="A2247" s="59"/>
      <c r="B2247" s="60"/>
      <c r="C2247" s="61"/>
      <c r="D2247" s="62"/>
      <c r="E2247" s="63"/>
      <c r="F2247" s="64"/>
      <c r="G2247" s="65"/>
      <c r="H2247" s="66" t="str">
        <f>+TEXT(Derechos_peticion[[#This Row],[FECHA ASIGNACIÓN AL GESTOR (GFGS)]],"MMMM YYYY")</f>
        <v>enero 1900</v>
      </c>
      <c r="I2247" s="67"/>
      <c r="J2247" s="59" t="e">
        <f>+_xlfn.XLOOKUP(Derechos_peticion[[#This Row],[TIPO DE COMUNICACIÓN]],Desplegables!$A$2:$A$9,Desplegables!$C$2:$C$9)</f>
        <v>#N/A</v>
      </c>
      <c r="K2247" s="68" t="str">
        <f>IFERROR(WORKDAY(Derechos_peticion[[#This Row],[FECHA RADICADO ENTRADA MME]],Derechos_peticion[[#This Row],[PLAZO (días)]],Desplegables!$G$2:$G$19),"Diligenciar plazo")</f>
        <v>Diligenciar plazo</v>
      </c>
      <c r="L2247" s="64"/>
      <c r="M2247" s="67"/>
      <c r="N2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7" s="69"/>
      <c r="P2247" s="65"/>
      <c r="Q2247" s="69"/>
      <c r="R2247" s="65"/>
      <c r="S2247" s="71"/>
      <c r="T2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7" s="73" t="str">
        <f>IF(Derechos_peticion[[#This Row],[DÍAS DE RESPUESTA]]="","SI",IF(ISNUMBER(Derechos_peticion[[#This Row],[PLAZO (días)]]),IF(Derechos_peticion[[#This Row],[DÍAS DE RESPUESTA]]&lt;=Derechos_peticion[[#This Row],[PLAZO (días)]],"SI","NO"),"Diligencia plazo"))</f>
        <v>Diligencia plazo</v>
      </c>
      <c r="V2247" s="74">
        <f>Derechos_peticion[[#This Row],[FECHA ASIGNACIÓN AL GESTOR (GFGS)]]-Derechos_peticion[[#This Row],[FECHA RADICADO ENTRADA MME]]</f>
        <v>0</v>
      </c>
      <c r="W2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7" s="18" t="s">
        <v>4161</v>
      </c>
    </row>
    <row r="2248" spans="1:26" hidden="1">
      <c r="A2248" s="59"/>
      <c r="B2248" s="60"/>
      <c r="C2248" s="61"/>
      <c r="D2248" s="62"/>
      <c r="E2248" s="63"/>
      <c r="F2248" s="64"/>
      <c r="G2248" s="65"/>
      <c r="H2248" s="66" t="str">
        <f>+TEXT(Derechos_peticion[[#This Row],[FECHA ASIGNACIÓN AL GESTOR (GFGS)]],"MMMM YYYY")</f>
        <v>enero 1900</v>
      </c>
      <c r="I2248" s="67"/>
      <c r="J2248" s="59" t="e">
        <f>+_xlfn.XLOOKUP(Derechos_peticion[[#This Row],[TIPO DE COMUNICACIÓN]],Desplegables!$A$2:$A$9,Desplegables!$C$2:$C$9)</f>
        <v>#N/A</v>
      </c>
      <c r="K2248" s="68" t="str">
        <f>IFERROR(WORKDAY(Derechos_peticion[[#This Row],[FECHA RADICADO ENTRADA MME]],Derechos_peticion[[#This Row],[PLAZO (días)]],Desplegables!$G$2:$G$19),"Diligenciar plazo")</f>
        <v>Diligenciar plazo</v>
      </c>
      <c r="L2248" s="64"/>
      <c r="M2248" s="67"/>
      <c r="N2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8" s="69"/>
      <c r="P2248" s="65"/>
      <c r="Q2248" s="69"/>
      <c r="R2248" s="65"/>
      <c r="S2248" s="71"/>
      <c r="T2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8" s="73" t="str">
        <f>IF(Derechos_peticion[[#This Row],[DÍAS DE RESPUESTA]]="","SI",IF(ISNUMBER(Derechos_peticion[[#This Row],[PLAZO (días)]]),IF(Derechos_peticion[[#This Row],[DÍAS DE RESPUESTA]]&lt;=Derechos_peticion[[#This Row],[PLAZO (días)]],"SI","NO"),"Diligencia plazo"))</f>
        <v>Diligencia plazo</v>
      </c>
      <c r="V2248" s="74">
        <f>Derechos_peticion[[#This Row],[FECHA ASIGNACIÓN AL GESTOR (GFGS)]]-Derechos_peticion[[#This Row],[FECHA RADICADO ENTRADA MME]]</f>
        <v>0</v>
      </c>
      <c r="W2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8" s="18" t="s">
        <v>4161</v>
      </c>
    </row>
    <row r="2249" spans="1:26" hidden="1">
      <c r="A2249" s="59"/>
      <c r="B2249" s="60"/>
      <c r="C2249" s="61"/>
      <c r="D2249" s="62"/>
      <c r="E2249" s="63"/>
      <c r="F2249" s="64"/>
      <c r="G2249" s="65"/>
      <c r="H2249" s="66" t="str">
        <f>+TEXT(Derechos_peticion[[#This Row],[FECHA ASIGNACIÓN AL GESTOR (GFGS)]],"MMMM YYYY")</f>
        <v>enero 1900</v>
      </c>
      <c r="I2249" s="67"/>
      <c r="J2249" s="59" t="e">
        <f>+_xlfn.XLOOKUP(Derechos_peticion[[#This Row],[TIPO DE COMUNICACIÓN]],Desplegables!$A$2:$A$9,Desplegables!$C$2:$C$9)</f>
        <v>#N/A</v>
      </c>
      <c r="K2249" s="68" t="str">
        <f>IFERROR(WORKDAY(Derechos_peticion[[#This Row],[FECHA RADICADO ENTRADA MME]],Derechos_peticion[[#This Row],[PLAZO (días)]],Desplegables!$G$2:$G$19),"Diligenciar plazo")</f>
        <v>Diligenciar plazo</v>
      </c>
      <c r="L2249" s="64"/>
      <c r="M2249" s="67"/>
      <c r="N2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49" s="69"/>
      <c r="P2249" s="65"/>
      <c r="Q2249" s="69"/>
      <c r="R2249" s="65"/>
      <c r="S2249" s="71"/>
      <c r="T2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9" s="73" t="str">
        <f>IF(Derechos_peticion[[#This Row],[DÍAS DE RESPUESTA]]="","SI",IF(ISNUMBER(Derechos_peticion[[#This Row],[PLAZO (días)]]),IF(Derechos_peticion[[#This Row],[DÍAS DE RESPUESTA]]&lt;=Derechos_peticion[[#This Row],[PLAZO (días)]],"SI","NO"),"Diligencia plazo"))</f>
        <v>Diligencia plazo</v>
      </c>
      <c r="V2249" s="74">
        <f>Derechos_peticion[[#This Row],[FECHA ASIGNACIÓN AL GESTOR (GFGS)]]-Derechos_peticion[[#This Row],[FECHA RADICADO ENTRADA MME]]</f>
        <v>0</v>
      </c>
      <c r="W2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9" s="18" t="s">
        <v>4161</v>
      </c>
    </row>
    <row r="2250" spans="1:26" hidden="1">
      <c r="A2250" s="59"/>
      <c r="B2250" s="60"/>
      <c r="C2250" s="61"/>
      <c r="D2250" s="62"/>
      <c r="E2250" s="63"/>
      <c r="F2250" s="64"/>
      <c r="G2250" s="65"/>
      <c r="H2250" s="66" t="str">
        <f>+TEXT(Derechos_peticion[[#This Row],[FECHA ASIGNACIÓN AL GESTOR (GFGS)]],"MMMM YYYY")</f>
        <v>enero 1900</v>
      </c>
      <c r="I2250" s="67"/>
      <c r="J2250" s="59" t="e">
        <f>+_xlfn.XLOOKUP(Derechos_peticion[[#This Row],[TIPO DE COMUNICACIÓN]],Desplegables!$A$2:$A$9,Desplegables!$C$2:$C$9)</f>
        <v>#N/A</v>
      </c>
      <c r="K2250" s="68" t="str">
        <f>IFERROR(WORKDAY(Derechos_peticion[[#This Row],[FECHA RADICADO ENTRADA MME]],Derechos_peticion[[#This Row],[PLAZO (días)]],Desplegables!$G$2:$G$19),"Diligenciar plazo")</f>
        <v>Diligenciar plazo</v>
      </c>
      <c r="L2250" s="64"/>
      <c r="M2250" s="67"/>
      <c r="N2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0" s="69"/>
      <c r="P2250" s="65"/>
      <c r="Q2250" s="69"/>
      <c r="R2250" s="65"/>
      <c r="S2250" s="71"/>
      <c r="T2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0" s="73" t="str">
        <f>IF(Derechos_peticion[[#This Row],[DÍAS DE RESPUESTA]]="","SI",IF(ISNUMBER(Derechos_peticion[[#This Row],[PLAZO (días)]]),IF(Derechos_peticion[[#This Row],[DÍAS DE RESPUESTA]]&lt;=Derechos_peticion[[#This Row],[PLAZO (días)]],"SI","NO"),"Diligencia plazo"))</f>
        <v>Diligencia plazo</v>
      </c>
      <c r="V2250" s="74">
        <f>Derechos_peticion[[#This Row],[FECHA ASIGNACIÓN AL GESTOR (GFGS)]]-Derechos_peticion[[#This Row],[FECHA RADICADO ENTRADA MME]]</f>
        <v>0</v>
      </c>
      <c r="W2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0" s="18" t="s">
        <v>4161</v>
      </c>
    </row>
    <row r="2251" spans="1:26" hidden="1">
      <c r="A2251" s="59"/>
      <c r="B2251" s="60"/>
      <c r="C2251" s="61"/>
      <c r="D2251" s="62"/>
      <c r="E2251" s="63"/>
      <c r="F2251" s="64"/>
      <c r="G2251" s="65"/>
      <c r="H2251" s="66" t="str">
        <f>+TEXT(Derechos_peticion[[#This Row],[FECHA ASIGNACIÓN AL GESTOR (GFGS)]],"MMMM YYYY")</f>
        <v>enero 1900</v>
      </c>
      <c r="I2251" s="67"/>
      <c r="J2251" s="59" t="e">
        <f>+_xlfn.XLOOKUP(Derechos_peticion[[#This Row],[TIPO DE COMUNICACIÓN]],Desplegables!$A$2:$A$9,Desplegables!$C$2:$C$9)</f>
        <v>#N/A</v>
      </c>
      <c r="K2251" s="68" t="str">
        <f>IFERROR(WORKDAY(Derechos_peticion[[#This Row],[FECHA RADICADO ENTRADA MME]],Derechos_peticion[[#This Row],[PLAZO (días)]],Desplegables!$G$2:$G$19),"Diligenciar plazo")</f>
        <v>Diligenciar plazo</v>
      </c>
      <c r="L2251" s="64"/>
      <c r="M2251" s="67"/>
      <c r="N2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1" s="69"/>
      <c r="P2251" s="65"/>
      <c r="Q2251" s="69"/>
      <c r="R2251" s="65"/>
      <c r="S2251" s="71"/>
      <c r="T2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1" s="73" t="str">
        <f>IF(Derechos_peticion[[#This Row],[DÍAS DE RESPUESTA]]="","SI",IF(ISNUMBER(Derechos_peticion[[#This Row],[PLAZO (días)]]),IF(Derechos_peticion[[#This Row],[DÍAS DE RESPUESTA]]&lt;=Derechos_peticion[[#This Row],[PLAZO (días)]],"SI","NO"),"Diligencia plazo"))</f>
        <v>Diligencia plazo</v>
      </c>
      <c r="V2251" s="74">
        <f>Derechos_peticion[[#This Row],[FECHA ASIGNACIÓN AL GESTOR (GFGS)]]-Derechos_peticion[[#This Row],[FECHA RADICADO ENTRADA MME]]</f>
        <v>0</v>
      </c>
      <c r="W2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1" s="18" t="s">
        <v>4161</v>
      </c>
    </row>
    <row r="2252" spans="1:26" hidden="1">
      <c r="A2252" s="59"/>
      <c r="B2252" s="60"/>
      <c r="C2252" s="61"/>
      <c r="D2252" s="62"/>
      <c r="E2252" s="63"/>
      <c r="F2252" s="64"/>
      <c r="G2252" s="65"/>
      <c r="H2252" s="66" t="str">
        <f>+TEXT(Derechos_peticion[[#This Row],[FECHA ASIGNACIÓN AL GESTOR (GFGS)]],"MMMM YYYY")</f>
        <v>enero 1900</v>
      </c>
      <c r="I2252" s="67"/>
      <c r="J2252" s="59" t="e">
        <f>+_xlfn.XLOOKUP(Derechos_peticion[[#This Row],[TIPO DE COMUNICACIÓN]],Desplegables!$A$2:$A$9,Desplegables!$C$2:$C$9)</f>
        <v>#N/A</v>
      </c>
      <c r="K2252" s="68" t="str">
        <f>IFERROR(WORKDAY(Derechos_peticion[[#This Row],[FECHA RADICADO ENTRADA MME]],Derechos_peticion[[#This Row],[PLAZO (días)]],Desplegables!$G$2:$G$19),"Diligenciar plazo")</f>
        <v>Diligenciar plazo</v>
      </c>
      <c r="L2252" s="64"/>
      <c r="M2252" s="67"/>
      <c r="N2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2" s="69"/>
      <c r="P2252" s="65"/>
      <c r="Q2252" s="69"/>
      <c r="R2252" s="65"/>
      <c r="S2252" s="71"/>
      <c r="T2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2" s="73" t="str">
        <f>IF(Derechos_peticion[[#This Row],[DÍAS DE RESPUESTA]]="","SI",IF(ISNUMBER(Derechos_peticion[[#This Row],[PLAZO (días)]]),IF(Derechos_peticion[[#This Row],[DÍAS DE RESPUESTA]]&lt;=Derechos_peticion[[#This Row],[PLAZO (días)]],"SI","NO"),"Diligencia plazo"))</f>
        <v>Diligencia plazo</v>
      </c>
      <c r="V2252" s="74">
        <f>Derechos_peticion[[#This Row],[FECHA ASIGNACIÓN AL GESTOR (GFGS)]]-Derechos_peticion[[#This Row],[FECHA RADICADO ENTRADA MME]]</f>
        <v>0</v>
      </c>
      <c r="W2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2" s="18" t="s">
        <v>4161</v>
      </c>
    </row>
    <row r="2253" spans="1:26" hidden="1">
      <c r="A2253" s="59"/>
      <c r="B2253" s="60"/>
      <c r="C2253" s="61"/>
      <c r="D2253" s="62"/>
      <c r="E2253" s="63"/>
      <c r="F2253" s="64"/>
      <c r="G2253" s="65"/>
      <c r="H2253" s="66" t="str">
        <f>+TEXT(Derechos_peticion[[#This Row],[FECHA ASIGNACIÓN AL GESTOR (GFGS)]],"MMMM YYYY")</f>
        <v>enero 1900</v>
      </c>
      <c r="I2253" s="67"/>
      <c r="J2253" s="59" t="e">
        <f>+_xlfn.XLOOKUP(Derechos_peticion[[#This Row],[TIPO DE COMUNICACIÓN]],Desplegables!$A$2:$A$9,Desplegables!$C$2:$C$9)</f>
        <v>#N/A</v>
      </c>
      <c r="K2253" s="68" t="str">
        <f>IFERROR(WORKDAY(Derechos_peticion[[#This Row],[FECHA RADICADO ENTRADA MME]],Derechos_peticion[[#This Row],[PLAZO (días)]],Desplegables!$G$2:$G$19),"Diligenciar plazo")</f>
        <v>Diligenciar plazo</v>
      </c>
      <c r="L2253" s="64"/>
      <c r="M2253" s="67"/>
      <c r="N2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3" s="69"/>
      <c r="P2253" s="65"/>
      <c r="Q2253" s="69"/>
      <c r="R2253" s="65"/>
      <c r="S2253" s="71"/>
      <c r="T2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3" s="73" t="str">
        <f>IF(Derechos_peticion[[#This Row],[DÍAS DE RESPUESTA]]="","SI",IF(ISNUMBER(Derechos_peticion[[#This Row],[PLAZO (días)]]),IF(Derechos_peticion[[#This Row],[DÍAS DE RESPUESTA]]&lt;=Derechos_peticion[[#This Row],[PLAZO (días)]],"SI","NO"),"Diligencia plazo"))</f>
        <v>Diligencia plazo</v>
      </c>
      <c r="V2253" s="74">
        <f>Derechos_peticion[[#This Row],[FECHA ASIGNACIÓN AL GESTOR (GFGS)]]-Derechos_peticion[[#This Row],[FECHA RADICADO ENTRADA MME]]</f>
        <v>0</v>
      </c>
      <c r="W2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3" s="18" t="s">
        <v>4161</v>
      </c>
    </row>
    <row r="2254" spans="1:26" hidden="1">
      <c r="A2254" s="59"/>
      <c r="B2254" s="60"/>
      <c r="C2254" s="61"/>
      <c r="D2254" s="62"/>
      <c r="E2254" s="63"/>
      <c r="F2254" s="64"/>
      <c r="G2254" s="65"/>
      <c r="H2254" s="66" t="str">
        <f>+TEXT(Derechos_peticion[[#This Row],[FECHA ASIGNACIÓN AL GESTOR (GFGS)]],"MMMM YYYY")</f>
        <v>enero 1900</v>
      </c>
      <c r="I2254" s="67"/>
      <c r="J2254" s="59" t="e">
        <f>+_xlfn.XLOOKUP(Derechos_peticion[[#This Row],[TIPO DE COMUNICACIÓN]],Desplegables!$A$2:$A$9,Desplegables!$C$2:$C$9)</f>
        <v>#N/A</v>
      </c>
      <c r="K2254" s="68" t="str">
        <f>IFERROR(WORKDAY(Derechos_peticion[[#This Row],[FECHA RADICADO ENTRADA MME]],Derechos_peticion[[#This Row],[PLAZO (días)]],Desplegables!$G$2:$G$19),"Diligenciar plazo")</f>
        <v>Diligenciar plazo</v>
      </c>
      <c r="L2254" s="64"/>
      <c r="M2254" s="67"/>
      <c r="N2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4" s="69"/>
      <c r="P2254" s="65"/>
      <c r="Q2254" s="69"/>
      <c r="R2254" s="65"/>
      <c r="S2254" s="71"/>
      <c r="T2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4" s="73" t="str">
        <f>IF(Derechos_peticion[[#This Row],[DÍAS DE RESPUESTA]]="","SI",IF(ISNUMBER(Derechos_peticion[[#This Row],[PLAZO (días)]]),IF(Derechos_peticion[[#This Row],[DÍAS DE RESPUESTA]]&lt;=Derechos_peticion[[#This Row],[PLAZO (días)]],"SI","NO"),"Diligencia plazo"))</f>
        <v>Diligencia plazo</v>
      </c>
      <c r="V2254" s="74">
        <f>Derechos_peticion[[#This Row],[FECHA ASIGNACIÓN AL GESTOR (GFGS)]]-Derechos_peticion[[#This Row],[FECHA RADICADO ENTRADA MME]]</f>
        <v>0</v>
      </c>
      <c r="W2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4" s="18" t="s">
        <v>4161</v>
      </c>
    </row>
    <row r="2255" spans="1:26" hidden="1">
      <c r="A2255" s="59"/>
      <c r="B2255" s="60"/>
      <c r="C2255" s="61"/>
      <c r="D2255" s="62"/>
      <c r="E2255" s="63"/>
      <c r="F2255" s="64"/>
      <c r="G2255" s="65"/>
      <c r="H2255" s="66" t="str">
        <f>+TEXT(Derechos_peticion[[#This Row],[FECHA ASIGNACIÓN AL GESTOR (GFGS)]],"MMMM YYYY")</f>
        <v>enero 1900</v>
      </c>
      <c r="I2255" s="67"/>
      <c r="J2255" s="59" t="e">
        <f>+_xlfn.XLOOKUP(Derechos_peticion[[#This Row],[TIPO DE COMUNICACIÓN]],Desplegables!$A$2:$A$9,Desplegables!$C$2:$C$9)</f>
        <v>#N/A</v>
      </c>
      <c r="K2255" s="68" t="str">
        <f>IFERROR(WORKDAY(Derechos_peticion[[#This Row],[FECHA RADICADO ENTRADA MME]],Derechos_peticion[[#This Row],[PLAZO (días)]],Desplegables!$G$2:$G$19),"Diligenciar plazo")</f>
        <v>Diligenciar plazo</v>
      </c>
      <c r="L2255" s="64"/>
      <c r="M2255" s="67"/>
      <c r="N2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5" s="69"/>
      <c r="P2255" s="65"/>
      <c r="Q2255" s="69"/>
      <c r="R2255" s="65"/>
      <c r="S2255" s="71"/>
      <c r="T2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5" s="73" t="str">
        <f>IF(Derechos_peticion[[#This Row],[DÍAS DE RESPUESTA]]="","SI",IF(ISNUMBER(Derechos_peticion[[#This Row],[PLAZO (días)]]),IF(Derechos_peticion[[#This Row],[DÍAS DE RESPUESTA]]&lt;=Derechos_peticion[[#This Row],[PLAZO (días)]],"SI","NO"),"Diligencia plazo"))</f>
        <v>Diligencia plazo</v>
      </c>
      <c r="V2255" s="74">
        <f>Derechos_peticion[[#This Row],[FECHA ASIGNACIÓN AL GESTOR (GFGS)]]-Derechos_peticion[[#This Row],[FECHA RADICADO ENTRADA MME]]</f>
        <v>0</v>
      </c>
      <c r="W2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5" s="18" t="s">
        <v>4161</v>
      </c>
    </row>
    <row r="2256" spans="1:26" hidden="1">
      <c r="A2256" s="59"/>
      <c r="B2256" s="60"/>
      <c r="C2256" s="61"/>
      <c r="D2256" s="62"/>
      <c r="E2256" s="63"/>
      <c r="F2256" s="64"/>
      <c r="G2256" s="65"/>
      <c r="H2256" s="66" t="str">
        <f>+TEXT(Derechos_peticion[[#This Row],[FECHA ASIGNACIÓN AL GESTOR (GFGS)]],"MMMM YYYY")</f>
        <v>enero 1900</v>
      </c>
      <c r="I2256" s="67"/>
      <c r="J2256" s="59" t="e">
        <f>+_xlfn.XLOOKUP(Derechos_peticion[[#This Row],[TIPO DE COMUNICACIÓN]],Desplegables!$A$2:$A$9,Desplegables!$C$2:$C$9)</f>
        <v>#N/A</v>
      </c>
      <c r="K2256" s="68" t="str">
        <f>IFERROR(WORKDAY(Derechos_peticion[[#This Row],[FECHA RADICADO ENTRADA MME]],Derechos_peticion[[#This Row],[PLAZO (días)]],Desplegables!$G$2:$G$19),"Diligenciar plazo")</f>
        <v>Diligenciar plazo</v>
      </c>
      <c r="L2256" s="64"/>
      <c r="M2256" s="67"/>
      <c r="N2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6" s="69"/>
      <c r="P2256" s="65"/>
      <c r="Q2256" s="69"/>
      <c r="R2256" s="65"/>
      <c r="S2256" s="71"/>
      <c r="T2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6" s="73" t="str">
        <f>IF(Derechos_peticion[[#This Row],[DÍAS DE RESPUESTA]]="","SI",IF(ISNUMBER(Derechos_peticion[[#This Row],[PLAZO (días)]]),IF(Derechos_peticion[[#This Row],[DÍAS DE RESPUESTA]]&lt;=Derechos_peticion[[#This Row],[PLAZO (días)]],"SI","NO"),"Diligencia plazo"))</f>
        <v>Diligencia plazo</v>
      </c>
      <c r="V2256" s="74">
        <f>Derechos_peticion[[#This Row],[FECHA ASIGNACIÓN AL GESTOR (GFGS)]]-Derechos_peticion[[#This Row],[FECHA RADICADO ENTRADA MME]]</f>
        <v>0</v>
      </c>
      <c r="W2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6" s="18" t="s">
        <v>4161</v>
      </c>
    </row>
    <row r="2257" spans="1:26" hidden="1">
      <c r="A2257" s="59"/>
      <c r="B2257" s="60"/>
      <c r="C2257" s="61"/>
      <c r="D2257" s="62"/>
      <c r="E2257" s="63"/>
      <c r="F2257" s="64"/>
      <c r="G2257" s="65"/>
      <c r="H2257" s="66" t="str">
        <f>+TEXT(Derechos_peticion[[#This Row],[FECHA ASIGNACIÓN AL GESTOR (GFGS)]],"MMMM YYYY")</f>
        <v>enero 1900</v>
      </c>
      <c r="I2257" s="67"/>
      <c r="J2257" s="59" t="e">
        <f>+_xlfn.XLOOKUP(Derechos_peticion[[#This Row],[TIPO DE COMUNICACIÓN]],Desplegables!$A$2:$A$9,Desplegables!$C$2:$C$9)</f>
        <v>#N/A</v>
      </c>
      <c r="K2257" s="68" t="str">
        <f>IFERROR(WORKDAY(Derechos_peticion[[#This Row],[FECHA RADICADO ENTRADA MME]],Derechos_peticion[[#This Row],[PLAZO (días)]],Desplegables!$G$2:$G$19),"Diligenciar plazo")</f>
        <v>Diligenciar plazo</v>
      </c>
      <c r="L2257" s="64"/>
      <c r="M2257" s="67"/>
      <c r="N2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7" s="69"/>
      <c r="P2257" s="65"/>
      <c r="Q2257" s="69"/>
      <c r="R2257" s="65"/>
      <c r="S2257" s="71"/>
      <c r="T2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7" s="73" t="str">
        <f>IF(Derechos_peticion[[#This Row],[DÍAS DE RESPUESTA]]="","SI",IF(ISNUMBER(Derechos_peticion[[#This Row],[PLAZO (días)]]),IF(Derechos_peticion[[#This Row],[DÍAS DE RESPUESTA]]&lt;=Derechos_peticion[[#This Row],[PLAZO (días)]],"SI","NO"),"Diligencia plazo"))</f>
        <v>Diligencia plazo</v>
      </c>
      <c r="V2257" s="74">
        <f>Derechos_peticion[[#This Row],[FECHA ASIGNACIÓN AL GESTOR (GFGS)]]-Derechos_peticion[[#This Row],[FECHA RADICADO ENTRADA MME]]</f>
        <v>0</v>
      </c>
      <c r="W2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7" s="18" t="s">
        <v>4161</v>
      </c>
    </row>
    <row r="2258" spans="1:26" hidden="1">
      <c r="A2258" s="59"/>
      <c r="B2258" s="60"/>
      <c r="C2258" s="61"/>
      <c r="D2258" s="62"/>
      <c r="E2258" s="63"/>
      <c r="F2258" s="64"/>
      <c r="G2258" s="65"/>
      <c r="H2258" s="66" t="str">
        <f>+TEXT(Derechos_peticion[[#This Row],[FECHA ASIGNACIÓN AL GESTOR (GFGS)]],"MMMM YYYY")</f>
        <v>enero 1900</v>
      </c>
      <c r="I2258" s="67"/>
      <c r="J2258" s="59" t="e">
        <f>+_xlfn.XLOOKUP(Derechos_peticion[[#This Row],[TIPO DE COMUNICACIÓN]],Desplegables!$A$2:$A$9,Desplegables!$C$2:$C$9)</f>
        <v>#N/A</v>
      </c>
      <c r="K2258" s="68" t="str">
        <f>IFERROR(WORKDAY(Derechos_peticion[[#This Row],[FECHA RADICADO ENTRADA MME]],Derechos_peticion[[#This Row],[PLAZO (días)]],Desplegables!$G$2:$G$19),"Diligenciar plazo")</f>
        <v>Diligenciar plazo</v>
      </c>
      <c r="L2258" s="64"/>
      <c r="M2258" s="67"/>
      <c r="N2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8" s="69"/>
      <c r="P2258" s="65"/>
      <c r="Q2258" s="69"/>
      <c r="R2258" s="65"/>
      <c r="S2258" s="71"/>
      <c r="T2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8" s="73" t="str">
        <f>IF(Derechos_peticion[[#This Row],[DÍAS DE RESPUESTA]]="","SI",IF(ISNUMBER(Derechos_peticion[[#This Row],[PLAZO (días)]]),IF(Derechos_peticion[[#This Row],[DÍAS DE RESPUESTA]]&lt;=Derechos_peticion[[#This Row],[PLAZO (días)]],"SI","NO"),"Diligencia plazo"))</f>
        <v>Diligencia plazo</v>
      </c>
      <c r="V2258" s="74">
        <f>Derechos_peticion[[#This Row],[FECHA ASIGNACIÓN AL GESTOR (GFGS)]]-Derechos_peticion[[#This Row],[FECHA RADICADO ENTRADA MME]]</f>
        <v>0</v>
      </c>
      <c r="W2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8" s="18" t="s">
        <v>4161</v>
      </c>
    </row>
    <row r="2259" spans="1:26" hidden="1">
      <c r="A2259" s="59"/>
      <c r="B2259" s="60"/>
      <c r="C2259" s="61"/>
      <c r="D2259" s="62"/>
      <c r="E2259" s="63"/>
      <c r="F2259" s="64"/>
      <c r="G2259" s="65"/>
      <c r="H2259" s="66" t="str">
        <f>+TEXT(Derechos_peticion[[#This Row],[FECHA ASIGNACIÓN AL GESTOR (GFGS)]],"MMMM YYYY")</f>
        <v>enero 1900</v>
      </c>
      <c r="I2259" s="67"/>
      <c r="J2259" s="59" t="e">
        <f>+_xlfn.XLOOKUP(Derechos_peticion[[#This Row],[TIPO DE COMUNICACIÓN]],Desplegables!$A$2:$A$9,Desplegables!$C$2:$C$9)</f>
        <v>#N/A</v>
      </c>
      <c r="K2259" s="68" t="str">
        <f>IFERROR(WORKDAY(Derechos_peticion[[#This Row],[FECHA RADICADO ENTRADA MME]],Derechos_peticion[[#This Row],[PLAZO (días)]],Desplegables!$G$2:$G$19),"Diligenciar plazo")</f>
        <v>Diligenciar plazo</v>
      </c>
      <c r="L2259" s="64"/>
      <c r="M2259" s="67"/>
      <c r="N2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59" s="69"/>
      <c r="P2259" s="65"/>
      <c r="Q2259" s="69"/>
      <c r="R2259" s="65"/>
      <c r="S2259" s="71"/>
      <c r="T2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9" s="73" t="str">
        <f>IF(Derechos_peticion[[#This Row],[DÍAS DE RESPUESTA]]="","SI",IF(ISNUMBER(Derechos_peticion[[#This Row],[PLAZO (días)]]),IF(Derechos_peticion[[#This Row],[DÍAS DE RESPUESTA]]&lt;=Derechos_peticion[[#This Row],[PLAZO (días)]],"SI","NO"),"Diligencia plazo"))</f>
        <v>Diligencia plazo</v>
      </c>
      <c r="V2259" s="74">
        <f>Derechos_peticion[[#This Row],[FECHA ASIGNACIÓN AL GESTOR (GFGS)]]-Derechos_peticion[[#This Row],[FECHA RADICADO ENTRADA MME]]</f>
        <v>0</v>
      </c>
      <c r="W2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9" s="18" t="s">
        <v>4161</v>
      </c>
    </row>
    <row r="2260" spans="1:26" hidden="1">
      <c r="A2260" s="59"/>
      <c r="B2260" s="60"/>
      <c r="C2260" s="61"/>
      <c r="D2260" s="62"/>
      <c r="E2260" s="63"/>
      <c r="F2260" s="64"/>
      <c r="G2260" s="65"/>
      <c r="H2260" s="66" t="str">
        <f>+TEXT(Derechos_peticion[[#This Row],[FECHA ASIGNACIÓN AL GESTOR (GFGS)]],"MMMM YYYY")</f>
        <v>enero 1900</v>
      </c>
      <c r="I2260" s="67"/>
      <c r="J2260" s="59" t="e">
        <f>+_xlfn.XLOOKUP(Derechos_peticion[[#This Row],[TIPO DE COMUNICACIÓN]],Desplegables!$A$2:$A$9,Desplegables!$C$2:$C$9)</f>
        <v>#N/A</v>
      </c>
      <c r="K2260" s="68" t="str">
        <f>IFERROR(WORKDAY(Derechos_peticion[[#This Row],[FECHA RADICADO ENTRADA MME]],Derechos_peticion[[#This Row],[PLAZO (días)]],Desplegables!$G$2:$G$19),"Diligenciar plazo")</f>
        <v>Diligenciar plazo</v>
      </c>
      <c r="L2260" s="64"/>
      <c r="M2260" s="67"/>
      <c r="N2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0" s="69"/>
      <c r="P2260" s="65"/>
      <c r="Q2260" s="69"/>
      <c r="R2260" s="65"/>
      <c r="S2260" s="71"/>
      <c r="T2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0" s="73" t="str">
        <f>IF(Derechos_peticion[[#This Row],[DÍAS DE RESPUESTA]]="","SI",IF(ISNUMBER(Derechos_peticion[[#This Row],[PLAZO (días)]]),IF(Derechos_peticion[[#This Row],[DÍAS DE RESPUESTA]]&lt;=Derechos_peticion[[#This Row],[PLAZO (días)]],"SI","NO"),"Diligencia plazo"))</f>
        <v>Diligencia plazo</v>
      </c>
      <c r="V2260" s="74">
        <f>Derechos_peticion[[#This Row],[FECHA ASIGNACIÓN AL GESTOR (GFGS)]]-Derechos_peticion[[#This Row],[FECHA RADICADO ENTRADA MME]]</f>
        <v>0</v>
      </c>
      <c r="W2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0" s="18" t="s">
        <v>4161</v>
      </c>
    </row>
    <row r="2261" spans="1:26" hidden="1">
      <c r="A2261" s="59"/>
      <c r="B2261" s="60"/>
      <c r="C2261" s="61"/>
      <c r="D2261" s="62"/>
      <c r="E2261" s="63"/>
      <c r="F2261" s="64"/>
      <c r="G2261" s="65"/>
      <c r="H2261" s="66" t="str">
        <f>+TEXT(Derechos_peticion[[#This Row],[FECHA ASIGNACIÓN AL GESTOR (GFGS)]],"MMMM YYYY")</f>
        <v>enero 1900</v>
      </c>
      <c r="I2261" s="67"/>
      <c r="J2261" s="59" t="e">
        <f>+_xlfn.XLOOKUP(Derechos_peticion[[#This Row],[TIPO DE COMUNICACIÓN]],Desplegables!$A$2:$A$9,Desplegables!$C$2:$C$9)</f>
        <v>#N/A</v>
      </c>
      <c r="K2261" s="68" t="str">
        <f>IFERROR(WORKDAY(Derechos_peticion[[#This Row],[FECHA RADICADO ENTRADA MME]],Derechos_peticion[[#This Row],[PLAZO (días)]],Desplegables!$G$2:$G$19),"Diligenciar plazo")</f>
        <v>Diligenciar plazo</v>
      </c>
      <c r="L2261" s="64"/>
      <c r="M2261" s="67"/>
      <c r="N2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1" s="69"/>
      <c r="P2261" s="65"/>
      <c r="Q2261" s="69"/>
      <c r="R2261" s="65"/>
      <c r="S2261" s="71"/>
      <c r="T2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1" s="73" t="str">
        <f>IF(Derechos_peticion[[#This Row],[DÍAS DE RESPUESTA]]="","SI",IF(ISNUMBER(Derechos_peticion[[#This Row],[PLAZO (días)]]),IF(Derechos_peticion[[#This Row],[DÍAS DE RESPUESTA]]&lt;=Derechos_peticion[[#This Row],[PLAZO (días)]],"SI","NO"),"Diligencia plazo"))</f>
        <v>Diligencia plazo</v>
      </c>
      <c r="V2261" s="74">
        <f>Derechos_peticion[[#This Row],[FECHA ASIGNACIÓN AL GESTOR (GFGS)]]-Derechos_peticion[[#This Row],[FECHA RADICADO ENTRADA MME]]</f>
        <v>0</v>
      </c>
      <c r="W2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1" s="18" t="s">
        <v>4161</v>
      </c>
    </row>
    <row r="2262" spans="1:26" hidden="1">
      <c r="A2262" s="59"/>
      <c r="B2262" s="60"/>
      <c r="C2262" s="61"/>
      <c r="D2262" s="62"/>
      <c r="E2262" s="63"/>
      <c r="F2262" s="64"/>
      <c r="G2262" s="65"/>
      <c r="H2262" s="66" t="str">
        <f>+TEXT(Derechos_peticion[[#This Row],[FECHA ASIGNACIÓN AL GESTOR (GFGS)]],"MMMM YYYY")</f>
        <v>enero 1900</v>
      </c>
      <c r="I2262" s="67"/>
      <c r="J2262" s="59" t="e">
        <f>+_xlfn.XLOOKUP(Derechos_peticion[[#This Row],[TIPO DE COMUNICACIÓN]],Desplegables!$A$2:$A$9,Desplegables!$C$2:$C$9)</f>
        <v>#N/A</v>
      </c>
      <c r="K2262" s="68" t="str">
        <f>IFERROR(WORKDAY(Derechos_peticion[[#This Row],[FECHA RADICADO ENTRADA MME]],Derechos_peticion[[#This Row],[PLAZO (días)]],Desplegables!$G$2:$G$19),"Diligenciar plazo")</f>
        <v>Diligenciar plazo</v>
      </c>
      <c r="L2262" s="64"/>
      <c r="M2262" s="67"/>
      <c r="N2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2" s="69"/>
      <c r="P2262" s="65"/>
      <c r="Q2262" s="69"/>
      <c r="R2262" s="65"/>
      <c r="S2262" s="71"/>
      <c r="T2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2" s="73" t="str">
        <f>IF(Derechos_peticion[[#This Row],[DÍAS DE RESPUESTA]]="","SI",IF(ISNUMBER(Derechos_peticion[[#This Row],[PLAZO (días)]]),IF(Derechos_peticion[[#This Row],[DÍAS DE RESPUESTA]]&lt;=Derechos_peticion[[#This Row],[PLAZO (días)]],"SI","NO"),"Diligencia plazo"))</f>
        <v>Diligencia plazo</v>
      </c>
      <c r="V2262" s="74">
        <f>Derechos_peticion[[#This Row],[FECHA ASIGNACIÓN AL GESTOR (GFGS)]]-Derechos_peticion[[#This Row],[FECHA RADICADO ENTRADA MME]]</f>
        <v>0</v>
      </c>
      <c r="W2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2" s="18" t="s">
        <v>4161</v>
      </c>
    </row>
    <row r="2263" spans="1:26" hidden="1">
      <c r="A2263" s="59"/>
      <c r="B2263" s="60"/>
      <c r="C2263" s="61"/>
      <c r="D2263" s="62"/>
      <c r="E2263" s="63"/>
      <c r="F2263" s="64"/>
      <c r="G2263" s="65"/>
      <c r="H2263" s="66" t="str">
        <f>+TEXT(Derechos_peticion[[#This Row],[FECHA ASIGNACIÓN AL GESTOR (GFGS)]],"MMMM YYYY")</f>
        <v>enero 1900</v>
      </c>
      <c r="I2263" s="67"/>
      <c r="J2263" s="59" t="e">
        <f>+_xlfn.XLOOKUP(Derechos_peticion[[#This Row],[TIPO DE COMUNICACIÓN]],Desplegables!$A$2:$A$9,Desplegables!$C$2:$C$9)</f>
        <v>#N/A</v>
      </c>
      <c r="K2263" s="68" t="str">
        <f>IFERROR(WORKDAY(Derechos_peticion[[#This Row],[FECHA RADICADO ENTRADA MME]],Derechos_peticion[[#This Row],[PLAZO (días)]],Desplegables!$G$2:$G$19),"Diligenciar plazo")</f>
        <v>Diligenciar plazo</v>
      </c>
      <c r="L2263" s="64"/>
      <c r="M2263" s="67"/>
      <c r="N2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3" s="69"/>
      <c r="P2263" s="65"/>
      <c r="Q2263" s="69"/>
      <c r="R2263" s="65"/>
      <c r="S2263" s="71"/>
      <c r="T2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3" s="73" t="str">
        <f>IF(Derechos_peticion[[#This Row],[DÍAS DE RESPUESTA]]="","SI",IF(ISNUMBER(Derechos_peticion[[#This Row],[PLAZO (días)]]),IF(Derechos_peticion[[#This Row],[DÍAS DE RESPUESTA]]&lt;=Derechos_peticion[[#This Row],[PLAZO (días)]],"SI","NO"),"Diligencia plazo"))</f>
        <v>Diligencia plazo</v>
      </c>
      <c r="V2263" s="74">
        <f>Derechos_peticion[[#This Row],[FECHA ASIGNACIÓN AL GESTOR (GFGS)]]-Derechos_peticion[[#This Row],[FECHA RADICADO ENTRADA MME]]</f>
        <v>0</v>
      </c>
      <c r="W2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3" s="18" t="s">
        <v>4161</v>
      </c>
    </row>
    <row r="2264" spans="1:26" hidden="1">
      <c r="A2264" s="59"/>
      <c r="B2264" s="60"/>
      <c r="C2264" s="61"/>
      <c r="D2264" s="62"/>
      <c r="E2264" s="63"/>
      <c r="F2264" s="64"/>
      <c r="G2264" s="65"/>
      <c r="H2264" s="66" t="str">
        <f>+TEXT(Derechos_peticion[[#This Row],[FECHA ASIGNACIÓN AL GESTOR (GFGS)]],"MMMM YYYY")</f>
        <v>enero 1900</v>
      </c>
      <c r="I2264" s="67"/>
      <c r="J2264" s="59" t="e">
        <f>+_xlfn.XLOOKUP(Derechos_peticion[[#This Row],[TIPO DE COMUNICACIÓN]],Desplegables!$A$2:$A$9,Desplegables!$C$2:$C$9)</f>
        <v>#N/A</v>
      </c>
      <c r="K2264" s="68" t="str">
        <f>IFERROR(WORKDAY(Derechos_peticion[[#This Row],[FECHA RADICADO ENTRADA MME]],Derechos_peticion[[#This Row],[PLAZO (días)]],Desplegables!$G$2:$G$19),"Diligenciar plazo")</f>
        <v>Diligenciar plazo</v>
      </c>
      <c r="L2264" s="64"/>
      <c r="M2264" s="67"/>
      <c r="N2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4" s="69"/>
      <c r="P2264" s="65"/>
      <c r="Q2264" s="69"/>
      <c r="R2264" s="65"/>
      <c r="S2264" s="71"/>
      <c r="T2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4" s="73" t="str">
        <f>IF(Derechos_peticion[[#This Row],[DÍAS DE RESPUESTA]]="","SI",IF(ISNUMBER(Derechos_peticion[[#This Row],[PLAZO (días)]]),IF(Derechos_peticion[[#This Row],[DÍAS DE RESPUESTA]]&lt;=Derechos_peticion[[#This Row],[PLAZO (días)]],"SI","NO"),"Diligencia plazo"))</f>
        <v>Diligencia plazo</v>
      </c>
      <c r="V2264" s="74">
        <f>Derechos_peticion[[#This Row],[FECHA ASIGNACIÓN AL GESTOR (GFGS)]]-Derechos_peticion[[#This Row],[FECHA RADICADO ENTRADA MME]]</f>
        <v>0</v>
      </c>
      <c r="W2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4" s="18" t="s">
        <v>4161</v>
      </c>
    </row>
    <row r="2265" spans="1:26" hidden="1">
      <c r="A2265" s="59"/>
      <c r="B2265" s="60"/>
      <c r="C2265" s="61"/>
      <c r="D2265" s="62"/>
      <c r="E2265" s="63"/>
      <c r="F2265" s="64"/>
      <c r="G2265" s="65"/>
      <c r="H2265" s="66" t="str">
        <f>+TEXT(Derechos_peticion[[#This Row],[FECHA ASIGNACIÓN AL GESTOR (GFGS)]],"MMMM YYYY")</f>
        <v>enero 1900</v>
      </c>
      <c r="I2265" s="67"/>
      <c r="J2265" s="59" t="e">
        <f>+_xlfn.XLOOKUP(Derechos_peticion[[#This Row],[TIPO DE COMUNICACIÓN]],Desplegables!$A$2:$A$9,Desplegables!$C$2:$C$9)</f>
        <v>#N/A</v>
      </c>
      <c r="K2265" s="68" t="str">
        <f>IFERROR(WORKDAY(Derechos_peticion[[#This Row],[FECHA RADICADO ENTRADA MME]],Derechos_peticion[[#This Row],[PLAZO (días)]],Desplegables!$G$2:$G$19),"Diligenciar plazo")</f>
        <v>Diligenciar plazo</v>
      </c>
      <c r="L2265" s="64"/>
      <c r="M2265" s="67"/>
      <c r="N2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5" s="69"/>
      <c r="P2265" s="65"/>
      <c r="Q2265" s="69"/>
      <c r="R2265" s="65"/>
      <c r="S2265" s="71"/>
      <c r="T2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5" s="73" t="str">
        <f>IF(Derechos_peticion[[#This Row],[DÍAS DE RESPUESTA]]="","SI",IF(ISNUMBER(Derechos_peticion[[#This Row],[PLAZO (días)]]),IF(Derechos_peticion[[#This Row],[DÍAS DE RESPUESTA]]&lt;=Derechos_peticion[[#This Row],[PLAZO (días)]],"SI","NO"),"Diligencia plazo"))</f>
        <v>Diligencia plazo</v>
      </c>
      <c r="V2265" s="74">
        <f>Derechos_peticion[[#This Row],[FECHA ASIGNACIÓN AL GESTOR (GFGS)]]-Derechos_peticion[[#This Row],[FECHA RADICADO ENTRADA MME]]</f>
        <v>0</v>
      </c>
      <c r="W2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5" s="18" t="s">
        <v>4161</v>
      </c>
    </row>
    <row r="2266" spans="1:26" hidden="1">
      <c r="A2266" s="59"/>
      <c r="B2266" s="60"/>
      <c r="C2266" s="61"/>
      <c r="D2266" s="62"/>
      <c r="E2266" s="63"/>
      <c r="F2266" s="64"/>
      <c r="G2266" s="65"/>
      <c r="H2266" s="66" t="str">
        <f>+TEXT(Derechos_peticion[[#This Row],[FECHA ASIGNACIÓN AL GESTOR (GFGS)]],"MMMM YYYY")</f>
        <v>enero 1900</v>
      </c>
      <c r="I2266" s="67"/>
      <c r="J2266" s="59" t="e">
        <f>+_xlfn.XLOOKUP(Derechos_peticion[[#This Row],[TIPO DE COMUNICACIÓN]],Desplegables!$A$2:$A$9,Desplegables!$C$2:$C$9)</f>
        <v>#N/A</v>
      </c>
      <c r="K2266" s="68" t="str">
        <f>IFERROR(WORKDAY(Derechos_peticion[[#This Row],[FECHA RADICADO ENTRADA MME]],Derechos_peticion[[#This Row],[PLAZO (días)]],Desplegables!$G$2:$G$19),"Diligenciar plazo")</f>
        <v>Diligenciar plazo</v>
      </c>
      <c r="L2266" s="64"/>
      <c r="M2266" s="67"/>
      <c r="N2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6" s="69"/>
      <c r="P2266" s="65"/>
      <c r="Q2266" s="69"/>
      <c r="R2266" s="65"/>
      <c r="S2266" s="71"/>
      <c r="T2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6" s="73" t="str">
        <f>IF(Derechos_peticion[[#This Row],[DÍAS DE RESPUESTA]]="","SI",IF(ISNUMBER(Derechos_peticion[[#This Row],[PLAZO (días)]]),IF(Derechos_peticion[[#This Row],[DÍAS DE RESPUESTA]]&lt;=Derechos_peticion[[#This Row],[PLAZO (días)]],"SI","NO"),"Diligencia plazo"))</f>
        <v>Diligencia plazo</v>
      </c>
      <c r="V2266" s="74">
        <f>Derechos_peticion[[#This Row],[FECHA ASIGNACIÓN AL GESTOR (GFGS)]]-Derechos_peticion[[#This Row],[FECHA RADICADO ENTRADA MME]]</f>
        <v>0</v>
      </c>
      <c r="W2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6" s="18" t="s">
        <v>4161</v>
      </c>
    </row>
    <row r="2267" spans="1:26" hidden="1">
      <c r="A2267" s="59"/>
      <c r="B2267" s="60"/>
      <c r="C2267" s="61"/>
      <c r="D2267" s="62"/>
      <c r="E2267" s="63"/>
      <c r="F2267" s="64"/>
      <c r="G2267" s="65"/>
      <c r="H2267" s="66" t="str">
        <f>+TEXT(Derechos_peticion[[#This Row],[FECHA ASIGNACIÓN AL GESTOR (GFGS)]],"MMMM YYYY")</f>
        <v>enero 1900</v>
      </c>
      <c r="I2267" s="67"/>
      <c r="J2267" s="59" t="e">
        <f>+_xlfn.XLOOKUP(Derechos_peticion[[#This Row],[TIPO DE COMUNICACIÓN]],Desplegables!$A$2:$A$9,Desplegables!$C$2:$C$9)</f>
        <v>#N/A</v>
      </c>
      <c r="K2267" s="68" t="str">
        <f>IFERROR(WORKDAY(Derechos_peticion[[#This Row],[FECHA RADICADO ENTRADA MME]],Derechos_peticion[[#This Row],[PLAZO (días)]],Desplegables!$G$2:$G$19),"Diligenciar plazo")</f>
        <v>Diligenciar plazo</v>
      </c>
      <c r="L2267" s="64"/>
      <c r="M2267" s="67"/>
      <c r="N2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7" s="69"/>
      <c r="P2267" s="65"/>
      <c r="Q2267" s="69"/>
      <c r="R2267" s="65"/>
      <c r="S2267" s="71"/>
      <c r="T2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7" s="73" t="str">
        <f>IF(Derechos_peticion[[#This Row],[DÍAS DE RESPUESTA]]="","SI",IF(ISNUMBER(Derechos_peticion[[#This Row],[PLAZO (días)]]),IF(Derechos_peticion[[#This Row],[DÍAS DE RESPUESTA]]&lt;=Derechos_peticion[[#This Row],[PLAZO (días)]],"SI","NO"),"Diligencia plazo"))</f>
        <v>Diligencia plazo</v>
      </c>
      <c r="V2267" s="74">
        <f>Derechos_peticion[[#This Row],[FECHA ASIGNACIÓN AL GESTOR (GFGS)]]-Derechos_peticion[[#This Row],[FECHA RADICADO ENTRADA MME]]</f>
        <v>0</v>
      </c>
      <c r="W2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7" s="18" t="s">
        <v>4161</v>
      </c>
    </row>
    <row r="2268" spans="1:26" hidden="1">
      <c r="A2268" s="59"/>
      <c r="B2268" s="60"/>
      <c r="C2268" s="61"/>
      <c r="D2268" s="62"/>
      <c r="E2268" s="63"/>
      <c r="F2268" s="64"/>
      <c r="G2268" s="65"/>
      <c r="H2268" s="66" t="str">
        <f>+TEXT(Derechos_peticion[[#This Row],[FECHA ASIGNACIÓN AL GESTOR (GFGS)]],"MMMM YYYY")</f>
        <v>enero 1900</v>
      </c>
      <c r="I2268" s="67"/>
      <c r="J2268" s="59" t="e">
        <f>+_xlfn.XLOOKUP(Derechos_peticion[[#This Row],[TIPO DE COMUNICACIÓN]],Desplegables!$A$2:$A$9,Desplegables!$C$2:$C$9)</f>
        <v>#N/A</v>
      </c>
      <c r="K2268" s="68" t="str">
        <f>IFERROR(WORKDAY(Derechos_peticion[[#This Row],[FECHA RADICADO ENTRADA MME]],Derechos_peticion[[#This Row],[PLAZO (días)]],Desplegables!$G$2:$G$19),"Diligenciar plazo")</f>
        <v>Diligenciar plazo</v>
      </c>
      <c r="L2268" s="64"/>
      <c r="M2268" s="67"/>
      <c r="N2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8" s="69"/>
      <c r="P2268" s="65"/>
      <c r="Q2268" s="69"/>
      <c r="R2268" s="65"/>
      <c r="S2268" s="71"/>
      <c r="T2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8" s="73" t="str">
        <f>IF(Derechos_peticion[[#This Row],[DÍAS DE RESPUESTA]]="","SI",IF(ISNUMBER(Derechos_peticion[[#This Row],[PLAZO (días)]]),IF(Derechos_peticion[[#This Row],[DÍAS DE RESPUESTA]]&lt;=Derechos_peticion[[#This Row],[PLAZO (días)]],"SI","NO"),"Diligencia plazo"))</f>
        <v>Diligencia plazo</v>
      </c>
      <c r="V2268" s="74">
        <f>Derechos_peticion[[#This Row],[FECHA ASIGNACIÓN AL GESTOR (GFGS)]]-Derechos_peticion[[#This Row],[FECHA RADICADO ENTRADA MME]]</f>
        <v>0</v>
      </c>
      <c r="W2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8" s="18" t="s">
        <v>4161</v>
      </c>
    </row>
    <row r="2269" spans="1:26" hidden="1">
      <c r="A2269" s="59"/>
      <c r="B2269" s="60"/>
      <c r="C2269" s="61"/>
      <c r="D2269" s="62"/>
      <c r="E2269" s="63"/>
      <c r="F2269" s="64"/>
      <c r="G2269" s="65"/>
      <c r="H2269" s="66" t="str">
        <f>+TEXT(Derechos_peticion[[#This Row],[FECHA ASIGNACIÓN AL GESTOR (GFGS)]],"MMMM YYYY")</f>
        <v>enero 1900</v>
      </c>
      <c r="I2269" s="67"/>
      <c r="J2269" s="59" t="e">
        <f>+_xlfn.XLOOKUP(Derechos_peticion[[#This Row],[TIPO DE COMUNICACIÓN]],Desplegables!$A$2:$A$9,Desplegables!$C$2:$C$9)</f>
        <v>#N/A</v>
      </c>
      <c r="K2269" s="68" t="str">
        <f>IFERROR(WORKDAY(Derechos_peticion[[#This Row],[FECHA RADICADO ENTRADA MME]],Derechos_peticion[[#This Row],[PLAZO (días)]],Desplegables!$G$2:$G$19),"Diligenciar plazo")</f>
        <v>Diligenciar plazo</v>
      </c>
      <c r="L2269" s="64"/>
      <c r="M2269" s="67"/>
      <c r="N2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69" s="69"/>
      <c r="P2269" s="65"/>
      <c r="Q2269" s="69"/>
      <c r="R2269" s="65"/>
      <c r="S2269" s="71"/>
      <c r="T2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9" s="73" t="str">
        <f>IF(Derechos_peticion[[#This Row],[DÍAS DE RESPUESTA]]="","SI",IF(ISNUMBER(Derechos_peticion[[#This Row],[PLAZO (días)]]),IF(Derechos_peticion[[#This Row],[DÍAS DE RESPUESTA]]&lt;=Derechos_peticion[[#This Row],[PLAZO (días)]],"SI","NO"),"Diligencia plazo"))</f>
        <v>Diligencia plazo</v>
      </c>
      <c r="V2269" s="74">
        <f>Derechos_peticion[[#This Row],[FECHA ASIGNACIÓN AL GESTOR (GFGS)]]-Derechos_peticion[[#This Row],[FECHA RADICADO ENTRADA MME]]</f>
        <v>0</v>
      </c>
      <c r="W2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9" s="18" t="s">
        <v>4161</v>
      </c>
    </row>
    <row r="2270" spans="1:26" hidden="1">
      <c r="A2270" s="59"/>
      <c r="B2270" s="60"/>
      <c r="C2270" s="61"/>
      <c r="D2270" s="62"/>
      <c r="E2270" s="63"/>
      <c r="F2270" s="64"/>
      <c r="G2270" s="65"/>
      <c r="H2270" s="66" t="str">
        <f>+TEXT(Derechos_peticion[[#This Row],[FECHA ASIGNACIÓN AL GESTOR (GFGS)]],"MMMM YYYY")</f>
        <v>enero 1900</v>
      </c>
      <c r="I2270" s="67"/>
      <c r="J2270" s="59" t="e">
        <f>+_xlfn.XLOOKUP(Derechos_peticion[[#This Row],[TIPO DE COMUNICACIÓN]],Desplegables!$A$2:$A$9,Desplegables!$C$2:$C$9)</f>
        <v>#N/A</v>
      </c>
      <c r="K2270" s="68" t="str">
        <f>IFERROR(WORKDAY(Derechos_peticion[[#This Row],[FECHA RADICADO ENTRADA MME]],Derechos_peticion[[#This Row],[PLAZO (días)]],Desplegables!$G$2:$G$19),"Diligenciar plazo")</f>
        <v>Diligenciar plazo</v>
      </c>
      <c r="L2270" s="64"/>
      <c r="M2270" s="67"/>
      <c r="N2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0" s="69"/>
      <c r="P2270" s="65"/>
      <c r="Q2270" s="69"/>
      <c r="R2270" s="65"/>
      <c r="S2270" s="71"/>
      <c r="T2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0" s="73" t="str">
        <f>IF(Derechos_peticion[[#This Row],[DÍAS DE RESPUESTA]]="","SI",IF(ISNUMBER(Derechos_peticion[[#This Row],[PLAZO (días)]]),IF(Derechos_peticion[[#This Row],[DÍAS DE RESPUESTA]]&lt;=Derechos_peticion[[#This Row],[PLAZO (días)]],"SI","NO"),"Diligencia plazo"))</f>
        <v>Diligencia plazo</v>
      </c>
      <c r="V2270" s="74">
        <f>Derechos_peticion[[#This Row],[FECHA ASIGNACIÓN AL GESTOR (GFGS)]]-Derechos_peticion[[#This Row],[FECHA RADICADO ENTRADA MME]]</f>
        <v>0</v>
      </c>
      <c r="W2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0" s="18" t="s">
        <v>4161</v>
      </c>
    </row>
    <row r="2271" spans="1:26" hidden="1">
      <c r="A2271" s="59"/>
      <c r="B2271" s="60"/>
      <c r="C2271" s="61"/>
      <c r="D2271" s="62"/>
      <c r="E2271" s="63"/>
      <c r="F2271" s="64"/>
      <c r="G2271" s="65"/>
      <c r="H2271" s="66" t="str">
        <f>+TEXT(Derechos_peticion[[#This Row],[FECHA ASIGNACIÓN AL GESTOR (GFGS)]],"MMMM YYYY")</f>
        <v>enero 1900</v>
      </c>
      <c r="I2271" s="67"/>
      <c r="J2271" s="59" t="e">
        <f>+_xlfn.XLOOKUP(Derechos_peticion[[#This Row],[TIPO DE COMUNICACIÓN]],Desplegables!$A$2:$A$9,Desplegables!$C$2:$C$9)</f>
        <v>#N/A</v>
      </c>
      <c r="K2271" s="68" t="str">
        <f>IFERROR(WORKDAY(Derechos_peticion[[#This Row],[FECHA RADICADO ENTRADA MME]],Derechos_peticion[[#This Row],[PLAZO (días)]],Desplegables!$G$2:$G$19),"Diligenciar plazo")</f>
        <v>Diligenciar plazo</v>
      </c>
      <c r="L2271" s="64"/>
      <c r="M2271" s="67"/>
      <c r="N2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1" s="69"/>
      <c r="P2271" s="65"/>
      <c r="Q2271" s="69"/>
      <c r="R2271" s="65"/>
      <c r="S2271" s="71"/>
      <c r="T2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1" s="73" t="str">
        <f>IF(Derechos_peticion[[#This Row],[DÍAS DE RESPUESTA]]="","SI",IF(ISNUMBER(Derechos_peticion[[#This Row],[PLAZO (días)]]),IF(Derechos_peticion[[#This Row],[DÍAS DE RESPUESTA]]&lt;=Derechos_peticion[[#This Row],[PLAZO (días)]],"SI","NO"),"Diligencia plazo"))</f>
        <v>Diligencia plazo</v>
      </c>
      <c r="V2271" s="74">
        <f>Derechos_peticion[[#This Row],[FECHA ASIGNACIÓN AL GESTOR (GFGS)]]-Derechos_peticion[[#This Row],[FECHA RADICADO ENTRADA MME]]</f>
        <v>0</v>
      </c>
      <c r="W2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1" s="18" t="s">
        <v>4161</v>
      </c>
    </row>
    <row r="2272" spans="1:26" hidden="1">
      <c r="A2272" s="59"/>
      <c r="B2272" s="60"/>
      <c r="C2272" s="61"/>
      <c r="D2272" s="62"/>
      <c r="E2272" s="63"/>
      <c r="F2272" s="64"/>
      <c r="G2272" s="65"/>
      <c r="H2272" s="66" t="str">
        <f>+TEXT(Derechos_peticion[[#This Row],[FECHA ASIGNACIÓN AL GESTOR (GFGS)]],"MMMM YYYY")</f>
        <v>enero 1900</v>
      </c>
      <c r="I2272" s="67"/>
      <c r="J2272" s="59" t="e">
        <f>+_xlfn.XLOOKUP(Derechos_peticion[[#This Row],[TIPO DE COMUNICACIÓN]],Desplegables!$A$2:$A$9,Desplegables!$C$2:$C$9)</f>
        <v>#N/A</v>
      </c>
      <c r="K2272" s="68" t="str">
        <f>IFERROR(WORKDAY(Derechos_peticion[[#This Row],[FECHA RADICADO ENTRADA MME]],Derechos_peticion[[#This Row],[PLAZO (días)]],Desplegables!$G$2:$G$19),"Diligenciar plazo")</f>
        <v>Diligenciar plazo</v>
      </c>
      <c r="L2272" s="64"/>
      <c r="M2272" s="67"/>
      <c r="N2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2" s="69"/>
      <c r="P2272" s="65"/>
      <c r="Q2272" s="69"/>
      <c r="R2272" s="65"/>
      <c r="S2272" s="71"/>
      <c r="T2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2" s="73" t="str">
        <f>IF(Derechos_peticion[[#This Row],[DÍAS DE RESPUESTA]]="","SI",IF(ISNUMBER(Derechos_peticion[[#This Row],[PLAZO (días)]]),IF(Derechos_peticion[[#This Row],[DÍAS DE RESPUESTA]]&lt;=Derechos_peticion[[#This Row],[PLAZO (días)]],"SI","NO"),"Diligencia plazo"))</f>
        <v>Diligencia plazo</v>
      </c>
      <c r="V2272" s="74">
        <f>Derechos_peticion[[#This Row],[FECHA ASIGNACIÓN AL GESTOR (GFGS)]]-Derechos_peticion[[#This Row],[FECHA RADICADO ENTRADA MME]]</f>
        <v>0</v>
      </c>
      <c r="W2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2" s="18" t="s">
        <v>4161</v>
      </c>
    </row>
    <row r="2273" spans="1:26" hidden="1">
      <c r="A2273" s="59"/>
      <c r="B2273" s="60"/>
      <c r="C2273" s="61"/>
      <c r="D2273" s="62"/>
      <c r="E2273" s="63"/>
      <c r="F2273" s="64"/>
      <c r="G2273" s="65"/>
      <c r="H2273" s="66" t="str">
        <f>+TEXT(Derechos_peticion[[#This Row],[FECHA ASIGNACIÓN AL GESTOR (GFGS)]],"MMMM YYYY")</f>
        <v>enero 1900</v>
      </c>
      <c r="I2273" s="67"/>
      <c r="J2273" s="59" t="e">
        <f>+_xlfn.XLOOKUP(Derechos_peticion[[#This Row],[TIPO DE COMUNICACIÓN]],Desplegables!$A$2:$A$9,Desplegables!$C$2:$C$9)</f>
        <v>#N/A</v>
      </c>
      <c r="K2273" s="68" t="str">
        <f>IFERROR(WORKDAY(Derechos_peticion[[#This Row],[FECHA RADICADO ENTRADA MME]],Derechos_peticion[[#This Row],[PLAZO (días)]],Desplegables!$G$2:$G$19),"Diligenciar plazo")</f>
        <v>Diligenciar plazo</v>
      </c>
      <c r="L2273" s="64"/>
      <c r="M2273" s="67"/>
      <c r="N2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3" s="69"/>
      <c r="P2273" s="65"/>
      <c r="Q2273" s="69"/>
      <c r="R2273" s="65"/>
      <c r="S2273" s="71"/>
      <c r="T2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3" s="73" t="str">
        <f>IF(Derechos_peticion[[#This Row],[DÍAS DE RESPUESTA]]="","SI",IF(ISNUMBER(Derechos_peticion[[#This Row],[PLAZO (días)]]),IF(Derechos_peticion[[#This Row],[DÍAS DE RESPUESTA]]&lt;=Derechos_peticion[[#This Row],[PLAZO (días)]],"SI","NO"),"Diligencia plazo"))</f>
        <v>Diligencia plazo</v>
      </c>
      <c r="V2273" s="74">
        <f>Derechos_peticion[[#This Row],[FECHA ASIGNACIÓN AL GESTOR (GFGS)]]-Derechos_peticion[[#This Row],[FECHA RADICADO ENTRADA MME]]</f>
        <v>0</v>
      </c>
      <c r="W2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3" s="18" t="s">
        <v>4161</v>
      </c>
    </row>
    <row r="2274" spans="1:26" hidden="1">
      <c r="A2274" s="59"/>
      <c r="B2274" s="60"/>
      <c r="C2274" s="61"/>
      <c r="D2274" s="62"/>
      <c r="E2274" s="63"/>
      <c r="F2274" s="64"/>
      <c r="G2274" s="65"/>
      <c r="H2274" s="66" t="str">
        <f>+TEXT(Derechos_peticion[[#This Row],[FECHA ASIGNACIÓN AL GESTOR (GFGS)]],"MMMM YYYY")</f>
        <v>enero 1900</v>
      </c>
      <c r="I2274" s="67"/>
      <c r="J2274" s="59" t="e">
        <f>+_xlfn.XLOOKUP(Derechos_peticion[[#This Row],[TIPO DE COMUNICACIÓN]],Desplegables!$A$2:$A$9,Desplegables!$C$2:$C$9)</f>
        <v>#N/A</v>
      </c>
      <c r="K2274" s="68" t="str">
        <f>IFERROR(WORKDAY(Derechos_peticion[[#This Row],[FECHA RADICADO ENTRADA MME]],Derechos_peticion[[#This Row],[PLAZO (días)]],Desplegables!$G$2:$G$19),"Diligenciar plazo")</f>
        <v>Diligenciar plazo</v>
      </c>
      <c r="L2274" s="64"/>
      <c r="M2274" s="67"/>
      <c r="N2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4" s="69"/>
      <c r="P2274" s="65"/>
      <c r="Q2274" s="69"/>
      <c r="R2274" s="65"/>
      <c r="S2274" s="71"/>
      <c r="T2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4" s="73" t="str">
        <f>IF(Derechos_peticion[[#This Row],[DÍAS DE RESPUESTA]]="","SI",IF(ISNUMBER(Derechos_peticion[[#This Row],[PLAZO (días)]]),IF(Derechos_peticion[[#This Row],[DÍAS DE RESPUESTA]]&lt;=Derechos_peticion[[#This Row],[PLAZO (días)]],"SI","NO"),"Diligencia plazo"))</f>
        <v>Diligencia plazo</v>
      </c>
      <c r="V2274" s="74">
        <f>Derechos_peticion[[#This Row],[FECHA ASIGNACIÓN AL GESTOR (GFGS)]]-Derechos_peticion[[#This Row],[FECHA RADICADO ENTRADA MME]]</f>
        <v>0</v>
      </c>
      <c r="W2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4" s="18" t="s">
        <v>4161</v>
      </c>
    </row>
    <row r="2275" spans="1:26" hidden="1">
      <c r="A2275" s="59"/>
      <c r="B2275" s="60"/>
      <c r="C2275" s="61"/>
      <c r="D2275" s="62"/>
      <c r="E2275" s="63"/>
      <c r="F2275" s="64"/>
      <c r="G2275" s="65"/>
      <c r="H2275" s="66" t="str">
        <f>+TEXT(Derechos_peticion[[#This Row],[FECHA ASIGNACIÓN AL GESTOR (GFGS)]],"MMMM YYYY")</f>
        <v>enero 1900</v>
      </c>
      <c r="I2275" s="67"/>
      <c r="J2275" s="59" t="e">
        <f>+_xlfn.XLOOKUP(Derechos_peticion[[#This Row],[TIPO DE COMUNICACIÓN]],Desplegables!$A$2:$A$9,Desplegables!$C$2:$C$9)</f>
        <v>#N/A</v>
      </c>
      <c r="K2275" s="68" t="str">
        <f>IFERROR(WORKDAY(Derechos_peticion[[#This Row],[FECHA RADICADO ENTRADA MME]],Derechos_peticion[[#This Row],[PLAZO (días)]],Desplegables!$G$2:$G$19),"Diligenciar plazo")</f>
        <v>Diligenciar plazo</v>
      </c>
      <c r="L2275" s="64"/>
      <c r="M2275" s="67"/>
      <c r="N2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5" s="69"/>
      <c r="P2275" s="65"/>
      <c r="Q2275" s="69"/>
      <c r="R2275" s="65"/>
      <c r="S2275" s="71"/>
      <c r="T2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5" s="73" t="str">
        <f>IF(Derechos_peticion[[#This Row],[DÍAS DE RESPUESTA]]="","SI",IF(ISNUMBER(Derechos_peticion[[#This Row],[PLAZO (días)]]),IF(Derechos_peticion[[#This Row],[DÍAS DE RESPUESTA]]&lt;=Derechos_peticion[[#This Row],[PLAZO (días)]],"SI","NO"),"Diligencia plazo"))</f>
        <v>Diligencia plazo</v>
      </c>
      <c r="V2275" s="74">
        <f>Derechos_peticion[[#This Row],[FECHA ASIGNACIÓN AL GESTOR (GFGS)]]-Derechos_peticion[[#This Row],[FECHA RADICADO ENTRADA MME]]</f>
        <v>0</v>
      </c>
      <c r="W2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5" s="18" t="s">
        <v>4161</v>
      </c>
    </row>
    <row r="2276" spans="1:26" hidden="1">
      <c r="A2276" s="59"/>
      <c r="B2276" s="60"/>
      <c r="C2276" s="61"/>
      <c r="D2276" s="62"/>
      <c r="E2276" s="63"/>
      <c r="F2276" s="64"/>
      <c r="G2276" s="65"/>
      <c r="H2276" s="66" t="str">
        <f>+TEXT(Derechos_peticion[[#This Row],[FECHA ASIGNACIÓN AL GESTOR (GFGS)]],"MMMM YYYY")</f>
        <v>enero 1900</v>
      </c>
      <c r="I2276" s="67"/>
      <c r="J2276" s="59" t="e">
        <f>+_xlfn.XLOOKUP(Derechos_peticion[[#This Row],[TIPO DE COMUNICACIÓN]],Desplegables!$A$2:$A$9,Desplegables!$C$2:$C$9)</f>
        <v>#N/A</v>
      </c>
      <c r="K2276" s="68" t="str">
        <f>IFERROR(WORKDAY(Derechos_peticion[[#This Row],[FECHA RADICADO ENTRADA MME]],Derechos_peticion[[#This Row],[PLAZO (días)]],Desplegables!$G$2:$G$19),"Diligenciar plazo")</f>
        <v>Diligenciar plazo</v>
      </c>
      <c r="L2276" s="64"/>
      <c r="M2276" s="67"/>
      <c r="N2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6" s="69"/>
      <c r="P2276" s="65"/>
      <c r="Q2276" s="69"/>
      <c r="R2276" s="65"/>
      <c r="S2276" s="71"/>
      <c r="T2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6" s="73" t="str">
        <f>IF(Derechos_peticion[[#This Row],[DÍAS DE RESPUESTA]]="","SI",IF(ISNUMBER(Derechos_peticion[[#This Row],[PLAZO (días)]]),IF(Derechos_peticion[[#This Row],[DÍAS DE RESPUESTA]]&lt;=Derechos_peticion[[#This Row],[PLAZO (días)]],"SI","NO"),"Diligencia plazo"))</f>
        <v>Diligencia plazo</v>
      </c>
      <c r="V2276" s="74">
        <f>Derechos_peticion[[#This Row],[FECHA ASIGNACIÓN AL GESTOR (GFGS)]]-Derechos_peticion[[#This Row],[FECHA RADICADO ENTRADA MME]]</f>
        <v>0</v>
      </c>
      <c r="W2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6" s="18" t="s">
        <v>4161</v>
      </c>
    </row>
    <row r="2277" spans="1:26" hidden="1">
      <c r="A2277" s="59"/>
      <c r="B2277" s="60"/>
      <c r="C2277" s="61"/>
      <c r="D2277" s="62"/>
      <c r="E2277" s="63"/>
      <c r="F2277" s="64"/>
      <c r="G2277" s="65"/>
      <c r="H2277" s="66" t="str">
        <f>+TEXT(Derechos_peticion[[#This Row],[FECHA ASIGNACIÓN AL GESTOR (GFGS)]],"MMMM YYYY")</f>
        <v>enero 1900</v>
      </c>
      <c r="I2277" s="67"/>
      <c r="J2277" s="59" t="e">
        <f>+_xlfn.XLOOKUP(Derechos_peticion[[#This Row],[TIPO DE COMUNICACIÓN]],Desplegables!$A$2:$A$9,Desplegables!$C$2:$C$9)</f>
        <v>#N/A</v>
      </c>
      <c r="K2277" s="68" t="str">
        <f>IFERROR(WORKDAY(Derechos_peticion[[#This Row],[FECHA RADICADO ENTRADA MME]],Derechos_peticion[[#This Row],[PLAZO (días)]],Desplegables!$G$2:$G$19),"Diligenciar plazo")</f>
        <v>Diligenciar plazo</v>
      </c>
      <c r="L2277" s="64"/>
      <c r="M2277" s="67"/>
      <c r="N2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7" s="69"/>
      <c r="P2277" s="65"/>
      <c r="Q2277" s="69"/>
      <c r="R2277" s="65"/>
      <c r="S2277" s="71"/>
      <c r="T2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7" s="73" t="str">
        <f>IF(Derechos_peticion[[#This Row],[DÍAS DE RESPUESTA]]="","SI",IF(ISNUMBER(Derechos_peticion[[#This Row],[PLAZO (días)]]),IF(Derechos_peticion[[#This Row],[DÍAS DE RESPUESTA]]&lt;=Derechos_peticion[[#This Row],[PLAZO (días)]],"SI","NO"),"Diligencia plazo"))</f>
        <v>Diligencia plazo</v>
      </c>
      <c r="V2277" s="74">
        <f>Derechos_peticion[[#This Row],[FECHA ASIGNACIÓN AL GESTOR (GFGS)]]-Derechos_peticion[[#This Row],[FECHA RADICADO ENTRADA MME]]</f>
        <v>0</v>
      </c>
      <c r="W2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7" s="18" t="s">
        <v>4161</v>
      </c>
    </row>
    <row r="2278" spans="1:26" hidden="1">
      <c r="A2278" s="59"/>
      <c r="B2278" s="60"/>
      <c r="C2278" s="61"/>
      <c r="D2278" s="62"/>
      <c r="E2278" s="63"/>
      <c r="F2278" s="64"/>
      <c r="G2278" s="65"/>
      <c r="H2278" s="66" t="str">
        <f>+TEXT(Derechos_peticion[[#This Row],[FECHA ASIGNACIÓN AL GESTOR (GFGS)]],"MMMM YYYY")</f>
        <v>enero 1900</v>
      </c>
      <c r="I2278" s="67"/>
      <c r="J2278" s="59" t="e">
        <f>+_xlfn.XLOOKUP(Derechos_peticion[[#This Row],[TIPO DE COMUNICACIÓN]],Desplegables!$A$2:$A$9,Desplegables!$C$2:$C$9)</f>
        <v>#N/A</v>
      </c>
      <c r="K2278" s="68" t="str">
        <f>IFERROR(WORKDAY(Derechos_peticion[[#This Row],[FECHA RADICADO ENTRADA MME]],Derechos_peticion[[#This Row],[PLAZO (días)]],Desplegables!$G$2:$G$19),"Diligenciar plazo")</f>
        <v>Diligenciar plazo</v>
      </c>
      <c r="L2278" s="64"/>
      <c r="M2278" s="67"/>
      <c r="N2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8" s="69"/>
      <c r="P2278" s="65"/>
      <c r="Q2278" s="69"/>
      <c r="R2278" s="65"/>
      <c r="S2278" s="71"/>
      <c r="T2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8" s="73" t="str">
        <f>IF(Derechos_peticion[[#This Row],[DÍAS DE RESPUESTA]]="","SI",IF(ISNUMBER(Derechos_peticion[[#This Row],[PLAZO (días)]]),IF(Derechos_peticion[[#This Row],[DÍAS DE RESPUESTA]]&lt;=Derechos_peticion[[#This Row],[PLAZO (días)]],"SI","NO"),"Diligencia plazo"))</f>
        <v>Diligencia plazo</v>
      </c>
      <c r="V2278" s="74">
        <f>Derechos_peticion[[#This Row],[FECHA ASIGNACIÓN AL GESTOR (GFGS)]]-Derechos_peticion[[#This Row],[FECHA RADICADO ENTRADA MME]]</f>
        <v>0</v>
      </c>
      <c r="W2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8" s="18" t="s">
        <v>4161</v>
      </c>
    </row>
    <row r="2279" spans="1:26" hidden="1">
      <c r="A2279" s="59"/>
      <c r="B2279" s="60"/>
      <c r="C2279" s="61"/>
      <c r="D2279" s="62"/>
      <c r="E2279" s="63"/>
      <c r="F2279" s="64"/>
      <c r="G2279" s="65"/>
      <c r="H2279" s="66" t="str">
        <f>+TEXT(Derechos_peticion[[#This Row],[FECHA ASIGNACIÓN AL GESTOR (GFGS)]],"MMMM YYYY")</f>
        <v>enero 1900</v>
      </c>
      <c r="I2279" s="67"/>
      <c r="J2279" s="59" t="e">
        <f>+_xlfn.XLOOKUP(Derechos_peticion[[#This Row],[TIPO DE COMUNICACIÓN]],Desplegables!$A$2:$A$9,Desplegables!$C$2:$C$9)</f>
        <v>#N/A</v>
      </c>
      <c r="K2279" s="68" t="str">
        <f>IFERROR(WORKDAY(Derechos_peticion[[#This Row],[FECHA RADICADO ENTRADA MME]],Derechos_peticion[[#This Row],[PLAZO (días)]],Desplegables!$G$2:$G$19),"Diligenciar plazo")</f>
        <v>Diligenciar plazo</v>
      </c>
      <c r="L2279" s="64"/>
      <c r="M2279" s="67"/>
      <c r="N2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79" s="69"/>
      <c r="P2279" s="65"/>
      <c r="Q2279" s="69"/>
      <c r="R2279" s="65"/>
      <c r="S2279" s="71"/>
      <c r="T2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9" s="73" t="str">
        <f>IF(Derechos_peticion[[#This Row],[DÍAS DE RESPUESTA]]="","SI",IF(ISNUMBER(Derechos_peticion[[#This Row],[PLAZO (días)]]),IF(Derechos_peticion[[#This Row],[DÍAS DE RESPUESTA]]&lt;=Derechos_peticion[[#This Row],[PLAZO (días)]],"SI","NO"),"Diligencia plazo"))</f>
        <v>Diligencia plazo</v>
      </c>
      <c r="V2279" s="74">
        <f>Derechos_peticion[[#This Row],[FECHA ASIGNACIÓN AL GESTOR (GFGS)]]-Derechos_peticion[[#This Row],[FECHA RADICADO ENTRADA MME]]</f>
        <v>0</v>
      </c>
      <c r="W2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9" s="18" t="s">
        <v>4161</v>
      </c>
    </row>
    <row r="2280" spans="1:26" hidden="1">
      <c r="A2280" s="59"/>
      <c r="B2280" s="60"/>
      <c r="C2280" s="61"/>
      <c r="D2280" s="62"/>
      <c r="E2280" s="63"/>
      <c r="F2280" s="64"/>
      <c r="G2280" s="65"/>
      <c r="H2280" s="66" t="str">
        <f>+TEXT(Derechos_peticion[[#This Row],[FECHA ASIGNACIÓN AL GESTOR (GFGS)]],"MMMM YYYY")</f>
        <v>enero 1900</v>
      </c>
      <c r="I2280" s="67"/>
      <c r="J2280" s="59" t="e">
        <f>+_xlfn.XLOOKUP(Derechos_peticion[[#This Row],[TIPO DE COMUNICACIÓN]],Desplegables!$A$2:$A$9,Desplegables!$C$2:$C$9)</f>
        <v>#N/A</v>
      </c>
      <c r="K2280" s="68" t="str">
        <f>IFERROR(WORKDAY(Derechos_peticion[[#This Row],[FECHA RADICADO ENTRADA MME]],Derechos_peticion[[#This Row],[PLAZO (días)]],Desplegables!$G$2:$G$19),"Diligenciar plazo")</f>
        <v>Diligenciar plazo</v>
      </c>
      <c r="L2280" s="64"/>
      <c r="M2280" s="67"/>
      <c r="N2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0" s="69"/>
      <c r="P2280" s="65"/>
      <c r="Q2280" s="69"/>
      <c r="R2280" s="65"/>
      <c r="S2280" s="71"/>
      <c r="T2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0" s="73" t="str">
        <f>IF(Derechos_peticion[[#This Row],[DÍAS DE RESPUESTA]]="","SI",IF(ISNUMBER(Derechos_peticion[[#This Row],[PLAZO (días)]]),IF(Derechos_peticion[[#This Row],[DÍAS DE RESPUESTA]]&lt;=Derechos_peticion[[#This Row],[PLAZO (días)]],"SI","NO"),"Diligencia plazo"))</f>
        <v>Diligencia plazo</v>
      </c>
      <c r="V2280" s="74">
        <f>Derechos_peticion[[#This Row],[FECHA ASIGNACIÓN AL GESTOR (GFGS)]]-Derechos_peticion[[#This Row],[FECHA RADICADO ENTRADA MME]]</f>
        <v>0</v>
      </c>
      <c r="W2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0" s="18" t="s">
        <v>4161</v>
      </c>
    </row>
    <row r="2281" spans="1:26" hidden="1">
      <c r="A2281" s="59"/>
      <c r="B2281" s="60"/>
      <c r="C2281" s="61"/>
      <c r="D2281" s="62"/>
      <c r="E2281" s="63"/>
      <c r="F2281" s="64"/>
      <c r="G2281" s="65"/>
      <c r="H2281" s="66" t="str">
        <f>+TEXT(Derechos_peticion[[#This Row],[FECHA ASIGNACIÓN AL GESTOR (GFGS)]],"MMMM YYYY")</f>
        <v>enero 1900</v>
      </c>
      <c r="I2281" s="67"/>
      <c r="J2281" s="59" t="e">
        <f>+_xlfn.XLOOKUP(Derechos_peticion[[#This Row],[TIPO DE COMUNICACIÓN]],Desplegables!$A$2:$A$9,Desplegables!$C$2:$C$9)</f>
        <v>#N/A</v>
      </c>
      <c r="K2281" s="68" t="str">
        <f>IFERROR(WORKDAY(Derechos_peticion[[#This Row],[FECHA RADICADO ENTRADA MME]],Derechos_peticion[[#This Row],[PLAZO (días)]],Desplegables!$G$2:$G$19),"Diligenciar plazo")</f>
        <v>Diligenciar plazo</v>
      </c>
      <c r="L2281" s="64"/>
      <c r="M2281" s="67"/>
      <c r="N2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1" s="69"/>
      <c r="P2281" s="65"/>
      <c r="Q2281" s="69"/>
      <c r="R2281" s="65"/>
      <c r="S2281" s="71"/>
      <c r="T2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1" s="73" t="str">
        <f>IF(Derechos_peticion[[#This Row],[DÍAS DE RESPUESTA]]="","SI",IF(ISNUMBER(Derechos_peticion[[#This Row],[PLAZO (días)]]),IF(Derechos_peticion[[#This Row],[DÍAS DE RESPUESTA]]&lt;=Derechos_peticion[[#This Row],[PLAZO (días)]],"SI","NO"),"Diligencia plazo"))</f>
        <v>Diligencia plazo</v>
      </c>
      <c r="V2281" s="74">
        <f>Derechos_peticion[[#This Row],[FECHA ASIGNACIÓN AL GESTOR (GFGS)]]-Derechos_peticion[[#This Row],[FECHA RADICADO ENTRADA MME]]</f>
        <v>0</v>
      </c>
      <c r="W2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1" s="18" t="s">
        <v>4161</v>
      </c>
    </row>
    <row r="2282" spans="1:26" hidden="1">
      <c r="A2282" s="59"/>
      <c r="B2282" s="60"/>
      <c r="C2282" s="61"/>
      <c r="D2282" s="62"/>
      <c r="E2282" s="63"/>
      <c r="F2282" s="64"/>
      <c r="G2282" s="65"/>
      <c r="H2282" s="66" t="str">
        <f>+TEXT(Derechos_peticion[[#This Row],[FECHA ASIGNACIÓN AL GESTOR (GFGS)]],"MMMM YYYY")</f>
        <v>enero 1900</v>
      </c>
      <c r="I2282" s="67"/>
      <c r="J2282" s="59" t="e">
        <f>+_xlfn.XLOOKUP(Derechos_peticion[[#This Row],[TIPO DE COMUNICACIÓN]],Desplegables!$A$2:$A$9,Desplegables!$C$2:$C$9)</f>
        <v>#N/A</v>
      </c>
      <c r="K2282" s="68" t="str">
        <f>IFERROR(WORKDAY(Derechos_peticion[[#This Row],[FECHA RADICADO ENTRADA MME]],Derechos_peticion[[#This Row],[PLAZO (días)]],Desplegables!$G$2:$G$19),"Diligenciar plazo")</f>
        <v>Diligenciar plazo</v>
      </c>
      <c r="L2282" s="64"/>
      <c r="M2282" s="67"/>
      <c r="N2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2" s="69"/>
      <c r="P2282" s="65"/>
      <c r="Q2282" s="69"/>
      <c r="R2282" s="65"/>
      <c r="S2282" s="71"/>
      <c r="T2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2" s="73" t="str">
        <f>IF(Derechos_peticion[[#This Row],[DÍAS DE RESPUESTA]]="","SI",IF(ISNUMBER(Derechos_peticion[[#This Row],[PLAZO (días)]]),IF(Derechos_peticion[[#This Row],[DÍAS DE RESPUESTA]]&lt;=Derechos_peticion[[#This Row],[PLAZO (días)]],"SI","NO"),"Diligencia plazo"))</f>
        <v>Diligencia plazo</v>
      </c>
      <c r="V2282" s="74">
        <f>Derechos_peticion[[#This Row],[FECHA ASIGNACIÓN AL GESTOR (GFGS)]]-Derechos_peticion[[#This Row],[FECHA RADICADO ENTRADA MME]]</f>
        <v>0</v>
      </c>
      <c r="W2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2" s="18" t="s">
        <v>4161</v>
      </c>
    </row>
    <row r="2283" spans="1:26" hidden="1">
      <c r="A2283" s="59"/>
      <c r="B2283" s="60"/>
      <c r="C2283" s="61"/>
      <c r="D2283" s="62"/>
      <c r="E2283" s="63"/>
      <c r="F2283" s="64"/>
      <c r="G2283" s="65"/>
      <c r="H2283" s="66" t="str">
        <f>+TEXT(Derechos_peticion[[#This Row],[FECHA ASIGNACIÓN AL GESTOR (GFGS)]],"MMMM YYYY")</f>
        <v>enero 1900</v>
      </c>
      <c r="I2283" s="67"/>
      <c r="J2283" s="59" t="e">
        <f>+_xlfn.XLOOKUP(Derechos_peticion[[#This Row],[TIPO DE COMUNICACIÓN]],Desplegables!$A$2:$A$9,Desplegables!$C$2:$C$9)</f>
        <v>#N/A</v>
      </c>
      <c r="K2283" s="68" t="str">
        <f>IFERROR(WORKDAY(Derechos_peticion[[#This Row],[FECHA RADICADO ENTRADA MME]],Derechos_peticion[[#This Row],[PLAZO (días)]],Desplegables!$G$2:$G$19),"Diligenciar plazo")</f>
        <v>Diligenciar plazo</v>
      </c>
      <c r="L2283" s="64"/>
      <c r="M2283" s="67"/>
      <c r="N2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3" s="69"/>
      <c r="P2283" s="65"/>
      <c r="Q2283" s="69"/>
      <c r="R2283" s="65"/>
      <c r="S2283" s="71"/>
      <c r="T2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3" s="73" t="str">
        <f>IF(Derechos_peticion[[#This Row],[DÍAS DE RESPUESTA]]="","SI",IF(ISNUMBER(Derechos_peticion[[#This Row],[PLAZO (días)]]),IF(Derechos_peticion[[#This Row],[DÍAS DE RESPUESTA]]&lt;=Derechos_peticion[[#This Row],[PLAZO (días)]],"SI","NO"),"Diligencia plazo"))</f>
        <v>Diligencia plazo</v>
      </c>
      <c r="V2283" s="74">
        <f>Derechos_peticion[[#This Row],[FECHA ASIGNACIÓN AL GESTOR (GFGS)]]-Derechos_peticion[[#This Row],[FECHA RADICADO ENTRADA MME]]</f>
        <v>0</v>
      </c>
      <c r="W2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3" s="18" t="s">
        <v>4161</v>
      </c>
    </row>
    <row r="2284" spans="1:26" hidden="1">
      <c r="A2284" s="59"/>
      <c r="B2284" s="60"/>
      <c r="C2284" s="61"/>
      <c r="D2284" s="62"/>
      <c r="E2284" s="63"/>
      <c r="F2284" s="64"/>
      <c r="G2284" s="65"/>
      <c r="H2284" s="66" t="str">
        <f>+TEXT(Derechos_peticion[[#This Row],[FECHA ASIGNACIÓN AL GESTOR (GFGS)]],"MMMM YYYY")</f>
        <v>enero 1900</v>
      </c>
      <c r="I2284" s="67"/>
      <c r="J2284" s="59" t="e">
        <f>+_xlfn.XLOOKUP(Derechos_peticion[[#This Row],[TIPO DE COMUNICACIÓN]],Desplegables!$A$2:$A$9,Desplegables!$C$2:$C$9)</f>
        <v>#N/A</v>
      </c>
      <c r="K2284" s="68" t="str">
        <f>IFERROR(WORKDAY(Derechos_peticion[[#This Row],[FECHA RADICADO ENTRADA MME]],Derechos_peticion[[#This Row],[PLAZO (días)]],Desplegables!$G$2:$G$19),"Diligenciar plazo")</f>
        <v>Diligenciar plazo</v>
      </c>
      <c r="L2284" s="64"/>
      <c r="M2284" s="67"/>
      <c r="N2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4" s="69"/>
      <c r="P2284" s="65"/>
      <c r="Q2284" s="69"/>
      <c r="R2284" s="65"/>
      <c r="S2284" s="71"/>
      <c r="T2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4" s="73" t="str">
        <f>IF(Derechos_peticion[[#This Row],[DÍAS DE RESPUESTA]]="","SI",IF(ISNUMBER(Derechos_peticion[[#This Row],[PLAZO (días)]]),IF(Derechos_peticion[[#This Row],[DÍAS DE RESPUESTA]]&lt;=Derechos_peticion[[#This Row],[PLAZO (días)]],"SI","NO"),"Diligencia plazo"))</f>
        <v>Diligencia plazo</v>
      </c>
      <c r="V2284" s="74">
        <f>Derechos_peticion[[#This Row],[FECHA ASIGNACIÓN AL GESTOR (GFGS)]]-Derechos_peticion[[#This Row],[FECHA RADICADO ENTRADA MME]]</f>
        <v>0</v>
      </c>
      <c r="W2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4" s="18" t="s">
        <v>4161</v>
      </c>
    </row>
    <row r="2285" spans="1:26" hidden="1">
      <c r="A2285" s="59"/>
      <c r="B2285" s="60"/>
      <c r="C2285" s="61"/>
      <c r="D2285" s="62"/>
      <c r="E2285" s="63"/>
      <c r="F2285" s="64"/>
      <c r="G2285" s="65"/>
      <c r="H2285" s="66" t="str">
        <f>+TEXT(Derechos_peticion[[#This Row],[FECHA ASIGNACIÓN AL GESTOR (GFGS)]],"MMMM YYYY")</f>
        <v>enero 1900</v>
      </c>
      <c r="I2285" s="67"/>
      <c r="J2285" s="59" t="e">
        <f>+_xlfn.XLOOKUP(Derechos_peticion[[#This Row],[TIPO DE COMUNICACIÓN]],Desplegables!$A$2:$A$9,Desplegables!$C$2:$C$9)</f>
        <v>#N/A</v>
      </c>
      <c r="K2285" s="68" t="str">
        <f>IFERROR(WORKDAY(Derechos_peticion[[#This Row],[FECHA RADICADO ENTRADA MME]],Derechos_peticion[[#This Row],[PLAZO (días)]],Desplegables!$G$2:$G$19),"Diligenciar plazo")</f>
        <v>Diligenciar plazo</v>
      </c>
      <c r="L2285" s="64"/>
      <c r="M2285" s="67"/>
      <c r="N2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5" s="69"/>
      <c r="P2285" s="65"/>
      <c r="Q2285" s="69"/>
      <c r="R2285" s="65"/>
      <c r="S2285" s="71"/>
      <c r="T2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5" s="73" t="str">
        <f>IF(Derechos_peticion[[#This Row],[DÍAS DE RESPUESTA]]="","SI",IF(ISNUMBER(Derechos_peticion[[#This Row],[PLAZO (días)]]),IF(Derechos_peticion[[#This Row],[DÍAS DE RESPUESTA]]&lt;=Derechos_peticion[[#This Row],[PLAZO (días)]],"SI","NO"),"Diligencia plazo"))</f>
        <v>Diligencia plazo</v>
      </c>
      <c r="V2285" s="74">
        <f>Derechos_peticion[[#This Row],[FECHA ASIGNACIÓN AL GESTOR (GFGS)]]-Derechos_peticion[[#This Row],[FECHA RADICADO ENTRADA MME]]</f>
        <v>0</v>
      </c>
      <c r="W2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5" s="18" t="s">
        <v>4161</v>
      </c>
    </row>
    <row r="2286" spans="1:26" hidden="1">
      <c r="A2286" s="59"/>
      <c r="B2286" s="60"/>
      <c r="C2286" s="61"/>
      <c r="D2286" s="62"/>
      <c r="E2286" s="63"/>
      <c r="F2286" s="64"/>
      <c r="G2286" s="65"/>
      <c r="H2286" s="66" t="str">
        <f>+TEXT(Derechos_peticion[[#This Row],[FECHA ASIGNACIÓN AL GESTOR (GFGS)]],"MMMM YYYY")</f>
        <v>enero 1900</v>
      </c>
      <c r="I2286" s="67"/>
      <c r="J2286" s="59" t="e">
        <f>+_xlfn.XLOOKUP(Derechos_peticion[[#This Row],[TIPO DE COMUNICACIÓN]],Desplegables!$A$2:$A$9,Desplegables!$C$2:$C$9)</f>
        <v>#N/A</v>
      </c>
      <c r="K2286" s="68" t="str">
        <f>IFERROR(WORKDAY(Derechos_peticion[[#This Row],[FECHA RADICADO ENTRADA MME]],Derechos_peticion[[#This Row],[PLAZO (días)]],Desplegables!$G$2:$G$19),"Diligenciar plazo")</f>
        <v>Diligenciar plazo</v>
      </c>
      <c r="L2286" s="64"/>
      <c r="M2286" s="67"/>
      <c r="N2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6" s="69"/>
      <c r="P2286" s="65"/>
      <c r="Q2286" s="69"/>
      <c r="R2286" s="65"/>
      <c r="S2286" s="71"/>
      <c r="T2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6" s="73" t="str">
        <f>IF(Derechos_peticion[[#This Row],[DÍAS DE RESPUESTA]]="","SI",IF(ISNUMBER(Derechos_peticion[[#This Row],[PLAZO (días)]]),IF(Derechos_peticion[[#This Row],[DÍAS DE RESPUESTA]]&lt;=Derechos_peticion[[#This Row],[PLAZO (días)]],"SI","NO"),"Diligencia plazo"))</f>
        <v>Diligencia plazo</v>
      </c>
      <c r="V2286" s="74">
        <f>Derechos_peticion[[#This Row],[FECHA ASIGNACIÓN AL GESTOR (GFGS)]]-Derechos_peticion[[#This Row],[FECHA RADICADO ENTRADA MME]]</f>
        <v>0</v>
      </c>
      <c r="W2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6" s="18" t="s">
        <v>4161</v>
      </c>
    </row>
    <row r="2287" spans="1:26" hidden="1">
      <c r="A2287" s="59"/>
      <c r="B2287" s="60"/>
      <c r="C2287" s="61"/>
      <c r="D2287" s="62"/>
      <c r="E2287" s="63"/>
      <c r="F2287" s="64"/>
      <c r="G2287" s="65"/>
      <c r="H2287" s="66" t="str">
        <f>+TEXT(Derechos_peticion[[#This Row],[FECHA ASIGNACIÓN AL GESTOR (GFGS)]],"MMMM YYYY")</f>
        <v>enero 1900</v>
      </c>
      <c r="I2287" s="67"/>
      <c r="J2287" s="59" t="e">
        <f>+_xlfn.XLOOKUP(Derechos_peticion[[#This Row],[TIPO DE COMUNICACIÓN]],Desplegables!$A$2:$A$9,Desplegables!$C$2:$C$9)</f>
        <v>#N/A</v>
      </c>
      <c r="K2287" s="68" t="str">
        <f>IFERROR(WORKDAY(Derechos_peticion[[#This Row],[FECHA RADICADO ENTRADA MME]],Derechos_peticion[[#This Row],[PLAZO (días)]],Desplegables!$G$2:$G$19),"Diligenciar plazo")</f>
        <v>Diligenciar plazo</v>
      </c>
      <c r="L2287" s="64"/>
      <c r="M2287" s="67"/>
      <c r="N2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7" s="69"/>
      <c r="P2287" s="65"/>
      <c r="Q2287" s="69"/>
      <c r="R2287" s="65"/>
      <c r="S2287" s="71"/>
      <c r="T2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7" s="73" t="str">
        <f>IF(Derechos_peticion[[#This Row],[DÍAS DE RESPUESTA]]="","SI",IF(ISNUMBER(Derechos_peticion[[#This Row],[PLAZO (días)]]),IF(Derechos_peticion[[#This Row],[DÍAS DE RESPUESTA]]&lt;=Derechos_peticion[[#This Row],[PLAZO (días)]],"SI","NO"),"Diligencia plazo"))</f>
        <v>Diligencia plazo</v>
      </c>
      <c r="V2287" s="74">
        <f>Derechos_peticion[[#This Row],[FECHA ASIGNACIÓN AL GESTOR (GFGS)]]-Derechos_peticion[[#This Row],[FECHA RADICADO ENTRADA MME]]</f>
        <v>0</v>
      </c>
      <c r="W2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7" s="18" t="s">
        <v>4161</v>
      </c>
    </row>
    <row r="2288" spans="1:26" hidden="1">
      <c r="A2288" s="59"/>
      <c r="B2288" s="60"/>
      <c r="C2288" s="61"/>
      <c r="D2288" s="62"/>
      <c r="E2288" s="63"/>
      <c r="F2288" s="64"/>
      <c r="G2288" s="65"/>
      <c r="H2288" s="66" t="str">
        <f>+TEXT(Derechos_peticion[[#This Row],[FECHA ASIGNACIÓN AL GESTOR (GFGS)]],"MMMM YYYY")</f>
        <v>enero 1900</v>
      </c>
      <c r="I2288" s="67"/>
      <c r="J2288" s="59" t="e">
        <f>+_xlfn.XLOOKUP(Derechos_peticion[[#This Row],[TIPO DE COMUNICACIÓN]],Desplegables!$A$2:$A$9,Desplegables!$C$2:$C$9)</f>
        <v>#N/A</v>
      </c>
      <c r="K2288" s="68" t="str">
        <f>IFERROR(WORKDAY(Derechos_peticion[[#This Row],[FECHA RADICADO ENTRADA MME]],Derechos_peticion[[#This Row],[PLAZO (días)]],Desplegables!$G$2:$G$19),"Diligenciar plazo")</f>
        <v>Diligenciar plazo</v>
      </c>
      <c r="L2288" s="64"/>
      <c r="M2288" s="67"/>
      <c r="N2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8" s="69"/>
      <c r="P2288" s="65"/>
      <c r="Q2288" s="69"/>
      <c r="R2288" s="65"/>
      <c r="S2288" s="71"/>
      <c r="T2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8" s="73" t="str">
        <f>IF(Derechos_peticion[[#This Row],[DÍAS DE RESPUESTA]]="","SI",IF(ISNUMBER(Derechos_peticion[[#This Row],[PLAZO (días)]]),IF(Derechos_peticion[[#This Row],[DÍAS DE RESPUESTA]]&lt;=Derechos_peticion[[#This Row],[PLAZO (días)]],"SI","NO"),"Diligencia plazo"))</f>
        <v>Diligencia plazo</v>
      </c>
      <c r="V2288" s="74">
        <f>Derechos_peticion[[#This Row],[FECHA ASIGNACIÓN AL GESTOR (GFGS)]]-Derechos_peticion[[#This Row],[FECHA RADICADO ENTRADA MME]]</f>
        <v>0</v>
      </c>
      <c r="W2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8" s="18" t="s">
        <v>4161</v>
      </c>
    </row>
    <row r="2289" spans="1:26" hidden="1">
      <c r="A2289" s="59"/>
      <c r="B2289" s="60"/>
      <c r="C2289" s="61"/>
      <c r="D2289" s="62"/>
      <c r="E2289" s="63"/>
      <c r="F2289" s="64"/>
      <c r="G2289" s="65"/>
      <c r="H2289" s="66" t="str">
        <f>+TEXT(Derechos_peticion[[#This Row],[FECHA ASIGNACIÓN AL GESTOR (GFGS)]],"MMMM YYYY")</f>
        <v>enero 1900</v>
      </c>
      <c r="I2289" s="67"/>
      <c r="J2289" s="59" t="e">
        <f>+_xlfn.XLOOKUP(Derechos_peticion[[#This Row],[TIPO DE COMUNICACIÓN]],Desplegables!$A$2:$A$9,Desplegables!$C$2:$C$9)</f>
        <v>#N/A</v>
      </c>
      <c r="K2289" s="68" t="str">
        <f>IFERROR(WORKDAY(Derechos_peticion[[#This Row],[FECHA RADICADO ENTRADA MME]],Derechos_peticion[[#This Row],[PLAZO (días)]],Desplegables!$G$2:$G$19),"Diligenciar plazo")</f>
        <v>Diligenciar plazo</v>
      </c>
      <c r="L2289" s="64"/>
      <c r="M2289" s="67"/>
      <c r="N2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89" s="69"/>
      <c r="P2289" s="65"/>
      <c r="Q2289" s="69"/>
      <c r="R2289" s="65"/>
      <c r="S2289" s="71"/>
      <c r="T2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9" s="73" t="str">
        <f>IF(Derechos_peticion[[#This Row],[DÍAS DE RESPUESTA]]="","SI",IF(ISNUMBER(Derechos_peticion[[#This Row],[PLAZO (días)]]),IF(Derechos_peticion[[#This Row],[DÍAS DE RESPUESTA]]&lt;=Derechos_peticion[[#This Row],[PLAZO (días)]],"SI","NO"),"Diligencia plazo"))</f>
        <v>Diligencia plazo</v>
      </c>
      <c r="V2289" s="74">
        <f>Derechos_peticion[[#This Row],[FECHA ASIGNACIÓN AL GESTOR (GFGS)]]-Derechos_peticion[[#This Row],[FECHA RADICADO ENTRADA MME]]</f>
        <v>0</v>
      </c>
      <c r="W2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9" s="18" t="s">
        <v>4161</v>
      </c>
    </row>
    <row r="2290" spans="1:26" hidden="1">
      <c r="A2290" s="59"/>
      <c r="B2290" s="60"/>
      <c r="C2290" s="61"/>
      <c r="D2290" s="62"/>
      <c r="E2290" s="63"/>
      <c r="F2290" s="64"/>
      <c r="G2290" s="65"/>
      <c r="H2290" s="66" t="str">
        <f>+TEXT(Derechos_peticion[[#This Row],[FECHA ASIGNACIÓN AL GESTOR (GFGS)]],"MMMM YYYY")</f>
        <v>enero 1900</v>
      </c>
      <c r="I2290" s="67"/>
      <c r="J2290" s="59" t="e">
        <f>+_xlfn.XLOOKUP(Derechos_peticion[[#This Row],[TIPO DE COMUNICACIÓN]],Desplegables!$A$2:$A$9,Desplegables!$C$2:$C$9)</f>
        <v>#N/A</v>
      </c>
      <c r="K2290" s="68" t="str">
        <f>IFERROR(WORKDAY(Derechos_peticion[[#This Row],[FECHA RADICADO ENTRADA MME]],Derechos_peticion[[#This Row],[PLAZO (días)]],Desplegables!$G$2:$G$19),"Diligenciar plazo")</f>
        <v>Diligenciar plazo</v>
      </c>
      <c r="L2290" s="64"/>
      <c r="M2290" s="67"/>
      <c r="N2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0" s="69"/>
      <c r="P2290" s="65"/>
      <c r="Q2290" s="69"/>
      <c r="R2290" s="65"/>
      <c r="S2290" s="71"/>
      <c r="T2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0" s="73" t="str">
        <f>IF(Derechos_peticion[[#This Row],[DÍAS DE RESPUESTA]]="","SI",IF(ISNUMBER(Derechos_peticion[[#This Row],[PLAZO (días)]]),IF(Derechos_peticion[[#This Row],[DÍAS DE RESPUESTA]]&lt;=Derechos_peticion[[#This Row],[PLAZO (días)]],"SI","NO"),"Diligencia plazo"))</f>
        <v>Diligencia plazo</v>
      </c>
      <c r="V2290" s="74">
        <f>Derechos_peticion[[#This Row],[FECHA ASIGNACIÓN AL GESTOR (GFGS)]]-Derechos_peticion[[#This Row],[FECHA RADICADO ENTRADA MME]]</f>
        <v>0</v>
      </c>
      <c r="W2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0" s="18" t="s">
        <v>4161</v>
      </c>
    </row>
    <row r="2291" spans="1:26" hidden="1">
      <c r="A2291" s="59"/>
      <c r="B2291" s="60"/>
      <c r="C2291" s="61"/>
      <c r="D2291" s="62"/>
      <c r="E2291" s="63"/>
      <c r="F2291" s="64"/>
      <c r="G2291" s="65"/>
      <c r="H2291" s="66" t="str">
        <f>+TEXT(Derechos_peticion[[#This Row],[FECHA ASIGNACIÓN AL GESTOR (GFGS)]],"MMMM YYYY")</f>
        <v>enero 1900</v>
      </c>
      <c r="I2291" s="67"/>
      <c r="J2291" s="59" t="e">
        <f>+_xlfn.XLOOKUP(Derechos_peticion[[#This Row],[TIPO DE COMUNICACIÓN]],Desplegables!$A$2:$A$9,Desplegables!$C$2:$C$9)</f>
        <v>#N/A</v>
      </c>
      <c r="K2291" s="68" t="str">
        <f>IFERROR(WORKDAY(Derechos_peticion[[#This Row],[FECHA RADICADO ENTRADA MME]],Derechos_peticion[[#This Row],[PLAZO (días)]],Desplegables!$G$2:$G$19),"Diligenciar plazo")</f>
        <v>Diligenciar plazo</v>
      </c>
      <c r="L2291" s="64"/>
      <c r="M2291" s="67"/>
      <c r="N2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1" s="69"/>
      <c r="P2291" s="65"/>
      <c r="Q2291" s="69"/>
      <c r="R2291" s="65"/>
      <c r="S2291" s="71"/>
      <c r="T2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1" s="73" t="str">
        <f>IF(Derechos_peticion[[#This Row],[DÍAS DE RESPUESTA]]="","SI",IF(ISNUMBER(Derechos_peticion[[#This Row],[PLAZO (días)]]),IF(Derechos_peticion[[#This Row],[DÍAS DE RESPUESTA]]&lt;=Derechos_peticion[[#This Row],[PLAZO (días)]],"SI","NO"),"Diligencia plazo"))</f>
        <v>Diligencia plazo</v>
      </c>
      <c r="V2291" s="74">
        <f>Derechos_peticion[[#This Row],[FECHA ASIGNACIÓN AL GESTOR (GFGS)]]-Derechos_peticion[[#This Row],[FECHA RADICADO ENTRADA MME]]</f>
        <v>0</v>
      </c>
      <c r="W2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1" s="18" t="s">
        <v>4161</v>
      </c>
    </row>
    <row r="2292" spans="1:26" hidden="1">
      <c r="A2292" s="59"/>
      <c r="B2292" s="60"/>
      <c r="C2292" s="61"/>
      <c r="D2292" s="62"/>
      <c r="E2292" s="63"/>
      <c r="F2292" s="64"/>
      <c r="G2292" s="65"/>
      <c r="H2292" s="66" t="str">
        <f>+TEXT(Derechos_peticion[[#This Row],[FECHA ASIGNACIÓN AL GESTOR (GFGS)]],"MMMM YYYY")</f>
        <v>enero 1900</v>
      </c>
      <c r="I2292" s="67"/>
      <c r="J2292" s="59" t="e">
        <f>+_xlfn.XLOOKUP(Derechos_peticion[[#This Row],[TIPO DE COMUNICACIÓN]],Desplegables!$A$2:$A$9,Desplegables!$C$2:$C$9)</f>
        <v>#N/A</v>
      </c>
      <c r="K2292" s="68" t="str">
        <f>IFERROR(WORKDAY(Derechos_peticion[[#This Row],[FECHA RADICADO ENTRADA MME]],Derechos_peticion[[#This Row],[PLAZO (días)]],Desplegables!$G$2:$G$19),"Diligenciar plazo")</f>
        <v>Diligenciar plazo</v>
      </c>
      <c r="L2292" s="64"/>
      <c r="M2292" s="67"/>
      <c r="N2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2" s="69"/>
      <c r="P2292" s="65"/>
      <c r="Q2292" s="69"/>
      <c r="R2292" s="65"/>
      <c r="S2292" s="71"/>
      <c r="T2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2" s="73" t="str">
        <f>IF(Derechos_peticion[[#This Row],[DÍAS DE RESPUESTA]]="","SI",IF(ISNUMBER(Derechos_peticion[[#This Row],[PLAZO (días)]]),IF(Derechos_peticion[[#This Row],[DÍAS DE RESPUESTA]]&lt;=Derechos_peticion[[#This Row],[PLAZO (días)]],"SI","NO"),"Diligencia plazo"))</f>
        <v>Diligencia plazo</v>
      </c>
      <c r="V2292" s="74">
        <f>Derechos_peticion[[#This Row],[FECHA ASIGNACIÓN AL GESTOR (GFGS)]]-Derechos_peticion[[#This Row],[FECHA RADICADO ENTRADA MME]]</f>
        <v>0</v>
      </c>
      <c r="W2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2" s="18" t="s">
        <v>4161</v>
      </c>
    </row>
    <row r="2293" spans="1:26" hidden="1">
      <c r="A2293" s="59"/>
      <c r="B2293" s="60"/>
      <c r="C2293" s="61"/>
      <c r="D2293" s="62"/>
      <c r="E2293" s="63"/>
      <c r="F2293" s="64"/>
      <c r="G2293" s="65"/>
      <c r="H2293" s="66" t="str">
        <f>+TEXT(Derechos_peticion[[#This Row],[FECHA ASIGNACIÓN AL GESTOR (GFGS)]],"MMMM YYYY")</f>
        <v>enero 1900</v>
      </c>
      <c r="I2293" s="67"/>
      <c r="J2293" s="59" t="e">
        <f>+_xlfn.XLOOKUP(Derechos_peticion[[#This Row],[TIPO DE COMUNICACIÓN]],Desplegables!$A$2:$A$9,Desplegables!$C$2:$C$9)</f>
        <v>#N/A</v>
      </c>
      <c r="K2293" s="68" t="str">
        <f>IFERROR(WORKDAY(Derechos_peticion[[#This Row],[FECHA RADICADO ENTRADA MME]],Derechos_peticion[[#This Row],[PLAZO (días)]],Desplegables!$G$2:$G$19),"Diligenciar plazo")</f>
        <v>Diligenciar plazo</v>
      </c>
      <c r="L2293" s="64"/>
      <c r="M2293" s="67"/>
      <c r="N2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3" s="69"/>
      <c r="P2293" s="65"/>
      <c r="Q2293" s="69"/>
      <c r="R2293" s="65"/>
      <c r="S2293" s="71"/>
      <c r="T2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3" s="73" t="str">
        <f>IF(Derechos_peticion[[#This Row],[DÍAS DE RESPUESTA]]="","SI",IF(ISNUMBER(Derechos_peticion[[#This Row],[PLAZO (días)]]),IF(Derechos_peticion[[#This Row],[DÍAS DE RESPUESTA]]&lt;=Derechos_peticion[[#This Row],[PLAZO (días)]],"SI","NO"),"Diligencia plazo"))</f>
        <v>Diligencia plazo</v>
      </c>
      <c r="V2293" s="74">
        <f>Derechos_peticion[[#This Row],[FECHA ASIGNACIÓN AL GESTOR (GFGS)]]-Derechos_peticion[[#This Row],[FECHA RADICADO ENTRADA MME]]</f>
        <v>0</v>
      </c>
      <c r="W2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3" s="18" t="s">
        <v>4161</v>
      </c>
    </row>
    <row r="2294" spans="1:26" hidden="1">
      <c r="A2294" s="59"/>
      <c r="B2294" s="60"/>
      <c r="C2294" s="61"/>
      <c r="D2294" s="62"/>
      <c r="E2294" s="63"/>
      <c r="F2294" s="64"/>
      <c r="G2294" s="65"/>
      <c r="H2294" s="66" t="str">
        <f>+TEXT(Derechos_peticion[[#This Row],[FECHA ASIGNACIÓN AL GESTOR (GFGS)]],"MMMM YYYY")</f>
        <v>enero 1900</v>
      </c>
      <c r="I2294" s="67"/>
      <c r="J2294" s="59" t="e">
        <f>+_xlfn.XLOOKUP(Derechos_peticion[[#This Row],[TIPO DE COMUNICACIÓN]],Desplegables!$A$2:$A$9,Desplegables!$C$2:$C$9)</f>
        <v>#N/A</v>
      </c>
      <c r="K2294" s="68" t="str">
        <f>IFERROR(WORKDAY(Derechos_peticion[[#This Row],[FECHA RADICADO ENTRADA MME]],Derechos_peticion[[#This Row],[PLAZO (días)]],Desplegables!$G$2:$G$19),"Diligenciar plazo")</f>
        <v>Diligenciar plazo</v>
      </c>
      <c r="L2294" s="64"/>
      <c r="M2294" s="67"/>
      <c r="N2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4" s="69"/>
      <c r="P2294" s="65"/>
      <c r="Q2294" s="69"/>
      <c r="R2294" s="65"/>
      <c r="S2294" s="71"/>
      <c r="T2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4" s="73" t="str">
        <f>IF(Derechos_peticion[[#This Row],[DÍAS DE RESPUESTA]]="","SI",IF(ISNUMBER(Derechos_peticion[[#This Row],[PLAZO (días)]]),IF(Derechos_peticion[[#This Row],[DÍAS DE RESPUESTA]]&lt;=Derechos_peticion[[#This Row],[PLAZO (días)]],"SI","NO"),"Diligencia plazo"))</f>
        <v>Diligencia plazo</v>
      </c>
      <c r="V2294" s="74">
        <f>Derechos_peticion[[#This Row],[FECHA ASIGNACIÓN AL GESTOR (GFGS)]]-Derechos_peticion[[#This Row],[FECHA RADICADO ENTRADA MME]]</f>
        <v>0</v>
      </c>
      <c r="W2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4" s="18" t="s">
        <v>4161</v>
      </c>
    </row>
    <row r="2295" spans="1:26" hidden="1">
      <c r="A2295" s="59"/>
      <c r="B2295" s="60"/>
      <c r="C2295" s="61"/>
      <c r="D2295" s="62"/>
      <c r="E2295" s="63"/>
      <c r="F2295" s="64"/>
      <c r="G2295" s="65"/>
      <c r="H2295" s="66" t="str">
        <f>+TEXT(Derechos_peticion[[#This Row],[FECHA ASIGNACIÓN AL GESTOR (GFGS)]],"MMMM YYYY")</f>
        <v>enero 1900</v>
      </c>
      <c r="I2295" s="67"/>
      <c r="J2295" s="59" t="e">
        <f>+_xlfn.XLOOKUP(Derechos_peticion[[#This Row],[TIPO DE COMUNICACIÓN]],Desplegables!$A$2:$A$9,Desplegables!$C$2:$C$9)</f>
        <v>#N/A</v>
      </c>
      <c r="K2295" s="68" t="str">
        <f>IFERROR(WORKDAY(Derechos_peticion[[#This Row],[FECHA RADICADO ENTRADA MME]],Derechos_peticion[[#This Row],[PLAZO (días)]],Desplegables!$G$2:$G$19),"Diligenciar plazo")</f>
        <v>Diligenciar plazo</v>
      </c>
      <c r="L2295" s="64"/>
      <c r="M2295" s="67"/>
      <c r="N2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5" s="69"/>
      <c r="P2295" s="65"/>
      <c r="Q2295" s="69"/>
      <c r="R2295" s="65"/>
      <c r="S2295" s="71"/>
      <c r="T2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5" s="73" t="str">
        <f>IF(Derechos_peticion[[#This Row],[DÍAS DE RESPUESTA]]="","SI",IF(ISNUMBER(Derechos_peticion[[#This Row],[PLAZO (días)]]),IF(Derechos_peticion[[#This Row],[DÍAS DE RESPUESTA]]&lt;=Derechos_peticion[[#This Row],[PLAZO (días)]],"SI","NO"),"Diligencia plazo"))</f>
        <v>Diligencia plazo</v>
      </c>
      <c r="V2295" s="74">
        <f>Derechos_peticion[[#This Row],[FECHA ASIGNACIÓN AL GESTOR (GFGS)]]-Derechos_peticion[[#This Row],[FECHA RADICADO ENTRADA MME]]</f>
        <v>0</v>
      </c>
      <c r="W2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5" s="18" t="s">
        <v>4161</v>
      </c>
    </row>
    <row r="2296" spans="1:26" hidden="1">
      <c r="A2296" s="59"/>
      <c r="B2296" s="60"/>
      <c r="C2296" s="61"/>
      <c r="D2296" s="62"/>
      <c r="E2296" s="63"/>
      <c r="F2296" s="64"/>
      <c r="G2296" s="65"/>
      <c r="H2296" s="66" t="str">
        <f>+TEXT(Derechos_peticion[[#This Row],[FECHA ASIGNACIÓN AL GESTOR (GFGS)]],"MMMM YYYY")</f>
        <v>enero 1900</v>
      </c>
      <c r="I2296" s="67"/>
      <c r="J2296" s="59" t="e">
        <f>+_xlfn.XLOOKUP(Derechos_peticion[[#This Row],[TIPO DE COMUNICACIÓN]],Desplegables!$A$2:$A$9,Desplegables!$C$2:$C$9)</f>
        <v>#N/A</v>
      </c>
      <c r="K2296" s="68" t="str">
        <f>IFERROR(WORKDAY(Derechos_peticion[[#This Row],[FECHA RADICADO ENTRADA MME]],Derechos_peticion[[#This Row],[PLAZO (días)]],Desplegables!$G$2:$G$19),"Diligenciar plazo")</f>
        <v>Diligenciar plazo</v>
      </c>
      <c r="L2296" s="64"/>
      <c r="M2296" s="67"/>
      <c r="N2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6" s="69"/>
      <c r="P2296" s="65"/>
      <c r="Q2296" s="69"/>
      <c r="R2296" s="65"/>
      <c r="S2296" s="71"/>
      <c r="T2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6" s="73" t="str">
        <f>IF(Derechos_peticion[[#This Row],[DÍAS DE RESPUESTA]]="","SI",IF(ISNUMBER(Derechos_peticion[[#This Row],[PLAZO (días)]]),IF(Derechos_peticion[[#This Row],[DÍAS DE RESPUESTA]]&lt;=Derechos_peticion[[#This Row],[PLAZO (días)]],"SI","NO"),"Diligencia plazo"))</f>
        <v>Diligencia plazo</v>
      </c>
      <c r="V2296" s="74">
        <f>Derechos_peticion[[#This Row],[FECHA ASIGNACIÓN AL GESTOR (GFGS)]]-Derechos_peticion[[#This Row],[FECHA RADICADO ENTRADA MME]]</f>
        <v>0</v>
      </c>
      <c r="W2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6" s="18" t="s">
        <v>4161</v>
      </c>
    </row>
    <row r="2297" spans="1:26" hidden="1">
      <c r="A2297" s="59"/>
      <c r="B2297" s="60"/>
      <c r="C2297" s="61"/>
      <c r="D2297" s="62"/>
      <c r="E2297" s="63"/>
      <c r="F2297" s="64"/>
      <c r="G2297" s="65"/>
      <c r="H2297" s="66" t="str">
        <f>+TEXT(Derechos_peticion[[#This Row],[FECHA ASIGNACIÓN AL GESTOR (GFGS)]],"MMMM YYYY")</f>
        <v>enero 1900</v>
      </c>
      <c r="I2297" s="67"/>
      <c r="J2297" s="59" t="e">
        <f>+_xlfn.XLOOKUP(Derechos_peticion[[#This Row],[TIPO DE COMUNICACIÓN]],Desplegables!$A$2:$A$9,Desplegables!$C$2:$C$9)</f>
        <v>#N/A</v>
      </c>
      <c r="K2297" s="68" t="str">
        <f>IFERROR(WORKDAY(Derechos_peticion[[#This Row],[FECHA RADICADO ENTRADA MME]],Derechos_peticion[[#This Row],[PLAZO (días)]],Desplegables!$G$2:$G$19),"Diligenciar plazo")</f>
        <v>Diligenciar plazo</v>
      </c>
      <c r="L2297" s="64"/>
      <c r="M2297" s="67"/>
      <c r="N2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7" s="69"/>
      <c r="P2297" s="65"/>
      <c r="Q2297" s="69"/>
      <c r="R2297" s="65"/>
      <c r="S2297" s="71"/>
      <c r="T2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7" s="73" t="str">
        <f>IF(Derechos_peticion[[#This Row],[DÍAS DE RESPUESTA]]="","SI",IF(ISNUMBER(Derechos_peticion[[#This Row],[PLAZO (días)]]),IF(Derechos_peticion[[#This Row],[DÍAS DE RESPUESTA]]&lt;=Derechos_peticion[[#This Row],[PLAZO (días)]],"SI","NO"),"Diligencia plazo"))</f>
        <v>Diligencia plazo</v>
      </c>
      <c r="V2297" s="74">
        <f>Derechos_peticion[[#This Row],[FECHA ASIGNACIÓN AL GESTOR (GFGS)]]-Derechos_peticion[[#This Row],[FECHA RADICADO ENTRADA MME]]</f>
        <v>0</v>
      </c>
      <c r="W2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7" s="18" t="s">
        <v>4161</v>
      </c>
    </row>
    <row r="2298" spans="1:26" hidden="1">
      <c r="A2298" s="59"/>
      <c r="B2298" s="60"/>
      <c r="C2298" s="61"/>
      <c r="D2298" s="62"/>
      <c r="E2298" s="63"/>
      <c r="F2298" s="64"/>
      <c r="G2298" s="65"/>
      <c r="H2298" s="66" t="str">
        <f>+TEXT(Derechos_peticion[[#This Row],[FECHA ASIGNACIÓN AL GESTOR (GFGS)]],"MMMM YYYY")</f>
        <v>enero 1900</v>
      </c>
      <c r="I2298" s="67"/>
      <c r="J2298" s="59" t="e">
        <f>+_xlfn.XLOOKUP(Derechos_peticion[[#This Row],[TIPO DE COMUNICACIÓN]],Desplegables!$A$2:$A$9,Desplegables!$C$2:$C$9)</f>
        <v>#N/A</v>
      </c>
      <c r="K2298" s="68" t="str">
        <f>IFERROR(WORKDAY(Derechos_peticion[[#This Row],[FECHA RADICADO ENTRADA MME]],Derechos_peticion[[#This Row],[PLAZO (días)]],Desplegables!$G$2:$G$19),"Diligenciar plazo")</f>
        <v>Diligenciar plazo</v>
      </c>
      <c r="L2298" s="64"/>
      <c r="M2298" s="67"/>
      <c r="N2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8" s="69"/>
      <c r="P2298" s="65"/>
      <c r="Q2298" s="69"/>
      <c r="R2298" s="65"/>
      <c r="S2298" s="71"/>
      <c r="T2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8" s="73" t="str">
        <f>IF(Derechos_peticion[[#This Row],[DÍAS DE RESPUESTA]]="","SI",IF(ISNUMBER(Derechos_peticion[[#This Row],[PLAZO (días)]]),IF(Derechos_peticion[[#This Row],[DÍAS DE RESPUESTA]]&lt;=Derechos_peticion[[#This Row],[PLAZO (días)]],"SI","NO"),"Diligencia plazo"))</f>
        <v>Diligencia plazo</v>
      </c>
      <c r="V2298" s="74">
        <f>Derechos_peticion[[#This Row],[FECHA ASIGNACIÓN AL GESTOR (GFGS)]]-Derechos_peticion[[#This Row],[FECHA RADICADO ENTRADA MME]]</f>
        <v>0</v>
      </c>
      <c r="W2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8" s="18" t="s">
        <v>4161</v>
      </c>
    </row>
    <row r="2299" spans="1:26" hidden="1">
      <c r="A2299" s="59"/>
      <c r="B2299" s="60"/>
      <c r="C2299" s="61"/>
      <c r="D2299" s="62"/>
      <c r="E2299" s="63"/>
      <c r="F2299" s="64"/>
      <c r="G2299" s="65"/>
      <c r="H2299" s="66" t="str">
        <f>+TEXT(Derechos_peticion[[#This Row],[FECHA ASIGNACIÓN AL GESTOR (GFGS)]],"MMMM YYYY")</f>
        <v>enero 1900</v>
      </c>
      <c r="I2299" s="67"/>
      <c r="J2299" s="59" t="e">
        <f>+_xlfn.XLOOKUP(Derechos_peticion[[#This Row],[TIPO DE COMUNICACIÓN]],Desplegables!$A$2:$A$9,Desplegables!$C$2:$C$9)</f>
        <v>#N/A</v>
      </c>
      <c r="K2299" s="68" t="str">
        <f>IFERROR(WORKDAY(Derechos_peticion[[#This Row],[FECHA RADICADO ENTRADA MME]],Derechos_peticion[[#This Row],[PLAZO (días)]],Desplegables!$G$2:$G$19),"Diligenciar plazo")</f>
        <v>Diligenciar plazo</v>
      </c>
      <c r="L2299" s="64"/>
      <c r="M2299" s="67"/>
      <c r="N2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299" s="69"/>
      <c r="P2299" s="65"/>
      <c r="Q2299" s="69"/>
      <c r="R2299" s="65"/>
      <c r="S2299" s="71"/>
      <c r="T2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9" s="73" t="str">
        <f>IF(Derechos_peticion[[#This Row],[DÍAS DE RESPUESTA]]="","SI",IF(ISNUMBER(Derechos_peticion[[#This Row],[PLAZO (días)]]),IF(Derechos_peticion[[#This Row],[DÍAS DE RESPUESTA]]&lt;=Derechos_peticion[[#This Row],[PLAZO (días)]],"SI","NO"),"Diligencia plazo"))</f>
        <v>Diligencia plazo</v>
      </c>
      <c r="V2299" s="74">
        <f>Derechos_peticion[[#This Row],[FECHA ASIGNACIÓN AL GESTOR (GFGS)]]-Derechos_peticion[[#This Row],[FECHA RADICADO ENTRADA MME]]</f>
        <v>0</v>
      </c>
      <c r="W2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9" s="18" t="s">
        <v>4161</v>
      </c>
    </row>
    <row r="2300" spans="1:26" hidden="1">
      <c r="A2300" s="59"/>
      <c r="B2300" s="60"/>
      <c r="C2300" s="61"/>
      <c r="D2300" s="62"/>
      <c r="E2300" s="63"/>
      <c r="F2300" s="64"/>
      <c r="G2300" s="65"/>
      <c r="H2300" s="66" t="str">
        <f>+TEXT(Derechos_peticion[[#This Row],[FECHA ASIGNACIÓN AL GESTOR (GFGS)]],"MMMM YYYY")</f>
        <v>enero 1900</v>
      </c>
      <c r="I2300" s="67"/>
      <c r="J2300" s="59" t="e">
        <f>+_xlfn.XLOOKUP(Derechos_peticion[[#This Row],[TIPO DE COMUNICACIÓN]],Desplegables!$A$2:$A$9,Desplegables!$C$2:$C$9)</f>
        <v>#N/A</v>
      </c>
      <c r="K2300" s="68" t="str">
        <f>IFERROR(WORKDAY(Derechos_peticion[[#This Row],[FECHA RADICADO ENTRADA MME]],Derechos_peticion[[#This Row],[PLAZO (días)]],Desplegables!$G$2:$G$19),"Diligenciar plazo")</f>
        <v>Diligenciar plazo</v>
      </c>
      <c r="L2300" s="64"/>
      <c r="M2300" s="67"/>
      <c r="N2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0" s="69"/>
      <c r="P2300" s="65"/>
      <c r="Q2300" s="69"/>
      <c r="R2300" s="65"/>
      <c r="S2300" s="71"/>
      <c r="T2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0" s="73" t="str">
        <f>IF(Derechos_peticion[[#This Row],[DÍAS DE RESPUESTA]]="","SI",IF(ISNUMBER(Derechos_peticion[[#This Row],[PLAZO (días)]]),IF(Derechos_peticion[[#This Row],[DÍAS DE RESPUESTA]]&lt;=Derechos_peticion[[#This Row],[PLAZO (días)]],"SI","NO"),"Diligencia plazo"))</f>
        <v>Diligencia plazo</v>
      </c>
      <c r="V2300" s="74">
        <f>Derechos_peticion[[#This Row],[FECHA ASIGNACIÓN AL GESTOR (GFGS)]]-Derechos_peticion[[#This Row],[FECHA RADICADO ENTRADA MME]]</f>
        <v>0</v>
      </c>
      <c r="W2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0" s="18" t="s">
        <v>4161</v>
      </c>
    </row>
    <row r="2301" spans="1:26" hidden="1">
      <c r="A2301" s="59"/>
      <c r="B2301" s="60"/>
      <c r="C2301" s="61"/>
      <c r="D2301" s="62"/>
      <c r="E2301" s="63"/>
      <c r="F2301" s="64"/>
      <c r="G2301" s="65"/>
      <c r="H2301" s="66" t="str">
        <f>+TEXT(Derechos_peticion[[#This Row],[FECHA ASIGNACIÓN AL GESTOR (GFGS)]],"MMMM YYYY")</f>
        <v>enero 1900</v>
      </c>
      <c r="I2301" s="67"/>
      <c r="J2301" s="59" t="e">
        <f>+_xlfn.XLOOKUP(Derechos_peticion[[#This Row],[TIPO DE COMUNICACIÓN]],Desplegables!$A$2:$A$9,Desplegables!$C$2:$C$9)</f>
        <v>#N/A</v>
      </c>
      <c r="K2301" s="68" t="str">
        <f>IFERROR(WORKDAY(Derechos_peticion[[#This Row],[FECHA RADICADO ENTRADA MME]],Derechos_peticion[[#This Row],[PLAZO (días)]],Desplegables!$G$2:$G$19),"Diligenciar plazo")</f>
        <v>Diligenciar plazo</v>
      </c>
      <c r="L2301" s="64"/>
      <c r="M2301" s="67"/>
      <c r="N2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1" s="69"/>
      <c r="P2301" s="65"/>
      <c r="Q2301" s="69"/>
      <c r="R2301" s="65"/>
      <c r="S2301" s="71"/>
      <c r="T2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1" s="73" t="str">
        <f>IF(Derechos_peticion[[#This Row],[DÍAS DE RESPUESTA]]="","SI",IF(ISNUMBER(Derechos_peticion[[#This Row],[PLAZO (días)]]),IF(Derechos_peticion[[#This Row],[DÍAS DE RESPUESTA]]&lt;=Derechos_peticion[[#This Row],[PLAZO (días)]],"SI","NO"),"Diligencia plazo"))</f>
        <v>Diligencia plazo</v>
      </c>
      <c r="V2301" s="74">
        <f>Derechos_peticion[[#This Row],[FECHA ASIGNACIÓN AL GESTOR (GFGS)]]-Derechos_peticion[[#This Row],[FECHA RADICADO ENTRADA MME]]</f>
        <v>0</v>
      </c>
      <c r="W2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1" s="18" t="s">
        <v>4161</v>
      </c>
    </row>
    <row r="2302" spans="1:26" hidden="1">
      <c r="A2302" s="59"/>
      <c r="B2302" s="60"/>
      <c r="C2302" s="61"/>
      <c r="D2302" s="62"/>
      <c r="E2302" s="63"/>
      <c r="F2302" s="64"/>
      <c r="G2302" s="65"/>
      <c r="H2302" s="66" t="str">
        <f>+TEXT(Derechos_peticion[[#This Row],[FECHA ASIGNACIÓN AL GESTOR (GFGS)]],"MMMM YYYY")</f>
        <v>enero 1900</v>
      </c>
      <c r="I2302" s="67"/>
      <c r="J2302" s="59" t="e">
        <f>+_xlfn.XLOOKUP(Derechos_peticion[[#This Row],[TIPO DE COMUNICACIÓN]],Desplegables!$A$2:$A$9,Desplegables!$C$2:$C$9)</f>
        <v>#N/A</v>
      </c>
      <c r="K2302" s="68" t="str">
        <f>IFERROR(WORKDAY(Derechos_peticion[[#This Row],[FECHA RADICADO ENTRADA MME]],Derechos_peticion[[#This Row],[PLAZO (días)]],Desplegables!$G$2:$G$19),"Diligenciar plazo")</f>
        <v>Diligenciar plazo</v>
      </c>
      <c r="L2302" s="64"/>
      <c r="M2302" s="67"/>
      <c r="N2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2" s="69"/>
      <c r="P2302" s="65"/>
      <c r="Q2302" s="69"/>
      <c r="R2302" s="65"/>
      <c r="S2302" s="71"/>
      <c r="T2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2" s="73" t="str">
        <f>IF(Derechos_peticion[[#This Row],[DÍAS DE RESPUESTA]]="","SI",IF(ISNUMBER(Derechos_peticion[[#This Row],[PLAZO (días)]]),IF(Derechos_peticion[[#This Row],[DÍAS DE RESPUESTA]]&lt;=Derechos_peticion[[#This Row],[PLAZO (días)]],"SI","NO"),"Diligencia plazo"))</f>
        <v>Diligencia plazo</v>
      </c>
      <c r="V2302" s="74">
        <f>Derechos_peticion[[#This Row],[FECHA ASIGNACIÓN AL GESTOR (GFGS)]]-Derechos_peticion[[#This Row],[FECHA RADICADO ENTRADA MME]]</f>
        <v>0</v>
      </c>
      <c r="W2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2" s="18" t="s">
        <v>4161</v>
      </c>
    </row>
    <row r="2303" spans="1:26" hidden="1">
      <c r="A2303" s="59"/>
      <c r="B2303" s="60"/>
      <c r="C2303" s="61"/>
      <c r="D2303" s="62"/>
      <c r="E2303" s="63"/>
      <c r="F2303" s="64"/>
      <c r="G2303" s="65"/>
      <c r="H2303" s="66" t="str">
        <f>+TEXT(Derechos_peticion[[#This Row],[FECHA ASIGNACIÓN AL GESTOR (GFGS)]],"MMMM YYYY")</f>
        <v>enero 1900</v>
      </c>
      <c r="I2303" s="67"/>
      <c r="J2303" s="59" t="e">
        <f>+_xlfn.XLOOKUP(Derechos_peticion[[#This Row],[TIPO DE COMUNICACIÓN]],Desplegables!$A$2:$A$9,Desplegables!$C$2:$C$9)</f>
        <v>#N/A</v>
      </c>
      <c r="K2303" s="68" t="str">
        <f>IFERROR(WORKDAY(Derechos_peticion[[#This Row],[FECHA RADICADO ENTRADA MME]],Derechos_peticion[[#This Row],[PLAZO (días)]],Desplegables!$G$2:$G$19),"Diligenciar plazo")</f>
        <v>Diligenciar plazo</v>
      </c>
      <c r="L2303" s="64"/>
      <c r="M2303" s="67"/>
      <c r="N2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3" s="69"/>
      <c r="P2303" s="65"/>
      <c r="Q2303" s="69"/>
      <c r="R2303" s="65"/>
      <c r="S2303" s="71"/>
      <c r="T2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3" s="73" t="str">
        <f>IF(Derechos_peticion[[#This Row],[DÍAS DE RESPUESTA]]="","SI",IF(ISNUMBER(Derechos_peticion[[#This Row],[PLAZO (días)]]),IF(Derechos_peticion[[#This Row],[DÍAS DE RESPUESTA]]&lt;=Derechos_peticion[[#This Row],[PLAZO (días)]],"SI","NO"),"Diligencia plazo"))</f>
        <v>Diligencia plazo</v>
      </c>
      <c r="V2303" s="74">
        <f>Derechos_peticion[[#This Row],[FECHA ASIGNACIÓN AL GESTOR (GFGS)]]-Derechos_peticion[[#This Row],[FECHA RADICADO ENTRADA MME]]</f>
        <v>0</v>
      </c>
      <c r="W2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3" s="18" t="s">
        <v>4161</v>
      </c>
    </row>
    <row r="2304" spans="1:26" hidden="1">
      <c r="A2304" s="59"/>
      <c r="B2304" s="60"/>
      <c r="C2304" s="61"/>
      <c r="D2304" s="62"/>
      <c r="E2304" s="63"/>
      <c r="F2304" s="64"/>
      <c r="G2304" s="65"/>
      <c r="H2304" s="66" t="str">
        <f>+TEXT(Derechos_peticion[[#This Row],[FECHA ASIGNACIÓN AL GESTOR (GFGS)]],"MMMM YYYY")</f>
        <v>enero 1900</v>
      </c>
      <c r="I2304" s="67"/>
      <c r="J2304" s="59" t="e">
        <f>+_xlfn.XLOOKUP(Derechos_peticion[[#This Row],[TIPO DE COMUNICACIÓN]],Desplegables!$A$2:$A$9,Desplegables!$C$2:$C$9)</f>
        <v>#N/A</v>
      </c>
      <c r="K2304" s="68" t="str">
        <f>IFERROR(WORKDAY(Derechos_peticion[[#This Row],[FECHA RADICADO ENTRADA MME]],Derechos_peticion[[#This Row],[PLAZO (días)]],Desplegables!$G$2:$G$19),"Diligenciar plazo")</f>
        <v>Diligenciar plazo</v>
      </c>
      <c r="L2304" s="64"/>
      <c r="M2304" s="67"/>
      <c r="N2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4" s="69"/>
      <c r="P2304" s="65"/>
      <c r="Q2304" s="69"/>
      <c r="R2304" s="65"/>
      <c r="S2304" s="71"/>
      <c r="T2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4" s="73" t="str">
        <f>IF(Derechos_peticion[[#This Row],[DÍAS DE RESPUESTA]]="","SI",IF(ISNUMBER(Derechos_peticion[[#This Row],[PLAZO (días)]]),IF(Derechos_peticion[[#This Row],[DÍAS DE RESPUESTA]]&lt;=Derechos_peticion[[#This Row],[PLAZO (días)]],"SI","NO"),"Diligencia plazo"))</f>
        <v>Diligencia plazo</v>
      </c>
      <c r="V2304" s="74">
        <f>Derechos_peticion[[#This Row],[FECHA ASIGNACIÓN AL GESTOR (GFGS)]]-Derechos_peticion[[#This Row],[FECHA RADICADO ENTRADA MME]]</f>
        <v>0</v>
      </c>
      <c r="W2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4" s="18" t="s">
        <v>4161</v>
      </c>
    </row>
    <row r="2305" spans="1:26" hidden="1">
      <c r="A2305" s="59"/>
      <c r="B2305" s="60"/>
      <c r="C2305" s="61"/>
      <c r="D2305" s="62"/>
      <c r="E2305" s="63"/>
      <c r="F2305" s="64"/>
      <c r="G2305" s="65"/>
      <c r="H2305" s="66" t="str">
        <f>+TEXT(Derechos_peticion[[#This Row],[FECHA ASIGNACIÓN AL GESTOR (GFGS)]],"MMMM YYYY")</f>
        <v>enero 1900</v>
      </c>
      <c r="I2305" s="67"/>
      <c r="J2305" s="59" t="e">
        <f>+_xlfn.XLOOKUP(Derechos_peticion[[#This Row],[TIPO DE COMUNICACIÓN]],Desplegables!$A$2:$A$9,Desplegables!$C$2:$C$9)</f>
        <v>#N/A</v>
      </c>
      <c r="K2305" s="68" t="str">
        <f>IFERROR(WORKDAY(Derechos_peticion[[#This Row],[FECHA RADICADO ENTRADA MME]],Derechos_peticion[[#This Row],[PLAZO (días)]],Desplegables!$G$2:$G$19),"Diligenciar plazo")</f>
        <v>Diligenciar plazo</v>
      </c>
      <c r="L2305" s="64"/>
      <c r="M2305" s="67"/>
      <c r="N2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5" s="69"/>
      <c r="P2305" s="65"/>
      <c r="Q2305" s="69"/>
      <c r="R2305" s="65"/>
      <c r="S2305" s="71"/>
      <c r="T2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5" s="73" t="str">
        <f>IF(Derechos_peticion[[#This Row],[DÍAS DE RESPUESTA]]="","SI",IF(ISNUMBER(Derechos_peticion[[#This Row],[PLAZO (días)]]),IF(Derechos_peticion[[#This Row],[DÍAS DE RESPUESTA]]&lt;=Derechos_peticion[[#This Row],[PLAZO (días)]],"SI","NO"),"Diligencia plazo"))</f>
        <v>Diligencia plazo</v>
      </c>
      <c r="V2305" s="74">
        <f>Derechos_peticion[[#This Row],[FECHA ASIGNACIÓN AL GESTOR (GFGS)]]-Derechos_peticion[[#This Row],[FECHA RADICADO ENTRADA MME]]</f>
        <v>0</v>
      </c>
      <c r="W2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5" s="18" t="s">
        <v>4161</v>
      </c>
    </row>
    <row r="2306" spans="1:26" hidden="1">
      <c r="A2306" s="59"/>
      <c r="B2306" s="60"/>
      <c r="C2306" s="61"/>
      <c r="D2306" s="62"/>
      <c r="E2306" s="63"/>
      <c r="F2306" s="64"/>
      <c r="G2306" s="65"/>
      <c r="H2306" s="66" t="str">
        <f>+TEXT(Derechos_peticion[[#This Row],[FECHA ASIGNACIÓN AL GESTOR (GFGS)]],"MMMM YYYY")</f>
        <v>enero 1900</v>
      </c>
      <c r="I2306" s="67"/>
      <c r="J2306" s="59" t="e">
        <f>+_xlfn.XLOOKUP(Derechos_peticion[[#This Row],[TIPO DE COMUNICACIÓN]],Desplegables!$A$2:$A$9,Desplegables!$C$2:$C$9)</f>
        <v>#N/A</v>
      </c>
      <c r="K2306" s="68" t="str">
        <f>IFERROR(WORKDAY(Derechos_peticion[[#This Row],[FECHA RADICADO ENTRADA MME]],Derechos_peticion[[#This Row],[PLAZO (días)]],Desplegables!$G$2:$G$19),"Diligenciar plazo")</f>
        <v>Diligenciar plazo</v>
      </c>
      <c r="L2306" s="64"/>
      <c r="M2306" s="67"/>
      <c r="N2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6" s="69"/>
      <c r="P2306" s="65"/>
      <c r="Q2306" s="69"/>
      <c r="R2306" s="65"/>
      <c r="S2306" s="71"/>
      <c r="T2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6" s="73" t="str">
        <f>IF(Derechos_peticion[[#This Row],[DÍAS DE RESPUESTA]]="","SI",IF(ISNUMBER(Derechos_peticion[[#This Row],[PLAZO (días)]]),IF(Derechos_peticion[[#This Row],[DÍAS DE RESPUESTA]]&lt;=Derechos_peticion[[#This Row],[PLAZO (días)]],"SI","NO"),"Diligencia plazo"))</f>
        <v>Diligencia plazo</v>
      </c>
      <c r="V2306" s="74">
        <f>Derechos_peticion[[#This Row],[FECHA ASIGNACIÓN AL GESTOR (GFGS)]]-Derechos_peticion[[#This Row],[FECHA RADICADO ENTRADA MME]]</f>
        <v>0</v>
      </c>
      <c r="W2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6" s="18" t="s">
        <v>4161</v>
      </c>
    </row>
    <row r="2307" spans="1:26" hidden="1">
      <c r="A2307" s="59"/>
      <c r="B2307" s="60"/>
      <c r="C2307" s="61"/>
      <c r="D2307" s="62"/>
      <c r="E2307" s="63"/>
      <c r="F2307" s="64"/>
      <c r="G2307" s="65"/>
      <c r="H2307" s="66" t="str">
        <f>+TEXT(Derechos_peticion[[#This Row],[FECHA ASIGNACIÓN AL GESTOR (GFGS)]],"MMMM YYYY")</f>
        <v>enero 1900</v>
      </c>
      <c r="I2307" s="67"/>
      <c r="J2307" s="59" t="e">
        <f>+_xlfn.XLOOKUP(Derechos_peticion[[#This Row],[TIPO DE COMUNICACIÓN]],Desplegables!$A$2:$A$9,Desplegables!$C$2:$C$9)</f>
        <v>#N/A</v>
      </c>
      <c r="K2307" s="68" t="str">
        <f>IFERROR(WORKDAY(Derechos_peticion[[#This Row],[FECHA RADICADO ENTRADA MME]],Derechos_peticion[[#This Row],[PLAZO (días)]],Desplegables!$G$2:$G$19),"Diligenciar plazo")</f>
        <v>Diligenciar plazo</v>
      </c>
      <c r="L2307" s="64"/>
      <c r="M2307" s="67"/>
      <c r="N2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7" s="69"/>
      <c r="P2307" s="65"/>
      <c r="Q2307" s="69"/>
      <c r="R2307" s="65"/>
      <c r="S2307" s="71"/>
      <c r="T2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7" s="73" t="str">
        <f>IF(Derechos_peticion[[#This Row],[DÍAS DE RESPUESTA]]="","SI",IF(ISNUMBER(Derechos_peticion[[#This Row],[PLAZO (días)]]),IF(Derechos_peticion[[#This Row],[DÍAS DE RESPUESTA]]&lt;=Derechos_peticion[[#This Row],[PLAZO (días)]],"SI","NO"),"Diligencia plazo"))</f>
        <v>Diligencia plazo</v>
      </c>
      <c r="V2307" s="74">
        <f>Derechos_peticion[[#This Row],[FECHA ASIGNACIÓN AL GESTOR (GFGS)]]-Derechos_peticion[[#This Row],[FECHA RADICADO ENTRADA MME]]</f>
        <v>0</v>
      </c>
      <c r="W2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7" s="18" t="s">
        <v>4161</v>
      </c>
    </row>
    <row r="2308" spans="1:26" hidden="1">
      <c r="A2308" s="59"/>
      <c r="B2308" s="60"/>
      <c r="C2308" s="61"/>
      <c r="D2308" s="62"/>
      <c r="E2308" s="63"/>
      <c r="F2308" s="64"/>
      <c r="G2308" s="65"/>
      <c r="H2308" s="66" t="str">
        <f>+TEXT(Derechos_peticion[[#This Row],[FECHA ASIGNACIÓN AL GESTOR (GFGS)]],"MMMM YYYY")</f>
        <v>enero 1900</v>
      </c>
      <c r="I2308" s="67"/>
      <c r="J2308" s="59" t="e">
        <f>+_xlfn.XLOOKUP(Derechos_peticion[[#This Row],[TIPO DE COMUNICACIÓN]],Desplegables!$A$2:$A$9,Desplegables!$C$2:$C$9)</f>
        <v>#N/A</v>
      </c>
      <c r="K2308" s="68" t="str">
        <f>IFERROR(WORKDAY(Derechos_peticion[[#This Row],[FECHA RADICADO ENTRADA MME]],Derechos_peticion[[#This Row],[PLAZO (días)]],Desplegables!$G$2:$G$19),"Diligenciar plazo")</f>
        <v>Diligenciar plazo</v>
      </c>
      <c r="L2308" s="64"/>
      <c r="M2308" s="67"/>
      <c r="N2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8" s="69"/>
      <c r="P2308" s="65"/>
      <c r="Q2308" s="69"/>
      <c r="R2308" s="65"/>
      <c r="S2308" s="71"/>
      <c r="T2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8" s="73" t="str">
        <f>IF(Derechos_peticion[[#This Row],[DÍAS DE RESPUESTA]]="","SI",IF(ISNUMBER(Derechos_peticion[[#This Row],[PLAZO (días)]]),IF(Derechos_peticion[[#This Row],[DÍAS DE RESPUESTA]]&lt;=Derechos_peticion[[#This Row],[PLAZO (días)]],"SI","NO"),"Diligencia plazo"))</f>
        <v>Diligencia plazo</v>
      </c>
      <c r="V2308" s="74">
        <f>Derechos_peticion[[#This Row],[FECHA ASIGNACIÓN AL GESTOR (GFGS)]]-Derechos_peticion[[#This Row],[FECHA RADICADO ENTRADA MME]]</f>
        <v>0</v>
      </c>
      <c r="W2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8" s="18" t="s">
        <v>4161</v>
      </c>
    </row>
    <row r="2309" spans="1:26" hidden="1">
      <c r="A2309" s="59"/>
      <c r="B2309" s="60"/>
      <c r="C2309" s="61"/>
      <c r="D2309" s="62"/>
      <c r="E2309" s="63"/>
      <c r="F2309" s="64"/>
      <c r="G2309" s="65"/>
      <c r="H2309" s="66" t="str">
        <f>+TEXT(Derechos_peticion[[#This Row],[FECHA ASIGNACIÓN AL GESTOR (GFGS)]],"MMMM YYYY")</f>
        <v>enero 1900</v>
      </c>
      <c r="I2309" s="67"/>
      <c r="J2309" s="59" t="e">
        <f>+_xlfn.XLOOKUP(Derechos_peticion[[#This Row],[TIPO DE COMUNICACIÓN]],Desplegables!$A$2:$A$9,Desplegables!$C$2:$C$9)</f>
        <v>#N/A</v>
      </c>
      <c r="K2309" s="68" t="str">
        <f>IFERROR(WORKDAY(Derechos_peticion[[#This Row],[FECHA RADICADO ENTRADA MME]],Derechos_peticion[[#This Row],[PLAZO (días)]],Desplegables!$G$2:$G$19),"Diligenciar plazo")</f>
        <v>Diligenciar plazo</v>
      </c>
      <c r="L2309" s="64"/>
      <c r="M2309" s="67"/>
      <c r="N2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09" s="69"/>
      <c r="P2309" s="65"/>
      <c r="Q2309" s="69"/>
      <c r="R2309" s="65"/>
      <c r="S2309" s="71"/>
      <c r="T2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9" s="73" t="str">
        <f>IF(Derechos_peticion[[#This Row],[DÍAS DE RESPUESTA]]="","SI",IF(ISNUMBER(Derechos_peticion[[#This Row],[PLAZO (días)]]),IF(Derechos_peticion[[#This Row],[DÍAS DE RESPUESTA]]&lt;=Derechos_peticion[[#This Row],[PLAZO (días)]],"SI","NO"),"Diligencia plazo"))</f>
        <v>Diligencia plazo</v>
      </c>
      <c r="V2309" s="74">
        <f>Derechos_peticion[[#This Row],[FECHA ASIGNACIÓN AL GESTOR (GFGS)]]-Derechos_peticion[[#This Row],[FECHA RADICADO ENTRADA MME]]</f>
        <v>0</v>
      </c>
      <c r="W2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9" s="18" t="s">
        <v>4161</v>
      </c>
    </row>
    <row r="2310" spans="1:26" hidden="1">
      <c r="A2310" s="59"/>
      <c r="B2310" s="60"/>
      <c r="C2310" s="61"/>
      <c r="D2310" s="62"/>
      <c r="E2310" s="63"/>
      <c r="F2310" s="64"/>
      <c r="G2310" s="65"/>
      <c r="H2310" s="66" t="str">
        <f>+TEXT(Derechos_peticion[[#This Row],[FECHA ASIGNACIÓN AL GESTOR (GFGS)]],"MMMM YYYY")</f>
        <v>enero 1900</v>
      </c>
      <c r="I2310" s="67"/>
      <c r="J2310" s="59" t="e">
        <f>+_xlfn.XLOOKUP(Derechos_peticion[[#This Row],[TIPO DE COMUNICACIÓN]],Desplegables!$A$2:$A$9,Desplegables!$C$2:$C$9)</f>
        <v>#N/A</v>
      </c>
      <c r="K2310" s="68" t="str">
        <f>IFERROR(WORKDAY(Derechos_peticion[[#This Row],[FECHA RADICADO ENTRADA MME]],Derechos_peticion[[#This Row],[PLAZO (días)]],Desplegables!$G$2:$G$19),"Diligenciar plazo")</f>
        <v>Diligenciar plazo</v>
      </c>
      <c r="L2310" s="64"/>
      <c r="M2310" s="67"/>
      <c r="N2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0" s="69"/>
      <c r="P2310" s="65"/>
      <c r="Q2310" s="69"/>
      <c r="R2310" s="65"/>
      <c r="S2310" s="71"/>
      <c r="T2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0" s="73" t="str">
        <f>IF(Derechos_peticion[[#This Row],[DÍAS DE RESPUESTA]]="","SI",IF(ISNUMBER(Derechos_peticion[[#This Row],[PLAZO (días)]]),IF(Derechos_peticion[[#This Row],[DÍAS DE RESPUESTA]]&lt;=Derechos_peticion[[#This Row],[PLAZO (días)]],"SI","NO"),"Diligencia plazo"))</f>
        <v>Diligencia plazo</v>
      </c>
      <c r="V2310" s="74">
        <f>Derechos_peticion[[#This Row],[FECHA ASIGNACIÓN AL GESTOR (GFGS)]]-Derechos_peticion[[#This Row],[FECHA RADICADO ENTRADA MME]]</f>
        <v>0</v>
      </c>
      <c r="W2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0" s="18" t="s">
        <v>4161</v>
      </c>
    </row>
    <row r="2311" spans="1:26" hidden="1">
      <c r="A2311" s="59"/>
      <c r="B2311" s="60"/>
      <c r="C2311" s="61"/>
      <c r="D2311" s="62"/>
      <c r="E2311" s="63"/>
      <c r="F2311" s="64"/>
      <c r="G2311" s="65"/>
      <c r="H2311" s="66" t="str">
        <f>+TEXT(Derechos_peticion[[#This Row],[FECHA ASIGNACIÓN AL GESTOR (GFGS)]],"MMMM YYYY")</f>
        <v>enero 1900</v>
      </c>
      <c r="I2311" s="67"/>
      <c r="J2311" s="59" t="e">
        <f>+_xlfn.XLOOKUP(Derechos_peticion[[#This Row],[TIPO DE COMUNICACIÓN]],Desplegables!$A$2:$A$9,Desplegables!$C$2:$C$9)</f>
        <v>#N/A</v>
      </c>
      <c r="K2311" s="68" t="str">
        <f>IFERROR(WORKDAY(Derechos_peticion[[#This Row],[FECHA RADICADO ENTRADA MME]],Derechos_peticion[[#This Row],[PLAZO (días)]],Desplegables!$G$2:$G$19),"Diligenciar plazo")</f>
        <v>Diligenciar plazo</v>
      </c>
      <c r="L2311" s="64"/>
      <c r="M2311" s="67"/>
      <c r="N2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1" s="69"/>
      <c r="P2311" s="65"/>
      <c r="Q2311" s="69"/>
      <c r="R2311" s="65"/>
      <c r="S2311" s="71"/>
      <c r="T2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1" s="73" t="str">
        <f>IF(Derechos_peticion[[#This Row],[DÍAS DE RESPUESTA]]="","SI",IF(ISNUMBER(Derechos_peticion[[#This Row],[PLAZO (días)]]),IF(Derechos_peticion[[#This Row],[DÍAS DE RESPUESTA]]&lt;=Derechos_peticion[[#This Row],[PLAZO (días)]],"SI","NO"),"Diligencia plazo"))</f>
        <v>Diligencia plazo</v>
      </c>
      <c r="V2311" s="74">
        <f>Derechos_peticion[[#This Row],[FECHA ASIGNACIÓN AL GESTOR (GFGS)]]-Derechos_peticion[[#This Row],[FECHA RADICADO ENTRADA MME]]</f>
        <v>0</v>
      </c>
      <c r="W2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1" s="18" t="s">
        <v>4161</v>
      </c>
    </row>
    <row r="2312" spans="1:26" hidden="1">
      <c r="A2312" s="59"/>
      <c r="B2312" s="60"/>
      <c r="C2312" s="61"/>
      <c r="D2312" s="62"/>
      <c r="E2312" s="63"/>
      <c r="F2312" s="64"/>
      <c r="G2312" s="65"/>
      <c r="H2312" s="66" t="str">
        <f>+TEXT(Derechos_peticion[[#This Row],[FECHA ASIGNACIÓN AL GESTOR (GFGS)]],"MMMM YYYY")</f>
        <v>enero 1900</v>
      </c>
      <c r="I2312" s="67"/>
      <c r="J2312" s="59" t="e">
        <f>+_xlfn.XLOOKUP(Derechos_peticion[[#This Row],[TIPO DE COMUNICACIÓN]],Desplegables!$A$2:$A$9,Desplegables!$C$2:$C$9)</f>
        <v>#N/A</v>
      </c>
      <c r="K2312" s="68" t="str">
        <f>IFERROR(WORKDAY(Derechos_peticion[[#This Row],[FECHA RADICADO ENTRADA MME]],Derechos_peticion[[#This Row],[PLAZO (días)]],Desplegables!$G$2:$G$19),"Diligenciar plazo")</f>
        <v>Diligenciar plazo</v>
      </c>
      <c r="L2312" s="64"/>
      <c r="M2312" s="67"/>
      <c r="N2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2" s="69"/>
      <c r="P2312" s="65"/>
      <c r="Q2312" s="69"/>
      <c r="R2312" s="65"/>
      <c r="S2312" s="71"/>
      <c r="T2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2" s="73" t="str">
        <f>IF(Derechos_peticion[[#This Row],[DÍAS DE RESPUESTA]]="","SI",IF(ISNUMBER(Derechos_peticion[[#This Row],[PLAZO (días)]]),IF(Derechos_peticion[[#This Row],[DÍAS DE RESPUESTA]]&lt;=Derechos_peticion[[#This Row],[PLAZO (días)]],"SI","NO"),"Diligencia plazo"))</f>
        <v>Diligencia plazo</v>
      </c>
      <c r="V2312" s="74">
        <f>Derechos_peticion[[#This Row],[FECHA ASIGNACIÓN AL GESTOR (GFGS)]]-Derechos_peticion[[#This Row],[FECHA RADICADO ENTRADA MME]]</f>
        <v>0</v>
      </c>
      <c r="W2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2" s="18" t="s">
        <v>4161</v>
      </c>
    </row>
    <row r="2313" spans="1:26" hidden="1">
      <c r="A2313" s="59"/>
      <c r="B2313" s="60"/>
      <c r="C2313" s="61"/>
      <c r="D2313" s="62"/>
      <c r="E2313" s="63"/>
      <c r="F2313" s="64"/>
      <c r="G2313" s="65"/>
      <c r="H2313" s="66" t="str">
        <f>+TEXT(Derechos_peticion[[#This Row],[FECHA ASIGNACIÓN AL GESTOR (GFGS)]],"MMMM YYYY")</f>
        <v>enero 1900</v>
      </c>
      <c r="I2313" s="67"/>
      <c r="J2313" s="59" t="e">
        <f>+_xlfn.XLOOKUP(Derechos_peticion[[#This Row],[TIPO DE COMUNICACIÓN]],Desplegables!$A$2:$A$9,Desplegables!$C$2:$C$9)</f>
        <v>#N/A</v>
      </c>
      <c r="K2313" s="68" t="str">
        <f>IFERROR(WORKDAY(Derechos_peticion[[#This Row],[FECHA RADICADO ENTRADA MME]],Derechos_peticion[[#This Row],[PLAZO (días)]],Desplegables!$G$2:$G$19),"Diligenciar plazo")</f>
        <v>Diligenciar plazo</v>
      </c>
      <c r="L2313" s="64"/>
      <c r="M2313" s="67"/>
      <c r="N2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3" s="69"/>
      <c r="P2313" s="65"/>
      <c r="Q2313" s="69"/>
      <c r="R2313" s="65"/>
      <c r="S2313" s="71"/>
      <c r="T2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3" s="73" t="str">
        <f>IF(Derechos_peticion[[#This Row],[DÍAS DE RESPUESTA]]="","SI",IF(ISNUMBER(Derechos_peticion[[#This Row],[PLAZO (días)]]),IF(Derechos_peticion[[#This Row],[DÍAS DE RESPUESTA]]&lt;=Derechos_peticion[[#This Row],[PLAZO (días)]],"SI","NO"),"Diligencia plazo"))</f>
        <v>Diligencia plazo</v>
      </c>
      <c r="V2313" s="74">
        <f>Derechos_peticion[[#This Row],[FECHA ASIGNACIÓN AL GESTOR (GFGS)]]-Derechos_peticion[[#This Row],[FECHA RADICADO ENTRADA MME]]</f>
        <v>0</v>
      </c>
      <c r="W2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3" s="18" t="s">
        <v>4161</v>
      </c>
    </row>
    <row r="2314" spans="1:26" hidden="1">
      <c r="A2314" s="59"/>
      <c r="B2314" s="60"/>
      <c r="C2314" s="61"/>
      <c r="D2314" s="62"/>
      <c r="E2314" s="63"/>
      <c r="F2314" s="64"/>
      <c r="G2314" s="65"/>
      <c r="H2314" s="66" t="str">
        <f>+TEXT(Derechos_peticion[[#This Row],[FECHA ASIGNACIÓN AL GESTOR (GFGS)]],"MMMM YYYY")</f>
        <v>enero 1900</v>
      </c>
      <c r="I2314" s="67"/>
      <c r="J2314" s="59" t="e">
        <f>+_xlfn.XLOOKUP(Derechos_peticion[[#This Row],[TIPO DE COMUNICACIÓN]],Desplegables!$A$2:$A$9,Desplegables!$C$2:$C$9)</f>
        <v>#N/A</v>
      </c>
      <c r="K2314" s="68" t="str">
        <f>IFERROR(WORKDAY(Derechos_peticion[[#This Row],[FECHA RADICADO ENTRADA MME]],Derechos_peticion[[#This Row],[PLAZO (días)]],Desplegables!$G$2:$G$19),"Diligenciar plazo")</f>
        <v>Diligenciar plazo</v>
      </c>
      <c r="L2314" s="64"/>
      <c r="M2314" s="67"/>
      <c r="N2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4" s="69"/>
      <c r="P2314" s="65"/>
      <c r="Q2314" s="69"/>
      <c r="R2314" s="65"/>
      <c r="S2314" s="71"/>
      <c r="T2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4" s="73" t="str">
        <f>IF(Derechos_peticion[[#This Row],[DÍAS DE RESPUESTA]]="","SI",IF(ISNUMBER(Derechos_peticion[[#This Row],[PLAZO (días)]]),IF(Derechos_peticion[[#This Row],[DÍAS DE RESPUESTA]]&lt;=Derechos_peticion[[#This Row],[PLAZO (días)]],"SI","NO"),"Diligencia plazo"))</f>
        <v>Diligencia plazo</v>
      </c>
      <c r="V2314" s="74">
        <f>Derechos_peticion[[#This Row],[FECHA ASIGNACIÓN AL GESTOR (GFGS)]]-Derechos_peticion[[#This Row],[FECHA RADICADO ENTRADA MME]]</f>
        <v>0</v>
      </c>
      <c r="W2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4" s="18" t="s">
        <v>4161</v>
      </c>
    </row>
    <row r="2315" spans="1:26" hidden="1">
      <c r="A2315" s="59"/>
      <c r="B2315" s="60"/>
      <c r="C2315" s="61"/>
      <c r="D2315" s="62"/>
      <c r="E2315" s="63"/>
      <c r="F2315" s="64"/>
      <c r="G2315" s="65"/>
      <c r="H2315" s="66" t="str">
        <f>+TEXT(Derechos_peticion[[#This Row],[FECHA ASIGNACIÓN AL GESTOR (GFGS)]],"MMMM YYYY")</f>
        <v>enero 1900</v>
      </c>
      <c r="I2315" s="67"/>
      <c r="J2315" s="59" t="e">
        <f>+_xlfn.XLOOKUP(Derechos_peticion[[#This Row],[TIPO DE COMUNICACIÓN]],Desplegables!$A$2:$A$9,Desplegables!$C$2:$C$9)</f>
        <v>#N/A</v>
      </c>
      <c r="K2315" s="68" t="str">
        <f>IFERROR(WORKDAY(Derechos_peticion[[#This Row],[FECHA RADICADO ENTRADA MME]],Derechos_peticion[[#This Row],[PLAZO (días)]],Desplegables!$G$2:$G$19),"Diligenciar plazo")</f>
        <v>Diligenciar plazo</v>
      </c>
      <c r="L2315" s="64"/>
      <c r="M2315" s="67"/>
      <c r="N2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5" s="69"/>
      <c r="P2315" s="65"/>
      <c r="Q2315" s="69"/>
      <c r="R2315" s="65"/>
      <c r="S2315" s="71"/>
      <c r="T2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5" s="73" t="str">
        <f>IF(Derechos_peticion[[#This Row],[DÍAS DE RESPUESTA]]="","SI",IF(ISNUMBER(Derechos_peticion[[#This Row],[PLAZO (días)]]),IF(Derechos_peticion[[#This Row],[DÍAS DE RESPUESTA]]&lt;=Derechos_peticion[[#This Row],[PLAZO (días)]],"SI","NO"),"Diligencia plazo"))</f>
        <v>Diligencia plazo</v>
      </c>
      <c r="V2315" s="74">
        <f>Derechos_peticion[[#This Row],[FECHA ASIGNACIÓN AL GESTOR (GFGS)]]-Derechos_peticion[[#This Row],[FECHA RADICADO ENTRADA MME]]</f>
        <v>0</v>
      </c>
      <c r="W2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5" s="18" t="s">
        <v>4161</v>
      </c>
    </row>
    <row r="2316" spans="1:26" hidden="1">
      <c r="A2316" s="59"/>
      <c r="B2316" s="60"/>
      <c r="C2316" s="61"/>
      <c r="D2316" s="62"/>
      <c r="E2316" s="63"/>
      <c r="F2316" s="64"/>
      <c r="G2316" s="65"/>
      <c r="H2316" s="66" t="str">
        <f>+TEXT(Derechos_peticion[[#This Row],[FECHA ASIGNACIÓN AL GESTOR (GFGS)]],"MMMM YYYY")</f>
        <v>enero 1900</v>
      </c>
      <c r="I2316" s="67"/>
      <c r="J2316" s="59" t="e">
        <f>+_xlfn.XLOOKUP(Derechos_peticion[[#This Row],[TIPO DE COMUNICACIÓN]],Desplegables!$A$2:$A$9,Desplegables!$C$2:$C$9)</f>
        <v>#N/A</v>
      </c>
      <c r="K2316" s="68" t="str">
        <f>IFERROR(WORKDAY(Derechos_peticion[[#This Row],[FECHA RADICADO ENTRADA MME]],Derechos_peticion[[#This Row],[PLAZO (días)]],Desplegables!$G$2:$G$19),"Diligenciar plazo")</f>
        <v>Diligenciar plazo</v>
      </c>
      <c r="L2316" s="64"/>
      <c r="M2316" s="67"/>
      <c r="N2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6" s="69"/>
      <c r="P2316" s="65"/>
      <c r="Q2316" s="69"/>
      <c r="R2316" s="65"/>
      <c r="S2316" s="71"/>
      <c r="T2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6" s="73" t="str">
        <f>IF(Derechos_peticion[[#This Row],[DÍAS DE RESPUESTA]]="","SI",IF(ISNUMBER(Derechos_peticion[[#This Row],[PLAZO (días)]]),IF(Derechos_peticion[[#This Row],[DÍAS DE RESPUESTA]]&lt;=Derechos_peticion[[#This Row],[PLAZO (días)]],"SI","NO"),"Diligencia plazo"))</f>
        <v>Diligencia plazo</v>
      </c>
      <c r="V2316" s="74">
        <f>Derechos_peticion[[#This Row],[FECHA ASIGNACIÓN AL GESTOR (GFGS)]]-Derechos_peticion[[#This Row],[FECHA RADICADO ENTRADA MME]]</f>
        <v>0</v>
      </c>
      <c r="W2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6" s="18" t="s">
        <v>4161</v>
      </c>
    </row>
    <row r="2317" spans="1:26" hidden="1">
      <c r="A2317" s="59"/>
      <c r="B2317" s="60"/>
      <c r="C2317" s="61"/>
      <c r="D2317" s="62"/>
      <c r="E2317" s="63"/>
      <c r="F2317" s="64"/>
      <c r="G2317" s="65"/>
      <c r="H2317" s="66" t="str">
        <f>+TEXT(Derechos_peticion[[#This Row],[FECHA ASIGNACIÓN AL GESTOR (GFGS)]],"MMMM YYYY")</f>
        <v>enero 1900</v>
      </c>
      <c r="I2317" s="67"/>
      <c r="J2317" s="59" t="e">
        <f>+_xlfn.XLOOKUP(Derechos_peticion[[#This Row],[TIPO DE COMUNICACIÓN]],Desplegables!$A$2:$A$9,Desplegables!$C$2:$C$9)</f>
        <v>#N/A</v>
      </c>
      <c r="K2317" s="68" t="str">
        <f>IFERROR(WORKDAY(Derechos_peticion[[#This Row],[FECHA RADICADO ENTRADA MME]],Derechos_peticion[[#This Row],[PLAZO (días)]],Desplegables!$G$2:$G$19),"Diligenciar plazo")</f>
        <v>Diligenciar plazo</v>
      </c>
      <c r="L2317" s="64"/>
      <c r="M2317" s="67"/>
      <c r="N2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7" s="69"/>
      <c r="P2317" s="65"/>
      <c r="Q2317" s="69"/>
      <c r="R2317" s="65"/>
      <c r="S2317" s="71"/>
      <c r="T2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7" s="73" t="str">
        <f>IF(Derechos_peticion[[#This Row],[DÍAS DE RESPUESTA]]="","SI",IF(ISNUMBER(Derechos_peticion[[#This Row],[PLAZO (días)]]),IF(Derechos_peticion[[#This Row],[DÍAS DE RESPUESTA]]&lt;=Derechos_peticion[[#This Row],[PLAZO (días)]],"SI","NO"),"Diligencia plazo"))</f>
        <v>Diligencia plazo</v>
      </c>
      <c r="V2317" s="74">
        <f>Derechos_peticion[[#This Row],[FECHA ASIGNACIÓN AL GESTOR (GFGS)]]-Derechos_peticion[[#This Row],[FECHA RADICADO ENTRADA MME]]</f>
        <v>0</v>
      </c>
      <c r="W2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7" s="18" t="s">
        <v>4161</v>
      </c>
    </row>
    <row r="2318" spans="1:26" hidden="1">
      <c r="A2318" s="59"/>
      <c r="B2318" s="60"/>
      <c r="C2318" s="61"/>
      <c r="D2318" s="62"/>
      <c r="E2318" s="63"/>
      <c r="F2318" s="64"/>
      <c r="G2318" s="65"/>
      <c r="H2318" s="66" t="str">
        <f>+TEXT(Derechos_peticion[[#This Row],[FECHA ASIGNACIÓN AL GESTOR (GFGS)]],"MMMM YYYY")</f>
        <v>enero 1900</v>
      </c>
      <c r="I2318" s="67"/>
      <c r="J2318" s="59" t="e">
        <f>+_xlfn.XLOOKUP(Derechos_peticion[[#This Row],[TIPO DE COMUNICACIÓN]],Desplegables!$A$2:$A$9,Desplegables!$C$2:$C$9)</f>
        <v>#N/A</v>
      </c>
      <c r="K2318" s="68" t="str">
        <f>IFERROR(WORKDAY(Derechos_peticion[[#This Row],[FECHA RADICADO ENTRADA MME]],Derechos_peticion[[#This Row],[PLAZO (días)]],Desplegables!$G$2:$G$19),"Diligenciar plazo")</f>
        <v>Diligenciar plazo</v>
      </c>
      <c r="L2318" s="64"/>
      <c r="M2318" s="67"/>
      <c r="N2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8" s="69"/>
      <c r="P2318" s="65"/>
      <c r="Q2318" s="69"/>
      <c r="R2318" s="65"/>
      <c r="S2318" s="71"/>
      <c r="T2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8" s="73" t="str">
        <f>IF(Derechos_peticion[[#This Row],[DÍAS DE RESPUESTA]]="","SI",IF(ISNUMBER(Derechos_peticion[[#This Row],[PLAZO (días)]]),IF(Derechos_peticion[[#This Row],[DÍAS DE RESPUESTA]]&lt;=Derechos_peticion[[#This Row],[PLAZO (días)]],"SI","NO"),"Diligencia plazo"))</f>
        <v>Diligencia plazo</v>
      </c>
      <c r="V2318" s="74">
        <f>Derechos_peticion[[#This Row],[FECHA ASIGNACIÓN AL GESTOR (GFGS)]]-Derechos_peticion[[#This Row],[FECHA RADICADO ENTRADA MME]]</f>
        <v>0</v>
      </c>
      <c r="W2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8" s="18" t="s">
        <v>4161</v>
      </c>
    </row>
    <row r="2319" spans="1:26" hidden="1">
      <c r="A2319" s="59"/>
      <c r="B2319" s="60"/>
      <c r="C2319" s="61"/>
      <c r="D2319" s="62"/>
      <c r="E2319" s="63"/>
      <c r="F2319" s="64"/>
      <c r="G2319" s="65"/>
      <c r="H2319" s="66" t="str">
        <f>+TEXT(Derechos_peticion[[#This Row],[FECHA ASIGNACIÓN AL GESTOR (GFGS)]],"MMMM YYYY")</f>
        <v>enero 1900</v>
      </c>
      <c r="I2319" s="67"/>
      <c r="J2319" s="59" t="e">
        <f>+_xlfn.XLOOKUP(Derechos_peticion[[#This Row],[TIPO DE COMUNICACIÓN]],Desplegables!$A$2:$A$9,Desplegables!$C$2:$C$9)</f>
        <v>#N/A</v>
      </c>
      <c r="K2319" s="68" t="str">
        <f>IFERROR(WORKDAY(Derechos_peticion[[#This Row],[FECHA RADICADO ENTRADA MME]],Derechos_peticion[[#This Row],[PLAZO (días)]],Desplegables!$G$2:$G$19),"Diligenciar plazo")</f>
        <v>Diligenciar plazo</v>
      </c>
      <c r="L2319" s="64"/>
      <c r="M2319" s="67"/>
      <c r="N2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19" s="69"/>
      <c r="P2319" s="65"/>
      <c r="Q2319" s="69"/>
      <c r="R2319" s="65"/>
      <c r="S2319" s="71"/>
      <c r="T2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9" s="73" t="str">
        <f>IF(Derechos_peticion[[#This Row],[DÍAS DE RESPUESTA]]="","SI",IF(ISNUMBER(Derechos_peticion[[#This Row],[PLAZO (días)]]),IF(Derechos_peticion[[#This Row],[DÍAS DE RESPUESTA]]&lt;=Derechos_peticion[[#This Row],[PLAZO (días)]],"SI","NO"),"Diligencia plazo"))</f>
        <v>Diligencia plazo</v>
      </c>
      <c r="V2319" s="74">
        <f>Derechos_peticion[[#This Row],[FECHA ASIGNACIÓN AL GESTOR (GFGS)]]-Derechos_peticion[[#This Row],[FECHA RADICADO ENTRADA MME]]</f>
        <v>0</v>
      </c>
      <c r="W2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9" s="18" t="s">
        <v>4161</v>
      </c>
    </row>
    <row r="2320" spans="1:26" hidden="1">
      <c r="A2320" s="59"/>
      <c r="B2320" s="60"/>
      <c r="C2320" s="61"/>
      <c r="D2320" s="62"/>
      <c r="E2320" s="63"/>
      <c r="F2320" s="64"/>
      <c r="G2320" s="65"/>
      <c r="H2320" s="66" t="str">
        <f>+TEXT(Derechos_peticion[[#This Row],[FECHA ASIGNACIÓN AL GESTOR (GFGS)]],"MMMM YYYY")</f>
        <v>enero 1900</v>
      </c>
      <c r="I2320" s="67"/>
      <c r="J2320" s="59" t="e">
        <f>+_xlfn.XLOOKUP(Derechos_peticion[[#This Row],[TIPO DE COMUNICACIÓN]],Desplegables!$A$2:$A$9,Desplegables!$C$2:$C$9)</f>
        <v>#N/A</v>
      </c>
      <c r="K2320" s="68" t="str">
        <f>IFERROR(WORKDAY(Derechos_peticion[[#This Row],[FECHA RADICADO ENTRADA MME]],Derechos_peticion[[#This Row],[PLAZO (días)]],Desplegables!$G$2:$G$19),"Diligenciar plazo")</f>
        <v>Diligenciar plazo</v>
      </c>
      <c r="L2320" s="64"/>
      <c r="M2320" s="67"/>
      <c r="N2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0" s="69"/>
      <c r="P2320" s="65"/>
      <c r="Q2320" s="69"/>
      <c r="R2320" s="65"/>
      <c r="S2320" s="71"/>
      <c r="T2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0" s="73" t="str">
        <f>IF(Derechos_peticion[[#This Row],[DÍAS DE RESPUESTA]]="","SI",IF(ISNUMBER(Derechos_peticion[[#This Row],[PLAZO (días)]]),IF(Derechos_peticion[[#This Row],[DÍAS DE RESPUESTA]]&lt;=Derechos_peticion[[#This Row],[PLAZO (días)]],"SI","NO"),"Diligencia plazo"))</f>
        <v>Diligencia plazo</v>
      </c>
      <c r="V2320" s="74">
        <f>Derechos_peticion[[#This Row],[FECHA ASIGNACIÓN AL GESTOR (GFGS)]]-Derechos_peticion[[#This Row],[FECHA RADICADO ENTRADA MME]]</f>
        <v>0</v>
      </c>
      <c r="W2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0" s="18" t="s">
        <v>4161</v>
      </c>
    </row>
    <row r="2321" spans="1:26" hidden="1">
      <c r="A2321" s="59"/>
      <c r="B2321" s="60"/>
      <c r="C2321" s="61"/>
      <c r="D2321" s="62"/>
      <c r="E2321" s="63"/>
      <c r="F2321" s="64"/>
      <c r="G2321" s="65"/>
      <c r="H2321" s="66" t="str">
        <f>+TEXT(Derechos_peticion[[#This Row],[FECHA ASIGNACIÓN AL GESTOR (GFGS)]],"MMMM YYYY")</f>
        <v>enero 1900</v>
      </c>
      <c r="I2321" s="67"/>
      <c r="J2321" s="59" t="e">
        <f>+_xlfn.XLOOKUP(Derechos_peticion[[#This Row],[TIPO DE COMUNICACIÓN]],Desplegables!$A$2:$A$9,Desplegables!$C$2:$C$9)</f>
        <v>#N/A</v>
      </c>
      <c r="K2321" s="68" t="str">
        <f>IFERROR(WORKDAY(Derechos_peticion[[#This Row],[FECHA RADICADO ENTRADA MME]],Derechos_peticion[[#This Row],[PLAZO (días)]],Desplegables!$G$2:$G$19),"Diligenciar plazo")</f>
        <v>Diligenciar plazo</v>
      </c>
      <c r="L2321" s="64"/>
      <c r="M2321" s="67"/>
      <c r="N2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1" s="69"/>
      <c r="P2321" s="65"/>
      <c r="Q2321" s="69"/>
      <c r="R2321" s="65"/>
      <c r="S2321" s="71"/>
      <c r="T2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1" s="73" t="str">
        <f>IF(Derechos_peticion[[#This Row],[DÍAS DE RESPUESTA]]="","SI",IF(ISNUMBER(Derechos_peticion[[#This Row],[PLAZO (días)]]),IF(Derechos_peticion[[#This Row],[DÍAS DE RESPUESTA]]&lt;=Derechos_peticion[[#This Row],[PLAZO (días)]],"SI","NO"),"Diligencia plazo"))</f>
        <v>Diligencia plazo</v>
      </c>
      <c r="V2321" s="74">
        <f>Derechos_peticion[[#This Row],[FECHA ASIGNACIÓN AL GESTOR (GFGS)]]-Derechos_peticion[[#This Row],[FECHA RADICADO ENTRADA MME]]</f>
        <v>0</v>
      </c>
      <c r="W2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1" s="18" t="s">
        <v>4161</v>
      </c>
    </row>
    <row r="2322" spans="1:26" hidden="1">
      <c r="A2322" s="59"/>
      <c r="B2322" s="60"/>
      <c r="C2322" s="61"/>
      <c r="D2322" s="62"/>
      <c r="E2322" s="63"/>
      <c r="F2322" s="64"/>
      <c r="G2322" s="65"/>
      <c r="H2322" s="66" t="str">
        <f>+TEXT(Derechos_peticion[[#This Row],[FECHA ASIGNACIÓN AL GESTOR (GFGS)]],"MMMM YYYY")</f>
        <v>enero 1900</v>
      </c>
      <c r="I2322" s="67"/>
      <c r="J2322" s="59" t="e">
        <f>+_xlfn.XLOOKUP(Derechos_peticion[[#This Row],[TIPO DE COMUNICACIÓN]],Desplegables!$A$2:$A$9,Desplegables!$C$2:$C$9)</f>
        <v>#N/A</v>
      </c>
      <c r="K2322" s="68" t="str">
        <f>IFERROR(WORKDAY(Derechos_peticion[[#This Row],[FECHA RADICADO ENTRADA MME]],Derechos_peticion[[#This Row],[PLAZO (días)]],Desplegables!$G$2:$G$19),"Diligenciar plazo")</f>
        <v>Diligenciar plazo</v>
      </c>
      <c r="L2322" s="64"/>
      <c r="M2322" s="67"/>
      <c r="N2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2" s="69"/>
      <c r="P2322" s="65"/>
      <c r="Q2322" s="69"/>
      <c r="R2322" s="65"/>
      <c r="S2322" s="71"/>
      <c r="T2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2" s="73" t="str">
        <f>IF(Derechos_peticion[[#This Row],[DÍAS DE RESPUESTA]]="","SI",IF(ISNUMBER(Derechos_peticion[[#This Row],[PLAZO (días)]]),IF(Derechos_peticion[[#This Row],[DÍAS DE RESPUESTA]]&lt;=Derechos_peticion[[#This Row],[PLAZO (días)]],"SI","NO"),"Diligencia plazo"))</f>
        <v>Diligencia plazo</v>
      </c>
      <c r="V2322" s="74">
        <f>Derechos_peticion[[#This Row],[FECHA ASIGNACIÓN AL GESTOR (GFGS)]]-Derechos_peticion[[#This Row],[FECHA RADICADO ENTRADA MME]]</f>
        <v>0</v>
      </c>
      <c r="W2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2" s="18" t="s">
        <v>4161</v>
      </c>
    </row>
    <row r="2323" spans="1:26" hidden="1">
      <c r="A2323" s="59"/>
      <c r="B2323" s="60"/>
      <c r="C2323" s="61"/>
      <c r="D2323" s="62"/>
      <c r="E2323" s="63"/>
      <c r="F2323" s="64"/>
      <c r="G2323" s="65"/>
      <c r="H2323" s="66" t="str">
        <f>+TEXT(Derechos_peticion[[#This Row],[FECHA ASIGNACIÓN AL GESTOR (GFGS)]],"MMMM YYYY")</f>
        <v>enero 1900</v>
      </c>
      <c r="I2323" s="67"/>
      <c r="J2323" s="59" t="e">
        <f>+_xlfn.XLOOKUP(Derechos_peticion[[#This Row],[TIPO DE COMUNICACIÓN]],Desplegables!$A$2:$A$9,Desplegables!$C$2:$C$9)</f>
        <v>#N/A</v>
      </c>
      <c r="K2323" s="68" t="str">
        <f>IFERROR(WORKDAY(Derechos_peticion[[#This Row],[FECHA RADICADO ENTRADA MME]],Derechos_peticion[[#This Row],[PLAZO (días)]],Desplegables!$G$2:$G$19),"Diligenciar plazo")</f>
        <v>Diligenciar plazo</v>
      </c>
      <c r="L2323" s="64"/>
      <c r="M2323" s="67"/>
      <c r="N2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3" s="69"/>
      <c r="P2323" s="65"/>
      <c r="Q2323" s="69"/>
      <c r="R2323" s="65"/>
      <c r="S2323" s="71"/>
      <c r="T2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3" s="73" t="str">
        <f>IF(Derechos_peticion[[#This Row],[DÍAS DE RESPUESTA]]="","SI",IF(ISNUMBER(Derechos_peticion[[#This Row],[PLAZO (días)]]),IF(Derechos_peticion[[#This Row],[DÍAS DE RESPUESTA]]&lt;=Derechos_peticion[[#This Row],[PLAZO (días)]],"SI","NO"),"Diligencia plazo"))</f>
        <v>Diligencia plazo</v>
      </c>
      <c r="V2323" s="74">
        <f>Derechos_peticion[[#This Row],[FECHA ASIGNACIÓN AL GESTOR (GFGS)]]-Derechos_peticion[[#This Row],[FECHA RADICADO ENTRADA MME]]</f>
        <v>0</v>
      </c>
      <c r="W2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3" s="18" t="s">
        <v>4161</v>
      </c>
    </row>
    <row r="2324" spans="1:26" hidden="1">
      <c r="A2324" s="59"/>
      <c r="B2324" s="60"/>
      <c r="C2324" s="61"/>
      <c r="D2324" s="62"/>
      <c r="E2324" s="63"/>
      <c r="F2324" s="64"/>
      <c r="G2324" s="65"/>
      <c r="H2324" s="66" t="str">
        <f>+TEXT(Derechos_peticion[[#This Row],[FECHA ASIGNACIÓN AL GESTOR (GFGS)]],"MMMM YYYY")</f>
        <v>enero 1900</v>
      </c>
      <c r="I2324" s="67"/>
      <c r="J2324" s="59" t="e">
        <f>+_xlfn.XLOOKUP(Derechos_peticion[[#This Row],[TIPO DE COMUNICACIÓN]],Desplegables!$A$2:$A$9,Desplegables!$C$2:$C$9)</f>
        <v>#N/A</v>
      </c>
      <c r="K2324" s="68" t="str">
        <f>IFERROR(WORKDAY(Derechos_peticion[[#This Row],[FECHA RADICADO ENTRADA MME]],Derechos_peticion[[#This Row],[PLAZO (días)]],Desplegables!$G$2:$G$19),"Diligenciar plazo")</f>
        <v>Diligenciar plazo</v>
      </c>
      <c r="L2324" s="64"/>
      <c r="M2324" s="67"/>
      <c r="N2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4" s="69"/>
      <c r="P2324" s="65"/>
      <c r="Q2324" s="69"/>
      <c r="R2324" s="65"/>
      <c r="S2324" s="71"/>
      <c r="T2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4" s="73" t="str">
        <f>IF(Derechos_peticion[[#This Row],[DÍAS DE RESPUESTA]]="","SI",IF(ISNUMBER(Derechos_peticion[[#This Row],[PLAZO (días)]]),IF(Derechos_peticion[[#This Row],[DÍAS DE RESPUESTA]]&lt;=Derechos_peticion[[#This Row],[PLAZO (días)]],"SI","NO"),"Diligencia plazo"))</f>
        <v>Diligencia plazo</v>
      </c>
      <c r="V2324" s="74">
        <f>Derechos_peticion[[#This Row],[FECHA ASIGNACIÓN AL GESTOR (GFGS)]]-Derechos_peticion[[#This Row],[FECHA RADICADO ENTRADA MME]]</f>
        <v>0</v>
      </c>
      <c r="W2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4" s="18" t="s">
        <v>4161</v>
      </c>
    </row>
    <row r="2325" spans="1:26" hidden="1">
      <c r="A2325" s="59"/>
      <c r="B2325" s="60"/>
      <c r="C2325" s="61"/>
      <c r="D2325" s="62"/>
      <c r="E2325" s="63"/>
      <c r="F2325" s="64"/>
      <c r="G2325" s="65"/>
      <c r="H2325" s="66" t="str">
        <f>+TEXT(Derechos_peticion[[#This Row],[FECHA ASIGNACIÓN AL GESTOR (GFGS)]],"MMMM YYYY")</f>
        <v>enero 1900</v>
      </c>
      <c r="I2325" s="67"/>
      <c r="J2325" s="59" t="e">
        <f>+_xlfn.XLOOKUP(Derechos_peticion[[#This Row],[TIPO DE COMUNICACIÓN]],Desplegables!$A$2:$A$9,Desplegables!$C$2:$C$9)</f>
        <v>#N/A</v>
      </c>
      <c r="K2325" s="68" t="str">
        <f>IFERROR(WORKDAY(Derechos_peticion[[#This Row],[FECHA RADICADO ENTRADA MME]],Derechos_peticion[[#This Row],[PLAZO (días)]],Desplegables!$G$2:$G$19),"Diligenciar plazo")</f>
        <v>Diligenciar plazo</v>
      </c>
      <c r="L2325" s="64"/>
      <c r="M2325" s="67"/>
      <c r="N2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5" s="69"/>
      <c r="P2325" s="65"/>
      <c r="Q2325" s="69"/>
      <c r="R2325" s="65"/>
      <c r="S2325" s="71"/>
      <c r="T2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5" s="73" t="str">
        <f>IF(Derechos_peticion[[#This Row],[DÍAS DE RESPUESTA]]="","SI",IF(ISNUMBER(Derechos_peticion[[#This Row],[PLAZO (días)]]),IF(Derechos_peticion[[#This Row],[DÍAS DE RESPUESTA]]&lt;=Derechos_peticion[[#This Row],[PLAZO (días)]],"SI","NO"),"Diligencia plazo"))</f>
        <v>Diligencia plazo</v>
      </c>
      <c r="V2325" s="74">
        <f>Derechos_peticion[[#This Row],[FECHA ASIGNACIÓN AL GESTOR (GFGS)]]-Derechos_peticion[[#This Row],[FECHA RADICADO ENTRADA MME]]</f>
        <v>0</v>
      </c>
      <c r="W2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5" s="18" t="s">
        <v>4161</v>
      </c>
    </row>
    <row r="2326" spans="1:26" hidden="1">
      <c r="A2326" s="59"/>
      <c r="B2326" s="60"/>
      <c r="C2326" s="61"/>
      <c r="D2326" s="62"/>
      <c r="E2326" s="63"/>
      <c r="F2326" s="64"/>
      <c r="G2326" s="65"/>
      <c r="H2326" s="66" t="str">
        <f>+TEXT(Derechos_peticion[[#This Row],[FECHA ASIGNACIÓN AL GESTOR (GFGS)]],"MMMM YYYY")</f>
        <v>enero 1900</v>
      </c>
      <c r="I2326" s="67"/>
      <c r="J2326" s="59" t="e">
        <f>+_xlfn.XLOOKUP(Derechos_peticion[[#This Row],[TIPO DE COMUNICACIÓN]],Desplegables!$A$2:$A$9,Desplegables!$C$2:$C$9)</f>
        <v>#N/A</v>
      </c>
      <c r="K2326" s="68" t="str">
        <f>IFERROR(WORKDAY(Derechos_peticion[[#This Row],[FECHA RADICADO ENTRADA MME]],Derechos_peticion[[#This Row],[PLAZO (días)]],Desplegables!$G$2:$G$19),"Diligenciar plazo")</f>
        <v>Diligenciar plazo</v>
      </c>
      <c r="L2326" s="64"/>
      <c r="M2326" s="67"/>
      <c r="N2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6" s="69"/>
      <c r="P2326" s="65"/>
      <c r="Q2326" s="69"/>
      <c r="R2326" s="65"/>
      <c r="S2326" s="71"/>
      <c r="T2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6" s="73" t="str">
        <f>IF(Derechos_peticion[[#This Row],[DÍAS DE RESPUESTA]]="","SI",IF(ISNUMBER(Derechos_peticion[[#This Row],[PLAZO (días)]]),IF(Derechos_peticion[[#This Row],[DÍAS DE RESPUESTA]]&lt;=Derechos_peticion[[#This Row],[PLAZO (días)]],"SI","NO"),"Diligencia plazo"))</f>
        <v>Diligencia plazo</v>
      </c>
      <c r="V2326" s="74">
        <f>Derechos_peticion[[#This Row],[FECHA ASIGNACIÓN AL GESTOR (GFGS)]]-Derechos_peticion[[#This Row],[FECHA RADICADO ENTRADA MME]]</f>
        <v>0</v>
      </c>
      <c r="W2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6" s="18" t="s">
        <v>4161</v>
      </c>
    </row>
    <row r="2327" spans="1:26" hidden="1">
      <c r="A2327" s="59"/>
      <c r="B2327" s="60"/>
      <c r="C2327" s="61"/>
      <c r="D2327" s="62"/>
      <c r="E2327" s="63"/>
      <c r="F2327" s="64"/>
      <c r="G2327" s="65"/>
      <c r="H2327" s="66" t="str">
        <f>+TEXT(Derechos_peticion[[#This Row],[FECHA ASIGNACIÓN AL GESTOR (GFGS)]],"MMMM YYYY")</f>
        <v>enero 1900</v>
      </c>
      <c r="I2327" s="67"/>
      <c r="J2327" s="59" t="e">
        <f>+_xlfn.XLOOKUP(Derechos_peticion[[#This Row],[TIPO DE COMUNICACIÓN]],Desplegables!$A$2:$A$9,Desplegables!$C$2:$C$9)</f>
        <v>#N/A</v>
      </c>
      <c r="K2327" s="68" t="str">
        <f>IFERROR(WORKDAY(Derechos_peticion[[#This Row],[FECHA RADICADO ENTRADA MME]],Derechos_peticion[[#This Row],[PLAZO (días)]],Desplegables!$G$2:$G$19),"Diligenciar plazo")</f>
        <v>Diligenciar plazo</v>
      </c>
      <c r="L2327" s="64"/>
      <c r="M2327" s="67"/>
      <c r="N2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7" s="69"/>
      <c r="P2327" s="65"/>
      <c r="Q2327" s="69"/>
      <c r="R2327" s="65"/>
      <c r="S2327" s="71"/>
      <c r="T2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7" s="73" t="str">
        <f>IF(Derechos_peticion[[#This Row],[DÍAS DE RESPUESTA]]="","SI",IF(ISNUMBER(Derechos_peticion[[#This Row],[PLAZO (días)]]),IF(Derechos_peticion[[#This Row],[DÍAS DE RESPUESTA]]&lt;=Derechos_peticion[[#This Row],[PLAZO (días)]],"SI","NO"),"Diligencia plazo"))</f>
        <v>Diligencia plazo</v>
      </c>
      <c r="V2327" s="74">
        <f>Derechos_peticion[[#This Row],[FECHA ASIGNACIÓN AL GESTOR (GFGS)]]-Derechos_peticion[[#This Row],[FECHA RADICADO ENTRADA MME]]</f>
        <v>0</v>
      </c>
      <c r="W2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7" s="18" t="s">
        <v>4161</v>
      </c>
    </row>
    <row r="2328" spans="1:26" hidden="1">
      <c r="A2328" s="59"/>
      <c r="B2328" s="60"/>
      <c r="C2328" s="61"/>
      <c r="D2328" s="62"/>
      <c r="E2328" s="63"/>
      <c r="F2328" s="64"/>
      <c r="G2328" s="65"/>
      <c r="H2328" s="66" t="str">
        <f>+TEXT(Derechos_peticion[[#This Row],[FECHA ASIGNACIÓN AL GESTOR (GFGS)]],"MMMM YYYY")</f>
        <v>enero 1900</v>
      </c>
      <c r="I2328" s="67"/>
      <c r="J2328" s="59" t="e">
        <f>+_xlfn.XLOOKUP(Derechos_peticion[[#This Row],[TIPO DE COMUNICACIÓN]],Desplegables!$A$2:$A$9,Desplegables!$C$2:$C$9)</f>
        <v>#N/A</v>
      </c>
      <c r="K2328" s="68" t="str">
        <f>IFERROR(WORKDAY(Derechos_peticion[[#This Row],[FECHA RADICADO ENTRADA MME]],Derechos_peticion[[#This Row],[PLAZO (días)]],Desplegables!$G$2:$G$19),"Diligenciar plazo")</f>
        <v>Diligenciar plazo</v>
      </c>
      <c r="L2328" s="64"/>
      <c r="M2328" s="67"/>
      <c r="N2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8" s="69"/>
      <c r="P2328" s="65"/>
      <c r="Q2328" s="69"/>
      <c r="R2328" s="65"/>
      <c r="S2328" s="71"/>
      <c r="T2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8" s="73" t="str">
        <f>IF(Derechos_peticion[[#This Row],[DÍAS DE RESPUESTA]]="","SI",IF(ISNUMBER(Derechos_peticion[[#This Row],[PLAZO (días)]]),IF(Derechos_peticion[[#This Row],[DÍAS DE RESPUESTA]]&lt;=Derechos_peticion[[#This Row],[PLAZO (días)]],"SI","NO"),"Diligencia plazo"))</f>
        <v>Diligencia plazo</v>
      </c>
      <c r="V2328" s="74">
        <f>Derechos_peticion[[#This Row],[FECHA ASIGNACIÓN AL GESTOR (GFGS)]]-Derechos_peticion[[#This Row],[FECHA RADICADO ENTRADA MME]]</f>
        <v>0</v>
      </c>
      <c r="W2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8" s="18" t="s">
        <v>4161</v>
      </c>
    </row>
    <row r="2329" spans="1:26" hidden="1">
      <c r="A2329" s="59"/>
      <c r="B2329" s="60"/>
      <c r="C2329" s="61"/>
      <c r="D2329" s="62"/>
      <c r="E2329" s="63"/>
      <c r="F2329" s="64"/>
      <c r="G2329" s="65"/>
      <c r="H2329" s="66" t="str">
        <f>+TEXT(Derechos_peticion[[#This Row],[FECHA ASIGNACIÓN AL GESTOR (GFGS)]],"MMMM YYYY")</f>
        <v>enero 1900</v>
      </c>
      <c r="I2329" s="67"/>
      <c r="J2329" s="59" t="e">
        <f>+_xlfn.XLOOKUP(Derechos_peticion[[#This Row],[TIPO DE COMUNICACIÓN]],Desplegables!$A$2:$A$9,Desplegables!$C$2:$C$9)</f>
        <v>#N/A</v>
      </c>
      <c r="K2329" s="68" t="str">
        <f>IFERROR(WORKDAY(Derechos_peticion[[#This Row],[FECHA RADICADO ENTRADA MME]],Derechos_peticion[[#This Row],[PLAZO (días)]],Desplegables!$G$2:$G$19),"Diligenciar plazo")</f>
        <v>Diligenciar plazo</v>
      </c>
      <c r="L2329" s="64"/>
      <c r="M2329" s="67"/>
      <c r="N2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29" s="69"/>
      <c r="P2329" s="65"/>
      <c r="Q2329" s="69"/>
      <c r="R2329" s="65"/>
      <c r="S2329" s="71"/>
      <c r="T2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9" s="73" t="str">
        <f>IF(Derechos_peticion[[#This Row],[DÍAS DE RESPUESTA]]="","SI",IF(ISNUMBER(Derechos_peticion[[#This Row],[PLAZO (días)]]),IF(Derechos_peticion[[#This Row],[DÍAS DE RESPUESTA]]&lt;=Derechos_peticion[[#This Row],[PLAZO (días)]],"SI","NO"),"Diligencia plazo"))</f>
        <v>Diligencia plazo</v>
      </c>
      <c r="V2329" s="74">
        <f>Derechos_peticion[[#This Row],[FECHA ASIGNACIÓN AL GESTOR (GFGS)]]-Derechos_peticion[[#This Row],[FECHA RADICADO ENTRADA MME]]</f>
        <v>0</v>
      </c>
      <c r="W2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9" s="18" t="s">
        <v>4161</v>
      </c>
    </row>
    <row r="2330" spans="1:26" hidden="1">
      <c r="A2330" s="59"/>
      <c r="B2330" s="60"/>
      <c r="C2330" s="61"/>
      <c r="D2330" s="62"/>
      <c r="E2330" s="63"/>
      <c r="F2330" s="64"/>
      <c r="G2330" s="65"/>
      <c r="H2330" s="66" t="str">
        <f>+TEXT(Derechos_peticion[[#This Row],[FECHA ASIGNACIÓN AL GESTOR (GFGS)]],"MMMM YYYY")</f>
        <v>enero 1900</v>
      </c>
      <c r="I2330" s="67"/>
      <c r="J2330" s="59" t="e">
        <f>+_xlfn.XLOOKUP(Derechos_peticion[[#This Row],[TIPO DE COMUNICACIÓN]],Desplegables!$A$2:$A$9,Desplegables!$C$2:$C$9)</f>
        <v>#N/A</v>
      </c>
      <c r="K2330" s="68" t="str">
        <f>IFERROR(WORKDAY(Derechos_peticion[[#This Row],[FECHA RADICADO ENTRADA MME]],Derechos_peticion[[#This Row],[PLAZO (días)]],Desplegables!$G$2:$G$19),"Diligenciar plazo")</f>
        <v>Diligenciar plazo</v>
      </c>
      <c r="L2330" s="64"/>
      <c r="M2330" s="67"/>
      <c r="N2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0" s="69"/>
      <c r="P2330" s="65"/>
      <c r="Q2330" s="69"/>
      <c r="R2330" s="65"/>
      <c r="S2330" s="71"/>
      <c r="T2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0" s="73" t="str">
        <f>IF(Derechos_peticion[[#This Row],[DÍAS DE RESPUESTA]]="","SI",IF(ISNUMBER(Derechos_peticion[[#This Row],[PLAZO (días)]]),IF(Derechos_peticion[[#This Row],[DÍAS DE RESPUESTA]]&lt;=Derechos_peticion[[#This Row],[PLAZO (días)]],"SI","NO"),"Diligencia plazo"))</f>
        <v>Diligencia plazo</v>
      </c>
      <c r="V2330" s="74">
        <f>Derechos_peticion[[#This Row],[FECHA ASIGNACIÓN AL GESTOR (GFGS)]]-Derechos_peticion[[#This Row],[FECHA RADICADO ENTRADA MME]]</f>
        <v>0</v>
      </c>
      <c r="W2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0" s="18" t="s">
        <v>4161</v>
      </c>
    </row>
    <row r="2331" spans="1:26" hidden="1">
      <c r="A2331" s="59"/>
      <c r="B2331" s="60"/>
      <c r="C2331" s="61"/>
      <c r="D2331" s="62"/>
      <c r="E2331" s="63"/>
      <c r="F2331" s="64"/>
      <c r="G2331" s="65"/>
      <c r="H2331" s="66" t="str">
        <f>+TEXT(Derechos_peticion[[#This Row],[FECHA ASIGNACIÓN AL GESTOR (GFGS)]],"MMMM YYYY")</f>
        <v>enero 1900</v>
      </c>
      <c r="I2331" s="67"/>
      <c r="J2331" s="59" t="e">
        <f>+_xlfn.XLOOKUP(Derechos_peticion[[#This Row],[TIPO DE COMUNICACIÓN]],Desplegables!$A$2:$A$9,Desplegables!$C$2:$C$9)</f>
        <v>#N/A</v>
      </c>
      <c r="K2331" s="68" t="str">
        <f>IFERROR(WORKDAY(Derechos_peticion[[#This Row],[FECHA RADICADO ENTRADA MME]],Derechos_peticion[[#This Row],[PLAZO (días)]],Desplegables!$G$2:$G$19),"Diligenciar plazo")</f>
        <v>Diligenciar plazo</v>
      </c>
      <c r="L2331" s="64"/>
      <c r="M2331" s="67"/>
      <c r="N2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1" s="69"/>
      <c r="P2331" s="65"/>
      <c r="Q2331" s="69"/>
      <c r="R2331" s="65"/>
      <c r="S2331" s="71"/>
      <c r="T2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1" s="73" t="str">
        <f>IF(Derechos_peticion[[#This Row],[DÍAS DE RESPUESTA]]="","SI",IF(ISNUMBER(Derechos_peticion[[#This Row],[PLAZO (días)]]),IF(Derechos_peticion[[#This Row],[DÍAS DE RESPUESTA]]&lt;=Derechos_peticion[[#This Row],[PLAZO (días)]],"SI","NO"),"Diligencia plazo"))</f>
        <v>Diligencia plazo</v>
      </c>
      <c r="V2331" s="74">
        <f>Derechos_peticion[[#This Row],[FECHA ASIGNACIÓN AL GESTOR (GFGS)]]-Derechos_peticion[[#This Row],[FECHA RADICADO ENTRADA MME]]</f>
        <v>0</v>
      </c>
      <c r="W2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1" s="18" t="s">
        <v>4161</v>
      </c>
    </row>
    <row r="2332" spans="1:26" hidden="1">
      <c r="A2332" s="59"/>
      <c r="B2332" s="60"/>
      <c r="C2332" s="61"/>
      <c r="D2332" s="62"/>
      <c r="E2332" s="63"/>
      <c r="F2332" s="64"/>
      <c r="G2332" s="65"/>
      <c r="H2332" s="66" t="str">
        <f>+TEXT(Derechos_peticion[[#This Row],[FECHA ASIGNACIÓN AL GESTOR (GFGS)]],"MMMM YYYY")</f>
        <v>enero 1900</v>
      </c>
      <c r="I2332" s="67"/>
      <c r="J2332" s="59" t="e">
        <f>+_xlfn.XLOOKUP(Derechos_peticion[[#This Row],[TIPO DE COMUNICACIÓN]],Desplegables!$A$2:$A$9,Desplegables!$C$2:$C$9)</f>
        <v>#N/A</v>
      </c>
      <c r="K2332" s="68" t="str">
        <f>IFERROR(WORKDAY(Derechos_peticion[[#This Row],[FECHA RADICADO ENTRADA MME]],Derechos_peticion[[#This Row],[PLAZO (días)]],Desplegables!$G$2:$G$19),"Diligenciar plazo")</f>
        <v>Diligenciar plazo</v>
      </c>
      <c r="L2332" s="64"/>
      <c r="M2332" s="67"/>
      <c r="N2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2" s="69"/>
      <c r="P2332" s="65"/>
      <c r="Q2332" s="69"/>
      <c r="R2332" s="65"/>
      <c r="S2332" s="71"/>
      <c r="T2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2" s="73" t="str">
        <f>IF(Derechos_peticion[[#This Row],[DÍAS DE RESPUESTA]]="","SI",IF(ISNUMBER(Derechos_peticion[[#This Row],[PLAZO (días)]]),IF(Derechos_peticion[[#This Row],[DÍAS DE RESPUESTA]]&lt;=Derechos_peticion[[#This Row],[PLAZO (días)]],"SI","NO"),"Diligencia plazo"))</f>
        <v>Diligencia plazo</v>
      </c>
      <c r="V2332" s="74">
        <f>Derechos_peticion[[#This Row],[FECHA ASIGNACIÓN AL GESTOR (GFGS)]]-Derechos_peticion[[#This Row],[FECHA RADICADO ENTRADA MME]]</f>
        <v>0</v>
      </c>
      <c r="W2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2" s="18" t="s">
        <v>4161</v>
      </c>
    </row>
    <row r="2333" spans="1:26" hidden="1">
      <c r="A2333" s="59"/>
      <c r="B2333" s="60"/>
      <c r="C2333" s="61"/>
      <c r="D2333" s="62"/>
      <c r="E2333" s="63"/>
      <c r="F2333" s="64"/>
      <c r="G2333" s="65"/>
      <c r="H2333" s="66" t="str">
        <f>+TEXT(Derechos_peticion[[#This Row],[FECHA ASIGNACIÓN AL GESTOR (GFGS)]],"MMMM YYYY")</f>
        <v>enero 1900</v>
      </c>
      <c r="I2333" s="67"/>
      <c r="J2333" s="59" t="e">
        <f>+_xlfn.XLOOKUP(Derechos_peticion[[#This Row],[TIPO DE COMUNICACIÓN]],Desplegables!$A$2:$A$9,Desplegables!$C$2:$C$9)</f>
        <v>#N/A</v>
      </c>
      <c r="K2333" s="68" t="str">
        <f>IFERROR(WORKDAY(Derechos_peticion[[#This Row],[FECHA RADICADO ENTRADA MME]],Derechos_peticion[[#This Row],[PLAZO (días)]],Desplegables!$G$2:$G$19),"Diligenciar plazo")</f>
        <v>Diligenciar plazo</v>
      </c>
      <c r="L2333" s="64"/>
      <c r="M2333" s="67"/>
      <c r="N2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3" s="69"/>
      <c r="P2333" s="65"/>
      <c r="Q2333" s="69"/>
      <c r="R2333" s="65"/>
      <c r="S2333" s="71"/>
      <c r="T2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3" s="73" t="str">
        <f>IF(Derechos_peticion[[#This Row],[DÍAS DE RESPUESTA]]="","SI",IF(ISNUMBER(Derechos_peticion[[#This Row],[PLAZO (días)]]),IF(Derechos_peticion[[#This Row],[DÍAS DE RESPUESTA]]&lt;=Derechos_peticion[[#This Row],[PLAZO (días)]],"SI","NO"),"Diligencia plazo"))</f>
        <v>Diligencia plazo</v>
      </c>
      <c r="V2333" s="74">
        <f>Derechos_peticion[[#This Row],[FECHA ASIGNACIÓN AL GESTOR (GFGS)]]-Derechos_peticion[[#This Row],[FECHA RADICADO ENTRADA MME]]</f>
        <v>0</v>
      </c>
      <c r="W2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3" s="18" t="s">
        <v>4161</v>
      </c>
    </row>
    <row r="2334" spans="1:26" hidden="1">
      <c r="A2334" s="59"/>
      <c r="B2334" s="60"/>
      <c r="C2334" s="61"/>
      <c r="D2334" s="62"/>
      <c r="E2334" s="63"/>
      <c r="F2334" s="64"/>
      <c r="G2334" s="65"/>
      <c r="H2334" s="66" t="str">
        <f>+TEXT(Derechos_peticion[[#This Row],[FECHA ASIGNACIÓN AL GESTOR (GFGS)]],"MMMM YYYY")</f>
        <v>enero 1900</v>
      </c>
      <c r="I2334" s="67"/>
      <c r="J2334" s="59" t="e">
        <f>+_xlfn.XLOOKUP(Derechos_peticion[[#This Row],[TIPO DE COMUNICACIÓN]],Desplegables!$A$2:$A$9,Desplegables!$C$2:$C$9)</f>
        <v>#N/A</v>
      </c>
      <c r="K2334" s="68" t="str">
        <f>IFERROR(WORKDAY(Derechos_peticion[[#This Row],[FECHA RADICADO ENTRADA MME]],Derechos_peticion[[#This Row],[PLAZO (días)]],Desplegables!$G$2:$G$19),"Diligenciar plazo")</f>
        <v>Diligenciar plazo</v>
      </c>
      <c r="L2334" s="64"/>
      <c r="M2334" s="67"/>
      <c r="N2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4" s="69"/>
      <c r="P2334" s="65"/>
      <c r="Q2334" s="69"/>
      <c r="R2334" s="65"/>
      <c r="S2334" s="71"/>
      <c r="T2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4" s="73" t="str">
        <f>IF(Derechos_peticion[[#This Row],[DÍAS DE RESPUESTA]]="","SI",IF(ISNUMBER(Derechos_peticion[[#This Row],[PLAZO (días)]]),IF(Derechos_peticion[[#This Row],[DÍAS DE RESPUESTA]]&lt;=Derechos_peticion[[#This Row],[PLAZO (días)]],"SI","NO"),"Diligencia plazo"))</f>
        <v>Diligencia plazo</v>
      </c>
      <c r="V2334" s="74">
        <f>Derechos_peticion[[#This Row],[FECHA ASIGNACIÓN AL GESTOR (GFGS)]]-Derechos_peticion[[#This Row],[FECHA RADICADO ENTRADA MME]]</f>
        <v>0</v>
      </c>
      <c r="W2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4" s="18" t="s">
        <v>4161</v>
      </c>
    </row>
    <row r="2335" spans="1:26" hidden="1">
      <c r="A2335" s="59"/>
      <c r="B2335" s="60"/>
      <c r="C2335" s="61"/>
      <c r="D2335" s="62"/>
      <c r="E2335" s="63"/>
      <c r="F2335" s="64"/>
      <c r="G2335" s="65"/>
      <c r="H2335" s="66" t="str">
        <f>+TEXT(Derechos_peticion[[#This Row],[FECHA ASIGNACIÓN AL GESTOR (GFGS)]],"MMMM YYYY")</f>
        <v>enero 1900</v>
      </c>
      <c r="I2335" s="67"/>
      <c r="J2335" s="59" t="e">
        <f>+_xlfn.XLOOKUP(Derechos_peticion[[#This Row],[TIPO DE COMUNICACIÓN]],Desplegables!$A$2:$A$9,Desplegables!$C$2:$C$9)</f>
        <v>#N/A</v>
      </c>
      <c r="K2335" s="68" t="str">
        <f>IFERROR(WORKDAY(Derechos_peticion[[#This Row],[FECHA RADICADO ENTRADA MME]],Derechos_peticion[[#This Row],[PLAZO (días)]],Desplegables!$G$2:$G$19),"Diligenciar plazo")</f>
        <v>Diligenciar plazo</v>
      </c>
      <c r="L2335" s="64"/>
      <c r="M2335" s="67"/>
      <c r="N2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5" s="69"/>
      <c r="P2335" s="65"/>
      <c r="Q2335" s="69"/>
      <c r="R2335" s="65"/>
      <c r="S2335" s="71"/>
      <c r="T2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5" s="73" t="str">
        <f>IF(Derechos_peticion[[#This Row],[DÍAS DE RESPUESTA]]="","SI",IF(ISNUMBER(Derechos_peticion[[#This Row],[PLAZO (días)]]),IF(Derechos_peticion[[#This Row],[DÍAS DE RESPUESTA]]&lt;=Derechos_peticion[[#This Row],[PLAZO (días)]],"SI","NO"),"Diligencia plazo"))</f>
        <v>Diligencia plazo</v>
      </c>
      <c r="V2335" s="74">
        <f>Derechos_peticion[[#This Row],[FECHA ASIGNACIÓN AL GESTOR (GFGS)]]-Derechos_peticion[[#This Row],[FECHA RADICADO ENTRADA MME]]</f>
        <v>0</v>
      </c>
      <c r="W2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5" s="18" t="s">
        <v>4161</v>
      </c>
    </row>
    <row r="2336" spans="1:26" hidden="1">
      <c r="A2336" s="59"/>
      <c r="B2336" s="60"/>
      <c r="C2336" s="61"/>
      <c r="D2336" s="62"/>
      <c r="E2336" s="63"/>
      <c r="F2336" s="64"/>
      <c r="G2336" s="65"/>
      <c r="H2336" s="66" t="str">
        <f>+TEXT(Derechos_peticion[[#This Row],[FECHA ASIGNACIÓN AL GESTOR (GFGS)]],"MMMM YYYY")</f>
        <v>enero 1900</v>
      </c>
      <c r="I2336" s="67"/>
      <c r="J2336" s="59" t="e">
        <f>+_xlfn.XLOOKUP(Derechos_peticion[[#This Row],[TIPO DE COMUNICACIÓN]],Desplegables!$A$2:$A$9,Desplegables!$C$2:$C$9)</f>
        <v>#N/A</v>
      </c>
      <c r="K2336" s="68" t="str">
        <f>IFERROR(WORKDAY(Derechos_peticion[[#This Row],[FECHA RADICADO ENTRADA MME]],Derechos_peticion[[#This Row],[PLAZO (días)]],Desplegables!$G$2:$G$19),"Diligenciar plazo")</f>
        <v>Diligenciar plazo</v>
      </c>
      <c r="L2336" s="64"/>
      <c r="M2336" s="67"/>
      <c r="N2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6" s="69"/>
      <c r="P2336" s="65"/>
      <c r="Q2336" s="69"/>
      <c r="R2336" s="65"/>
      <c r="S2336" s="71"/>
      <c r="T2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6" s="73" t="str">
        <f>IF(Derechos_peticion[[#This Row],[DÍAS DE RESPUESTA]]="","SI",IF(ISNUMBER(Derechos_peticion[[#This Row],[PLAZO (días)]]),IF(Derechos_peticion[[#This Row],[DÍAS DE RESPUESTA]]&lt;=Derechos_peticion[[#This Row],[PLAZO (días)]],"SI","NO"),"Diligencia plazo"))</f>
        <v>Diligencia plazo</v>
      </c>
      <c r="V2336" s="74">
        <f>Derechos_peticion[[#This Row],[FECHA ASIGNACIÓN AL GESTOR (GFGS)]]-Derechos_peticion[[#This Row],[FECHA RADICADO ENTRADA MME]]</f>
        <v>0</v>
      </c>
      <c r="W2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6" s="18" t="s">
        <v>4161</v>
      </c>
    </row>
    <row r="2337" spans="1:26" hidden="1">
      <c r="A2337" s="59"/>
      <c r="B2337" s="60"/>
      <c r="C2337" s="61"/>
      <c r="D2337" s="62"/>
      <c r="E2337" s="63"/>
      <c r="F2337" s="64"/>
      <c r="G2337" s="65"/>
      <c r="H2337" s="66" t="str">
        <f>+TEXT(Derechos_peticion[[#This Row],[FECHA ASIGNACIÓN AL GESTOR (GFGS)]],"MMMM YYYY")</f>
        <v>enero 1900</v>
      </c>
      <c r="I2337" s="67"/>
      <c r="J2337" s="59" t="e">
        <f>+_xlfn.XLOOKUP(Derechos_peticion[[#This Row],[TIPO DE COMUNICACIÓN]],Desplegables!$A$2:$A$9,Desplegables!$C$2:$C$9)</f>
        <v>#N/A</v>
      </c>
      <c r="K2337" s="68" t="str">
        <f>IFERROR(WORKDAY(Derechos_peticion[[#This Row],[FECHA RADICADO ENTRADA MME]],Derechos_peticion[[#This Row],[PLAZO (días)]],Desplegables!$G$2:$G$19),"Diligenciar plazo")</f>
        <v>Diligenciar plazo</v>
      </c>
      <c r="L2337" s="64"/>
      <c r="M2337" s="67"/>
      <c r="N2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7" s="69"/>
      <c r="P2337" s="65"/>
      <c r="Q2337" s="69"/>
      <c r="R2337" s="65"/>
      <c r="S2337" s="71"/>
      <c r="T2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7" s="73" t="str">
        <f>IF(Derechos_peticion[[#This Row],[DÍAS DE RESPUESTA]]="","SI",IF(ISNUMBER(Derechos_peticion[[#This Row],[PLAZO (días)]]),IF(Derechos_peticion[[#This Row],[DÍAS DE RESPUESTA]]&lt;=Derechos_peticion[[#This Row],[PLAZO (días)]],"SI","NO"),"Diligencia plazo"))</f>
        <v>Diligencia plazo</v>
      </c>
      <c r="V2337" s="74">
        <f>Derechos_peticion[[#This Row],[FECHA ASIGNACIÓN AL GESTOR (GFGS)]]-Derechos_peticion[[#This Row],[FECHA RADICADO ENTRADA MME]]</f>
        <v>0</v>
      </c>
      <c r="W2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7" s="18" t="s">
        <v>4161</v>
      </c>
    </row>
    <row r="2338" spans="1:26" hidden="1">
      <c r="A2338" s="59"/>
      <c r="B2338" s="60"/>
      <c r="C2338" s="61"/>
      <c r="D2338" s="62"/>
      <c r="E2338" s="63"/>
      <c r="F2338" s="64"/>
      <c r="G2338" s="65"/>
      <c r="H2338" s="66" t="str">
        <f>+TEXT(Derechos_peticion[[#This Row],[FECHA ASIGNACIÓN AL GESTOR (GFGS)]],"MMMM YYYY")</f>
        <v>enero 1900</v>
      </c>
      <c r="I2338" s="67"/>
      <c r="J2338" s="59" t="e">
        <f>+_xlfn.XLOOKUP(Derechos_peticion[[#This Row],[TIPO DE COMUNICACIÓN]],Desplegables!$A$2:$A$9,Desplegables!$C$2:$C$9)</f>
        <v>#N/A</v>
      </c>
      <c r="K2338" s="68" t="str">
        <f>IFERROR(WORKDAY(Derechos_peticion[[#This Row],[FECHA RADICADO ENTRADA MME]],Derechos_peticion[[#This Row],[PLAZO (días)]],Desplegables!$G$2:$G$19),"Diligenciar plazo")</f>
        <v>Diligenciar plazo</v>
      </c>
      <c r="L2338" s="64"/>
      <c r="M2338" s="67"/>
      <c r="N2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8" s="69"/>
      <c r="P2338" s="65"/>
      <c r="Q2338" s="69"/>
      <c r="R2338" s="65"/>
      <c r="S2338" s="71"/>
      <c r="T2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8" s="73" t="str">
        <f>IF(Derechos_peticion[[#This Row],[DÍAS DE RESPUESTA]]="","SI",IF(ISNUMBER(Derechos_peticion[[#This Row],[PLAZO (días)]]),IF(Derechos_peticion[[#This Row],[DÍAS DE RESPUESTA]]&lt;=Derechos_peticion[[#This Row],[PLAZO (días)]],"SI","NO"),"Diligencia plazo"))</f>
        <v>Diligencia plazo</v>
      </c>
      <c r="V2338" s="74">
        <f>Derechos_peticion[[#This Row],[FECHA ASIGNACIÓN AL GESTOR (GFGS)]]-Derechos_peticion[[#This Row],[FECHA RADICADO ENTRADA MME]]</f>
        <v>0</v>
      </c>
      <c r="W2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8" s="18" t="s">
        <v>4161</v>
      </c>
    </row>
    <row r="2339" spans="1:26" hidden="1">
      <c r="A2339" s="59"/>
      <c r="B2339" s="60"/>
      <c r="C2339" s="61"/>
      <c r="D2339" s="62"/>
      <c r="E2339" s="63"/>
      <c r="F2339" s="64"/>
      <c r="G2339" s="65"/>
      <c r="H2339" s="66" t="str">
        <f>+TEXT(Derechos_peticion[[#This Row],[FECHA ASIGNACIÓN AL GESTOR (GFGS)]],"MMMM YYYY")</f>
        <v>enero 1900</v>
      </c>
      <c r="I2339" s="67"/>
      <c r="J2339" s="59" t="e">
        <f>+_xlfn.XLOOKUP(Derechos_peticion[[#This Row],[TIPO DE COMUNICACIÓN]],Desplegables!$A$2:$A$9,Desplegables!$C$2:$C$9)</f>
        <v>#N/A</v>
      </c>
      <c r="K2339" s="68" t="str">
        <f>IFERROR(WORKDAY(Derechos_peticion[[#This Row],[FECHA RADICADO ENTRADA MME]],Derechos_peticion[[#This Row],[PLAZO (días)]],Desplegables!$G$2:$G$19),"Diligenciar plazo")</f>
        <v>Diligenciar plazo</v>
      </c>
      <c r="L2339" s="64"/>
      <c r="M2339" s="67"/>
      <c r="N2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39" s="69"/>
      <c r="P2339" s="65"/>
      <c r="Q2339" s="69"/>
      <c r="R2339" s="65"/>
      <c r="S2339" s="71"/>
      <c r="T2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9" s="73" t="str">
        <f>IF(Derechos_peticion[[#This Row],[DÍAS DE RESPUESTA]]="","SI",IF(ISNUMBER(Derechos_peticion[[#This Row],[PLAZO (días)]]),IF(Derechos_peticion[[#This Row],[DÍAS DE RESPUESTA]]&lt;=Derechos_peticion[[#This Row],[PLAZO (días)]],"SI","NO"),"Diligencia plazo"))</f>
        <v>Diligencia plazo</v>
      </c>
      <c r="V2339" s="74">
        <f>Derechos_peticion[[#This Row],[FECHA ASIGNACIÓN AL GESTOR (GFGS)]]-Derechos_peticion[[#This Row],[FECHA RADICADO ENTRADA MME]]</f>
        <v>0</v>
      </c>
      <c r="W2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9" s="18" t="s">
        <v>4161</v>
      </c>
    </row>
    <row r="2340" spans="1:26" hidden="1">
      <c r="A2340" s="59"/>
      <c r="B2340" s="60"/>
      <c r="C2340" s="61"/>
      <c r="D2340" s="62"/>
      <c r="E2340" s="63"/>
      <c r="F2340" s="64"/>
      <c r="G2340" s="65"/>
      <c r="H2340" s="66" t="str">
        <f>+TEXT(Derechos_peticion[[#This Row],[FECHA ASIGNACIÓN AL GESTOR (GFGS)]],"MMMM YYYY")</f>
        <v>enero 1900</v>
      </c>
      <c r="I2340" s="67"/>
      <c r="J2340" s="59" t="e">
        <f>+_xlfn.XLOOKUP(Derechos_peticion[[#This Row],[TIPO DE COMUNICACIÓN]],Desplegables!$A$2:$A$9,Desplegables!$C$2:$C$9)</f>
        <v>#N/A</v>
      </c>
      <c r="K2340" s="68" t="str">
        <f>IFERROR(WORKDAY(Derechos_peticion[[#This Row],[FECHA RADICADO ENTRADA MME]],Derechos_peticion[[#This Row],[PLAZO (días)]],Desplegables!$G$2:$G$19),"Diligenciar plazo")</f>
        <v>Diligenciar plazo</v>
      </c>
      <c r="L2340" s="64"/>
      <c r="M2340" s="67"/>
      <c r="N2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0" s="69"/>
      <c r="P2340" s="65"/>
      <c r="Q2340" s="69"/>
      <c r="R2340" s="65"/>
      <c r="S2340" s="71"/>
      <c r="T2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0" s="73" t="str">
        <f>IF(Derechos_peticion[[#This Row],[DÍAS DE RESPUESTA]]="","SI",IF(ISNUMBER(Derechos_peticion[[#This Row],[PLAZO (días)]]),IF(Derechos_peticion[[#This Row],[DÍAS DE RESPUESTA]]&lt;=Derechos_peticion[[#This Row],[PLAZO (días)]],"SI","NO"),"Diligencia plazo"))</f>
        <v>Diligencia plazo</v>
      </c>
      <c r="V2340" s="74">
        <f>Derechos_peticion[[#This Row],[FECHA ASIGNACIÓN AL GESTOR (GFGS)]]-Derechos_peticion[[#This Row],[FECHA RADICADO ENTRADA MME]]</f>
        <v>0</v>
      </c>
      <c r="W2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0" s="18" t="s">
        <v>4161</v>
      </c>
    </row>
    <row r="2341" spans="1:26" hidden="1">
      <c r="A2341" s="59"/>
      <c r="B2341" s="60"/>
      <c r="C2341" s="61"/>
      <c r="D2341" s="62"/>
      <c r="E2341" s="63"/>
      <c r="F2341" s="64"/>
      <c r="G2341" s="65"/>
      <c r="H2341" s="66" t="str">
        <f>+TEXT(Derechos_peticion[[#This Row],[FECHA ASIGNACIÓN AL GESTOR (GFGS)]],"MMMM YYYY")</f>
        <v>enero 1900</v>
      </c>
      <c r="I2341" s="67"/>
      <c r="J2341" s="59" t="e">
        <f>+_xlfn.XLOOKUP(Derechos_peticion[[#This Row],[TIPO DE COMUNICACIÓN]],Desplegables!$A$2:$A$9,Desplegables!$C$2:$C$9)</f>
        <v>#N/A</v>
      </c>
      <c r="K2341" s="68" t="str">
        <f>IFERROR(WORKDAY(Derechos_peticion[[#This Row],[FECHA RADICADO ENTRADA MME]],Derechos_peticion[[#This Row],[PLAZO (días)]],Desplegables!$G$2:$G$19),"Diligenciar plazo")</f>
        <v>Diligenciar plazo</v>
      </c>
      <c r="L2341" s="64"/>
      <c r="M2341" s="67"/>
      <c r="N2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1" s="69"/>
      <c r="P2341" s="65"/>
      <c r="Q2341" s="69"/>
      <c r="R2341" s="65"/>
      <c r="S2341" s="71"/>
      <c r="T2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1" s="73" t="str">
        <f>IF(Derechos_peticion[[#This Row],[DÍAS DE RESPUESTA]]="","SI",IF(ISNUMBER(Derechos_peticion[[#This Row],[PLAZO (días)]]),IF(Derechos_peticion[[#This Row],[DÍAS DE RESPUESTA]]&lt;=Derechos_peticion[[#This Row],[PLAZO (días)]],"SI","NO"),"Diligencia plazo"))</f>
        <v>Diligencia plazo</v>
      </c>
      <c r="V2341" s="74">
        <f>Derechos_peticion[[#This Row],[FECHA ASIGNACIÓN AL GESTOR (GFGS)]]-Derechos_peticion[[#This Row],[FECHA RADICADO ENTRADA MME]]</f>
        <v>0</v>
      </c>
      <c r="W2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1" s="18" t="s">
        <v>4161</v>
      </c>
    </row>
    <row r="2342" spans="1:26" hidden="1">
      <c r="A2342" s="59"/>
      <c r="B2342" s="60"/>
      <c r="C2342" s="61"/>
      <c r="D2342" s="62"/>
      <c r="E2342" s="63"/>
      <c r="F2342" s="64"/>
      <c r="G2342" s="65"/>
      <c r="H2342" s="66" t="str">
        <f>+TEXT(Derechos_peticion[[#This Row],[FECHA ASIGNACIÓN AL GESTOR (GFGS)]],"MMMM YYYY")</f>
        <v>enero 1900</v>
      </c>
      <c r="I2342" s="67"/>
      <c r="J2342" s="59" t="e">
        <f>+_xlfn.XLOOKUP(Derechos_peticion[[#This Row],[TIPO DE COMUNICACIÓN]],Desplegables!$A$2:$A$9,Desplegables!$C$2:$C$9)</f>
        <v>#N/A</v>
      </c>
      <c r="K2342" s="68" t="str">
        <f>IFERROR(WORKDAY(Derechos_peticion[[#This Row],[FECHA RADICADO ENTRADA MME]],Derechos_peticion[[#This Row],[PLAZO (días)]],Desplegables!$G$2:$G$19),"Diligenciar plazo")</f>
        <v>Diligenciar plazo</v>
      </c>
      <c r="L2342" s="64"/>
      <c r="M2342" s="67"/>
      <c r="N2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2" s="69"/>
      <c r="P2342" s="65"/>
      <c r="Q2342" s="69"/>
      <c r="R2342" s="65"/>
      <c r="S2342" s="71"/>
      <c r="T2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2" s="73" t="str">
        <f>IF(Derechos_peticion[[#This Row],[DÍAS DE RESPUESTA]]="","SI",IF(ISNUMBER(Derechos_peticion[[#This Row],[PLAZO (días)]]),IF(Derechos_peticion[[#This Row],[DÍAS DE RESPUESTA]]&lt;=Derechos_peticion[[#This Row],[PLAZO (días)]],"SI","NO"),"Diligencia plazo"))</f>
        <v>Diligencia plazo</v>
      </c>
      <c r="V2342" s="74">
        <f>Derechos_peticion[[#This Row],[FECHA ASIGNACIÓN AL GESTOR (GFGS)]]-Derechos_peticion[[#This Row],[FECHA RADICADO ENTRADA MME]]</f>
        <v>0</v>
      </c>
      <c r="W2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2" s="18" t="s">
        <v>4161</v>
      </c>
    </row>
    <row r="2343" spans="1:26" hidden="1">
      <c r="A2343" s="59"/>
      <c r="B2343" s="60"/>
      <c r="C2343" s="61"/>
      <c r="D2343" s="62"/>
      <c r="E2343" s="63"/>
      <c r="F2343" s="64"/>
      <c r="G2343" s="65"/>
      <c r="H2343" s="66" t="str">
        <f>+TEXT(Derechos_peticion[[#This Row],[FECHA ASIGNACIÓN AL GESTOR (GFGS)]],"MMMM YYYY")</f>
        <v>enero 1900</v>
      </c>
      <c r="I2343" s="67"/>
      <c r="J2343" s="59" t="e">
        <f>+_xlfn.XLOOKUP(Derechos_peticion[[#This Row],[TIPO DE COMUNICACIÓN]],Desplegables!$A$2:$A$9,Desplegables!$C$2:$C$9)</f>
        <v>#N/A</v>
      </c>
      <c r="K2343" s="68" t="str">
        <f>IFERROR(WORKDAY(Derechos_peticion[[#This Row],[FECHA RADICADO ENTRADA MME]],Derechos_peticion[[#This Row],[PLAZO (días)]],Desplegables!$G$2:$G$19),"Diligenciar plazo")</f>
        <v>Diligenciar plazo</v>
      </c>
      <c r="L2343" s="64"/>
      <c r="M2343" s="67"/>
      <c r="N2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3" s="69"/>
      <c r="P2343" s="65"/>
      <c r="Q2343" s="69"/>
      <c r="R2343" s="65"/>
      <c r="S2343" s="71"/>
      <c r="T2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3" s="73" t="str">
        <f>IF(Derechos_peticion[[#This Row],[DÍAS DE RESPUESTA]]="","SI",IF(ISNUMBER(Derechos_peticion[[#This Row],[PLAZO (días)]]),IF(Derechos_peticion[[#This Row],[DÍAS DE RESPUESTA]]&lt;=Derechos_peticion[[#This Row],[PLAZO (días)]],"SI","NO"),"Diligencia plazo"))</f>
        <v>Diligencia plazo</v>
      </c>
      <c r="V2343" s="74">
        <f>Derechos_peticion[[#This Row],[FECHA ASIGNACIÓN AL GESTOR (GFGS)]]-Derechos_peticion[[#This Row],[FECHA RADICADO ENTRADA MME]]</f>
        <v>0</v>
      </c>
      <c r="W2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3" s="18" t="s">
        <v>4161</v>
      </c>
    </row>
    <row r="2344" spans="1:26" hidden="1">
      <c r="A2344" s="59"/>
      <c r="B2344" s="60"/>
      <c r="C2344" s="61"/>
      <c r="D2344" s="62"/>
      <c r="E2344" s="63"/>
      <c r="F2344" s="64"/>
      <c r="G2344" s="65"/>
      <c r="H2344" s="66" t="str">
        <f>+TEXT(Derechos_peticion[[#This Row],[FECHA ASIGNACIÓN AL GESTOR (GFGS)]],"MMMM YYYY")</f>
        <v>enero 1900</v>
      </c>
      <c r="I2344" s="67"/>
      <c r="J2344" s="59" t="e">
        <f>+_xlfn.XLOOKUP(Derechos_peticion[[#This Row],[TIPO DE COMUNICACIÓN]],Desplegables!$A$2:$A$9,Desplegables!$C$2:$C$9)</f>
        <v>#N/A</v>
      </c>
      <c r="K2344" s="68" t="str">
        <f>IFERROR(WORKDAY(Derechos_peticion[[#This Row],[FECHA RADICADO ENTRADA MME]],Derechos_peticion[[#This Row],[PLAZO (días)]],Desplegables!$G$2:$G$19),"Diligenciar plazo")</f>
        <v>Diligenciar plazo</v>
      </c>
      <c r="L2344" s="64"/>
      <c r="M2344" s="67"/>
      <c r="N2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4" s="69"/>
      <c r="P2344" s="65"/>
      <c r="Q2344" s="69"/>
      <c r="R2344" s="65"/>
      <c r="S2344" s="71"/>
      <c r="T2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4" s="73" t="str">
        <f>IF(Derechos_peticion[[#This Row],[DÍAS DE RESPUESTA]]="","SI",IF(ISNUMBER(Derechos_peticion[[#This Row],[PLAZO (días)]]),IF(Derechos_peticion[[#This Row],[DÍAS DE RESPUESTA]]&lt;=Derechos_peticion[[#This Row],[PLAZO (días)]],"SI","NO"),"Diligencia plazo"))</f>
        <v>Diligencia plazo</v>
      </c>
      <c r="V2344" s="74">
        <f>Derechos_peticion[[#This Row],[FECHA ASIGNACIÓN AL GESTOR (GFGS)]]-Derechos_peticion[[#This Row],[FECHA RADICADO ENTRADA MME]]</f>
        <v>0</v>
      </c>
      <c r="W2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4" s="18" t="s">
        <v>4161</v>
      </c>
    </row>
    <row r="2345" spans="1:26" hidden="1">
      <c r="A2345" s="59"/>
      <c r="B2345" s="60"/>
      <c r="C2345" s="61"/>
      <c r="D2345" s="62"/>
      <c r="E2345" s="63"/>
      <c r="F2345" s="64"/>
      <c r="G2345" s="65"/>
      <c r="H2345" s="66" t="str">
        <f>+TEXT(Derechos_peticion[[#This Row],[FECHA ASIGNACIÓN AL GESTOR (GFGS)]],"MMMM YYYY")</f>
        <v>enero 1900</v>
      </c>
      <c r="I2345" s="67"/>
      <c r="J2345" s="59" t="e">
        <f>+_xlfn.XLOOKUP(Derechos_peticion[[#This Row],[TIPO DE COMUNICACIÓN]],Desplegables!$A$2:$A$9,Desplegables!$C$2:$C$9)</f>
        <v>#N/A</v>
      </c>
      <c r="K2345" s="68" t="str">
        <f>IFERROR(WORKDAY(Derechos_peticion[[#This Row],[FECHA RADICADO ENTRADA MME]],Derechos_peticion[[#This Row],[PLAZO (días)]],Desplegables!$G$2:$G$19),"Diligenciar plazo")</f>
        <v>Diligenciar plazo</v>
      </c>
      <c r="L2345" s="64"/>
      <c r="M2345" s="67"/>
      <c r="N2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5" s="69"/>
      <c r="P2345" s="65"/>
      <c r="Q2345" s="69"/>
      <c r="R2345" s="65"/>
      <c r="S2345" s="71"/>
      <c r="T2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5" s="73" t="str">
        <f>IF(Derechos_peticion[[#This Row],[DÍAS DE RESPUESTA]]="","SI",IF(ISNUMBER(Derechos_peticion[[#This Row],[PLAZO (días)]]),IF(Derechos_peticion[[#This Row],[DÍAS DE RESPUESTA]]&lt;=Derechos_peticion[[#This Row],[PLAZO (días)]],"SI","NO"),"Diligencia plazo"))</f>
        <v>Diligencia plazo</v>
      </c>
      <c r="V2345" s="74">
        <f>Derechos_peticion[[#This Row],[FECHA ASIGNACIÓN AL GESTOR (GFGS)]]-Derechos_peticion[[#This Row],[FECHA RADICADO ENTRADA MME]]</f>
        <v>0</v>
      </c>
      <c r="W2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5" s="18" t="s">
        <v>4161</v>
      </c>
    </row>
    <row r="2346" spans="1:26" hidden="1">
      <c r="A2346" s="59"/>
      <c r="B2346" s="60"/>
      <c r="C2346" s="61"/>
      <c r="D2346" s="62"/>
      <c r="E2346" s="63"/>
      <c r="F2346" s="64"/>
      <c r="G2346" s="65"/>
      <c r="H2346" s="66" t="str">
        <f>+TEXT(Derechos_peticion[[#This Row],[FECHA ASIGNACIÓN AL GESTOR (GFGS)]],"MMMM YYYY")</f>
        <v>enero 1900</v>
      </c>
      <c r="I2346" s="67"/>
      <c r="J2346" s="59" t="e">
        <f>+_xlfn.XLOOKUP(Derechos_peticion[[#This Row],[TIPO DE COMUNICACIÓN]],Desplegables!$A$2:$A$9,Desplegables!$C$2:$C$9)</f>
        <v>#N/A</v>
      </c>
      <c r="K2346" s="68" t="str">
        <f>IFERROR(WORKDAY(Derechos_peticion[[#This Row],[FECHA RADICADO ENTRADA MME]],Derechos_peticion[[#This Row],[PLAZO (días)]],Desplegables!$G$2:$G$19),"Diligenciar plazo")</f>
        <v>Diligenciar plazo</v>
      </c>
      <c r="L2346" s="64"/>
      <c r="M2346" s="67"/>
      <c r="N2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6" s="69"/>
      <c r="P2346" s="65"/>
      <c r="Q2346" s="69"/>
      <c r="R2346" s="65"/>
      <c r="S2346" s="71"/>
      <c r="T2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6" s="73" t="str">
        <f>IF(Derechos_peticion[[#This Row],[DÍAS DE RESPUESTA]]="","SI",IF(ISNUMBER(Derechos_peticion[[#This Row],[PLAZO (días)]]),IF(Derechos_peticion[[#This Row],[DÍAS DE RESPUESTA]]&lt;=Derechos_peticion[[#This Row],[PLAZO (días)]],"SI","NO"),"Diligencia plazo"))</f>
        <v>Diligencia plazo</v>
      </c>
      <c r="V2346" s="74">
        <f>Derechos_peticion[[#This Row],[FECHA ASIGNACIÓN AL GESTOR (GFGS)]]-Derechos_peticion[[#This Row],[FECHA RADICADO ENTRADA MME]]</f>
        <v>0</v>
      </c>
      <c r="W2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6" s="18" t="s">
        <v>4161</v>
      </c>
    </row>
    <row r="2347" spans="1:26" hidden="1">
      <c r="A2347" s="59"/>
      <c r="B2347" s="60"/>
      <c r="C2347" s="61"/>
      <c r="D2347" s="62"/>
      <c r="E2347" s="63"/>
      <c r="F2347" s="64"/>
      <c r="G2347" s="65"/>
      <c r="H2347" s="66" t="str">
        <f>+TEXT(Derechos_peticion[[#This Row],[FECHA ASIGNACIÓN AL GESTOR (GFGS)]],"MMMM YYYY")</f>
        <v>enero 1900</v>
      </c>
      <c r="I2347" s="67"/>
      <c r="J2347" s="59" t="e">
        <f>+_xlfn.XLOOKUP(Derechos_peticion[[#This Row],[TIPO DE COMUNICACIÓN]],Desplegables!$A$2:$A$9,Desplegables!$C$2:$C$9)</f>
        <v>#N/A</v>
      </c>
      <c r="K2347" s="68" t="str">
        <f>IFERROR(WORKDAY(Derechos_peticion[[#This Row],[FECHA RADICADO ENTRADA MME]],Derechos_peticion[[#This Row],[PLAZO (días)]],Desplegables!$G$2:$G$19),"Diligenciar plazo")</f>
        <v>Diligenciar plazo</v>
      </c>
      <c r="L2347" s="64"/>
      <c r="M2347" s="67"/>
      <c r="N2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7" s="69"/>
      <c r="P2347" s="65"/>
      <c r="Q2347" s="69"/>
      <c r="R2347" s="65"/>
      <c r="S2347" s="71"/>
      <c r="T2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7" s="73" t="str">
        <f>IF(Derechos_peticion[[#This Row],[DÍAS DE RESPUESTA]]="","SI",IF(ISNUMBER(Derechos_peticion[[#This Row],[PLAZO (días)]]),IF(Derechos_peticion[[#This Row],[DÍAS DE RESPUESTA]]&lt;=Derechos_peticion[[#This Row],[PLAZO (días)]],"SI","NO"),"Diligencia plazo"))</f>
        <v>Diligencia plazo</v>
      </c>
      <c r="V2347" s="74">
        <f>Derechos_peticion[[#This Row],[FECHA ASIGNACIÓN AL GESTOR (GFGS)]]-Derechos_peticion[[#This Row],[FECHA RADICADO ENTRADA MME]]</f>
        <v>0</v>
      </c>
      <c r="W2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7" s="18" t="s">
        <v>4161</v>
      </c>
    </row>
    <row r="2348" spans="1:26" hidden="1">
      <c r="A2348" s="59"/>
      <c r="B2348" s="60"/>
      <c r="C2348" s="61"/>
      <c r="D2348" s="62"/>
      <c r="E2348" s="63"/>
      <c r="F2348" s="64"/>
      <c r="G2348" s="65"/>
      <c r="H2348" s="66" t="str">
        <f>+TEXT(Derechos_peticion[[#This Row],[FECHA ASIGNACIÓN AL GESTOR (GFGS)]],"MMMM YYYY")</f>
        <v>enero 1900</v>
      </c>
      <c r="I2348" s="67"/>
      <c r="J2348" s="59" t="e">
        <f>+_xlfn.XLOOKUP(Derechos_peticion[[#This Row],[TIPO DE COMUNICACIÓN]],Desplegables!$A$2:$A$9,Desplegables!$C$2:$C$9)</f>
        <v>#N/A</v>
      </c>
      <c r="K2348" s="68" t="str">
        <f>IFERROR(WORKDAY(Derechos_peticion[[#This Row],[FECHA RADICADO ENTRADA MME]],Derechos_peticion[[#This Row],[PLAZO (días)]],Desplegables!$G$2:$G$19),"Diligenciar plazo")</f>
        <v>Diligenciar plazo</v>
      </c>
      <c r="L2348" s="64"/>
      <c r="M2348" s="67"/>
      <c r="N2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8" s="69"/>
      <c r="P2348" s="65"/>
      <c r="Q2348" s="69"/>
      <c r="R2348" s="65"/>
      <c r="S2348" s="71"/>
      <c r="T2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8" s="73" t="str">
        <f>IF(Derechos_peticion[[#This Row],[DÍAS DE RESPUESTA]]="","SI",IF(ISNUMBER(Derechos_peticion[[#This Row],[PLAZO (días)]]),IF(Derechos_peticion[[#This Row],[DÍAS DE RESPUESTA]]&lt;=Derechos_peticion[[#This Row],[PLAZO (días)]],"SI","NO"),"Diligencia plazo"))</f>
        <v>Diligencia plazo</v>
      </c>
      <c r="V2348" s="74">
        <f>Derechos_peticion[[#This Row],[FECHA ASIGNACIÓN AL GESTOR (GFGS)]]-Derechos_peticion[[#This Row],[FECHA RADICADO ENTRADA MME]]</f>
        <v>0</v>
      </c>
      <c r="W2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8" s="18" t="s">
        <v>4161</v>
      </c>
    </row>
    <row r="2349" spans="1:26" hidden="1">
      <c r="A2349" s="59"/>
      <c r="B2349" s="60"/>
      <c r="C2349" s="61"/>
      <c r="D2349" s="62"/>
      <c r="E2349" s="63"/>
      <c r="F2349" s="64"/>
      <c r="G2349" s="65"/>
      <c r="H2349" s="66" t="str">
        <f>+TEXT(Derechos_peticion[[#This Row],[FECHA ASIGNACIÓN AL GESTOR (GFGS)]],"MMMM YYYY")</f>
        <v>enero 1900</v>
      </c>
      <c r="I2349" s="67"/>
      <c r="J2349" s="59" t="e">
        <f>+_xlfn.XLOOKUP(Derechos_peticion[[#This Row],[TIPO DE COMUNICACIÓN]],Desplegables!$A$2:$A$9,Desplegables!$C$2:$C$9)</f>
        <v>#N/A</v>
      </c>
      <c r="K2349" s="68" t="str">
        <f>IFERROR(WORKDAY(Derechos_peticion[[#This Row],[FECHA RADICADO ENTRADA MME]],Derechos_peticion[[#This Row],[PLAZO (días)]],Desplegables!$G$2:$G$19),"Diligenciar plazo")</f>
        <v>Diligenciar plazo</v>
      </c>
      <c r="L2349" s="64"/>
      <c r="M2349" s="67"/>
      <c r="N2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49" s="69"/>
      <c r="P2349" s="65"/>
      <c r="Q2349" s="69"/>
      <c r="R2349" s="65"/>
      <c r="S2349" s="71"/>
      <c r="T2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9" s="73" t="str">
        <f>IF(Derechos_peticion[[#This Row],[DÍAS DE RESPUESTA]]="","SI",IF(ISNUMBER(Derechos_peticion[[#This Row],[PLAZO (días)]]),IF(Derechos_peticion[[#This Row],[DÍAS DE RESPUESTA]]&lt;=Derechos_peticion[[#This Row],[PLAZO (días)]],"SI","NO"),"Diligencia plazo"))</f>
        <v>Diligencia plazo</v>
      </c>
      <c r="V2349" s="74">
        <f>Derechos_peticion[[#This Row],[FECHA ASIGNACIÓN AL GESTOR (GFGS)]]-Derechos_peticion[[#This Row],[FECHA RADICADO ENTRADA MME]]</f>
        <v>0</v>
      </c>
      <c r="W2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9" s="18" t="s">
        <v>4161</v>
      </c>
    </row>
    <row r="2350" spans="1:26" hidden="1">
      <c r="A2350" s="59"/>
      <c r="B2350" s="60"/>
      <c r="C2350" s="61"/>
      <c r="D2350" s="62"/>
      <c r="E2350" s="63"/>
      <c r="F2350" s="64"/>
      <c r="G2350" s="65"/>
      <c r="H2350" s="66" t="str">
        <f>+TEXT(Derechos_peticion[[#This Row],[FECHA ASIGNACIÓN AL GESTOR (GFGS)]],"MMMM YYYY")</f>
        <v>enero 1900</v>
      </c>
      <c r="I2350" s="67"/>
      <c r="J2350" s="59" t="e">
        <f>+_xlfn.XLOOKUP(Derechos_peticion[[#This Row],[TIPO DE COMUNICACIÓN]],Desplegables!$A$2:$A$9,Desplegables!$C$2:$C$9)</f>
        <v>#N/A</v>
      </c>
      <c r="K2350" s="68" t="str">
        <f>IFERROR(WORKDAY(Derechos_peticion[[#This Row],[FECHA RADICADO ENTRADA MME]],Derechos_peticion[[#This Row],[PLAZO (días)]],Desplegables!$G$2:$G$19),"Diligenciar plazo")</f>
        <v>Diligenciar plazo</v>
      </c>
      <c r="L2350" s="64"/>
      <c r="M2350" s="67"/>
      <c r="N2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0" s="69"/>
      <c r="P2350" s="65"/>
      <c r="Q2350" s="69"/>
      <c r="R2350" s="65"/>
      <c r="S2350" s="71"/>
      <c r="T2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0" s="73" t="str">
        <f>IF(Derechos_peticion[[#This Row],[DÍAS DE RESPUESTA]]="","SI",IF(ISNUMBER(Derechos_peticion[[#This Row],[PLAZO (días)]]),IF(Derechos_peticion[[#This Row],[DÍAS DE RESPUESTA]]&lt;=Derechos_peticion[[#This Row],[PLAZO (días)]],"SI","NO"),"Diligencia plazo"))</f>
        <v>Diligencia plazo</v>
      </c>
      <c r="V2350" s="74">
        <f>Derechos_peticion[[#This Row],[FECHA ASIGNACIÓN AL GESTOR (GFGS)]]-Derechos_peticion[[#This Row],[FECHA RADICADO ENTRADA MME]]</f>
        <v>0</v>
      </c>
      <c r="W2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0" s="18" t="s">
        <v>4161</v>
      </c>
    </row>
    <row r="2351" spans="1:26" hidden="1">
      <c r="A2351" s="59"/>
      <c r="B2351" s="60"/>
      <c r="C2351" s="61"/>
      <c r="D2351" s="62"/>
      <c r="E2351" s="63"/>
      <c r="F2351" s="64"/>
      <c r="G2351" s="65"/>
      <c r="H2351" s="66" t="str">
        <f>+TEXT(Derechos_peticion[[#This Row],[FECHA ASIGNACIÓN AL GESTOR (GFGS)]],"MMMM YYYY")</f>
        <v>enero 1900</v>
      </c>
      <c r="I2351" s="67"/>
      <c r="J2351" s="59" t="e">
        <f>+_xlfn.XLOOKUP(Derechos_peticion[[#This Row],[TIPO DE COMUNICACIÓN]],Desplegables!$A$2:$A$9,Desplegables!$C$2:$C$9)</f>
        <v>#N/A</v>
      </c>
      <c r="K2351" s="68" t="str">
        <f>IFERROR(WORKDAY(Derechos_peticion[[#This Row],[FECHA RADICADO ENTRADA MME]],Derechos_peticion[[#This Row],[PLAZO (días)]],Desplegables!$G$2:$G$19),"Diligenciar plazo")</f>
        <v>Diligenciar plazo</v>
      </c>
      <c r="L2351" s="64"/>
      <c r="M2351" s="67"/>
      <c r="N2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1" s="69"/>
      <c r="P2351" s="65"/>
      <c r="Q2351" s="69"/>
      <c r="R2351" s="65"/>
      <c r="S2351" s="71"/>
      <c r="T2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1" s="73" t="str">
        <f>IF(Derechos_peticion[[#This Row],[DÍAS DE RESPUESTA]]="","SI",IF(ISNUMBER(Derechos_peticion[[#This Row],[PLAZO (días)]]),IF(Derechos_peticion[[#This Row],[DÍAS DE RESPUESTA]]&lt;=Derechos_peticion[[#This Row],[PLAZO (días)]],"SI","NO"),"Diligencia plazo"))</f>
        <v>Diligencia plazo</v>
      </c>
      <c r="V2351" s="74">
        <f>Derechos_peticion[[#This Row],[FECHA ASIGNACIÓN AL GESTOR (GFGS)]]-Derechos_peticion[[#This Row],[FECHA RADICADO ENTRADA MME]]</f>
        <v>0</v>
      </c>
      <c r="W2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1" s="18" t="s">
        <v>4161</v>
      </c>
    </row>
    <row r="2352" spans="1:26" hidden="1">
      <c r="A2352" s="59"/>
      <c r="B2352" s="60"/>
      <c r="C2352" s="61"/>
      <c r="D2352" s="62"/>
      <c r="E2352" s="63"/>
      <c r="F2352" s="64"/>
      <c r="G2352" s="65"/>
      <c r="H2352" s="66" t="str">
        <f>+TEXT(Derechos_peticion[[#This Row],[FECHA ASIGNACIÓN AL GESTOR (GFGS)]],"MMMM YYYY")</f>
        <v>enero 1900</v>
      </c>
      <c r="I2352" s="67"/>
      <c r="J2352" s="59" t="e">
        <f>+_xlfn.XLOOKUP(Derechos_peticion[[#This Row],[TIPO DE COMUNICACIÓN]],Desplegables!$A$2:$A$9,Desplegables!$C$2:$C$9)</f>
        <v>#N/A</v>
      </c>
      <c r="K2352" s="68" t="str">
        <f>IFERROR(WORKDAY(Derechos_peticion[[#This Row],[FECHA RADICADO ENTRADA MME]],Derechos_peticion[[#This Row],[PLAZO (días)]],Desplegables!$G$2:$G$19),"Diligenciar plazo")</f>
        <v>Diligenciar plazo</v>
      </c>
      <c r="L2352" s="64"/>
      <c r="M2352" s="67"/>
      <c r="N2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2" s="69"/>
      <c r="P2352" s="65"/>
      <c r="Q2352" s="69"/>
      <c r="R2352" s="65"/>
      <c r="S2352" s="71"/>
      <c r="T2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2" s="73" t="str">
        <f>IF(Derechos_peticion[[#This Row],[DÍAS DE RESPUESTA]]="","SI",IF(ISNUMBER(Derechos_peticion[[#This Row],[PLAZO (días)]]),IF(Derechos_peticion[[#This Row],[DÍAS DE RESPUESTA]]&lt;=Derechos_peticion[[#This Row],[PLAZO (días)]],"SI","NO"),"Diligencia plazo"))</f>
        <v>Diligencia plazo</v>
      </c>
      <c r="V2352" s="74">
        <f>Derechos_peticion[[#This Row],[FECHA ASIGNACIÓN AL GESTOR (GFGS)]]-Derechos_peticion[[#This Row],[FECHA RADICADO ENTRADA MME]]</f>
        <v>0</v>
      </c>
      <c r="W2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2" s="18" t="s">
        <v>4161</v>
      </c>
    </row>
    <row r="2353" spans="1:26" hidden="1">
      <c r="A2353" s="59"/>
      <c r="B2353" s="60"/>
      <c r="C2353" s="61"/>
      <c r="D2353" s="62"/>
      <c r="E2353" s="63"/>
      <c r="F2353" s="64"/>
      <c r="G2353" s="65"/>
      <c r="H2353" s="66" t="str">
        <f>+TEXT(Derechos_peticion[[#This Row],[FECHA ASIGNACIÓN AL GESTOR (GFGS)]],"MMMM YYYY")</f>
        <v>enero 1900</v>
      </c>
      <c r="I2353" s="67"/>
      <c r="J2353" s="59" t="e">
        <f>+_xlfn.XLOOKUP(Derechos_peticion[[#This Row],[TIPO DE COMUNICACIÓN]],Desplegables!$A$2:$A$9,Desplegables!$C$2:$C$9)</f>
        <v>#N/A</v>
      </c>
      <c r="K2353" s="68" t="str">
        <f>IFERROR(WORKDAY(Derechos_peticion[[#This Row],[FECHA RADICADO ENTRADA MME]],Derechos_peticion[[#This Row],[PLAZO (días)]],Desplegables!$G$2:$G$19),"Diligenciar plazo")</f>
        <v>Diligenciar plazo</v>
      </c>
      <c r="L2353" s="64"/>
      <c r="M2353" s="67"/>
      <c r="N2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3" s="69"/>
      <c r="P2353" s="65"/>
      <c r="Q2353" s="69"/>
      <c r="R2353" s="65"/>
      <c r="S2353" s="71"/>
      <c r="T2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3" s="73" t="str">
        <f>IF(Derechos_peticion[[#This Row],[DÍAS DE RESPUESTA]]="","SI",IF(ISNUMBER(Derechos_peticion[[#This Row],[PLAZO (días)]]),IF(Derechos_peticion[[#This Row],[DÍAS DE RESPUESTA]]&lt;=Derechos_peticion[[#This Row],[PLAZO (días)]],"SI","NO"),"Diligencia plazo"))</f>
        <v>Diligencia plazo</v>
      </c>
      <c r="V2353" s="74">
        <f>Derechos_peticion[[#This Row],[FECHA ASIGNACIÓN AL GESTOR (GFGS)]]-Derechos_peticion[[#This Row],[FECHA RADICADO ENTRADA MME]]</f>
        <v>0</v>
      </c>
      <c r="W2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3" s="18" t="s">
        <v>4161</v>
      </c>
    </row>
    <row r="2354" spans="1:26" hidden="1">
      <c r="A2354" s="59"/>
      <c r="B2354" s="60"/>
      <c r="C2354" s="61"/>
      <c r="D2354" s="62"/>
      <c r="E2354" s="63"/>
      <c r="F2354" s="64"/>
      <c r="G2354" s="65"/>
      <c r="H2354" s="66" t="str">
        <f>+TEXT(Derechos_peticion[[#This Row],[FECHA ASIGNACIÓN AL GESTOR (GFGS)]],"MMMM YYYY")</f>
        <v>enero 1900</v>
      </c>
      <c r="I2354" s="67"/>
      <c r="J2354" s="59" t="e">
        <f>+_xlfn.XLOOKUP(Derechos_peticion[[#This Row],[TIPO DE COMUNICACIÓN]],Desplegables!$A$2:$A$9,Desplegables!$C$2:$C$9)</f>
        <v>#N/A</v>
      </c>
      <c r="K2354" s="68" t="str">
        <f>IFERROR(WORKDAY(Derechos_peticion[[#This Row],[FECHA RADICADO ENTRADA MME]],Derechos_peticion[[#This Row],[PLAZO (días)]],Desplegables!$G$2:$G$19),"Diligenciar plazo")</f>
        <v>Diligenciar plazo</v>
      </c>
      <c r="L2354" s="64"/>
      <c r="M2354" s="67"/>
      <c r="N2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4" s="69"/>
      <c r="P2354" s="65"/>
      <c r="Q2354" s="69"/>
      <c r="R2354" s="65"/>
      <c r="S2354" s="71"/>
      <c r="T2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4" s="73" t="str">
        <f>IF(Derechos_peticion[[#This Row],[DÍAS DE RESPUESTA]]="","SI",IF(ISNUMBER(Derechos_peticion[[#This Row],[PLAZO (días)]]),IF(Derechos_peticion[[#This Row],[DÍAS DE RESPUESTA]]&lt;=Derechos_peticion[[#This Row],[PLAZO (días)]],"SI","NO"),"Diligencia plazo"))</f>
        <v>Diligencia plazo</v>
      </c>
      <c r="V2354" s="74">
        <f>Derechos_peticion[[#This Row],[FECHA ASIGNACIÓN AL GESTOR (GFGS)]]-Derechos_peticion[[#This Row],[FECHA RADICADO ENTRADA MME]]</f>
        <v>0</v>
      </c>
      <c r="W2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4" s="18" t="s">
        <v>4161</v>
      </c>
    </row>
    <row r="2355" spans="1:26" hidden="1">
      <c r="A2355" s="59"/>
      <c r="B2355" s="60"/>
      <c r="C2355" s="61"/>
      <c r="D2355" s="62"/>
      <c r="E2355" s="63"/>
      <c r="F2355" s="64"/>
      <c r="G2355" s="65"/>
      <c r="H2355" s="66" t="str">
        <f>+TEXT(Derechos_peticion[[#This Row],[FECHA ASIGNACIÓN AL GESTOR (GFGS)]],"MMMM YYYY")</f>
        <v>enero 1900</v>
      </c>
      <c r="I2355" s="67"/>
      <c r="J2355" s="59" t="e">
        <f>+_xlfn.XLOOKUP(Derechos_peticion[[#This Row],[TIPO DE COMUNICACIÓN]],Desplegables!$A$2:$A$9,Desplegables!$C$2:$C$9)</f>
        <v>#N/A</v>
      </c>
      <c r="K2355" s="68" t="str">
        <f>IFERROR(WORKDAY(Derechos_peticion[[#This Row],[FECHA RADICADO ENTRADA MME]],Derechos_peticion[[#This Row],[PLAZO (días)]],Desplegables!$G$2:$G$19),"Diligenciar plazo")</f>
        <v>Diligenciar plazo</v>
      </c>
      <c r="L2355" s="64"/>
      <c r="M2355" s="67"/>
      <c r="N2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5" s="69"/>
      <c r="P2355" s="65"/>
      <c r="Q2355" s="69"/>
      <c r="R2355" s="65"/>
      <c r="S2355" s="71"/>
      <c r="T2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5" s="73" t="str">
        <f>IF(Derechos_peticion[[#This Row],[DÍAS DE RESPUESTA]]="","SI",IF(ISNUMBER(Derechos_peticion[[#This Row],[PLAZO (días)]]),IF(Derechos_peticion[[#This Row],[DÍAS DE RESPUESTA]]&lt;=Derechos_peticion[[#This Row],[PLAZO (días)]],"SI","NO"),"Diligencia plazo"))</f>
        <v>Diligencia plazo</v>
      </c>
      <c r="V2355" s="74">
        <f>Derechos_peticion[[#This Row],[FECHA ASIGNACIÓN AL GESTOR (GFGS)]]-Derechos_peticion[[#This Row],[FECHA RADICADO ENTRADA MME]]</f>
        <v>0</v>
      </c>
      <c r="W2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5" s="18" t="s">
        <v>4161</v>
      </c>
    </row>
    <row r="2356" spans="1:26" hidden="1">
      <c r="A2356" s="59"/>
      <c r="B2356" s="60"/>
      <c r="C2356" s="61"/>
      <c r="D2356" s="62"/>
      <c r="E2356" s="63"/>
      <c r="F2356" s="64"/>
      <c r="G2356" s="65"/>
      <c r="H2356" s="66" t="str">
        <f>+TEXT(Derechos_peticion[[#This Row],[FECHA ASIGNACIÓN AL GESTOR (GFGS)]],"MMMM YYYY")</f>
        <v>enero 1900</v>
      </c>
      <c r="I2356" s="67"/>
      <c r="J2356" s="59" t="e">
        <f>+_xlfn.XLOOKUP(Derechos_peticion[[#This Row],[TIPO DE COMUNICACIÓN]],Desplegables!$A$2:$A$9,Desplegables!$C$2:$C$9)</f>
        <v>#N/A</v>
      </c>
      <c r="K2356" s="68" t="str">
        <f>IFERROR(WORKDAY(Derechos_peticion[[#This Row],[FECHA RADICADO ENTRADA MME]],Derechos_peticion[[#This Row],[PLAZO (días)]],Desplegables!$G$2:$G$19),"Diligenciar plazo")</f>
        <v>Diligenciar plazo</v>
      </c>
      <c r="L2356" s="64"/>
      <c r="M2356" s="67"/>
      <c r="N2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6" s="69"/>
      <c r="P2356" s="65"/>
      <c r="Q2356" s="69"/>
      <c r="R2356" s="65"/>
      <c r="S2356" s="71"/>
      <c r="T2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6" s="73" t="str">
        <f>IF(Derechos_peticion[[#This Row],[DÍAS DE RESPUESTA]]="","SI",IF(ISNUMBER(Derechos_peticion[[#This Row],[PLAZO (días)]]),IF(Derechos_peticion[[#This Row],[DÍAS DE RESPUESTA]]&lt;=Derechos_peticion[[#This Row],[PLAZO (días)]],"SI","NO"),"Diligencia plazo"))</f>
        <v>Diligencia plazo</v>
      </c>
      <c r="V2356" s="74">
        <f>Derechos_peticion[[#This Row],[FECHA ASIGNACIÓN AL GESTOR (GFGS)]]-Derechos_peticion[[#This Row],[FECHA RADICADO ENTRADA MME]]</f>
        <v>0</v>
      </c>
      <c r="W2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6" s="18" t="s">
        <v>4161</v>
      </c>
    </row>
    <row r="2357" spans="1:26" hidden="1">
      <c r="A2357" s="59"/>
      <c r="B2357" s="60"/>
      <c r="C2357" s="61"/>
      <c r="D2357" s="62"/>
      <c r="E2357" s="63"/>
      <c r="F2357" s="64"/>
      <c r="G2357" s="65"/>
      <c r="H2357" s="66" t="str">
        <f>+TEXT(Derechos_peticion[[#This Row],[FECHA ASIGNACIÓN AL GESTOR (GFGS)]],"MMMM YYYY")</f>
        <v>enero 1900</v>
      </c>
      <c r="I2357" s="67"/>
      <c r="J2357" s="59" t="e">
        <f>+_xlfn.XLOOKUP(Derechos_peticion[[#This Row],[TIPO DE COMUNICACIÓN]],Desplegables!$A$2:$A$9,Desplegables!$C$2:$C$9)</f>
        <v>#N/A</v>
      </c>
      <c r="K2357" s="68" t="str">
        <f>IFERROR(WORKDAY(Derechos_peticion[[#This Row],[FECHA RADICADO ENTRADA MME]],Derechos_peticion[[#This Row],[PLAZO (días)]],Desplegables!$G$2:$G$19),"Diligenciar plazo")</f>
        <v>Diligenciar plazo</v>
      </c>
      <c r="L2357" s="64"/>
      <c r="M2357" s="67"/>
      <c r="N2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7" s="69"/>
      <c r="P2357" s="65"/>
      <c r="Q2357" s="69"/>
      <c r="R2357" s="65"/>
      <c r="S2357" s="71"/>
      <c r="T2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7" s="73" t="str">
        <f>IF(Derechos_peticion[[#This Row],[DÍAS DE RESPUESTA]]="","SI",IF(ISNUMBER(Derechos_peticion[[#This Row],[PLAZO (días)]]),IF(Derechos_peticion[[#This Row],[DÍAS DE RESPUESTA]]&lt;=Derechos_peticion[[#This Row],[PLAZO (días)]],"SI","NO"),"Diligencia plazo"))</f>
        <v>Diligencia plazo</v>
      </c>
      <c r="V2357" s="74">
        <f>Derechos_peticion[[#This Row],[FECHA ASIGNACIÓN AL GESTOR (GFGS)]]-Derechos_peticion[[#This Row],[FECHA RADICADO ENTRADA MME]]</f>
        <v>0</v>
      </c>
      <c r="W2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7" s="18" t="s">
        <v>4161</v>
      </c>
    </row>
    <row r="2358" spans="1:26" hidden="1">
      <c r="A2358" s="59"/>
      <c r="B2358" s="60"/>
      <c r="C2358" s="61"/>
      <c r="D2358" s="62"/>
      <c r="E2358" s="63"/>
      <c r="F2358" s="64"/>
      <c r="G2358" s="65"/>
      <c r="H2358" s="66" t="str">
        <f>+TEXT(Derechos_peticion[[#This Row],[FECHA ASIGNACIÓN AL GESTOR (GFGS)]],"MMMM YYYY")</f>
        <v>enero 1900</v>
      </c>
      <c r="I2358" s="67"/>
      <c r="J2358" s="59" t="e">
        <f>+_xlfn.XLOOKUP(Derechos_peticion[[#This Row],[TIPO DE COMUNICACIÓN]],Desplegables!$A$2:$A$9,Desplegables!$C$2:$C$9)</f>
        <v>#N/A</v>
      </c>
      <c r="K2358" s="68" t="str">
        <f>IFERROR(WORKDAY(Derechos_peticion[[#This Row],[FECHA RADICADO ENTRADA MME]],Derechos_peticion[[#This Row],[PLAZO (días)]],Desplegables!$G$2:$G$19),"Diligenciar plazo")</f>
        <v>Diligenciar plazo</v>
      </c>
      <c r="L2358" s="64"/>
      <c r="M2358" s="67"/>
      <c r="N2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8" s="69"/>
      <c r="P2358" s="65"/>
      <c r="Q2358" s="69"/>
      <c r="R2358" s="65"/>
      <c r="S2358" s="71"/>
      <c r="T2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8" s="73" t="str">
        <f>IF(Derechos_peticion[[#This Row],[DÍAS DE RESPUESTA]]="","SI",IF(ISNUMBER(Derechos_peticion[[#This Row],[PLAZO (días)]]),IF(Derechos_peticion[[#This Row],[DÍAS DE RESPUESTA]]&lt;=Derechos_peticion[[#This Row],[PLAZO (días)]],"SI","NO"),"Diligencia plazo"))</f>
        <v>Diligencia plazo</v>
      </c>
      <c r="V2358" s="74">
        <f>Derechos_peticion[[#This Row],[FECHA ASIGNACIÓN AL GESTOR (GFGS)]]-Derechos_peticion[[#This Row],[FECHA RADICADO ENTRADA MME]]</f>
        <v>0</v>
      </c>
      <c r="W2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8" s="18" t="s">
        <v>4161</v>
      </c>
    </row>
    <row r="2359" spans="1:26" hidden="1">
      <c r="A2359" s="59"/>
      <c r="B2359" s="60"/>
      <c r="C2359" s="61"/>
      <c r="D2359" s="62"/>
      <c r="E2359" s="63"/>
      <c r="F2359" s="64"/>
      <c r="G2359" s="65"/>
      <c r="H2359" s="66" t="str">
        <f>+TEXT(Derechos_peticion[[#This Row],[FECHA ASIGNACIÓN AL GESTOR (GFGS)]],"MMMM YYYY")</f>
        <v>enero 1900</v>
      </c>
      <c r="I2359" s="67"/>
      <c r="J2359" s="59" t="e">
        <f>+_xlfn.XLOOKUP(Derechos_peticion[[#This Row],[TIPO DE COMUNICACIÓN]],Desplegables!$A$2:$A$9,Desplegables!$C$2:$C$9)</f>
        <v>#N/A</v>
      </c>
      <c r="K2359" s="68" t="str">
        <f>IFERROR(WORKDAY(Derechos_peticion[[#This Row],[FECHA RADICADO ENTRADA MME]],Derechos_peticion[[#This Row],[PLAZO (días)]],Desplegables!$G$2:$G$19),"Diligenciar plazo")</f>
        <v>Diligenciar plazo</v>
      </c>
      <c r="L2359" s="64"/>
      <c r="M2359" s="67"/>
      <c r="N2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59" s="69"/>
      <c r="P2359" s="65"/>
      <c r="Q2359" s="69"/>
      <c r="R2359" s="65"/>
      <c r="S2359" s="71"/>
      <c r="T2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9" s="73" t="str">
        <f>IF(Derechos_peticion[[#This Row],[DÍAS DE RESPUESTA]]="","SI",IF(ISNUMBER(Derechos_peticion[[#This Row],[PLAZO (días)]]),IF(Derechos_peticion[[#This Row],[DÍAS DE RESPUESTA]]&lt;=Derechos_peticion[[#This Row],[PLAZO (días)]],"SI","NO"),"Diligencia plazo"))</f>
        <v>Diligencia plazo</v>
      </c>
      <c r="V2359" s="74">
        <f>Derechos_peticion[[#This Row],[FECHA ASIGNACIÓN AL GESTOR (GFGS)]]-Derechos_peticion[[#This Row],[FECHA RADICADO ENTRADA MME]]</f>
        <v>0</v>
      </c>
      <c r="W2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9" s="18" t="s">
        <v>4161</v>
      </c>
    </row>
    <row r="2360" spans="1:26" hidden="1">
      <c r="A2360" s="59"/>
      <c r="B2360" s="60"/>
      <c r="C2360" s="61"/>
      <c r="D2360" s="62"/>
      <c r="E2360" s="63"/>
      <c r="F2360" s="64"/>
      <c r="G2360" s="65"/>
      <c r="H2360" s="66" t="str">
        <f>+TEXT(Derechos_peticion[[#This Row],[FECHA ASIGNACIÓN AL GESTOR (GFGS)]],"MMMM YYYY")</f>
        <v>enero 1900</v>
      </c>
      <c r="I2360" s="67"/>
      <c r="J2360" s="59" t="e">
        <f>+_xlfn.XLOOKUP(Derechos_peticion[[#This Row],[TIPO DE COMUNICACIÓN]],Desplegables!$A$2:$A$9,Desplegables!$C$2:$C$9)</f>
        <v>#N/A</v>
      </c>
      <c r="K2360" s="68" t="str">
        <f>IFERROR(WORKDAY(Derechos_peticion[[#This Row],[FECHA RADICADO ENTRADA MME]],Derechos_peticion[[#This Row],[PLAZO (días)]],Desplegables!$G$2:$G$19),"Diligenciar plazo")</f>
        <v>Diligenciar plazo</v>
      </c>
      <c r="L2360" s="64"/>
      <c r="M2360" s="67"/>
      <c r="N2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0" s="69"/>
      <c r="P2360" s="65"/>
      <c r="Q2360" s="69"/>
      <c r="R2360" s="65"/>
      <c r="S2360" s="71"/>
      <c r="T2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0" s="73" t="str">
        <f>IF(Derechos_peticion[[#This Row],[DÍAS DE RESPUESTA]]="","SI",IF(ISNUMBER(Derechos_peticion[[#This Row],[PLAZO (días)]]),IF(Derechos_peticion[[#This Row],[DÍAS DE RESPUESTA]]&lt;=Derechos_peticion[[#This Row],[PLAZO (días)]],"SI","NO"),"Diligencia plazo"))</f>
        <v>Diligencia plazo</v>
      </c>
      <c r="V2360" s="74">
        <f>Derechos_peticion[[#This Row],[FECHA ASIGNACIÓN AL GESTOR (GFGS)]]-Derechos_peticion[[#This Row],[FECHA RADICADO ENTRADA MME]]</f>
        <v>0</v>
      </c>
      <c r="W2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0" s="18" t="s">
        <v>4161</v>
      </c>
    </row>
    <row r="2361" spans="1:26" hidden="1">
      <c r="A2361" s="59"/>
      <c r="B2361" s="60"/>
      <c r="C2361" s="61"/>
      <c r="D2361" s="62"/>
      <c r="E2361" s="63"/>
      <c r="F2361" s="64"/>
      <c r="G2361" s="65"/>
      <c r="H2361" s="66" t="str">
        <f>+TEXT(Derechos_peticion[[#This Row],[FECHA ASIGNACIÓN AL GESTOR (GFGS)]],"MMMM YYYY")</f>
        <v>enero 1900</v>
      </c>
      <c r="I2361" s="67"/>
      <c r="J2361" s="59" t="e">
        <f>+_xlfn.XLOOKUP(Derechos_peticion[[#This Row],[TIPO DE COMUNICACIÓN]],Desplegables!$A$2:$A$9,Desplegables!$C$2:$C$9)</f>
        <v>#N/A</v>
      </c>
      <c r="K2361" s="68" t="str">
        <f>IFERROR(WORKDAY(Derechos_peticion[[#This Row],[FECHA RADICADO ENTRADA MME]],Derechos_peticion[[#This Row],[PLAZO (días)]],Desplegables!$G$2:$G$19),"Diligenciar plazo")</f>
        <v>Diligenciar plazo</v>
      </c>
      <c r="L2361" s="64"/>
      <c r="M2361" s="67"/>
      <c r="N2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1" s="69"/>
      <c r="P2361" s="65"/>
      <c r="Q2361" s="69"/>
      <c r="R2361" s="65"/>
      <c r="S2361" s="71"/>
      <c r="T2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1" s="73" t="str">
        <f>IF(Derechos_peticion[[#This Row],[DÍAS DE RESPUESTA]]="","SI",IF(ISNUMBER(Derechos_peticion[[#This Row],[PLAZO (días)]]),IF(Derechos_peticion[[#This Row],[DÍAS DE RESPUESTA]]&lt;=Derechos_peticion[[#This Row],[PLAZO (días)]],"SI","NO"),"Diligencia plazo"))</f>
        <v>Diligencia plazo</v>
      </c>
      <c r="V2361" s="74">
        <f>Derechos_peticion[[#This Row],[FECHA ASIGNACIÓN AL GESTOR (GFGS)]]-Derechos_peticion[[#This Row],[FECHA RADICADO ENTRADA MME]]</f>
        <v>0</v>
      </c>
      <c r="W2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1" s="18" t="s">
        <v>4161</v>
      </c>
    </row>
    <row r="2362" spans="1:26" hidden="1">
      <c r="A2362" s="59"/>
      <c r="B2362" s="60"/>
      <c r="C2362" s="61"/>
      <c r="D2362" s="62"/>
      <c r="E2362" s="63"/>
      <c r="F2362" s="64"/>
      <c r="G2362" s="65"/>
      <c r="H2362" s="66" t="str">
        <f>+TEXT(Derechos_peticion[[#This Row],[FECHA ASIGNACIÓN AL GESTOR (GFGS)]],"MMMM YYYY")</f>
        <v>enero 1900</v>
      </c>
      <c r="I2362" s="67"/>
      <c r="J2362" s="59" t="e">
        <f>+_xlfn.XLOOKUP(Derechos_peticion[[#This Row],[TIPO DE COMUNICACIÓN]],Desplegables!$A$2:$A$9,Desplegables!$C$2:$C$9)</f>
        <v>#N/A</v>
      </c>
      <c r="K2362" s="68" t="str">
        <f>IFERROR(WORKDAY(Derechos_peticion[[#This Row],[FECHA RADICADO ENTRADA MME]],Derechos_peticion[[#This Row],[PLAZO (días)]],Desplegables!$G$2:$G$19),"Diligenciar plazo")</f>
        <v>Diligenciar plazo</v>
      </c>
      <c r="L2362" s="64"/>
      <c r="M2362" s="67"/>
      <c r="N2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2" s="69"/>
      <c r="P2362" s="65"/>
      <c r="Q2362" s="69"/>
      <c r="R2362" s="65"/>
      <c r="S2362" s="71"/>
      <c r="T2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2" s="73" t="str">
        <f>IF(Derechos_peticion[[#This Row],[DÍAS DE RESPUESTA]]="","SI",IF(ISNUMBER(Derechos_peticion[[#This Row],[PLAZO (días)]]),IF(Derechos_peticion[[#This Row],[DÍAS DE RESPUESTA]]&lt;=Derechos_peticion[[#This Row],[PLAZO (días)]],"SI","NO"),"Diligencia plazo"))</f>
        <v>Diligencia plazo</v>
      </c>
      <c r="V2362" s="74">
        <f>Derechos_peticion[[#This Row],[FECHA ASIGNACIÓN AL GESTOR (GFGS)]]-Derechos_peticion[[#This Row],[FECHA RADICADO ENTRADA MME]]</f>
        <v>0</v>
      </c>
      <c r="W2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2" s="18" t="s">
        <v>4161</v>
      </c>
    </row>
    <row r="2363" spans="1:26" hidden="1">
      <c r="A2363" s="59"/>
      <c r="B2363" s="60"/>
      <c r="C2363" s="61"/>
      <c r="D2363" s="62"/>
      <c r="E2363" s="63"/>
      <c r="F2363" s="64"/>
      <c r="G2363" s="65"/>
      <c r="H2363" s="66" t="str">
        <f>+TEXT(Derechos_peticion[[#This Row],[FECHA ASIGNACIÓN AL GESTOR (GFGS)]],"MMMM YYYY")</f>
        <v>enero 1900</v>
      </c>
      <c r="I2363" s="67"/>
      <c r="J2363" s="59" t="e">
        <f>+_xlfn.XLOOKUP(Derechos_peticion[[#This Row],[TIPO DE COMUNICACIÓN]],Desplegables!$A$2:$A$9,Desplegables!$C$2:$C$9)</f>
        <v>#N/A</v>
      </c>
      <c r="K2363" s="68" t="str">
        <f>IFERROR(WORKDAY(Derechos_peticion[[#This Row],[FECHA RADICADO ENTRADA MME]],Derechos_peticion[[#This Row],[PLAZO (días)]],Desplegables!$G$2:$G$19),"Diligenciar plazo")</f>
        <v>Diligenciar plazo</v>
      </c>
      <c r="L2363" s="64"/>
      <c r="M2363" s="67"/>
      <c r="N2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3" s="69"/>
      <c r="P2363" s="65"/>
      <c r="Q2363" s="69"/>
      <c r="R2363" s="65"/>
      <c r="S2363" s="71"/>
      <c r="T2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3" s="73" t="str">
        <f>IF(Derechos_peticion[[#This Row],[DÍAS DE RESPUESTA]]="","SI",IF(ISNUMBER(Derechos_peticion[[#This Row],[PLAZO (días)]]),IF(Derechos_peticion[[#This Row],[DÍAS DE RESPUESTA]]&lt;=Derechos_peticion[[#This Row],[PLAZO (días)]],"SI","NO"),"Diligencia plazo"))</f>
        <v>Diligencia plazo</v>
      </c>
      <c r="V2363" s="74">
        <f>Derechos_peticion[[#This Row],[FECHA ASIGNACIÓN AL GESTOR (GFGS)]]-Derechos_peticion[[#This Row],[FECHA RADICADO ENTRADA MME]]</f>
        <v>0</v>
      </c>
      <c r="W2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3" s="18" t="s">
        <v>4161</v>
      </c>
    </row>
    <row r="2364" spans="1:26" hidden="1">
      <c r="A2364" s="59"/>
      <c r="B2364" s="60"/>
      <c r="C2364" s="61"/>
      <c r="D2364" s="62"/>
      <c r="E2364" s="63"/>
      <c r="F2364" s="64"/>
      <c r="G2364" s="65"/>
      <c r="H2364" s="66" t="str">
        <f>+TEXT(Derechos_peticion[[#This Row],[FECHA ASIGNACIÓN AL GESTOR (GFGS)]],"MMMM YYYY")</f>
        <v>enero 1900</v>
      </c>
      <c r="I2364" s="67"/>
      <c r="J2364" s="59" t="e">
        <f>+_xlfn.XLOOKUP(Derechos_peticion[[#This Row],[TIPO DE COMUNICACIÓN]],Desplegables!$A$2:$A$9,Desplegables!$C$2:$C$9)</f>
        <v>#N/A</v>
      </c>
      <c r="K2364" s="68" t="str">
        <f>IFERROR(WORKDAY(Derechos_peticion[[#This Row],[FECHA RADICADO ENTRADA MME]],Derechos_peticion[[#This Row],[PLAZO (días)]],Desplegables!$G$2:$G$19),"Diligenciar plazo")</f>
        <v>Diligenciar plazo</v>
      </c>
      <c r="L2364" s="64"/>
      <c r="M2364" s="67"/>
      <c r="N2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4" s="69"/>
      <c r="P2364" s="65"/>
      <c r="Q2364" s="69"/>
      <c r="R2364" s="65"/>
      <c r="S2364" s="71"/>
      <c r="T2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4" s="73" t="str">
        <f>IF(Derechos_peticion[[#This Row],[DÍAS DE RESPUESTA]]="","SI",IF(ISNUMBER(Derechos_peticion[[#This Row],[PLAZO (días)]]),IF(Derechos_peticion[[#This Row],[DÍAS DE RESPUESTA]]&lt;=Derechos_peticion[[#This Row],[PLAZO (días)]],"SI","NO"),"Diligencia plazo"))</f>
        <v>Diligencia plazo</v>
      </c>
      <c r="V2364" s="74">
        <f>Derechos_peticion[[#This Row],[FECHA ASIGNACIÓN AL GESTOR (GFGS)]]-Derechos_peticion[[#This Row],[FECHA RADICADO ENTRADA MME]]</f>
        <v>0</v>
      </c>
      <c r="W2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4" s="18" t="s">
        <v>4161</v>
      </c>
    </row>
    <row r="2365" spans="1:26" hidden="1">
      <c r="A2365" s="59"/>
      <c r="B2365" s="60"/>
      <c r="C2365" s="61"/>
      <c r="D2365" s="62"/>
      <c r="E2365" s="63"/>
      <c r="F2365" s="64"/>
      <c r="G2365" s="65"/>
      <c r="H2365" s="66" t="str">
        <f>+TEXT(Derechos_peticion[[#This Row],[FECHA ASIGNACIÓN AL GESTOR (GFGS)]],"MMMM YYYY")</f>
        <v>enero 1900</v>
      </c>
      <c r="I2365" s="67"/>
      <c r="J2365" s="59" t="e">
        <f>+_xlfn.XLOOKUP(Derechos_peticion[[#This Row],[TIPO DE COMUNICACIÓN]],Desplegables!$A$2:$A$9,Desplegables!$C$2:$C$9)</f>
        <v>#N/A</v>
      </c>
      <c r="K2365" s="68" t="str">
        <f>IFERROR(WORKDAY(Derechos_peticion[[#This Row],[FECHA RADICADO ENTRADA MME]],Derechos_peticion[[#This Row],[PLAZO (días)]],Desplegables!$G$2:$G$19),"Diligenciar plazo")</f>
        <v>Diligenciar plazo</v>
      </c>
      <c r="L2365" s="64"/>
      <c r="M2365" s="67"/>
      <c r="N2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5" s="69"/>
      <c r="P2365" s="65"/>
      <c r="Q2365" s="69"/>
      <c r="R2365" s="65"/>
      <c r="S2365" s="71"/>
      <c r="T2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5" s="73" t="str">
        <f>IF(Derechos_peticion[[#This Row],[DÍAS DE RESPUESTA]]="","SI",IF(ISNUMBER(Derechos_peticion[[#This Row],[PLAZO (días)]]),IF(Derechos_peticion[[#This Row],[DÍAS DE RESPUESTA]]&lt;=Derechos_peticion[[#This Row],[PLAZO (días)]],"SI","NO"),"Diligencia plazo"))</f>
        <v>Diligencia plazo</v>
      </c>
      <c r="V2365" s="74">
        <f>Derechos_peticion[[#This Row],[FECHA ASIGNACIÓN AL GESTOR (GFGS)]]-Derechos_peticion[[#This Row],[FECHA RADICADO ENTRADA MME]]</f>
        <v>0</v>
      </c>
      <c r="W2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5" s="18" t="s">
        <v>4161</v>
      </c>
    </row>
    <row r="2366" spans="1:26" hidden="1">
      <c r="A2366" s="59"/>
      <c r="B2366" s="60"/>
      <c r="C2366" s="61"/>
      <c r="D2366" s="62"/>
      <c r="E2366" s="63"/>
      <c r="F2366" s="64"/>
      <c r="G2366" s="65"/>
      <c r="H2366" s="66" t="str">
        <f>+TEXT(Derechos_peticion[[#This Row],[FECHA ASIGNACIÓN AL GESTOR (GFGS)]],"MMMM YYYY")</f>
        <v>enero 1900</v>
      </c>
      <c r="I2366" s="67"/>
      <c r="J2366" s="59" t="e">
        <f>+_xlfn.XLOOKUP(Derechos_peticion[[#This Row],[TIPO DE COMUNICACIÓN]],Desplegables!$A$2:$A$9,Desplegables!$C$2:$C$9)</f>
        <v>#N/A</v>
      </c>
      <c r="K2366" s="68" t="str">
        <f>IFERROR(WORKDAY(Derechos_peticion[[#This Row],[FECHA RADICADO ENTRADA MME]],Derechos_peticion[[#This Row],[PLAZO (días)]],Desplegables!$G$2:$G$19),"Diligenciar plazo")</f>
        <v>Diligenciar plazo</v>
      </c>
      <c r="L2366" s="64"/>
      <c r="M2366" s="67"/>
      <c r="N2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6" s="69"/>
      <c r="P2366" s="65"/>
      <c r="Q2366" s="69"/>
      <c r="R2366" s="65"/>
      <c r="S2366" s="71"/>
      <c r="T2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6" s="73" t="str">
        <f>IF(Derechos_peticion[[#This Row],[DÍAS DE RESPUESTA]]="","SI",IF(ISNUMBER(Derechos_peticion[[#This Row],[PLAZO (días)]]),IF(Derechos_peticion[[#This Row],[DÍAS DE RESPUESTA]]&lt;=Derechos_peticion[[#This Row],[PLAZO (días)]],"SI","NO"),"Diligencia plazo"))</f>
        <v>Diligencia plazo</v>
      </c>
      <c r="V2366" s="74">
        <f>Derechos_peticion[[#This Row],[FECHA ASIGNACIÓN AL GESTOR (GFGS)]]-Derechos_peticion[[#This Row],[FECHA RADICADO ENTRADA MME]]</f>
        <v>0</v>
      </c>
      <c r="W2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6" s="18" t="s">
        <v>4161</v>
      </c>
    </row>
    <row r="2367" spans="1:26" hidden="1">
      <c r="A2367" s="59"/>
      <c r="B2367" s="60"/>
      <c r="C2367" s="61"/>
      <c r="D2367" s="62"/>
      <c r="E2367" s="63"/>
      <c r="F2367" s="64"/>
      <c r="G2367" s="65"/>
      <c r="H2367" s="66" t="str">
        <f>+TEXT(Derechos_peticion[[#This Row],[FECHA ASIGNACIÓN AL GESTOR (GFGS)]],"MMMM YYYY")</f>
        <v>enero 1900</v>
      </c>
      <c r="I2367" s="67"/>
      <c r="J2367" s="59" t="e">
        <f>+_xlfn.XLOOKUP(Derechos_peticion[[#This Row],[TIPO DE COMUNICACIÓN]],Desplegables!$A$2:$A$9,Desplegables!$C$2:$C$9)</f>
        <v>#N/A</v>
      </c>
      <c r="K2367" s="68" t="str">
        <f>IFERROR(WORKDAY(Derechos_peticion[[#This Row],[FECHA RADICADO ENTRADA MME]],Derechos_peticion[[#This Row],[PLAZO (días)]],Desplegables!$G$2:$G$19),"Diligenciar plazo")</f>
        <v>Diligenciar plazo</v>
      </c>
      <c r="L2367" s="64"/>
      <c r="M2367" s="67"/>
      <c r="N2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7" s="69"/>
      <c r="P2367" s="65"/>
      <c r="Q2367" s="69"/>
      <c r="R2367" s="65"/>
      <c r="S2367" s="71"/>
      <c r="T2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7" s="73" t="str">
        <f>IF(Derechos_peticion[[#This Row],[DÍAS DE RESPUESTA]]="","SI",IF(ISNUMBER(Derechos_peticion[[#This Row],[PLAZO (días)]]),IF(Derechos_peticion[[#This Row],[DÍAS DE RESPUESTA]]&lt;=Derechos_peticion[[#This Row],[PLAZO (días)]],"SI","NO"),"Diligencia plazo"))</f>
        <v>Diligencia plazo</v>
      </c>
      <c r="V2367" s="74">
        <f>Derechos_peticion[[#This Row],[FECHA ASIGNACIÓN AL GESTOR (GFGS)]]-Derechos_peticion[[#This Row],[FECHA RADICADO ENTRADA MME]]</f>
        <v>0</v>
      </c>
      <c r="W2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7" s="18" t="s">
        <v>4161</v>
      </c>
    </row>
    <row r="2368" spans="1:26" hidden="1">
      <c r="A2368" s="59"/>
      <c r="B2368" s="60"/>
      <c r="C2368" s="61"/>
      <c r="D2368" s="62"/>
      <c r="E2368" s="63"/>
      <c r="F2368" s="64"/>
      <c r="G2368" s="65"/>
      <c r="H2368" s="66" t="str">
        <f>+TEXT(Derechos_peticion[[#This Row],[FECHA ASIGNACIÓN AL GESTOR (GFGS)]],"MMMM YYYY")</f>
        <v>enero 1900</v>
      </c>
      <c r="I2368" s="67"/>
      <c r="J2368" s="59" t="e">
        <f>+_xlfn.XLOOKUP(Derechos_peticion[[#This Row],[TIPO DE COMUNICACIÓN]],Desplegables!$A$2:$A$9,Desplegables!$C$2:$C$9)</f>
        <v>#N/A</v>
      </c>
      <c r="K2368" s="68" t="str">
        <f>IFERROR(WORKDAY(Derechos_peticion[[#This Row],[FECHA RADICADO ENTRADA MME]],Derechos_peticion[[#This Row],[PLAZO (días)]],Desplegables!$G$2:$G$19),"Diligenciar plazo")</f>
        <v>Diligenciar plazo</v>
      </c>
      <c r="L2368" s="64"/>
      <c r="M2368" s="67"/>
      <c r="N2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8" s="69"/>
      <c r="P2368" s="65"/>
      <c r="Q2368" s="69"/>
      <c r="R2368" s="65"/>
      <c r="S2368" s="71"/>
      <c r="T2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8" s="73" t="str">
        <f>IF(Derechos_peticion[[#This Row],[DÍAS DE RESPUESTA]]="","SI",IF(ISNUMBER(Derechos_peticion[[#This Row],[PLAZO (días)]]),IF(Derechos_peticion[[#This Row],[DÍAS DE RESPUESTA]]&lt;=Derechos_peticion[[#This Row],[PLAZO (días)]],"SI","NO"),"Diligencia plazo"))</f>
        <v>Diligencia plazo</v>
      </c>
      <c r="V2368" s="74">
        <f>Derechos_peticion[[#This Row],[FECHA ASIGNACIÓN AL GESTOR (GFGS)]]-Derechos_peticion[[#This Row],[FECHA RADICADO ENTRADA MME]]</f>
        <v>0</v>
      </c>
      <c r="W2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8" s="18" t="s">
        <v>4161</v>
      </c>
    </row>
    <row r="2369" spans="1:26" hidden="1">
      <c r="A2369" s="59"/>
      <c r="B2369" s="60"/>
      <c r="C2369" s="61"/>
      <c r="D2369" s="62"/>
      <c r="E2369" s="63"/>
      <c r="F2369" s="64"/>
      <c r="G2369" s="65"/>
      <c r="H2369" s="66" t="str">
        <f>+TEXT(Derechos_peticion[[#This Row],[FECHA ASIGNACIÓN AL GESTOR (GFGS)]],"MMMM YYYY")</f>
        <v>enero 1900</v>
      </c>
      <c r="I2369" s="67"/>
      <c r="J2369" s="59" t="e">
        <f>+_xlfn.XLOOKUP(Derechos_peticion[[#This Row],[TIPO DE COMUNICACIÓN]],Desplegables!$A$2:$A$9,Desplegables!$C$2:$C$9)</f>
        <v>#N/A</v>
      </c>
      <c r="K2369" s="68" t="str">
        <f>IFERROR(WORKDAY(Derechos_peticion[[#This Row],[FECHA RADICADO ENTRADA MME]],Derechos_peticion[[#This Row],[PLAZO (días)]],Desplegables!$G$2:$G$19),"Diligenciar plazo")</f>
        <v>Diligenciar plazo</v>
      </c>
      <c r="L2369" s="64"/>
      <c r="M2369" s="67"/>
      <c r="N2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69" s="69"/>
      <c r="P2369" s="65"/>
      <c r="Q2369" s="69"/>
      <c r="R2369" s="65"/>
      <c r="S2369" s="71"/>
      <c r="T2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9" s="73" t="str">
        <f>IF(Derechos_peticion[[#This Row],[DÍAS DE RESPUESTA]]="","SI",IF(ISNUMBER(Derechos_peticion[[#This Row],[PLAZO (días)]]),IF(Derechos_peticion[[#This Row],[DÍAS DE RESPUESTA]]&lt;=Derechos_peticion[[#This Row],[PLAZO (días)]],"SI","NO"),"Diligencia plazo"))</f>
        <v>Diligencia plazo</v>
      </c>
      <c r="V2369" s="74">
        <f>Derechos_peticion[[#This Row],[FECHA ASIGNACIÓN AL GESTOR (GFGS)]]-Derechos_peticion[[#This Row],[FECHA RADICADO ENTRADA MME]]</f>
        <v>0</v>
      </c>
      <c r="W2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9" s="18" t="s">
        <v>4161</v>
      </c>
    </row>
    <row r="2370" spans="1:26" hidden="1">
      <c r="A2370" s="59"/>
      <c r="B2370" s="60"/>
      <c r="C2370" s="61"/>
      <c r="D2370" s="62"/>
      <c r="E2370" s="63"/>
      <c r="F2370" s="64"/>
      <c r="G2370" s="65"/>
      <c r="H2370" s="66" t="str">
        <f>+TEXT(Derechos_peticion[[#This Row],[FECHA ASIGNACIÓN AL GESTOR (GFGS)]],"MMMM YYYY")</f>
        <v>enero 1900</v>
      </c>
      <c r="I2370" s="67"/>
      <c r="J2370" s="59" t="e">
        <f>+_xlfn.XLOOKUP(Derechos_peticion[[#This Row],[TIPO DE COMUNICACIÓN]],Desplegables!$A$2:$A$9,Desplegables!$C$2:$C$9)</f>
        <v>#N/A</v>
      </c>
      <c r="K2370" s="68" t="str">
        <f>IFERROR(WORKDAY(Derechos_peticion[[#This Row],[FECHA RADICADO ENTRADA MME]],Derechos_peticion[[#This Row],[PLAZO (días)]],Desplegables!$G$2:$G$19),"Diligenciar plazo")</f>
        <v>Diligenciar plazo</v>
      </c>
      <c r="L2370" s="64"/>
      <c r="M2370" s="67"/>
      <c r="N2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0" s="69"/>
      <c r="P2370" s="65"/>
      <c r="Q2370" s="69"/>
      <c r="R2370" s="65"/>
      <c r="S2370" s="71"/>
      <c r="T2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0" s="73" t="str">
        <f>IF(Derechos_peticion[[#This Row],[DÍAS DE RESPUESTA]]="","SI",IF(ISNUMBER(Derechos_peticion[[#This Row],[PLAZO (días)]]),IF(Derechos_peticion[[#This Row],[DÍAS DE RESPUESTA]]&lt;=Derechos_peticion[[#This Row],[PLAZO (días)]],"SI","NO"),"Diligencia plazo"))</f>
        <v>Diligencia plazo</v>
      </c>
      <c r="V2370" s="74">
        <f>Derechos_peticion[[#This Row],[FECHA ASIGNACIÓN AL GESTOR (GFGS)]]-Derechos_peticion[[#This Row],[FECHA RADICADO ENTRADA MME]]</f>
        <v>0</v>
      </c>
      <c r="W2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0" s="18" t="s">
        <v>4161</v>
      </c>
    </row>
    <row r="2371" spans="1:26" hidden="1">
      <c r="A2371" s="59"/>
      <c r="B2371" s="60"/>
      <c r="C2371" s="61"/>
      <c r="D2371" s="62"/>
      <c r="E2371" s="63"/>
      <c r="F2371" s="64"/>
      <c r="G2371" s="65"/>
      <c r="H2371" s="66" t="str">
        <f>+TEXT(Derechos_peticion[[#This Row],[FECHA ASIGNACIÓN AL GESTOR (GFGS)]],"MMMM YYYY")</f>
        <v>enero 1900</v>
      </c>
      <c r="I2371" s="67"/>
      <c r="J2371" s="59" t="e">
        <f>+_xlfn.XLOOKUP(Derechos_peticion[[#This Row],[TIPO DE COMUNICACIÓN]],Desplegables!$A$2:$A$9,Desplegables!$C$2:$C$9)</f>
        <v>#N/A</v>
      </c>
      <c r="K2371" s="68" t="str">
        <f>IFERROR(WORKDAY(Derechos_peticion[[#This Row],[FECHA RADICADO ENTRADA MME]],Derechos_peticion[[#This Row],[PLAZO (días)]],Desplegables!$G$2:$G$19),"Diligenciar plazo")</f>
        <v>Diligenciar plazo</v>
      </c>
      <c r="L2371" s="64"/>
      <c r="M2371" s="67"/>
      <c r="N2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1" s="69"/>
      <c r="P2371" s="65"/>
      <c r="Q2371" s="69"/>
      <c r="R2371" s="65"/>
      <c r="S2371" s="71"/>
      <c r="T2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1" s="73" t="str">
        <f>IF(Derechos_peticion[[#This Row],[DÍAS DE RESPUESTA]]="","SI",IF(ISNUMBER(Derechos_peticion[[#This Row],[PLAZO (días)]]),IF(Derechos_peticion[[#This Row],[DÍAS DE RESPUESTA]]&lt;=Derechos_peticion[[#This Row],[PLAZO (días)]],"SI","NO"),"Diligencia plazo"))</f>
        <v>Diligencia plazo</v>
      </c>
      <c r="V2371" s="74">
        <f>Derechos_peticion[[#This Row],[FECHA ASIGNACIÓN AL GESTOR (GFGS)]]-Derechos_peticion[[#This Row],[FECHA RADICADO ENTRADA MME]]</f>
        <v>0</v>
      </c>
      <c r="W2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1" s="18" t="s">
        <v>4161</v>
      </c>
    </row>
    <row r="2372" spans="1:26" hidden="1">
      <c r="A2372" s="59"/>
      <c r="B2372" s="60"/>
      <c r="C2372" s="61"/>
      <c r="D2372" s="62"/>
      <c r="E2372" s="63"/>
      <c r="F2372" s="64"/>
      <c r="G2372" s="65"/>
      <c r="H2372" s="66" t="str">
        <f>+TEXT(Derechos_peticion[[#This Row],[FECHA ASIGNACIÓN AL GESTOR (GFGS)]],"MMMM YYYY")</f>
        <v>enero 1900</v>
      </c>
      <c r="I2372" s="67"/>
      <c r="J2372" s="59" t="e">
        <f>+_xlfn.XLOOKUP(Derechos_peticion[[#This Row],[TIPO DE COMUNICACIÓN]],Desplegables!$A$2:$A$9,Desplegables!$C$2:$C$9)</f>
        <v>#N/A</v>
      </c>
      <c r="K2372" s="68" t="str">
        <f>IFERROR(WORKDAY(Derechos_peticion[[#This Row],[FECHA RADICADO ENTRADA MME]],Derechos_peticion[[#This Row],[PLAZO (días)]],Desplegables!$G$2:$G$19),"Diligenciar plazo")</f>
        <v>Diligenciar plazo</v>
      </c>
      <c r="L2372" s="64"/>
      <c r="M2372" s="67"/>
      <c r="N2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2" s="69"/>
      <c r="P2372" s="65"/>
      <c r="Q2372" s="69"/>
      <c r="R2372" s="65"/>
      <c r="S2372" s="71"/>
      <c r="T2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2" s="73" t="str">
        <f>IF(Derechos_peticion[[#This Row],[DÍAS DE RESPUESTA]]="","SI",IF(ISNUMBER(Derechos_peticion[[#This Row],[PLAZO (días)]]),IF(Derechos_peticion[[#This Row],[DÍAS DE RESPUESTA]]&lt;=Derechos_peticion[[#This Row],[PLAZO (días)]],"SI","NO"),"Diligencia plazo"))</f>
        <v>Diligencia plazo</v>
      </c>
      <c r="V2372" s="74">
        <f>Derechos_peticion[[#This Row],[FECHA ASIGNACIÓN AL GESTOR (GFGS)]]-Derechos_peticion[[#This Row],[FECHA RADICADO ENTRADA MME]]</f>
        <v>0</v>
      </c>
      <c r="W2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2" s="18" t="s">
        <v>4161</v>
      </c>
    </row>
    <row r="2373" spans="1:26" hidden="1">
      <c r="A2373" s="59"/>
      <c r="B2373" s="60"/>
      <c r="C2373" s="61"/>
      <c r="D2373" s="62"/>
      <c r="E2373" s="63"/>
      <c r="F2373" s="64"/>
      <c r="G2373" s="65"/>
      <c r="H2373" s="66" t="str">
        <f>+TEXT(Derechos_peticion[[#This Row],[FECHA ASIGNACIÓN AL GESTOR (GFGS)]],"MMMM YYYY")</f>
        <v>enero 1900</v>
      </c>
      <c r="I2373" s="67"/>
      <c r="J2373" s="59" t="e">
        <f>+_xlfn.XLOOKUP(Derechos_peticion[[#This Row],[TIPO DE COMUNICACIÓN]],Desplegables!$A$2:$A$9,Desplegables!$C$2:$C$9)</f>
        <v>#N/A</v>
      </c>
      <c r="K2373" s="68" t="str">
        <f>IFERROR(WORKDAY(Derechos_peticion[[#This Row],[FECHA RADICADO ENTRADA MME]],Derechos_peticion[[#This Row],[PLAZO (días)]],Desplegables!$G$2:$G$19),"Diligenciar plazo")</f>
        <v>Diligenciar plazo</v>
      </c>
      <c r="L2373" s="64"/>
      <c r="M2373" s="67"/>
      <c r="N2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3" s="69"/>
      <c r="P2373" s="65"/>
      <c r="Q2373" s="69"/>
      <c r="R2373" s="65"/>
      <c r="S2373" s="71"/>
      <c r="T2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3" s="73" t="str">
        <f>IF(Derechos_peticion[[#This Row],[DÍAS DE RESPUESTA]]="","SI",IF(ISNUMBER(Derechos_peticion[[#This Row],[PLAZO (días)]]),IF(Derechos_peticion[[#This Row],[DÍAS DE RESPUESTA]]&lt;=Derechos_peticion[[#This Row],[PLAZO (días)]],"SI","NO"),"Diligencia plazo"))</f>
        <v>Diligencia plazo</v>
      </c>
      <c r="V2373" s="74">
        <f>Derechos_peticion[[#This Row],[FECHA ASIGNACIÓN AL GESTOR (GFGS)]]-Derechos_peticion[[#This Row],[FECHA RADICADO ENTRADA MME]]</f>
        <v>0</v>
      </c>
      <c r="W2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3" s="18" t="s">
        <v>4161</v>
      </c>
    </row>
    <row r="2374" spans="1:26" hidden="1">
      <c r="A2374" s="59"/>
      <c r="B2374" s="60"/>
      <c r="C2374" s="61"/>
      <c r="D2374" s="62"/>
      <c r="E2374" s="63"/>
      <c r="F2374" s="64"/>
      <c r="G2374" s="65"/>
      <c r="H2374" s="66" t="str">
        <f>+TEXT(Derechos_peticion[[#This Row],[FECHA ASIGNACIÓN AL GESTOR (GFGS)]],"MMMM YYYY")</f>
        <v>enero 1900</v>
      </c>
      <c r="I2374" s="67"/>
      <c r="J2374" s="59" t="e">
        <f>+_xlfn.XLOOKUP(Derechos_peticion[[#This Row],[TIPO DE COMUNICACIÓN]],Desplegables!$A$2:$A$9,Desplegables!$C$2:$C$9)</f>
        <v>#N/A</v>
      </c>
      <c r="K2374" s="68" t="str">
        <f>IFERROR(WORKDAY(Derechos_peticion[[#This Row],[FECHA RADICADO ENTRADA MME]],Derechos_peticion[[#This Row],[PLAZO (días)]],Desplegables!$G$2:$G$19),"Diligenciar plazo")</f>
        <v>Diligenciar plazo</v>
      </c>
      <c r="L2374" s="64"/>
      <c r="M2374" s="67"/>
      <c r="N2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4" s="69"/>
      <c r="P2374" s="65"/>
      <c r="Q2374" s="69"/>
      <c r="R2374" s="65"/>
      <c r="S2374" s="71"/>
      <c r="T2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4" s="73" t="str">
        <f>IF(Derechos_peticion[[#This Row],[DÍAS DE RESPUESTA]]="","SI",IF(ISNUMBER(Derechos_peticion[[#This Row],[PLAZO (días)]]),IF(Derechos_peticion[[#This Row],[DÍAS DE RESPUESTA]]&lt;=Derechos_peticion[[#This Row],[PLAZO (días)]],"SI","NO"),"Diligencia plazo"))</f>
        <v>Diligencia plazo</v>
      </c>
      <c r="V2374" s="74">
        <f>Derechos_peticion[[#This Row],[FECHA ASIGNACIÓN AL GESTOR (GFGS)]]-Derechos_peticion[[#This Row],[FECHA RADICADO ENTRADA MME]]</f>
        <v>0</v>
      </c>
      <c r="W2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4" s="18" t="s">
        <v>4161</v>
      </c>
    </row>
    <row r="2375" spans="1:26" hidden="1">
      <c r="A2375" s="59"/>
      <c r="B2375" s="60"/>
      <c r="C2375" s="61"/>
      <c r="D2375" s="62"/>
      <c r="E2375" s="63"/>
      <c r="F2375" s="64"/>
      <c r="G2375" s="65"/>
      <c r="H2375" s="66" t="str">
        <f>+TEXT(Derechos_peticion[[#This Row],[FECHA ASIGNACIÓN AL GESTOR (GFGS)]],"MMMM YYYY")</f>
        <v>enero 1900</v>
      </c>
      <c r="I2375" s="67"/>
      <c r="J2375" s="59" t="e">
        <f>+_xlfn.XLOOKUP(Derechos_peticion[[#This Row],[TIPO DE COMUNICACIÓN]],Desplegables!$A$2:$A$9,Desplegables!$C$2:$C$9)</f>
        <v>#N/A</v>
      </c>
      <c r="K2375" s="68" t="str">
        <f>IFERROR(WORKDAY(Derechos_peticion[[#This Row],[FECHA RADICADO ENTRADA MME]],Derechos_peticion[[#This Row],[PLAZO (días)]],Desplegables!$G$2:$G$19),"Diligenciar plazo")</f>
        <v>Diligenciar plazo</v>
      </c>
      <c r="L2375" s="64"/>
      <c r="M2375" s="67"/>
      <c r="N2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5" s="69"/>
      <c r="P2375" s="65"/>
      <c r="Q2375" s="69"/>
      <c r="R2375" s="65"/>
      <c r="S2375" s="71"/>
      <c r="T2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5" s="73" t="str">
        <f>IF(Derechos_peticion[[#This Row],[DÍAS DE RESPUESTA]]="","SI",IF(ISNUMBER(Derechos_peticion[[#This Row],[PLAZO (días)]]),IF(Derechos_peticion[[#This Row],[DÍAS DE RESPUESTA]]&lt;=Derechos_peticion[[#This Row],[PLAZO (días)]],"SI","NO"),"Diligencia plazo"))</f>
        <v>Diligencia plazo</v>
      </c>
      <c r="V2375" s="74">
        <f>Derechos_peticion[[#This Row],[FECHA ASIGNACIÓN AL GESTOR (GFGS)]]-Derechos_peticion[[#This Row],[FECHA RADICADO ENTRADA MME]]</f>
        <v>0</v>
      </c>
      <c r="W2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5" s="18" t="s">
        <v>4161</v>
      </c>
    </row>
    <row r="2376" spans="1:26" hidden="1">
      <c r="A2376" s="59"/>
      <c r="B2376" s="60"/>
      <c r="C2376" s="61"/>
      <c r="D2376" s="62"/>
      <c r="E2376" s="63"/>
      <c r="F2376" s="64"/>
      <c r="G2376" s="65"/>
      <c r="H2376" s="66" t="str">
        <f>+TEXT(Derechos_peticion[[#This Row],[FECHA ASIGNACIÓN AL GESTOR (GFGS)]],"MMMM YYYY")</f>
        <v>enero 1900</v>
      </c>
      <c r="I2376" s="67"/>
      <c r="J2376" s="59" t="e">
        <f>+_xlfn.XLOOKUP(Derechos_peticion[[#This Row],[TIPO DE COMUNICACIÓN]],Desplegables!$A$2:$A$9,Desplegables!$C$2:$C$9)</f>
        <v>#N/A</v>
      </c>
      <c r="K2376" s="68" t="str">
        <f>IFERROR(WORKDAY(Derechos_peticion[[#This Row],[FECHA RADICADO ENTRADA MME]],Derechos_peticion[[#This Row],[PLAZO (días)]],Desplegables!$G$2:$G$19),"Diligenciar plazo")</f>
        <v>Diligenciar plazo</v>
      </c>
      <c r="L2376" s="64"/>
      <c r="M2376" s="67"/>
      <c r="N2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6" s="69"/>
      <c r="P2376" s="65"/>
      <c r="Q2376" s="69"/>
      <c r="R2376" s="65"/>
      <c r="S2376" s="71"/>
      <c r="T2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6" s="73" t="str">
        <f>IF(Derechos_peticion[[#This Row],[DÍAS DE RESPUESTA]]="","SI",IF(ISNUMBER(Derechos_peticion[[#This Row],[PLAZO (días)]]),IF(Derechos_peticion[[#This Row],[DÍAS DE RESPUESTA]]&lt;=Derechos_peticion[[#This Row],[PLAZO (días)]],"SI","NO"),"Diligencia plazo"))</f>
        <v>Diligencia plazo</v>
      </c>
      <c r="V2376" s="74">
        <f>Derechos_peticion[[#This Row],[FECHA ASIGNACIÓN AL GESTOR (GFGS)]]-Derechos_peticion[[#This Row],[FECHA RADICADO ENTRADA MME]]</f>
        <v>0</v>
      </c>
      <c r="W2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6" s="18" t="s">
        <v>4161</v>
      </c>
    </row>
    <row r="2377" spans="1:26" hidden="1">
      <c r="A2377" s="59"/>
      <c r="B2377" s="60"/>
      <c r="C2377" s="61"/>
      <c r="D2377" s="62"/>
      <c r="E2377" s="63"/>
      <c r="F2377" s="64"/>
      <c r="G2377" s="65"/>
      <c r="H2377" s="66" t="str">
        <f>+TEXT(Derechos_peticion[[#This Row],[FECHA ASIGNACIÓN AL GESTOR (GFGS)]],"MMMM YYYY")</f>
        <v>enero 1900</v>
      </c>
      <c r="I2377" s="67"/>
      <c r="J2377" s="59" t="e">
        <f>+_xlfn.XLOOKUP(Derechos_peticion[[#This Row],[TIPO DE COMUNICACIÓN]],Desplegables!$A$2:$A$9,Desplegables!$C$2:$C$9)</f>
        <v>#N/A</v>
      </c>
      <c r="K2377" s="68" t="str">
        <f>IFERROR(WORKDAY(Derechos_peticion[[#This Row],[FECHA RADICADO ENTRADA MME]],Derechos_peticion[[#This Row],[PLAZO (días)]],Desplegables!$G$2:$G$19),"Diligenciar plazo")</f>
        <v>Diligenciar plazo</v>
      </c>
      <c r="L2377" s="64"/>
      <c r="M2377" s="67"/>
      <c r="N2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7" s="69"/>
      <c r="P2377" s="65"/>
      <c r="Q2377" s="69"/>
      <c r="R2377" s="65"/>
      <c r="S2377" s="71"/>
      <c r="T2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7" s="73" t="str">
        <f>IF(Derechos_peticion[[#This Row],[DÍAS DE RESPUESTA]]="","SI",IF(ISNUMBER(Derechos_peticion[[#This Row],[PLAZO (días)]]),IF(Derechos_peticion[[#This Row],[DÍAS DE RESPUESTA]]&lt;=Derechos_peticion[[#This Row],[PLAZO (días)]],"SI","NO"),"Diligencia plazo"))</f>
        <v>Diligencia plazo</v>
      </c>
      <c r="V2377" s="74">
        <f>Derechos_peticion[[#This Row],[FECHA ASIGNACIÓN AL GESTOR (GFGS)]]-Derechos_peticion[[#This Row],[FECHA RADICADO ENTRADA MME]]</f>
        <v>0</v>
      </c>
      <c r="W2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7" s="18" t="s">
        <v>4161</v>
      </c>
    </row>
    <row r="2378" spans="1:26" hidden="1">
      <c r="A2378" s="59"/>
      <c r="B2378" s="60"/>
      <c r="C2378" s="61"/>
      <c r="D2378" s="62"/>
      <c r="E2378" s="63"/>
      <c r="F2378" s="64"/>
      <c r="G2378" s="65"/>
      <c r="H2378" s="66" t="str">
        <f>+TEXT(Derechos_peticion[[#This Row],[FECHA ASIGNACIÓN AL GESTOR (GFGS)]],"MMMM YYYY")</f>
        <v>enero 1900</v>
      </c>
      <c r="I2378" s="67"/>
      <c r="J2378" s="59" t="e">
        <f>+_xlfn.XLOOKUP(Derechos_peticion[[#This Row],[TIPO DE COMUNICACIÓN]],Desplegables!$A$2:$A$9,Desplegables!$C$2:$C$9)</f>
        <v>#N/A</v>
      </c>
      <c r="K2378" s="68" t="str">
        <f>IFERROR(WORKDAY(Derechos_peticion[[#This Row],[FECHA RADICADO ENTRADA MME]],Derechos_peticion[[#This Row],[PLAZO (días)]],Desplegables!$G$2:$G$19),"Diligenciar plazo")</f>
        <v>Diligenciar plazo</v>
      </c>
      <c r="L2378" s="64"/>
      <c r="M2378" s="67"/>
      <c r="N2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8" s="69"/>
      <c r="P2378" s="65"/>
      <c r="Q2378" s="69"/>
      <c r="R2378" s="65"/>
      <c r="S2378" s="71"/>
      <c r="T2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8" s="73" t="str">
        <f>IF(Derechos_peticion[[#This Row],[DÍAS DE RESPUESTA]]="","SI",IF(ISNUMBER(Derechos_peticion[[#This Row],[PLAZO (días)]]),IF(Derechos_peticion[[#This Row],[DÍAS DE RESPUESTA]]&lt;=Derechos_peticion[[#This Row],[PLAZO (días)]],"SI","NO"),"Diligencia plazo"))</f>
        <v>Diligencia plazo</v>
      </c>
      <c r="V2378" s="74">
        <f>Derechos_peticion[[#This Row],[FECHA ASIGNACIÓN AL GESTOR (GFGS)]]-Derechos_peticion[[#This Row],[FECHA RADICADO ENTRADA MME]]</f>
        <v>0</v>
      </c>
      <c r="W2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8" s="18" t="s">
        <v>4161</v>
      </c>
    </row>
    <row r="2379" spans="1:26" hidden="1">
      <c r="A2379" s="59"/>
      <c r="B2379" s="60"/>
      <c r="C2379" s="61"/>
      <c r="D2379" s="62"/>
      <c r="E2379" s="63"/>
      <c r="F2379" s="64"/>
      <c r="G2379" s="65"/>
      <c r="H2379" s="66" t="str">
        <f>+TEXT(Derechos_peticion[[#This Row],[FECHA ASIGNACIÓN AL GESTOR (GFGS)]],"MMMM YYYY")</f>
        <v>enero 1900</v>
      </c>
      <c r="I2379" s="67"/>
      <c r="J2379" s="59" t="e">
        <f>+_xlfn.XLOOKUP(Derechos_peticion[[#This Row],[TIPO DE COMUNICACIÓN]],Desplegables!$A$2:$A$9,Desplegables!$C$2:$C$9)</f>
        <v>#N/A</v>
      </c>
      <c r="K2379" s="68" t="str">
        <f>IFERROR(WORKDAY(Derechos_peticion[[#This Row],[FECHA RADICADO ENTRADA MME]],Derechos_peticion[[#This Row],[PLAZO (días)]],Desplegables!$G$2:$G$19),"Diligenciar plazo")</f>
        <v>Diligenciar plazo</v>
      </c>
      <c r="L2379" s="64"/>
      <c r="M2379" s="67"/>
      <c r="N2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79" s="69"/>
      <c r="P2379" s="65"/>
      <c r="Q2379" s="69"/>
      <c r="R2379" s="65"/>
      <c r="S2379" s="71"/>
      <c r="T2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9" s="73" t="str">
        <f>IF(Derechos_peticion[[#This Row],[DÍAS DE RESPUESTA]]="","SI",IF(ISNUMBER(Derechos_peticion[[#This Row],[PLAZO (días)]]),IF(Derechos_peticion[[#This Row],[DÍAS DE RESPUESTA]]&lt;=Derechos_peticion[[#This Row],[PLAZO (días)]],"SI","NO"),"Diligencia plazo"))</f>
        <v>Diligencia plazo</v>
      </c>
      <c r="V2379" s="74">
        <f>Derechos_peticion[[#This Row],[FECHA ASIGNACIÓN AL GESTOR (GFGS)]]-Derechos_peticion[[#This Row],[FECHA RADICADO ENTRADA MME]]</f>
        <v>0</v>
      </c>
      <c r="W2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9" s="18" t="s">
        <v>4161</v>
      </c>
    </row>
    <row r="2380" spans="1:26" hidden="1">
      <c r="A2380" s="59"/>
      <c r="B2380" s="60"/>
      <c r="C2380" s="61"/>
      <c r="D2380" s="62"/>
      <c r="E2380" s="63"/>
      <c r="F2380" s="64"/>
      <c r="G2380" s="65"/>
      <c r="H2380" s="66" t="str">
        <f>+TEXT(Derechos_peticion[[#This Row],[FECHA ASIGNACIÓN AL GESTOR (GFGS)]],"MMMM YYYY")</f>
        <v>enero 1900</v>
      </c>
      <c r="I2380" s="67"/>
      <c r="J2380" s="59" t="e">
        <f>+_xlfn.XLOOKUP(Derechos_peticion[[#This Row],[TIPO DE COMUNICACIÓN]],Desplegables!$A$2:$A$9,Desplegables!$C$2:$C$9)</f>
        <v>#N/A</v>
      </c>
      <c r="K2380" s="68" t="str">
        <f>IFERROR(WORKDAY(Derechos_peticion[[#This Row],[FECHA RADICADO ENTRADA MME]],Derechos_peticion[[#This Row],[PLAZO (días)]],Desplegables!$G$2:$G$19),"Diligenciar plazo")</f>
        <v>Diligenciar plazo</v>
      </c>
      <c r="L2380" s="64"/>
      <c r="M2380" s="67"/>
      <c r="N2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0" s="69"/>
      <c r="P2380" s="65"/>
      <c r="Q2380" s="69"/>
      <c r="R2380" s="65"/>
      <c r="S2380" s="71"/>
      <c r="T2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0" s="73" t="str">
        <f>IF(Derechos_peticion[[#This Row],[DÍAS DE RESPUESTA]]="","SI",IF(ISNUMBER(Derechos_peticion[[#This Row],[PLAZO (días)]]),IF(Derechos_peticion[[#This Row],[DÍAS DE RESPUESTA]]&lt;=Derechos_peticion[[#This Row],[PLAZO (días)]],"SI","NO"),"Diligencia plazo"))</f>
        <v>Diligencia plazo</v>
      </c>
      <c r="V2380" s="74">
        <f>Derechos_peticion[[#This Row],[FECHA ASIGNACIÓN AL GESTOR (GFGS)]]-Derechos_peticion[[#This Row],[FECHA RADICADO ENTRADA MME]]</f>
        <v>0</v>
      </c>
      <c r="W2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0" s="18" t="s">
        <v>4161</v>
      </c>
    </row>
    <row r="2381" spans="1:26" hidden="1">
      <c r="A2381" s="59"/>
      <c r="B2381" s="60"/>
      <c r="C2381" s="61"/>
      <c r="D2381" s="62"/>
      <c r="E2381" s="63"/>
      <c r="F2381" s="64"/>
      <c r="G2381" s="65"/>
      <c r="H2381" s="66" t="str">
        <f>+TEXT(Derechos_peticion[[#This Row],[FECHA ASIGNACIÓN AL GESTOR (GFGS)]],"MMMM YYYY")</f>
        <v>enero 1900</v>
      </c>
      <c r="I2381" s="67"/>
      <c r="J2381" s="59" t="e">
        <f>+_xlfn.XLOOKUP(Derechos_peticion[[#This Row],[TIPO DE COMUNICACIÓN]],Desplegables!$A$2:$A$9,Desplegables!$C$2:$C$9)</f>
        <v>#N/A</v>
      </c>
      <c r="K2381" s="68" t="str">
        <f>IFERROR(WORKDAY(Derechos_peticion[[#This Row],[FECHA RADICADO ENTRADA MME]],Derechos_peticion[[#This Row],[PLAZO (días)]],Desplegables!$G$2:$G$19),"Diligenciar plazo")</f>
        <v>Diligenciar plazo</v>
      </c>
      <c r="L2381" s="64"/>
      <c r="M2381" s="67"/>
      <c r="N2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1" s="69"/>
      <c r="P2381" s="65"/>
      <c r="Q2381" s="69"/>
      <c r="R2381" s="65"/>
      <c r="S2381" s="71"/>
      <c r="T2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1" s="73" t="str">
        <f>IF(Derechos_peticion[[#This Row],[DÍAS DE RESPUESTA]]="","SI",IF(ISNUMBER(Derechos_peticion[[#This Row],[PLAZO (días)]]),IF(Derechos_peticion[[#This Row],[DÍAS DE RESPUESTA]]&lt;=Derechos_peticion[[#This Row],[PLAZO (días)]],"SI","NO"),"Diligencia plazo"))</f>
        <v>Diligencia plazo</v>
      </c>
      <c r="V2381" s="74">
        <f>Derechos_peticion[[#This Row],[FECHA ASIGNACIÓN AL GESTOR (GFGS)]]-Derechos_peticion[[#This Row],[FECHA RADICADO ENTRADA MME]]</f>
        <v>0</v>
      </c>
      <c r="W2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1" s="18" t="s">
        <v>4161</v>
      </c>
    </row>
    <row r="2382" spans="1:26" hidden="1">
      <c r="A2382" s="59"/>
      <c r="B2382" s="60"/>
      <c r="C2382" s="61"/>
      <c r="D2382" s="62"/>
      <c r="E2382" s="63"/>
      <c r="F2382" s="64"/>
      <c r="G2382" s="65"/>
      <c r="H2382" s="66" t="str">
        <f>+TEXT(Derechos_peticion[[#This Row],[FECHA ASIGNACIÓN AL GESTOR (GFGS)]],"MMMM YYYY")</f>
        <v>enero 1900</v>
      </c>
      <c r="I2382" s="67"/>
      <c r="J2382" s="59" t="e">
        <f>+_xlfn.XLOOKUP(Derechos_peticion[[#This Row],[TIPO DE COMUNICACIÓN]],Desplegables!$A$2:$A$9,Desplegables!$C$2:$C$9)</f>
        <v>#N/A</v>
      </c>
      <c r="K2382" s="68" t="str">
        <f>IFERROR(WORKDAY(Derechos_peticion[[#This Row],[FECHA RADICADO ENTRADA MME]],Derechos_peticion[[#This Row],[PLAZO (días)]],Desplegables!$G$2:$G$19),"Diligenciar plazo")</f>
        <v>Diligenciar plazo</v>
      </c>
      <c r="L2382" s="64"/>
      <c r="M2382" s="67"/>
      <c r="N2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2" s="69"/>
      <c r="P2382" s="65"/>
      <c r="Q2382" s="69"/>
      <c r="R2382" s="65"/>
      <c r="S2382" s="71"/>
      <c r="T2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2" s="73" t="str">
        <f>IF(Derechos_peticion[[#This Row],[DÍAS DE RESPUESTA]]="","SI",IF(ISNUMBER(Derechos_peticion[[#This Row],[PLAZO (días)]]),IF(Derechos_peticion[[#This Row],[DÍAS DE RESPUESTA]]&lt;=Derechos_peticion[[#This Row],[PLAZO (días)]],"SI","NO"),"Diligencia plazo"))</f>
        <v>Diligencia plazo</v>
      </c>
      <c r="V2382" s="74">
        <f>Derechos_peticion[[#This Row],[FECHA ASIGNACIÓN AL GESTOR (GFGS)]]-Derechos_peticion[[#This Row],[FECHA RADICADO ENTRADA MME]]</f>
        <v>0</v>
      </c>
      <c r="W2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2" s="18" t="s">
        <v>4161</v>
      </c>
    </row>
    <row r="2383" spans="1:26" hidden="1">
      <c r="A2383" s="59"/>
      <c r="B2383" s="60"/>
      <c r="C2383" s="61"/>
      <c r="D2383" s="62"/>
      <c r="E2383" s="63"/>
      <c r="F2383" s="64"/>
      <c r="G2383" s="65"/>
      <c r="H2383" s="66" t="str">
        <f>+TEXT(Derechos_peticion[[#This Row],[FECHA ASIGNACIÓN AL GESTOR (GFGS)]],"MMMM YYYY")</f>
        <v>enero 1900</v>
      </c>
      <c r="I2383" s="67"/>
      <c r="J2383" s="59" t="e">
        <f>+_xlfn.XLOOKUP(Derechos_peticion[[#This Row],[TIPO DE COMUNICACIÓN]],Desplegables!$A$2:$A$9,Desplegables!$C$2:$C$9)</f>
        <v>#N/A</v>
      </c>
      <c r="K2383" s="68" t="str">
        <f>IFERROR(WORKDAY(Derechos_peticion[[#This Row],[FECHA RADICADO ENTRADA MME]],Derechos_peticion[[#This Row],[PLAZO (días)]],Desplegables!$G$2:$G$19),"Diligenciar plazo")</f>
        <v>Diligenciar plazo</v>
      </c>
      <c r="L2383" s="64"/>
      <c r="M2383" s="67"/>
      <c r="N2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3" s="69"/>
      <c r="P2383" s="65"/>
      <c r="Q2383" s="69"/>
      <c r="R2383" s="65"/>
      <c r="S2383" s="71"/>
      <c r="T2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3" s="73" t="str">
        <f>IF(Derechos_peticion[[#This Row],[DÍAS DE RESPUESTA]]="","SI",IF(ISNUMBER(Derechos_peticion[[#This Row],[PLAZO (días)]]),IF(Derechos_peticion[[#This Row],[DÍAS DE RESPUESTA]]&lt;=Derechos_peticion[[#This Row],[PLAZO (días)]],"SI","NO"),"Diligencia plazo"))</f>
        <v>Diligencia plazo</v>
      </c>
      <c r="V2383" s="74">
        <f>Derechos_peticion[[#This Row],[FECHA ASIGNACIÓN AL GESTOR (GFGS)]]-Derechos_peticion[[#This Row],[FECHA RADICADO ENTRADA MME]]</f>
        <v>0</v>
      </c>
      <c r="W2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3" s="18" t="s">
        <v>4161</v>
      </c>
    </row>
    <row r="2384" spans="1:26" hidden="1">
      <c r="A2384" s="59"/>
      <c r="B2384" s="60"/>
      <c r="C2384" s="61"/>
      <c r="D2384" s="62"/>
      <c r="E2384" s="63"/>
      <c r="F2384" s="64"/>
      <c r="G2384" s="65"/>
      <c r="H2384" s="66" t="str">
        <f>+TEXT(Derechos_peticion[[#This Row],[FECHA ASIGNACIÓN AL GESTOR (GFGS)]],"MMMM YYYY")</f>
        <v>enero 1900</v>
      </c>
      <c r="I2384" s="67"/>
      <c r="J2384" s="59" t="e">
        <f>+_xlfn.XLOOKUP(Derechos_peticion[[#This Row],[TIPO DE COMUNICACIÓN]],Desplegables!$A$2:$A$9,Desplegables!$C$2:$C$9)</f>
        <v>#N/A</v>
      </c>
      <c r="K2384" s="68" t="str">
        <f>IFERROR(WORKDAY(Derechos_peticion[[#This Row],[FECHA RADICADO ENTRADA MME]],Derechos_peticion[[#This Row],[PLAZO (días)]],Desplegables!$G$2:$G$19),"Diligenciar plazo")</f>
        <v>Diligenciar plazo</v>
      </c>
      <c r="L2384" s="64"/>
      <c r="M2384" s="67"/>
      <c r="N2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4" s="69"/>
      <c r="P2384" s="65"/>
      <c r="Q2384" s="69"/>
      <c r="R2384" s="65"/>
      <c r="S2384" s="71"/>
      <c r="T2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4" s="73" t="str">
        <f>IF(Derechos_peticion[[#This Row],[DÍAS DE RESPUESTA]]="","SI",IF(ISNUMBER(Derechos_peticion[[#This Row],[PLAZO (días)]]),IF(Derechos_peticion[[#This Row],[DÍAS DE RESPUESTA]]&lt;=Derechos_peticion[[#This Row],[PLAZO (días)]],"SI","NO"),"Diligencia plazo"))</f>
        <v>Diligencia plazo</v>
      </c>
      <c r="V2384" s="74">
        <f>Derechos_peticion[[#This Row],[FECHA ASIGNACIÓN AL GESTOR (GFGS)]]-Derechos_peticion[[#This Row],[FECHA RADICADO ENTRADA MME]]</f>
        <v>0</v>
      </c>
      <c r="W2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4" s="18" t="s">
        <v>4161</v>
      </c>
    </row>
    <row r="2385" spans="1:26" hidden="1">
      <c r="A2385" s="59"/>
      <c r="B2385" s="60"/>
      <c r="C2385" s="61"/>
      <c r="D2385" s="62"/>
      <c r="E2385" s="63"/>
      <c r="F2385" s="64"/>
      <c r="G2385" s="65"/>
      <c r="H2385" s="66" t="str">
        <f>+TEXT(Derechos_peticion[[#This Row],[FECHA ASIGNACIÓN AL GESTOR (GFGS)]],"MMMM YYYY")</f>
        <v>enero 1900</v>
      </c>
      <c r="I2385" s="67"/>
      <c r="J2385" s="59" t="e">
        <f>+_xlfn.XLOOKUP(Derechos_peticion[[#This Row],[TIPO DE COMUNICACIÓN]],Desplegables!$A$2:$A$9,Desplegables!$C$2:$C$9)</f>
        <v>#N/A</v>
      </c>
      <c r="K2385" s="68" t="str">
        <f>IFERROR(WORKDAY(Derechos_peticion[[#This Row],[FECHA RADICADO ENTRADA MME]],Derechos_peticion[[#This Row],[PLAZO (días)]],Desplegables!$G$2:$G$19),"Diligenciar plazo")</f>
        <v>Diligenciar plazo</v>
      </c>
      <c r="L2385" s="64"/>
      <c r="M2385" s="67"/>
      <c r="N2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5" s="69"/>
      <c r="P2385" s="65"/>
      <c r="Q2385" s="69"/>
      <c r="R2385" s="65"/>
      <c r="S2385" s="71"/>
      <c r="T2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5" s="73" t="str">
        <f>IF(Derechos_peticion[[#This Row],[DÍAS DE RESPUESTA]]="","SI",IF(ISNUMBER(Derechos_peticion[[#This Row],[PLAZO (días)]]),IF(Derechos_peticion[[#This Row],[DÍAS DE RESPUESTA]]&lt;=Derechos_peticion[[#This Row],[PLAZO (días)]],"SI","NO"),"Diligencia plazo"))</f>
        <v>Diligencia plazo</v>
      </c>
      <c r="V2385" s="74">
        <f>Derechos_peticion[[#This Row],[FECHA ASIGNACIÓN AL GESTOR (GFGS)]]-Derechos_peticion[[#This Row],[FECHA RADICADO ENTRADA MME]]</f>
        <v>0</v>
      </c>
      <c r="W2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5" s="18" t="s">
        <v>4161</v>
      </c>
    </row>
    <row r="2386" spans="1:26" hidden="1">
      <c r="A2386" s="59"/>
      <c r="B2386" s="60"/>
      <c r="C2386" s="61"/>
      <c r="D2386" s="62"/>
      <c r="E2386" s="63"/>
      <c r="F2386" s="64"/>
      <c r="G2386" s="65"/>
      <c r="H2386" s="66" t="str">
        <f>+TEXT(Derechos_peticion[[#This Row],[FECHA ASIGNACIÓN AL GESTOR (GFGS)]],"MMMM YYYY")</f>
        <v>enero 1900</v>
      </c>
      <c r="I2386" s="67"/>
      <c r="J2386" s="59" t="e">
        <f>+_xlfn.XLOOKUP(Derechos_peticion[[#This Row],[TIPO DE COMUNICACIÓN]],Desplegables!$A$2:$A$9,Desplegables!$C$2:$C$9)</f>
        <v>#N/A</v>
      </c>
      <c r="K2386" s="68" t="str">
        <f>IFERROR(WORKDAY(Derechos_peticion[[#This Row],[FECHA RADICADO ENTRADA MME]],Derechos_peticion[[#This Row],[PLAZO (días)]],Desplegables!$G$2:$G$19),"Diligenciar plazo")</f>
        <v>Diligenciar plazo</v>
      </c>
      <c r="L2386" s="64"/>
      <c r="M2386" s="67"/>
      <c r="N2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6" s="69"/>
      <c r="P2386" s="65"/>
      <c r="Q2386" s="69"/>
      <c r="R2386" s="65"/>
      <c r="S2386" s="71"/>
      <c r="T2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6" s="73" t="str">
        <f>IF(Derechos_peticion[[#This Row],[DÍAS DE RESPUESTA]]="","SI",IF(ISNUMBER(Derechos_peticion[[#This Row],[PLAZO (días)]]),IF(Derechos_peticion[[#This Row],[DÍAS DE RESPUESTA]]&lt;=Derechos_peticion[[#This Row],[PLAZO (días)]],"SI","NO"),"Diligencia plazo"))</f>
        <v>Diligencia plazo</v>
      </c>
      <c r="V2386" s="74">
        <f>Derechos_peticion[[#This Row],[FECHA ASIGNACIÓN AL GESTOR (GFGS)]]-Derechos_peticion[[#This Row],[FECHA RADICADO ENTRADA MME]]</f>
        <v>0</v>
      </c>
      <c r="W2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6" s="18" t="s">
        <v>4161</v>
      </c>
    </row>
    <row r="2387" spans="1:26" hidden="1">
      <c r="A2387" s="59"/>
      <c r="B2387" s="60"/>
      <c r="C2387" s="61"/>
      <c r="D2387" s="62"/>
      <c r="E2387" s="63"/>
      <c r="F2387" s="64"/>
      <c r="G2387" s="65"/>
      <c r="H2387" s="66" t="str">
        <f>+TEXT(Derechos_peticion[[#This Row],[FECHA ASIGNACIÓN AL GESTOR (GFGS)]],"MMMM YYYY")</f>
        <v>enero 1900</v>
      </c>
      <c r="I2387" s="67"/>
      <c r="J2387" s="59" t="e">
        <f>+_xlfn.XLOOKUP(Derechos_peticion[[#This Row],[TIPO DE COMUNICACIÓN]],Desplegables!$A$2:$A$9,Desplegables!$C$2:$C$9)</f>
        <v>#N/A</v>
      </c>
      <c r="K2387" s="68" t="str">
        <f>IFERROR(WORKDAY(Derechos_peticion[[#This Row],[FECHA RADICADO ENTRADA MME]],Derechos_peticion[[#This Row],[PLAZO (días)]],Desplegables!$G$2:$G$19),"Diligenciar plazo")</f>
        <v>Diligenciar plazo</v>
      </c>
      <c r="L2387" s="64"/>
      <c r="M2387" s="67"/>
      <c r="N2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7" s="69"/>
      <c r="P2387" s="65"/>
      <c r="Q2387" s="69"/>
      <c r="R2387" s="65"/>
      <c r="S2387" s="71"/>
      <c r="T2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7" s="73" t="str">
        <f>IF(Derechos_peticion[[#This Row],[DÍAS DE RESPUESTA]]="","SI",IF(ISNUMBER(Derechos_peticion[[#This Row],[PLAZO (días)]]),IF(Derechos_peticion[[#This Row],[DÍAS DE RESPUESTA]]&lt;=Derechos_peticion[[#This Row],[PLAZO (días)]],"SI","NO"),"Diligencia plazo"))</f>
        <v>Diligencia plazo</v>
      </c>
      <c r="V2387" s="74">
        <f>Derechos_peticion[[#This Row],[FECHA ASIGNACIÓN AL GESTOR (GFGS)]]-Derechos_peticion[[#This Row],[FECHA RADICADO ENTRADA MME]]</f>
        <v>0</v>
      </c>
      <c r="W2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7" s="18" t="s">
        <v>4161</v>
      </c>
    </row>
    <row r="2388" spans="1:26" hidden="1">
      <c r="A2388" s="59"/>
      <c r="B2388" s="60"/>
      <c r="C2388" s="61"/>
      <c r="D2388" s="62"/>
      <c r="E2388" s="63"/>
      <c r="F2388" s="64"/>
      <c r="G2388" s="65"/>
      <c r="H2388" s="66" t="str">
        <f>+TEXT(Derechos_peticion[[#This Row],[FECHA ASIGNACIÓN AL GESTOR (GFGS)]],"MMMM YYYY")</f>
        <v>enero 1900</v>
      </c>
      <c r="I2388" s="67"/>
      <c r="J2388" s="59" t="e">
        <f>+_xlfn.XLOOKUP(Derechos_peticion[[#This Row],[TIPO DE COMUNICACIÓN]],Desplegables!$A$2:$A$9,Desplegables!$C$2:$C$9)</f>
        <v>#N/A</v>
      </c>
      <c r="K2388" s="68" t="str">
        <f>IFERROR(WORKDAY(Derechos_peticion[[#This Row],[FECHA RADICADO ENTRADA MME]],Derechos_peticion[[#This Row],[PLAZO (días)]],Desplegables!$G$2:$G$19),"Diligenciar plazo")</f>
        <v>Diligenciar plazo</v>
      </c>
      <c r="L2388" s="64"/>
      <c r="M2388" s="67"/>
      <c r="N2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8" s="69"/>
      <c r="P2388" s="65"/>
      <c r="Q2388" s="69"/>
      <c r="R2388" s="65"/>
      <c r="S2388" s="71"/>
      <c r="T2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8" s="73" t="str">
        <f>IF(Derechos_peticion[[#This Row],[DÍAS DE RESPUESTA]]="","SI",IF(ISNUMBER(Derechos_peticion[[#This Row],[PLAZO (días)]]),IF(Derechos_peticion[[#This Row],[DÍAS DE RESPUESTA]]&lt;=Derechos_peticion[[#This Row],[PLAZO (días)]],"SI","NO"),"Diligencia plazo"))</f>
        <v>Diligencia plazo</v>
      </c>
      <c r="V2388" s="74">
        <f>Derechos_peticion[[#This Row],[FECHA ASIGNACIÓN AL GESTOR (GFGS)]]-Derechos_peticion[[#This Row],[FECHA RADICADO ENTRADA MME]]</f>
        <v>0</v>
      </c>
      <c r="W2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8" s="18" t="s">
        <v>4161</v>
      </c>
    </row>
    <row r="2389" spans="1:26" hidden="1">
      <c r="A2389" s="59"/>
      <c r="B2389" s="60"/>
      <c r="C2389" s="61"/>
      <c r="D2389" s="62"/>
      <c r="E2389" s="63"/>
      <c r="F2389" s="64"/>
      <c r="G2389" s="65"/>
      <c r="H2389" s="66" t="str">
        <f>+TEXT(Derechos_peticion[[#This Row],[FECHA ASIGNACIÓN AL GESTOR (GFGS)]],"MMMM YYYY")</f>
        <v>enero 1900</v>
      </c>
      <c r="I2389" s="67"/>
      <c r="J2389" s="59" t="e">
        <f>+_xlfn.XLOOKUP(Derechos_peticion[[#This Row],[TIPO DE COMUNICACIÓN]],Desplegables!$A$2:$A$9,Desplegables!$C$2:$C$9)</f>
        <v>#N/A</v>
      </c>
      <c r="K2389" s="68" t="str">
        <f>IFERROR(WORKDAY(Derechos_peticion[[#This Row],[FECHA RADICADO ENTRADA MME]],Derechos_peticion[[#This Row],[PLAZO (días)]],Desplegables!$G$2:$G$19),"Diligenciar plazo")</f>
        <v>Diligenciar plazo</v>
      </c>
      <c r="L2389" s="64"/>
      <c r="M2389" s="67"/>
      <c r="N2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89" s="69"/>
      <c r="P2389" s="65"/>
      <c r="Q2389" s="69"/>
      <c r="R2389" s="65"/>
      <c r="S2389" s="71"/>
      <c r="T2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9" s="73" t="str">
        <f>IF(Derechos_peticion[[#This Row],[DÍAS DE RESPUESTA]]="","SI",IF(ISNUMBER(Derechos_peticion[[#This Row],[PLAZO (días)]]),IF(Derechos_peticion[[#This Row],[DÍAS DE RESPUESTA]]&lt;=Derechos_peticion[[#This Row],[PLAZO (días)]],"SI","NO"),"Diligencia plazo"))</f>
        <v>Diligencia plazo</v>
      </c>
      <c r="V2389" s="74">
        <f>Derechos_peticion[[#This Row],[FECHA ASIGNACIÓN AL GESTOR (GFGS)]]-Derechos_peticion[[#This Row],[FECHA RADICADO ENTRADA MME]]</f>
        <v>0</v>
      </c>
      <c r="W2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9" s="18" t="s">
        <v>4161</v>
      </c>
    </row>
    <row r="2390" spans="1:26" hidden="1">
      <c r="A2390" s="59"/>
      <c r="B2390" s="60"/>
      <c r="C2390" s="61"/>
      <c r="D2390" s="62"/>
      <c r="E2390" s="63"/>
      <c r="F2390" s="64"/>
      <c r="G2390" s="65"/>
      <c r="H2390" s="66" t="str">
        <f>+TEXT(Derechos_peticion[[#This Row],[FECHA ASIGNACIÓN AL GESTOR (GFGS)]],"MMMM YYYY")</f>
        <v>enero 1900</v>
      </c>
      <c r="I2390" s="67"/>
      <c r="J2390" s="59" t="e">
        <f>+_xlfn.XLOOKUP(Derechos_peticion[[#This Row],[TIPO DE COMUNICACIÓN]],Desplegables!$A$2:$A$9,Desplegables!$C$2:$C$9)</f>
        <v>#N/A</v>
      </c>
      <c r="K2390" s="68" t="str">
        <f>IFERROR(WORKDAY(Derechos_peticion[[#This Row],[FECHA RADICADO ENTRADA MME]],Derechos_peticion[[#This Row],[PLAZO (días)]],Desplegables!$G$2:$G$19),"Diligenciar plazo")</f>
        <v>Diligenciar plazo</v>
      </c>
      <c r="L2390" s="64"/>
      <c r="M2390" s="67"/>
      <c r="N2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0" s="69"/>
      <c r="P2390" s="65"/>
      <c r="Q2390" s="69"/>
      <c r="R2390" s="65"/>
      <c r="S2390" s="71"/>
      <c r="T2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0" s="73" t="str">
        <f>IF(Derechos_peticion[[#This Row],[DÍAS DE RESPUESTA]]="","SI",IF(ISNUMBER(Derechos_peticion[[#This Row],[PLAZO (días)]]),IF(Derechos_peticion[[#This Row],[DÍAS DE RESPUESTA]]&lt;=Derechos_peticion[[#This Row],[PLAZO (días)]],"SI","NO"),"Diligencia plazo"))</f>
        <v>Diligencia plazo</v>
      </c>
      <c r="V2390" s="74">
        <f>Derechos_peticion[[#This Row],[FECHA ASIGNACIÓN AL GESTOR (GFGS)]]-Derechos_peticion[[#This Row],[FECHA RADICADO ENTRADA MME]]</f>
        <v>0</v>
      </c>
      <c r="W2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0" s="18" t="s">
        <v>4161</v>
      </c>
    </row>
    <row r="2391" spans="1:26" hidden="1">
      <c r="A2391" s="59"/>
      <c r="B2391" s="60"/>
      <c r="C2391" s="61"/>
      <c r="D2391" s="62"/>
      <c r="E2391" s="63"/>
      <c r="F2391" s="64"/>
      <c r="G2391" s="65"/>
      <c r="H2391" s="66" t="str">
        <f>+TEXT(Derechos_peticion[[#This Row],[FECHA ASIGNACIÓN AL GESTOR (GFGS)]],"MMMM YYYY")</f>
        <v>enero 1900</v>
      </c>
      <c r="I2391" s="67"/>
      <c r="J2391" s="59" t="e">
        <f>+_xlfn.XLOOKUP(Derechos_peticion[[#This Row],[TIPO DE COMUNICACIÓN]],Desplegables!$A$2:$A$9,Desplegables!$C$2:$C$9)</f>
        <v>#N/A</v>
      </c>
      <c r="K2391" s="68" t="str">
        <f>IFERROR(WORKDAY(Derechos_peticion[[#This Row],[FECHA RADICADO ENTRADA MME]],Derechos_peticion[[#This Row],[PLAZO (días)]],Desplegables!$G$2:$G$19),"Diligenciar plazo")</f>
        <v>Diligenciar plazo</v>
      </c>
      <c r="L2391" s="64"/>
      <c r="M2391" s="67"/>
      <c r="N2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1" s="69"/>
      <c r="P2391" s="65"/>
      <c r="Q2391" s="69"/>
      <c r="R2391" s="65"/>
      <c r="S2391" s="71"/>
      <c r="T2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1" s="73" t="str">
        <f>IF(Derechos_peticion[[#This Row],[DÍAS DE RESPUESTA]]="","SI",IF(ISNUMBER(Derechos_peticion[[#This Row],[PLAZO (días)]]),IF(Derechos_peticion[[#This Row],[DÍAS DE RESPUESTA]]&lt;=Derechos_peticion[[#This Row],[PLAZO (días)]],"SI","NO"),"Diligencia plazo"))</f>
        <v>Diligencia plazo</v>
      </c>
      <c r="V2391" s="74">
        <f>Derechos_peticion[[#This Row],[FECHA ASIGNACIÓN AL GESTOR (GFGS)]]-Derechos_peticion[[#This Row],[FECHA RADICADO ENTRADA MME]]</f>
        <v>0</v>
      </c>
      <c r="W2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1" s="18" t="s">
        <v>4161</v>
      </c>
    </row>
    <row r="2392" spans="1:26" hidden="1">
      <c r="A2392" s="59"/>
      <c r="B2392" s="60"/>
      <c r="C2392" s="61"/>
      <c r="D2392" s="62"/>
      <c r="E2392" s="63"/>
      <c r="F2392" s="64"/>
      <c r="G2392" s="65"/>
      <c r="H2392" s="66" t="str">
        <f>+TEXT(Derechos_peticion[[#This Row],[FECHA ASIGNACIÓN AL GESTOR (GFGS)]],"MMMM YYYY")</f>
        <v>enero 1900</v>
      </c>
      <c r="I2392" s="67"/>
      <c r="J2392" s="59" t="e">
        <f>+_xlfn.XLOOKUP(Derechos_peticion[[#This Row],[TIPO DE COMUNICACIÓN]],Desplegables!$A$2:$A$9,Desplegables!$C$2:$C$9)</f>
        <v>#N/A</v>
      </c>
      <c r="K2392" s="68" t="str">
        <f>IFERROR(WORKDAY(Derechos_peticion[[#This Row],[FECHA RADICADO ENTRADA MME]],Derechos_peticion[[#This Row],[PLAZO (días)]],Desplegables!$G$2:$G$19),"Diligenciar plazo")</f>
        <v>Diligenciar plazo</v>
      </c>
      <c r="L2392" s="64"/>
      <c r="M2392" s="67"/>
      <c r="N2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2" s="69"/>
      <c r="P2392" s="65"/>
      <c r="Q2392" s="69"/>
      <c r="R2392" s="65"/>
      <c r="S2392" s="71"/>
      <c r="T2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2" s="73" t="str">
        <f>IF(Derechos_peticion[[#This Row],[DÍAS DE RESPUESTA]]="","SI",IF(ISNUMBER(Derechos_peticion[[#This Row],[PLAZO (días)]]),IF(Derechos_peticion[[#This Row],[DÍAS DE RESPUESTA]]&lt;=Derechos_peticion[[#This Row],[PLAZO (días)]],"SI","NO"),"Diligencia plazo"))</f>
        <v>Diligencia plazo</v>
      </c>
      <c r="V2392" s="74">
        <f>Derechos_peticion[[#This Row],[FECHA ASIGNACIÓN AL GESTOR (GFGS)]]-Derechos_peticion[[#This Row],[FECHA RADICADO ENTRADA MME]]</f>
        <v>0</v>
      </c>
      <c r="W2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2" s="18" t="s">
        <v>4161</v>
      </c>
    </row>
    <row r="2393" spans="1:26" hidden="1">
      <c r="A2393" s="59"/>
      <c r="B2393" s="60"/>
      <c r="C2393" s="61"/>
      <c r="D2393" s="62"/>
      <c r="E2393" s="63"/>
      <c r="F2393" s="64"/>
      <c r="G2393" s="65"/>
      <c r="H2393" s="66" t="str">
        <f>+TEXT(Derechos_peticion[[#This Row],[FECHA ASIGNACIÓN AL GESTOR (GFGS)]],"MMMM YYYY")</f>
        <v>enero 1900</v>
      </c>
      <c r="I2393" s="67"/>
      <c r="J2393" s="59" t="e">
        <f>+_xlfn.XLOOKUP(Derechos_peticion[[#This Row],[TIPO DE COMUNICACIÓN]],Desplegables!$A$2:$A$9,Desplegables!$C$2:$C$9)</f>
        <v>#N/A</v>
      </c>
      <c r="K2393" s="68" t="str">
        <f>IFERROR(WORKDAY(Derechos_peticion[[#This Row],[FECHA RADICADO ENTRADA MME]],Derechos_peticion[[#This Row],[PLAZO (días)]],Desplegables!$G$2:$G$19),"Diligenciar plazo")</f>
        <v>Diligenciar plazo</v>
      </c>
      <c r="L2393" s="64"/>
      <c r="M2393" s="67"/>
      <c r="N2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3" s="69"/>
      <c r="P2393" s="65"/>
      <c r="Q2393" s="69"/>
      <c r="R2393" s="65"/>
      <c r="S2393" s="71"/>
      <c r="T2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3" s="73" t="str">
        <f>IF(Derechos_peticion[[#This Row],[DÍAS DE RESPUESTA]]="","SI",IF(ISNUMBER(Derechos_peticion[[#This Row],[PLAZO (días)]]),IF(Derechos_peticion[[#This Row],[DÍAS DE RESPUESTA]]&lt;=Derechos_peticion[[#This Row],[PLAZO (días)]],"SI","NO"),"Diligencia plazo"))</f>
        <v>Diligencia plazo</v>
      </c>
      <c r="V2393" s="74">
        <f>Derechos_peticion[[#This Row],[FECHA ASIGNACIÓN AL GESTOR (GFGS)]]-Derechos_peticion[[#This Row],[FECHA RADICADO ENTRADA MME]]</f>
        <v>0</v>
      </c>
      <c r="W2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3" s="18" t="s">
        <v>4161</v>
      </c>
    </row>
    <row r="2394" spans="1:26" hidden="1">
      <c r="A2394" s="59"/>
      <c r="B2394" s="60"/>
      <c r="C2394" s="61"/>
      <c r="D2394" s="62"/>
      <c r="E2394" s="63"/>
      <c r="F2394" s="64"/>
      <c r="G2394" s="65"/>
      <c r="H2394" s="66" t="str">
        <f>+TEXT(Derechos_peticion[[#This Row],[FECHA ASIGNACIÓN AL GESTOR (GFGS)]],"MMMM YYYY")</f>
        <v>enero 1900</v>
      </c>
      <c r="I2394" s="67"/>
      <c r="J2394" s="59" t="e">
        <f>+_xlfn.XLOOKUP(Derechos_peticion[[#This Row],[TIPO DE COMUNICACIÓN]],Desplegables!$A$2:$A$9,Desplegables!$C$2:$C$9)</f>
        <v>#N/A</v>
      </c>
      <c r="K2394" s="68" t="str">
        <f>IFERROR(WORKDAY(Derechos_peticion[[#This Row],[FECHA RADICADO ENTRADA MME]],Derechos_peticion[[#This Row],[PLAZO (días)]],Desplegables!$G$2:$G$19),"Diligenciar plazo")</f>
        <v>Diligenciar plazo</v>
      </c>
      <c r="L2394" s="64"/>
      <c r="M2394" s="67"/>
      <c r="N2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4" s="69"/>
      <c r="P2394" s="65"/>
      <c r="Q2394" s="69"/>
      <c r="R2394" s="65"/>
      <c r="S2394" s="71"/>
      <c r="T2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4" s="73" t="str">
        <f>IF(Derechos_peticion[[#This Row],[DÍAS DE RESPUESTA]]="","SI",IF(ISNUMBER(Derechos_peticion[[#This Row],[PLAZO (días)]]),IF(Derechos_peticion[[#This Row],[DÍAS DE RESPUESTA]]&lt;=Derechos_peticion[[#This Row],[PLAZO (días)]],"SI","NO"),"Diligencia plazo"))</f>
        <v>Diligencia plazo</v>
      </c>
      <c r="V2394" s="74">
        <f>Derechos_peticion[[#This Row],[FECHA ASIGNACIÓN AL GESTOR (GFGS)]]-Derechos_peticion[[#This Row],[FECHA RADICADO ENTRADA MME]]</f>
        <v>0</v>
      </c>
      <c r="W2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4" s="18" t="s">
        <v>4161</v>
      </c>
    </row>
    <row r="2395" spans="1:26" hidden="1">
      <c r="A2395" s="59"/>
      <c r="B2395" s="60"/>
      <c r="C2395" s="61"/>
      <c r="D2395" s="62"/>
      <c r="E2395" s="63"/>
      <c r="F2395" s="64"/>
      <c r="G2395" s="65"/>
      <c r="H2395" s="66" t="str">
        <f>+TEXT(Derechos_peticion[[#This Row],[FECHA ASIGNACIÓN AL GESTOR (GFGS)]],"MMMM YYYY")</f>
        <v>enero 1900</v>
      </c>
      <c r="I2395" s="67"/>
      <c r="J2395" s="59" t="e">
        <f>+_xlfn.XLOOKUP(Derechos_peticion[[#This Row],[TIPO DE COMUNICACIÓN]],Desplegables!$A$2:$A$9,Desplegables!$C$2:$C$9)</f>
        <v>#N/A</v>
      </c>
      <c r="K2395" s="68" t="str">
        <f>IFERROR(WORKDAY(Derechos_peticion[[#This Row],[FECHA RADICADO ENTRADA MME]],Derechos_peticion[[#This Row],[PLAZO (días)]],Desplegables!$G$2:$G$19),"Diligenciar plazo")</f>
        <v>Diligenciar plazo</v>
      </c>
      <c r="L2395" s="64"/>
      <c r="M2395" s="67"/>
      <c r="N2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5" s="69"/>
      <c r="P2395" s="65"/>
      <c r="Q2395" s="69"/>
      <c r="R2395" s="65"/>
      <c r="S2395" s="71"/>
      <c r="T2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5" s="73" t="str">
        <f>IF(Derechos_peticion[[#This Row],[DÍAS DE RESPUESTA]]="","SI",IF(ISNUMBER(Derechos_peticion[[#This Row],[PLAZO (días)]]),IF(Derechos_peticion[[#This Row],[DÍAS DE RESPUESTA]]&lt;=Derechos_peticion[[#This Row],[PLAZO (días)]],"SI","NO"),"Diligencia plazo"))</f>
        <v>Diligencia plazo</v>
      </c>
      <c r="V2395" s="74">
        <f>Derechos_peticion[[#This Row],[FECHA ASIGNACIÓN AL GESTOR (GFGS)]]-Derechos_peticion[[#This Row],[FECHA RADICADO ENTRADA MME]]</f>
        <v>0</v>
      </c>
      <c r="W2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5" s="18" t="s">
        <v>4161</v>
      </c>
    </row>
    <row r="2396" spans="1:26" hidden="1">
      <c r="A2396" s="59"/>
      <c r="B2396" s="60"/>
      <c r="C2396" s="61"/>
      <c r="D2396" s="62"/>
      <c r="E2396" s="63"/>
      <c r="F2396" s="64"/>
      <c r="G2396" s="65"/>
      <c r="H2396" s="66" t="str">
        <f>+TEXT(Derechos_peticion[[#This Row],[FECHA ASIGNACIÓN AL GESTOR (GFGS)]],"MMMM YYYY")</f>
        <v>enero 1900</v>
      </c>
      <c r="I2396" s="67"/>
      <c r="J2396" s="59" t="e">
        <f>+_xlfn.XLOOKUP(Derechos_peticion[[#This Row],[TIPO DE COMUNICACIÓN]],Desplegables!$A$2:$A$9,Desplegables!$C$2:$C$9)</f>
        <v>#N/A</v>
      </c>
      <c r="K2396" s="68" t="str">
        <f>IFERROR(WORKDAY(Derechos_peticion[[#This Row],[FECHA RADICADO ENTRADA MME]],Derechos_peticion[[#This Row],[PLAZO (días)]],Desplegables!$G$2:$G$19),"Diligenciar plazo")</f>
        <v>Diligenciar plazo</v>
      </c>
      <c r="L2396" s="64"/>
      <c r="M2396" s="67"/>
      <c r="N2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6" s="69"/>
      <c r="P2396" s="65"/>
      <c r="Q2396" s="69"/>
      <c r="R2396" s="65"/>
      <c r="S2396" s="71"/>
      <c r="T2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6" s="73" t="str">
        <f>IF(Derechos_peticion[[#This Row],[DÍAS DE RESPUESTA]]="","SI",IF(ISNUMBER(Derechos_peticion[[#This Row],[PLAZO (días)]]),IF(Derechos_peticion[[#This Row],[DÍAS DE RESPUESTA]]&lt;=Derechos_peticion[[#This Row],[PLAZO (días)]],"SI","NO"),"Diligencia plazo"))</f>
        <v>Diligencia plazo</v>
      </c>
      <c r="V2396" s="74">
        <f>Derechos_peticion[[#This Row],[FECHA ASIGNACIÓN AL GESTOR (GFGS)]]-Derechos_peticion[[#This Row],[FECHA RADICADO ENTRADA MME]]</f>
        <v>0</v>
      </c>
      <c r="W2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6" s="18" t="s">
        <v>4161</v>
      </c>
    </row>
    <row r="2397" spans="1:26" hidden="1">
      <c r="A2397" s="59"/>
      <c r="B2397" s="60"/>
      <c r="C2397" s="61"/>
      <c r="D2397" s="62"/>
      <c r="E2397" s="63"/>
      <c r="F2397" s="64"/>
      <c r="G2397" s="65"/>
      <c r="H2397" s="66" t="str">
        <f>+TEXT(Derechos_peticion[[#This Row],[FECHA ASIGNACIÓN AL GESTOR (GFGS)]],"MMMM YYYY")</f>
        <v>enero 1900</v>
      </c>
      <c r="I2397" s="67"/>
      <c r="J2397" s="59" t="e">
        <f>+_xlfn.XLOOKUP(Derechos_peticion[[#This Row],[TIPO DE COMUNICACIÓN]],Desplegables!$A$2:$A$9,Desplegables!$C$2:$C$9)</f>
        <v>#N/A</v>
      </c>
      <c r="K2397" s="68" t="str">
        <f>IFERROR(WORKDAY(Derechos_peticion[[#This Row],[FECHA RADICADO ENTRADA MME]],Derechos_peticion[[#This Row],[PLAZO (días)]],Desplegables!$G$2:$G$19),"Diligenciar plazo")</f>
        <v>Diligenciar plazo</v>
      </c>
      <c r="L2397" s="64"/>
      <c r="M2397" s="67"/>
      <c r="N2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7" s="69"/>
      <c r="P2397" s="65"/>
      <c r="Q2397" s="69"/>
      <c r="R2397" s="65"/>
      <c r="S2397" s="71"/>
      <c r="T2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7" s="73" t="str">
        <f>IF(Derechos_peticion[[#This Row],[DÍAS DE RESPUESTA]]="","SI",IF(ISNUMBER(Derechos_peticion[[#This Row],[PLAZO (días)]]),IF(Derechos_peticion[[#This Row],[DÍAS DE RESPUESTA]]&lt;=Derechos_peticion[[#This Row],[PLAZO (días)]],"SI","NO"),"Diligencia plazo"))</f>
        <v>Diligencia plazo</v>
      </c>
      <c r="V2397" s="74">
        <f>Derechos_peticion[[#This Row],[FECHA ASIGNACIÓN AL GESTOR (GFGS)]]-Derechos_peticion[[#This Row],[FECHA RADICADO ENTRADA MME]]</f>
        <v>0</v>
      </c>
      <c r="W2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7" s="18" t="s">
        <v>4161</v>
      </c>
    </row>
    <row r="2398" spans="1:26" hidden="1">
      <c r="A2398" s="59"/>
      <c r="B2398" s="60"/>
      <c r="C2398" s="61"/>
      <c r="D2398" s="62"/>
      <c r="E2398" s="63"/>
      <c r="F2398" s="64"/>
      <c r="G2398" s="65"/>
      <c r="H2398" s="66" t="str">
        <f>+TEXT(Derechos_peticion[[#This Row],[FECHA ASIGNACIÓN AL GESTOR (GFGS)]],"MMMM YYYY")</f>
        <v>enero 1900</v>
      </c>
      <c r="I2398" s="67"/>
      <c r="J2398" s="59" t="e">
        <f>+_xlfn.XLOOKUP(Derechos_peticion[[#This Row],[TIPO DE COMUNICACIÓN]],Desplegables!$A$2:$A$9,Desplegables!$C$2:$C$9)</f>
        <v>#N/A</v>
      </c>
      <c r="K2398" s="68" t="str">
        <f>IFERROR(WORKDAY(Derechos_peticion[[#This Row],[FECHA RADICADO ENTRADA MME]],Derechos_peticion[[#This Row],[PLAZO (días)]],Desplegables!$G$2:$G$19),"Diligenciar plazo")</f>
        <v>Diligenciar plazo</v>
      </c>
      <c r="L2398" s="64"/>
      <c r="M2398" s="67"/>
      <c r="N2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8" s="69"/>
      <c r="P2398" s="65"/>
      <c r="Q2398" s="69"/>
      <c r="R2398" s="65"/>
      <c r="S2398" s="71"/>
      <c r="T2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8" s="73" t="str">
        <f>IF(Derechos_peticion[[#This Row],[DÍAS DE RESPUESTA]]="","SI",IF(ISNUMBER(Derechos_peticion[[#This Row],[PLAZO (días)]]),IF(Derechos_peticion[[#This Row],[DÍAS DE RESPUESTA]]&lt;=Derechos_peticion[[#This Row],[PLAZO (días)]],"SI","NO"),"Diligencia plazo"))</f>
        <v>Diligencia plazo</v>
      </c>
      <c r="V2398" s="74">
        <f>Derechos_peticion[[#This Row],[FECHA ASIGNACIÓN AL GESTOR (GFGS)]]-Derechos_peticion[[#This Row],[FECHA RADICADO ENTRADA MME]]</f>
        <v>0</v>
      </c>
      <c r="W2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8" s="18" t="s">
        <v>4161</v>
      </c>
    </row>
    <row r="2399" spans="1:26" hidden="1">
      <c r="A2399" s="59"/>
      <c r="B2399" s="60"/>
      <c r="C2399" s="61"/>
      <c r="D2399" s="62"/>
      <c r="E2399" s="63"/>
      <c r="F2399" s="64"/>
      <c r="G2399" s="65"/>
      <c r="H2399" s="66" t="str">
        <f>+TEXT(Derechos_peticion[[#This Row],[FECHA ASIGNACIÓN AL GESTOR (GFGS)]],"MMMM YYYY")</f>
        <v>enero 1900</v>
      </c>
      <c r="I2399" s="67"/>
      <c r="J2399" s="59" t="e">
        <f>+_xlfn.XLOOKUP(Derechos_peticion[[#This Row],[TIPO DE COMUNICACIÓN]],Desplegables!$A$2:$A$9,Desplegables!$C$2:$C$9)</f>
        <v>#N/A</v>
      </c>
      <c r="K2399" s="68" t="str">
        <f>IFERROR(WORKDAY(Derechos_peticion[[#This Row],[FECHA RADICADO ENTRADA MME]],Derechos_peticion[[#This Row],[PLAZO (días)]],Desplegables!$G$2:$G$19),"Diligenciar plazo")</f>
        <v>Diligenciar plazo</v>
      </c>
      <c r="L2399" s="64"/>
      <c r="M2399" s="67"/>
      <c r="N2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399" s="69"/>
      <c r="P2399" s="65"/>
      <c r="Q2399" s="69"/>
      <c r="R2399" s="65"/>
      <c r="S2399" s="71"/>
      <c r="T2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9" s="73" t="str">
        <f>IF(Derechos_peticion[[#This Row],[DÍAS DE RESPUESTA]]="","SI",IF(ISNUMBER(Derechos_peticion[[#This Row],[PLAZO (días)]]),IF(Derechos_peticion[[#This Row],[DÍAS DE RESPUESTA]]&lt;=Derechos_peticion[[#This Row],[PLAZO (días)]],"SI","NO"),"Diligencia plazo"))</f>
        <v>Diligencia plazo</v>
      </c>
      <c r="V2399" s="74">
        <f>Derechos_peticion[[#This Row],[FECHA ASIGNACIÓN AL GESTOR (GFGS)]]-Derechos_peticion[[#This Row],[FECHA RADICADO ENTRADA MME]]</f>
        <v>0</v>
      </c>
      <c r="W2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9" s="18" t="s">
        <v>4161</v>
      </c>
    </row>
    <row r="2400" spans="1:26" hidden="1">
      <c r="A2400" s="59"/>
      <c r="B2400" s="60"/>
      <c r="C2400" s="61"/>
      <c r="D2400" s="62"/>
      <c r="E2400" s="63"/>
      <c r="F2400" s="64"/>
      <c r="G2400" s="65"/>
      <c r="H2400" s="66" t="str">
        <f>+TEXT(Derechos_peticion[[#This Row],[FECHA ASIGNACIÓN AL GESTOR (GFGS)]],"MMMM YYYY")</f>
        <v>enero 1900</v>
      </c>
      <c r="I2400" s="67"/>
      <c r="J2400" s="59" t="e">
        <f>+_xlfn.XLOOKUP(Derechos_peticion[[#This Row],[TIPO DE COMUNICACIÓN]],Desplegables!$A$2:$A$9,Desplegables!$C$2:$C$9)</f>
        <v>#N/A</v>
      </c>
      <c r="K2400" s="68" t="str">
        <f>IFERROR(WORKDAY(Derechos_peticion[[#This Row],[FECHA RADICADO ENTRADA MME]],Derechos_peticion[[#This Row],[PLAZO (días)]],Desplegables!$G$2:$G$19),"Diligenciar plazo")</f>
        <v>Diligenciar plazo</v>
      </c>
      <c r="L2400" s="64"/>
      <c r="M2400" s="67"/>
      <c r="N2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0" s="69"/>
      <c r="P2400" s="65"/>
      <c r="Q2400" s="69"/>
      <c r="R2400" s="65"/>
      <c r="S2400" s="71"/>
      <c r="T2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0" s="73" t="str">
        <f>IF(Derechos_peticion[[#This Row],[DÍAS DE RESPUESTA]]="","SI",IF(ISNUMBER(Derechos_peticion[[#This Row],[PLAZO (días)]]),IF(Derechos_peticion[[#This Row],[DÍAS DE RESPUESTA]]&lt;=Derechos_peticion[[#This Row],[PLAZO (días)]],"SI","NO"),"Diligencia plazo"))</f>
        <v>Diligencia plazo</v>
      </c>
      <c r="V2400" s="74">
        <f>Derechos_peticion[[#This Row],[FECHA ASIGNACIÓN AL GESTOR (GFGS)]]-Derechos_peticion[[#This Row],[FECHA RADICADO ENTRADA MME]]</f>
        <v>0</v>
      </c>
      <c r="W2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0" s="18" t="s">
        <v>4161</v>
      </c>
    </row>
    <row r="2401" spans="1:26" hidden="1">
      <c r="A2401" s="59"/>
      <c r="B2401" s="60"/>
      <c r="C2401" s="61"/>
      <c r="D2401" s="62"/>
      <c r="E2401" s="63"/>
      <c r="F2401" s="64"/>
      <c r="G2401" s="65"/>
      <c r="H2401" s="66" t="str">
        <f>+TEXT(Derechos_peticion[[#This Row],[FECHA ASIGNACIÓN AL GESTOR (GFGS)]],"MMMM YYYY")</f>
        <v>enero 1900</v>
      </c>
      <c r="I2401" s="67"/>
      <c r="J2401" s="59" t="e">
        <f>+_xlfn.XLOOKUP(Derechos_peticion[[#This Row],[TIPO DE COMUNICACIÓN]],Desplegables!$A$2:$A$9,Desplegables!$C$2:$C$9)</f>
        <v>#N/A</v>
      </c>
      <c r="K2401" s="68" t="str">
        <f>IFERROR(WORKDAY(Derechos_peticion[[#This Row],[FECHA RADICADO ENTRADA MME]],Derechos_peticion[[#This Row],[PLAZO (días)]],Desplegables!$G$2:$G$19),"Diligenciar plazo")</f>
        <v>Diligenciar plazo</v>
      </c>
      <c r="L2401" s="64"/>
      <c r="M2401" s="67"/>
      <c r="N2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1" s="69"/>
      <c r="P2401" s="65"/>
      <c r="Q2401" s="69"/>
      <c r="R2401" s="65"/>
      <c r="S2401" s="71"/>
      <c r="T2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1" s="73" t="str">
        <f>IF(Derechos_peticion[[#This Row],[DÍAS DE RESPUESTA]]="","SI",IF(ISNUMBER(Derechos_peticion[[#This Row],[PLAZO (días)]]),IF(Derechos_peticion[[#This Row],[DÍAS DE RESPUESTA]]&lt;=Derechos_peticion[[#This Row],[PLAZO (días)]],"SI","NO"),"Diligencia plazo"))</f>
        <v>Diligencia plazo</v>
      </c>
      <c r="V2401" s="74">
        <f>Derechos_peticion[[#This Row],[FECHA ASIGNACIÓN AL GESTOR (GFGS)]]-Derechos_peticion[[#This Row],[FECHA RADICADO ENTRADA MME]]</f>
        <v>0</v>
      </c>
      <c r="W2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1" s="18" t="s">
        <v>4161</v>
      </c>
    </row>
    <row r="2402" spans="1:26" hidden="1">
      <c r="A2402" s="59"/>
      <c r="B2402" s="60"/>
      <c r="C2402" s="61"/>
      <c r="D2402" s="62"/>
      <c r="E2402" s="63"/>
      <c r="F2402" s="64"/>
      <c r="G2402" s="65"/>
      <c r="H2402" s="66" t="str">
        <f>+TEXT(Derechos_peticion[[#This Row],[FECHA ASIGNACIÓN AL GESTOR (GFGS)]],"MMMM YYYY")</f>
        <v>enero 1900</v>
      </c>
      <c r="I2402" s="67"/>
      <c r="J2402" s="59" t="e">
        <f>+_xlfn.XLOOKUP(Derechos_peticion[[#This Row],[TIPO DE COMUNICACIÓN]],Desplegables!$A$2:$A$9,Desplegables!$C$2:$C$9)</f>
        <v>#N/A</v>
      </c>
      <c r="K2402" s="68" t="str">
        <f>IFERROR(WORKDAY(Derechos_peticion[[#This Row],[FECHA RADICADO ENTRADA MME]],Derechos_peticion[[#This Row],[PLAZO (días)]],Desplegables!$G$2:$G$19),"Diligenciar plazo")</f>
        <v>Diligenciar plazo</v>
      </c>
      <c r="L2402" s="64"/>
      <c r="M2402" s="67"/>
      <c r="N2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2" s="69"/>
      <c r="P2402" s="65"/>
      <c r="Q2402" s="69"/>
      <c r="R2402" s="65"/>
      <c r="S2402" s="71"/>
      <c r="T2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2" s="73" t="str">
        <f>IF(Derechos_peticion[[#This Row],[DÍAS DE RESPUESTA]]="","SI",IF(ISNUMBER(Derechos_peticion[[#This Row],[PLAZO (días)]]),IF(Derechos_peticion[[#This Row],[DÍAS DE RESPUESTA]]&lt;=Derechos_peticion[[#This Row],[PLAZO (días)]],"SI","NO"),"Diligencia plazo"))</f>
        <v>Diligencia plazo</v>
      </c>
      <c r="V2402" s="74">
        <f>Derechos_peticion[[#This Row],[FECHA ASIGNACIÓN AL GESTOR (GFGS)]]-Derechos_peticion[[#This Row],[FECHA RADICADO ENTRADA MME]]</f>
        <v>0</v>
      </c>
      <c r="W2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2" s="18" t="s">
        <v>4161</v>
      </c>
    </row>
    <row r="2403" spans="1:26" hidden="1">
      <c r="A2403" s="59"/>
      <c r="B2403" s="60"/>
      <c r="C2403" s="61"/>
      <c r="D2403" s="62"/>
      <c r="E2403" s="63"/>
      <c r="F2403" s="64"/>
      <c r="G2403" s="65"/>
      <c r="H2403" s="66" t="str">
        <f>+TEXT(Derechos_peticion[[#This Row],[FECHA ASIGNACIÓN AL GESTOR (GFGS)]],"MMMM YYYY")</f>
        <v>enero 1900</v>
      </c>
      <c r="I2403" s="67"/>
      <c r="J2403" s="59" t="e">
        <f>+_xlfn.XLOOKUP(Derechos_peticion[[#This Row],[TIPO DE COMUNICACIÓN]],Desplegables!$A$2:$A$9,Desplegables!$C$2:$C$9)</f>
        <v>#N/A</v>
      </c>
      <c r="K2403" s="68" t="str">
        <f>IFERROR(WORKDAY(Derechos_peticion[[#This Row],[FECHA RADICADO ENTRADA MME]],Derechos_peticion[[#This Row],[PLAZO (días)]],Desplegables!$G$2:$G$19),"Diligenciar plazo")</f>
        <v>Diligenciar plazo</v>
      </c>
      <c r="L2403" s="64"/>
      <c r="M2403" s="67"/>
      <c r="N2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3" s="69"/>
      <c r="P2403" s="65"/>
      <c r="Q2403" s="69"/>
      <c r="R2403" s="65"/>
      <c r="S2403" s="71"/>
      <c r="T2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3" s="73" t="str">
        <f>IF(Derechos_peticion[[#This Row],[DÍAS DE RESPUESTA]]="","SI",IF(ISNUMBER(Derechos_peticion[[#This Row],[PLAZO (días)]]),IF(Derechos_peticion[[#This Row],[DÍAS DE RESPUESTA]]&lt;=Derechos_peticion[[#This Row],[PLAZO (días)]],"SI","NO"),"Diligencia plazo"))</f>
        <v>Diligencia plazo</v>
      </c>
      <c r="V2403" s="74">
        <f>Derechos_peticion[[#This Row],[FECHA ASIGNACIÓN AL GESTOR (GFGS)]]-Derechos_peticion[[#This Row],[FECHA RADICADO ENTRADA MME]]</f>
        <v>0</v>
      </c>
      <c r="W2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3" s="18" t="s">
        <v>4161</v>
      </c>
    </row>
    <row r="2404" spans="1:26" hidden="1">
      <c r="A2404" s="59"/>
      <c r="B2404" s="60"/>
      <c r="C2404" s="61"/>
      <c r="D2404" s="62"/>
      <c r="E2404" s="63"/>
      <c r="F2404" s="64"/>
      <c r="G2404" s="65"/>
      <c r="H2404" s="66" t="str">
        <f>+TEXT(Derechos_peticion[[#This Row],[FECHA ASIGNACIÓN AL GESTOR (GFGS)]],"MMMM YYYY")</f>
        <v>enero 1900</v>
      </c>
      <c r="I2404" s="67"/>
      <c r="J2404" s="59" t="e">
        <f>+_xlfn.XLOOKUP(Derechos_peticion[[#This Row],[TIPO DE COMUNICACIÓN]],Desplegables!$A$2:$A$9,Desplegables!$C$2:$C$9)</f>
        <v>#N/A</v>
      </c>
      <c r="K2404" s="68" t="str">
        <f>IFERROR(WORKDAY(Derechos_peticion[[#This Row],[FECHA RADICADO ENTRADA MME]],Derechos_peticion[[#This Row],[PLAZO (días)]],Desplegables!$G$2:$G$19),"Diligenciar plazo")</f>
        <v>Diligenciar plazo</v>
      </c>
      <c r="L2404" s="64"/>
      <c r="M2404" s="67"/>
      <c r="N2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4" s="69"/>
      <c r="P2404" s="65"/>
      <c r="Q2404" s="69"/>
      <c r="R2404" s="65"/>
      <c r="S2404" s="71"/>
      <c r="T2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4" s="73" t="str">
        <f>IF(Derechos_peticion[[#This Row],[DÍAS DE RESPUESTA]]="","SI",IF(ISNUMBER(Derechos_peticion[[#This Row],[PLAZO (días)]]),IF(Derechos_peticion[[#This Row],[DÍAS DE RESPUESTA]]&lt;=Derechos_peticion[[#This Row],[PLAZO (días)]],"SI","NO"),"Diligencia plazo"))</f>
        <v>Diligencia plazo</v>
      </c>
      <c r="V2404" s="74">
        <f>Derechos_peticion[[#This Row],[FECHA ASIGNACIÓN AL GESTOR (GFGS)]]-Derechos_peticion[[#This Row],[FECHA RADICADO ENTRADA MME]]</f>
        <v>0</v>
      </c>
      <c r="W2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4" s="18" t="s">
        <v>4161</v>
      </c>
    </row>
    <row r="2405" spans="1:26" hidden="1">
      <c r="A2405" s="59"/>
      <c r="B2405" s="60"/>
      <c r="C2405" s="61"/>
      <c r="D2405" s="62"/>
      <c r="E2405" s="63"/>
      <c r="F2405" s="64"/>
      <c r="G2405" s="65"/>
      <c r="H2405" s="66" t="str">
        <f>+TEXT(Derechos_peticion[[#This Row],[FECHA ASIGNACIÓN AL GESTOR (GFGS)]],"MMMM YYYY")</f>
        <v>enero 1900</v>
      </c>
      <c r="I2405" s="67"/>
      <c r="J2405" s="59" t="e">
        <f>+_xlfn.XLOOKUP(Derechos_peticion[[#This Row],[TIPO DE COMUNICACIÓN]],Desplegables!$A$2:$A$9,Desplegables!$C$2:$C$9)</f>
        <v>#N/A</v>
      </c>
      <c r="K2405" s="68" t="str">
        <f>IFERROR(WORKDAY(Derechos_peticion[[#This Row],[FECHA RADICADO ENTRADA MME]],Derechos_peticion[[#This Row],[PLAZO (días)]],Desplegables!$G$2:$G$19),"Diligenciar plazo")</f>
        <v>Diligenciar plazo</v>
      </c>
      <c r="L2405" s="64"/>
      <c r="M2405" s="67"/>
      <c r="N2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5" s="69"/>
      <c r="P2405" s="65"/>
      <c r="Q2405" s="69"/>
      <c r="R2405" s="65"/>
      <c r="S2405" s="71"/>
      <c r="T2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5" s="73" t="str">
        <f>IF(Derechos_peticion[[#This Row],[DÍAS DE RESPUESTA]]="","SI",IF(ISNUMBER(Derechos_peticion[[#This Row],[PLAZO (días)]]),IF(Derechos_peticion[[#This Row],[DÍAS DE RESPUESTA]]&lt;=Derechos_peticion[[#This Row],[PLAZO (días)]],"SI","NO"),"Diligencia plazo"))</f>
        <v>Diligencia plazo</v>
      </c>
      <c r="V2405" s="74">
        <f>Derechos_peticion[[#This Row],[FECHA ASIGNACIÓN AL GESTOR (GFGS)]]-Derechos_peticion[[#This Row],[FECHA RADICADO ENTRADA MME]]</f>
        <v>0</v>
      </c>
      <c r="W2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5" s="18" t="s">
        <v>4161</v>
      </c>
    </row>
    <row r="2406" spans="1:26" hidden="1">
      <c r="A2406" s="59"/>
      <c r="B2406" s="60"/>
      <c r="C2406" s="61"/>
      <c r="D2406" s="62"/>
      <c r="E2406" s="63"/>
      <c r="F2406" s="64"/>
      <c r="G2406" s="65"/>
      <c r="H2406" s="66" t="str">
        <f>+TEXT(Derechos_peticion[[#This Row],[FECHA ASIGNACIÓN AL GESTOR (GFGS)]],"MMMM YYYY")</f>
        <v>enero 1900</v>
      </c>
      <c r="I2406" s="67"/>
      <c r="J2406" s="59" t="e">
        <f>+_xlfn.XLOOKUP(Derechos_peticion[[#This Row],[TIPO DE COMUNICACIÓN]],Desplegables!$A$2:$A$9,Desplegables!$C$2:$C$9)</f>
        <v>#N/A</v>
      </c>
      <c r="K2406" s="68" t="str">
        <f>IFERROR(WORKDAY(Derechos_peticion[[#This Row],[FECHA RADICADO ENTRADA MME]],Derechos_peticion[[#This Row],[PLAZO (días)]],Desplegables!$G$2:$G$19),"Diligenciar plazo")</f>
        <v>Diligenciar plazo</v>
      </c>
      <c r="L2406" s="64"/>
      <c r="M2406" s="67"/>
      <c r="N2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6" s="69"/>
      <c r="P2406" s="65"/>
      <c r="Q2406" s="69"/>
      <c r="R2406" s="65"/>
      <c r="S2406" s="71"/>
      <c r="T2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6" s="73" t="str">
        <f>IF(Derechos_peticion[[#This Row],[DÍAS DE RESPUESTA]]="","SI",IF(ISNUMBER(Derechos_peticion[[#This Row],[PLAZO (días)]]),IF(Derechos_peticion[[#This Row],[DÍAS DE RESPUESTA]]&lt;=Derechos_peticion[[#This Row],[PLAZO (días)]],"SI","NO"),"Diligencia plazo"))</f>
        <v>Diligencia plazo</v>
      </c>
      <c r="V2406" s="74">
        <f>Derechos_peticion[[#This Row],[FECHA ASIGNACIÓN AL GESTOR (GFGS)]]-Derechos_peticion[[#This Row],[FECHA RADICADO ENTRADA MME]]</f>
        <v>0</v>
      </c>
      <c r="W2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6" s="18" t="s">
        <v>4161</v>
      </c>
    </row>
    <row r="2407" spans="1:26" hidden="1">
      <c r="A2407" s="59"/>
      <c r="B2407" s="60"/>
      <c r="C2407" s="61"/>
      <c r="D2407" s="62"/>
      <c r="E2407" s="63"/>
      <c r="F2407" s="64"/>
      <c r="G2407" s="65"/>
      <c r="H2407" s="66" t="str">
        <f>+TEXT(Derechos_peticion[[#This Row],[FECHA ASIGNACIÓN AL GESTOR (GFGS)]],"MMMM YYYY")</f>
        <v>enero 1900</v>
      </c>
      <c r="I2407" s="67"/>
      <c r="J2407" s="59" t="e">
        <f>+_xlfn.XLOOKUP(Derechos_peticion[[#This Row],[TIPO DE COMUNICACIÓN]],Desplegables!$A$2:$A$9,Desplegables!$C$2:$C$9)</f>
        <v>#N/A</v>
      </c>
      <c r="K2407" s="68" t="str">
        <f>IFERROR(WORKDAY(Derechos_peticion[[#This Row],[FECHA RADICADO ENTRADA MME]],Derechos_peticion[[#This Row],[PLAZO (días)]],Desplegables!$G$2:$G$19),"Diligenciar plazo")</f>
        <v>Diligenciar plazo</v>
      </c>
      <c r="L2407" s="64"/>
      <c r="M2407" s="67"/>
      <c r="N2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7" s="69"/>
      <c r="P2407" s="65"/>
      <c r="Q2407" s="69"/>
      <c r="R2407" s="65"/>
      <c r="S2407" s="71"/>
      <c r="T2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7" s="73" t="str">
        <f>IF(Derechos_peticion[[#This Row],[DÍAS DE RESPUESTA]]="","SI",IF(ISNUMBER(Derechos_peticion[[#This Row],[PLAZO (días)]]),IF(Derechos_peticion[[#This Row],[DÍAS DE RESPUESTA]]&lt;=Derechos_peticion[[#This Row],[PLAZO (días)]],"SI","NO"),"Diligencia plazo"))</f>
        <v>Diligencia plazo</v>
      </c>
      <c r="V2407" s="74">
        <f>Derechos_peticion[[#This Row],[FECHA ASIGNACIÓN AL GESTOR (GFGS)]]-Derechos_peticion[[#This Row],[FECHA RADICADO ENTRADA MME]]</f>
        <v>0</v>
      </c>
      <c r="W2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7" s="18" t="s">
        <v>4161</v>
      </c>
    </row>
    <row r="2408" spans="1:26" hidden="1">
      <c r="A2408" s="59"/>
      <c r="B2408" s="60"/>
      <c r="C2408" s="61"/>
      <c r="D2408" s="62"/>
      <c r="E2408" s="63"/>
      <c r="F2408" s="64"/>
      <c r="G2408" s="65"/>
      <c r="H2408" s="66" t="str">
        <f>+TEXT(Derechos_peticion[[#This Row],[FECHA ASIGNACIÓN AL GESTOR (GFGS)]],"MMMM YYYY")</f>
        <v>enero 1900</v>
      </c>
      <c r="I2408" s="67"/>
      <c r="J2408" s="59" t="e">
        <f>+_xlfn.XLOOKUP(Derechos_peticion[[#This Row],[TIPO DE COMUNICACIÓN]],Desplegables!$A$2:$A$9,Desplegables!$C$2:$C$9)</f>
        <v>#N/A</v>
      </c>
      <c r="K2408" s="68" t="str">
        <f>IFERROR(WORKDAY(Derechos_peticion[[#This Row],[FECHA RADICADO ENTRADA MME]],Derechos_peticion[[#This Row],[PLAZO (días)]],Desplegables!$G$2:$G$19),"Diligenciar plazo")</f>
        <v>Diligenciar plazo</v>
      </c>
      <c r="L2408" s="64"/>
      <c r="M2408" s="67"/>
      <c r="N2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8" s="69"/>
      <c r="P2408" s="65"/>
      <c r="Q2408" s="69"/>
      <c r="R2408" s="65"/>
      <c r="S2408" s="71"/>
      <c r="T2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8" s="73" t="str">
        <f>IF(Derechos_peticion[[#This Row],[DÍAS DE RESPUESTA]]="","SI",IF(ISNUMBER(Derechos_peticion[[#This Row],[PLAZO (días)]]),IF(Derechos_peticion[[#This Row],[DÍAS DE RESPUESTA]]&lt;=Derechos_peticion[[#This Row],[PLAZO (días)]],"SI","NO"),"Diligencia plazo"))</f>
        <v>Diligencia plazo</v>
      </c>
      <c r="V2408" s="74">
        <f>Derechos_peticion[[#This Row],[FECHA ASIGNACIÓN AL GESTOR (GFGS)]]-Derechos_peticion[[#This Row],[FECHA RADICADO ENTRADA MME]]</f>
        <v>0</v>
      </c>
      <c r="W2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8" s="18" t="s">
        <v>4161</v>
      </c>
    </row>
    <row r="2409" spans="1:26" hidden="1">
      <c r="A2409" s="59"/>
      <c r="B2409" s="60"/>
      <c r="C2409" s="61"/>
      <c r="D2409" s="62"/>
      <c r="E2409" s="63"/>
      <c r="F2409" s="64"/>
      <c r="G2409" s="65"/>
      <c r="H2409" s="66" t="str">
        <f>+TEXT(Derechos_peticion[[#This Row],[FECHA ASIGNACIÓN AL GESTOR (GFGS)]],"MMMM YYYY")</f>
        <v>enero 1900</v>
      </c>
      <c r="I2409" s="67"/>
      <c r="J2409" s="59" t="e">
        <f>+_xlfn.XLOOKUP(Derechos_peticion[[#This Row],[TIPO DE COMUNICACIÓN]],Desplegables!$A$2:$A$9,Desplegables!$C$2:$C$9)</f>
        <v>#N/A</v>
      </c>
      <c r="K2409" s="68" t="str">
        <f>IFERROR(WORKDAY(Derechos_peticion[[#This Row],[FECHA RADICADO ENTRADA MME]],Derechos_peticion[[#This Row],[PLAZO (días)]],Desplegables!$G$2:$G$19),"Diligenciar plazo")</f>
        <v>Diligenciar plazo</v>
      </c>
      <c r="L2409" s="64"/>
      <c r="M2409" s="67"/>
      <c r="N2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09" s="69"/>
      <c r="P2409" s="65"/>
      <c r="Q2409" s="69"/>
      <c r="R2409" s="65"/>
      <c r="S2409" s="71"/>
      <c r="T2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9" s="73" t="str">
        <f>IF(Derechos_peticion[[#This Row],[DÍAS DE RESPUESTA]]="","SI",IF(ISNUMBER(Derechos_peticion[[#This Row],[PLAZO (días)]]),IF(Derechos_peticion[[#This Row],[DÍAS DE RESPUESTA]]&lt;=Derechos_peticion[[#This Row],[PLAZO (días)]],"SI","NO"),"Diligencia plazo"))</f>
        <v>Diligencia plazo</v>
      </c>
      <c r="V2409" s="74">
        <f>Derechos_peticion[[#This Row],[FECHA ASIGNACIÓN AL GESTOR (GFGS)]]-Derechos_peticion[[#This Row],[FECHA RADICADO ENTRADA MME]]</f>
        <v>0</v>
      </c>
      <c r="W2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9" s="18" t="s">
        <v>4161</v>
      </c>
    </row>
    <row r="2410" spans="1:26" hidden="1">
      <c r="A2410" s="59"/>
      <c r="B2410" s="60"/>
      <c r="C2410" s="61"/>
      <c r="D2410" s="62"/>
      <c r="E2410" s="63"/>
      <c r="F2410" s="64"/>
      <c r="G2410" s="65"/>
      <c r="H2410" s="66" t="str">
        <f>+TEXT(Derechos_peticion[[#This Row],[FECHA ASIGNACIÓN AL GESTOR (GFGS)]],"MMMM YYYY")</f>
        <v>enero 1900</v>
      </c>
      <c r="I2410" s="67"/>
      <c r="J2410" s="59" t="e">
        <f>+_xlfn.XLOOKUP(Derechos_peticion[[#This Row],[TIPO DE COMUNICACIÓN]],Desplegables!$A$2:$A$9,Desplegables!$C$2:$C$9)</f>
        <v>#N/A</v>
      </c>
      <c r="K2410" s="68" t="str">
        <f>IFERROR(WORKDAY(Derechos_peticion[[#This Row],[FECHA RADICADO ENTRADA MME]],Derechos_peticion[[#This Row],[PLAZO (días)]],Desplegables!$G$2:$G$19),"Diligenciar plazo")</f>
        <v>Diligenciar plazo</v>
      </c>
      <c r="L2410" s="64"/>
      <c r="M2410" s="67"/>
      <c r="N2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0" s="69"/>
      <c r="P2410" s="65"/>
      <c r="Q2410" s="69"/>
      <c r="R2410" s="65"/>
      <c r="S2410" s="71"/>
      <c r="T2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0" s="73" t="str">
        <f>IF(Derechos_peticion[[#This Row],[DÍAS DE RESPUESTA]]="","SI",IF(ISNUMBER(Derechos_peticion[[#This Row],[PLAZO (días)]]),IF(Derechos_peticion[[#This Row],[DÍAS DE RESPUESTA]]&lt;=Derechos_peticion[[#This Row],[PLAZO (días)]],"SI","NO"),"Diligencia plazo"))</f>
        <v>Diligencia plazo</v>
      </c>
      <c r="V2410" s="74">
        <f>Derechos_peticion[[#This Row],[FECHA ASIGNACIÓN AL GESTOR (GFGS)]]-Derechos_peticion[[#This Row],[FECHA RADICADO ENTRADA MME]]</f>
        <v>0</v>
      </c>
      <c r="W2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0" s="18" t="s">
        <v>4161</v>
      </c>
    </row>
    <row r="2411" spans="1:26" hidden="1">
      <c r="A2411" s="59"/>
      <c r="B2411" s="60"/>
      <c r="C2411" s="61"/>
      <c r="D2411" s="62"/>
      <c r="E2411" s="63"/>
      <c r="F2411" s="64"/>
      <c r="G2411" s="65"/>
      <c r="H2411" s="66" t="str">
        <f>+TEXT(Derechos_peticion[[#This Row],[FECHA ASIGNACIÓN AL GESTOR (GFGS)]],"MMMM YYYY")</f>
        <v>enero 1900</v>
      </c>
      <c r="I2411" s="67"/>
      <c r="J2411" s="59" t="e">
        <f>+_xlfn.XLOOKUP(Derechos_peticion[[#This Row],[TIPO DE COMUNICACIÓN]],Desplegables!$A$2:$A$9,Desplegables!$C$2:$C$9)</f>
        <v>#N/A</v>
      </c>
      <c r="K2411" s="68" t="str">
        <f>IFERROR(WORKDAY(Derechos_peticion[[#This Row],[FECHA RADICADO ENTRADA MME]],Derechos_peticion[[#This Row],[PLAZO (días)]],Desplegables!$G$2:$G$19),"Diligenciar plazo")</f>
        <v>Diligenciar plazo</v>
      </c>
      <c r="L2411" s="64"/>
      <c r="M2411" s="67"/>
      <c r="N2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1" s="69"/>
      <c r="P2411" s="65"/>
      <c r="Q2411" s="69"/>
      <c r="R2411" s="65"/>
      <c r="S2411" s="71"/>
      <c r="T2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1" s="73" t="str">
        <f>IF(Derechos_peticion[[#This Row],[DÍAS DE RESPUESTA]]="","SI",IF(ISNUMBER(Derechos_peticion[[#This Row],[PLAZO (días)]]),IF(Derechos_peticion[[#This Row],[DÍAS DE RESPUESTA]]&lt;=Derechos_peticion[[#This Row],[PLAZO (días)]],"SI","NO"),"Diligencia plazo"))</f>
        <v>Diligencia plazo</v>
      </c>
      <c r="V2411" s="74">
        <f>Derechos_peticion[[#This Row],[FECHA ASIGNACIÓN AL GESTOR (GFGS)]]-Derechos_peticion[[#This Row],[FECHA RADICADO ENTRADA MME]]</f>
        <v>0</v>
      </c>
      <c r="W2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1" s="18" t="s">
        <v>4161</v>
      </c>
    </row>
    <row r="2412" spans="1:26" hidden="1">
      <c r="A2412" s="59"/>
      <c r="B2412" s="60"/>
      <c r="C2412" s="61"/>
      <c r="D2412" s="62"/>
      <c r="E2412" s="63"/>
      <c r="F2412" s="64"/>
      <c r="G2412" s="65"/>
      <c r="H2412" s="66" t="str">
        <f>+TEXT(Derechos_peticion[[#This Row],[FECHA ASIGNACIÓN AL GESTOR (GFGS)]],"MMMM YYYY")</f>
        <v>enero 1900</v>
      </c>
      <c r="I2412" s="67"/>
      <c r="J2412" s="59" t="e">
        <f>+_xlfn.XLOOKUP(Derechos_peticion[[#This Row],[TIPO DE COMUNICACIÓN]],Desplegables!$A$2:$A$9,Desplegables!$C$2:$C$9)</f>
        <v>#N/A</v>
      </c>
      <c r="K2412" s="68" t="str">
        <f>IFERROR(WORKDAY(Derechos_peticion[[#This Row],[FECHA RADICADO ENTRADA MME]],Derechos_peticion[[#This Row],[PLAZO (días)]],Desplegables!$G$2:$G$19),"Diligenciar plazo")</f>
        <v>Diligenciar plazo</v>
      </c>
      <c r="L2412" s="64"/>
      <c r="M2412" s="67"/>
      <c r="N2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2" s="69"/>
      <c r="P2412" s="65"/>
      <c r="Q2412" s="69"/>
      <c r="R2412" s="65"/>
      <c r="S2412" s="71"/>
      <c r="T2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2" s="73" t="str">
        <f>IF(Derechos_peticion[[#This Row],[DÍAS DE RESPUESTA]]="","SI",IF(ISNUMBER(Derechos_peticion[[#This Row],[PLAZO (días)]]),IF(Derechos_peticion[[#This Row],[DÍAS DE RESPUESTA]]&lt;=Derechos_peticion[[#This Row],[PLAZO (días)]],"SI","NO"),"Diligencia plazo"))</f>
        <v>Diligencia plazo</v>
      </c>
      <c r="V2412" s="74">
        <f>Derechos_peticion[[#This Row],[FECHA ASIGNACIÓN AL GESTOR (GFGS)]]-Derechos_peticion[[#This Row],[FECHA RADICADO ENTRADA MME]]</f>
        <v>0</v>
      </c>
      <c r="W2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2" s="18" t="s">
        <v>4161</v>
      </c>
    </row>
    <row r="2413" spans="1:26" hidden="1">
      <c r="A2413" s="59"/>
      <c r="B2413" s="60"/>
      <c r="C2413" s="61"/>
      <c r="D2413" s="62"/>
      <c r="E2413" s="63"/>
      <c r="F2413" s="64"/>
      <c r="G2413" s="65"/>
      <c r="H2413" s="66" t="str">
        <f>+TEXT(Derechos_peticion[[#This Row],[FECHA ASIGNACIÓN AL GESTOR (GFGS)]],"MMMM YYYY")</f>
        <v>enero 1900</v>
      </c>
      <c r="I2413" s="67"/>
      <c r="J2413" s="59" t="e">
        <f>+_xlfn.XLOOKUP(Derechos_peticion[[#This Row],[TIPO DE COMUNICACIÓN]],Desplegables!$A$2:$A$9,Desplegables!$C$2:$C$9)</f>
        <v>#N/A</v>
      </c>
      <c r="K2413" s="68" t="str">
        <f>IFERROR(WORKDAY(Derechos_peticion[[#This Row],[FECHA RADICADO ENTRADA MME]],Derechos_peticion[[#This Row],[PLAZO (días)]],Desplegables!$G$2:$G$19),"Diligenciar plazo")</f>
        <v>Diligenciar plazo</v>
      </c>
      <c r="L2413" s="64"/>
      <c r="M2413" s="67"/>
      <c r="N2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3" s="69"/>
      <c r="P2413" s="65"/>
      <c r="Q2413" s="69"/>
      <c r="R2413" s="65"/>
      <c r="S2413" s="71"/>
      <c r="T2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3" s="73" t="str">
        <f>IF(Derechos_peticion[[#This Row],[DÍAS DE RESPUESTA]]="","SI",IF(ISNUMBER(Derechos_peticion[[#This Row],[PLAZO (días)]]),IF(Derechos_peticion[[#This Row],[DÍAS DE RESPUESTA]]&lt;=Derechos_peticion[[#This Row],[PLAZO (días)]],"SI","NO"),"Diligencia plazo"))</f>
        <v>Diligencia plazo</v>
      </c>
      <c r="V2413" s="74">
        <f>Derechos_peticion[[#This Row],[FECHA ASIGNACIÓN AL GESTOR (GFGS)]]-Derechos_peticion[[#This Row],[FECHA RADICADO ENTRADA MME]]</f>
        <v>0</v>
      </c>
      <c r="W2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3" s="18" t="s">
        <v>4161</v>
      </c>
    </row>
    <row r="2414" spans="1:26" hidden="1">
      <c r="A2414" s="59"/>
      <c r="B2414" s="60"/>
      <c r="C2414" s="61"/>
      <c r="D2414" s="62"/>
      <c r="E2414" s="63"/>
      <c r="F2414" s="64"/>
      <c r="G2414" s="65"/>
      <c r="H2414" s="66" t="str">
        <f>+TEXT(Derechos_peticion[[#This Row],[FECHA ASIGNACIÓN AL GESTOR (GFGS)]],"MMMM YYYY")</f>
        <v>enero 1900</v>
      </c>
      <c r="I2414" s="67"/>
      <c r="J2414" s="59" t="e">
        <f>+_xlfn.XLOOKUP(Derechos_peticion[[#This Row],[TIPO DE COMUNICACIÓN]],Desplegables!$A$2:$A$9,Desplegables!$C$2:$C$9)</f>
        <v>#N/A</v>
      </c>
      <c r="K2414" s="68" t="str">
        <f>IFERROR(WORKDAY(Derechos_peticion[[#This Row],[FECHA RADICADO ENTRADA MME]],Derechos_peticion[[#This Row],[PLAZO (días)]],Desplegables!$G$2:$G$19),"Diligenciar plazo")</f>
        <v>Diligenciar plazo</v>
      </c>
      <c r="L2414" s="64"/>
      <c r="M2414" s="67"/>
      <c r="N2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4" s="69"/>
      <c r="P2414" s="65"/>
      <c r="Q2414" s="69"/>
      <c r="R2414" s="65"/>
      <c r="S2414" s="71"/>
      <c r="T2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4" s="73" t="str">
        <f>IF(Derechos_peticion[[#This Row],[DÍAS DE RESPUESTA]]="","SI",IF(ISNUMBER(Derechos_peticion[[#This Row],[PLAZO (días)]]),IF(Derechos_peticion[[#This Row],[DÍAS DE RESPUESTA]]&lt;=Derechos_peticion[[#This Row],[PLAZO (días)]],"SI","NO"),"Diligencia plazo"))</f>
        <v>Diligencia plazo</v>
      </c>
      <c r="V2414" s="74">
        <f>Derechos_peticion[[#This Row],[FECHA ASIGNACIÓN AL GESTOR (GFGS)]]-Derechos_peticion[[#This Row],[FECHA RADICADO ENTRADA MME]]</f>
        <v>0</v>
      </c>
      <c r="W2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4" s="18" t="s">
        <v>4161</v>
      </c>
    </row>
    <row r="2415" spans="1:26" hidden="1">
      <c r="A2415" s="59"/>
      <c r="B2415" s="60"/>
      <c r="C2415" s="61"/>
      <c r="D2415" s="62"/>
      <c r="E2415" s="63"/>
      <c r="F2415" s="64"/>
      <c r="G2415" s="65"/>
      <c r="H2415" s="66" t="str">
        <f>+TEXT(Derechos_peticion[[#This Row],[FECHA ASIGNACIÓN AL GESTOR (GFGS)]],"MMMM YYYY")</f>
        <v>enero 1900</v>
      </c>
      <c r="I2415" s="67"/>
      <c r="J2415" s="59" t="e">
        <f>+_xlfn.XLOOKUP(Derechos_peticion[[#This Row],[TIPO DE COMUNICACIÓN]],Desplegables!$A$2:$A$9,Desplegables!$C$2:$C$9)</f>
        <v>#N/A</v>
      </c>
      <c r="K2415" s="68" t="str">
        <f>IFERROR(WORKDAY(Derechos_peticion[[#This Row],[FECHA RADICADO ENTRADA MME]],Derechos_peticion[[#This Row],[PLAZO (días)]],Desplegables!$G$2:$G$19),"Diligenciar plazo")</f>
        <v>Diligenciar plazo</v>
      </c>
      <c r="L2415" s="64"/>
      <c r="M2415" s="67"/>
      <c r="N2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5" s="69"/>
      <c r="P2415" s="65"/>
      <c r="Q2415" s="69"/>
      <c r="R2415" s="65"/>
      <c r="S2415" s="71"/>
      <c r="T2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5" s="73" t="str">
        <f>IF(Derechos_peticion[[#This Row],[DÍAS DE RESPUESTA]]="","SI",IF(ISNUMBER(Derechos_peticion[[#This Row],[PLAZO (días)]]),IF(Derechos_peticion[[#This Row],[DÍAS DE RESPUESTA]]&lt;=Derechos_peticion[[#This Row],[PLAZO (días)]],"SI","NO"),"Diligencia plazo"))</f>
        <v>Diligencia plazo</v>
      </c>
      <c r="V2415" s="74">
        <f>Derechos_peticion[[#This Row],[FECHA ASIGNACIÓN AL GESTOR (GFGS)]]-Derechos_peticion[[#This Row],[FECHA RADICADO ENTRADA MME]]</f>
        <v>0</v>
      </c>
      <c r="W2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5" s="18" t="s">
        <v>4161</v>
      </c>
    </row>
    <row r="2416" spans="1:26" hidden="1">
      <c r="A2416" s="59"/>
      <c r="B2416" s="60"/>
      <c r="C2416" s="61"/>
      <c r="D2416" s="62"/>
      <c r="E2416" s="63"/>
      <c r="F2416" s="64"/>
      <c r="G2416" s="65"/>
      <c r="H2416" s="66" t="str">
        <f>+TEXT(Derechos_peticion[[#This Row],[FECHA ASIGNACIÓN AL GESTOR (GFGS)]],"MMMM YYYY")</f>
        <v>enero 1900</v>
      </c>
      <c r="I2416" s="67"/>
      <c r="J2416" s="59" t="e">
        <f>+_xlfn.XLOOKUP(Derechos_peticion[[#This Row],[TIPO DE COMUNICACIÓN]],Desplegables!$A$2:$A$9,Desplegables!$C$2:$C$9)</f>
        <v>#N/A</v>
      </c>
      <c r="K2416" s="68" t="str">
        <f>IFERROR(WORKDAY(Derechos_peticion[[#This Row],[FECHA RADICADO ENTRADA MME]],Derechos_peticion[[#This Row],[PLAZO (días)]],Desplegables!$G$2:$G$19),"Diligenciar plazo")</f>
        <v>Diligenciar plazo</v>
      </c>
      <c r="L2416" s="64"/>
      <c r="M2416" s="67"/>
      <c r="N2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6" s="69"/>
      <c r="P2416" s="65"/>
      <c r="Q2416" s="69"/>
      <c r="R2416" s="65"/>
      <c r="S2416" s="71"/>
      <c r="T2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6" s="73" t="str">
        <f>IF(Derechos_peticion[[#This Row],[DÍAS DE RESPUESTA]]="","SI",IF(ISNUMBER(Derechos_peticion[[#This Row],[PLAZO (días)]]),IF(Derechos_peticion[[#This Row],[DÍAS DE RESPUESTA]]&lt;=Derechos_peticion[[#This Row],[PLAZO (días)]],"SI","NO"),"Diligencia plazo"))</f>
        <v>Diligencia plazo</v>
      </c>
      <c r="V2416" s="74">
        <f>Derechos_peticion[[#This Row],[FECHA ASIGNACIÓN AL GESTOR (GFGS)]]-Derechos_peticion[[#This Row],[FECHA RADICADO ENTRADA MME]]</f>
        <v>0</v>
      </c>
      <c r="W2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6" s="18" t="s">
        <v>4161</v>
      </c>
    </row>
    <row r="2417" spans="1:26" hidden="1">
      <c r="A2417" s="59"/>
      <c r="B2417" s="60"/>
      <c r="C2417" s="61"/>
      <c r="D2417" s="62"/>
      <c r="E2417" s="63"/>
      <c r="F2417" s="64"/>
      <c r="G2417" s="65"/>
      <c r="H2417" s="66" t="str">
        <f>+TEXT(Derechos_peticion[[#This Row],[FECHA ASIGNACIÓN AL GESTOR (GFGS)]],"MMMM YYYY")</f>
        <v>enero 1900</v>
      </c>
      <c r="I2417" s="67"/>
      <c r="J2417" s="59" t="e">
        <f>+_xlfn.XLOOKUP(Derechos_peticion[[#This Row],[TIPO DE COMUNICACIÓN]],Desplegables!$A$2:$A$9,Desplegables!$C$2:$C$9)</f>
        <v>#N/A</v>
      </c>
      <c r="K2417" s="68" t="str">
        <f>IFERROR(WORKDAY(Derechos_peticion[[#This Row],[FECHA RADICADO ENTRADA MME]],Derechos_peticion[[#This Row],[PLAZO (días)]],Desplegables!$G$2:$G$19),"Diligenciar plazo")</f>
        <v>Diligenciar plazo</v>
      </c>
      <c r="L2417" s="64"/>
      <c r="M2417" s="67"/>
      <c r="N2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7" s="69"/>
      <c r="P2417" s="65"/>
      <c r="Q2417" s="69"/>
      <c r="R2417" s="65"/>
      <c r="S2417" s="71"/>
      <c r="T2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7" s="73" t="str">
        <f>IF(Derechos_peticion[[#This Row],[DÍAS DE RESPUESTA]]="","SI",IF(ISNUMBER(Derechos_peticion[[#This Row],[PLAZO (días)]]),IF(Derechos_peticion[[#This Row],[DÍAS DE RESPUESTA]]&lt;=Derechos_peticion[[#This Row],[PLAZO (días)]],"SI","NO"),"Diligencia plazo"))</f>
        <v>Diligencia plazo</v>
      </c>
      <c r="V2417" s="74">
        <f>Derechos_peticion[[#This Row],[FECHA ASIGNACIÓN AL GESTOR (GFGS)]]-Derechos_peticion[[#This Row],[FECHA RADICADO ENTRADA MME]]</f>
        <v>0</v>
      </c>
      <c r="W2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7" s="18" t="s">
        <v>4161</v>
      </c>
    </row>
    <row r="2418" spans="1:26" hidden="1">
      <c r="A2418" s="59"/>
      <c r="B2418" s="60"/>
      <c r="C2418" s="61"/>
      <c r="D2418" s="62"/>
      <c r="E2418" s="63"/>
      <c r="F2418" s="64"/>
      <c r="G2418" s="65"/>
      <c r="H2418" s="66" t="str">
        <f>+TEXT(Derechos_peticion[[#This Row],[FECHA ASIGNACIÓN AL GESTOR (GFGS)]],"MMMM YYYY")</f>
        <v>enero 1900</v>
      </c>
      <c r="I2418" s="67"/>
      <c r="J2418" s="59" t="e">
        <f>+_xlfn.XLOOKUP(Derechos_peticion[[#This Row],[TIPO DE COMUNICACIÓN]],Desplegables!$A$2:$A$9,Desplegables!$C$2:$C$9)</f>
        <v>#N/A</v>
      </c>
      <c r="K2418" s="68" t="str">
        <f>IFERROR(WORKDAY(Derechos_peticion[[#This Row],[FECHA RADICADO ENTRADA MME]],Derechos_peticion[[#This Row],[PLAZO (días)]],Desplegables!$G$2:$G$19),"Diligenciar plazo")</f>
        <v>Diligenciar plazo</v>
      </c>
      <c r="L2418" s="64"/>
      <c r="M2418" s="67"/>
      <c r="N2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8" s="69"/>
      <c r="P2418" s="65"/>
      <c r="Q2418" s="69"/>
      <c r="R2418" s="65"/>
      <c r="S2418" s="71"/>
      <c r="T2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8" s="73" t="str">
        <f>IF(Derechos_peticion[[#This Row],[DÍAS DE RESPUESTA]]="","SI",IF(ISNUMBER(Derechos_peticion[[#This Row],[PLAZO (días)]]),IF(Derechos_peticion[[#This Row],[DÍAS DE RESPUESTA]]&lt;=Derechos_peticion[[#This Row],[PLAZO (días)]],"SI","NO"),"Diligencia plazo"))</f>
        <v>Diligencia plazo</v>
      </c>
      <c r="V2418" s="74">
        <f>Derechos_peticion[[#This Row],[FECHA ASIGNACIÓN AL GESTOR (GFGS)]]-Derechos_peticion[[#This Row],[FECHA RADICADO ENTRADA MME]]</f>
        <v>0</v>
      </c>
      <c r="W2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8" s="18" t="s">
        <v>4161</v>
      </c>
    </row>
    <row r="2419" spans="1:26" hidden="1">
      <c r="A2419" s="59"/>
      <c r="B2419" s="60"/>
      <c r="C2419" s="61"/>
      <c r="D2419" s="62"/>
      <c r="E2419" s="63"/>
      <c r="F2419" s="64"/>
      <c r="G2419" s="65"/>
      <c r="H2419" s="66" t="str">
        <f>+TEXT(Derechos_peticion[[#This Row],[FECHA ASIGNACIÓN AL GESTOR (GFGS)]],"MMMM YYYY")</f>
        <v>enero 1900</v>
      </c>
      <c r="I2419" s="67"/>
      <c r="J2419" s="59" t="e">
        <f>+_xlfn.XLOOKUP(Derechos_peticion[[#This Row],[TIPO DE COMUNICACIÓN]],Desplegables!$A$2:$A$9,Desplegables!$C$2:$C$9)</f>
        <v>#N/A</v>
      </c>
      <c r="K2419" s="68" t="str">
        <f>IFERROR(WORKDAY(Derechos_peticion[[#This Row],[FECHA RADICADO ENTRADA MME]],Derechos_peticion[[#This Row],[PLAZO (días)]],Desplegables!$G$2:$G$19),"Diligenciar plazo")</f>
        <v>Diligenciar plazo</v>
      </c>
      <c r="L2419" s="64"/>
      <c r="M2419" s="67"/>
      <c r="N2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19" s="69"/>
      <c r="P2419" s="65"/>
      <c r="Q2419" s="69"/>
      <c r="R2419" s="65"/>
      <c r="S2419" s="71"/>
      <c r="T2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9" s="73" t="str">
        <f>IF(Derechos_peticion[[#This Row],[DÍAS DE RESPUESTA]]="","SI",IF(ISNUMBER(Derechos_peticion[[#This Row],[PLAZO (días)]]),IF(Derechos_peticion[[#This Row],[DÍAS DE RESPUESTA]]&lt;=Derechos_peticion[[#This Row],[PLAZO (días)]],"SI","NO"),"Diligencia plazo"))</f>
        <v>Diligencia plazo</v>
      </c>
      <c r="V2419" s="74">
        <f>Derechos_peticion[[#This Row],[FECHA ASIGNACIÓN AL GESTOR (GFGS)]]-Derechos_peticion[[#This Row],[FECHA RADICADO ENTRADA MME]]</f>
        <v>0</v>
      </c>
      <c r="W2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9" s="18" t="s">
        <v>4161</v>
      </c>
    </row>
    <row r="2420" spans="1:26" hidden="1">
      <c r="A2420" s="59"/>
      <c r="B2420" s="60"/>
      <c r="C2420" s="61"/>
      <c r="D2420" s="62"/>
      <c r="E2420" s="63"/>
      <c r="F2420" s="64"/>
      <c r="G2420" s="65"/>
      <c r="H2420" s="66" t="str">
        <f>+TEXT(Derechos_peticion[[#This Row],[FECHA ASIGNACIÓN AL GESTOR (GFGS)]],"MMMM YYYY")</f>
        <v>enero 1900</v>
      </c>
      <c r="I2420" s="67"/>
      <c r="J2420" s="59" t="e">
        <f>+_xlfn.XLOOKUP(Derechos_peticion[[#This Row],[TIPO DE COMUNICACIÓN]],Desplegables!$A$2:$A$9,Desplegables!$C$2:$C$9)</f>
        <v>#N/A</v>
      </c>
      <c r="K2420" s="68" t="str">
        <f>IFERROR(WORKDAY(Derechos_peticion[[#This Row],[FECHA RADICADO ENTRADA MME]],Derechos_peticion[[#This Row],[PLAZO (días)]],Desplegables!$G$2:$G$19),"Diligenciar plazo")</f>
        <v>Diligenciar plazo</v>
      </c>
      <c r="L2420" s="64"/>
      <c r="M2420" s="67"/>
      <c r="N2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0" s="69"/>
      <c r="P2420" s="65"/>
      <c r="Q2420" s="69"/>
      <c r="R2420" s="65"/>
      <c r="S2420" s="71"/>
      <c r="T2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0" s="73" t="str">
        <f>IF(Derechos_peticion[[#This Row],[DÍAS DE RESPUESTA]]="","SI",IF(ISNUMBER(Derechos_peticion[[#This Row],[PLAZO (días)]]),IF(Derechos_peticion[[#This Row],[DÍAS DE RESPUESTA]]&lt;=Derechos_peticion[[#This Row],[PLAZO (días)]],"SI","NO"),"Diligencia plazo"))</f>
        <v>Diligencia plazo</v>
      </c>
      <c r="V2420" s="74">
        <f>Derechos_peticion[[#This Row],[FECHA ASIGNACIÓN AL GESTOR (GFGS)]]-Derechos_peticion[[#This Row],[FECHA RADICADO ENTRADA MME]]</f>
        <v>0</v>
      </c>
      <c r="W2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0" s="18" t="s">
        <v>4161</v>
      </c>
    </row>
    <row r="2421" spans="1:26" hidden="1">
      <c r="A2421" s="59"/>
      <c r="B2421" s="60"/>
      <c r="C2421" s="61"/>
      <c r="D2421" s="62"/>
      <c r="E2421" s="63"/>
      <c r="F2421" s="64"/>
      <c r="G2421" s="65"/>
      <c r="H2421" s="66" t="str">
        <f>+TEXT(Derechos_peticion[[#This Row],[FECHA ASIGNACIÓN AL GESTOR (GFGS)]],"MMMM YYYY")</f>
        <v>enero 1900</v>
      </c>
      <c r="I2421" s="67"/>
      <c r="J2421" s="59" t="e">
        <f>+_xlfn.XLOOKUP(Derechos_peticion[[#This Row],[TIPO DE COMUNICACIÓN]],Desplegables!$A$2:$A$9,Desplegables!$C$2:$C$9)</f>
        <v>#N/A</v>
      </c>
      <c r="K2421" s="68" t="str">
        <f>IFERROR(WORKDAY(Derechos_peticion[[#This Row],[FECHA RADICADO ENTRADA MME]],Derechos_peticion[[#This Row],[PLAZO (días)]],Desplegables!$G$2:$G$19),"Diligenciar plazo")</f>
        <v>Diligenciar plazo</v>
      </c>
      <c r="L2421" s="64"/>
      <c r="M2421" s="67"/>
      <c r="N2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1" s="69"/>
      <c r="P2421" s="65"/>
      <c r="Q2421" s="69"/>
      <c r="R2421" s="65"/>
      <c r="S2421" s="71"/>
      <c r="T2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1" s="73" t="str">
        <f>IF(Derechos_peticion[[#This Row],[DÍAS DE RESPUESTA]]="","SI",IF(ISNUMBER(Derechos_peticion[[#This Row],[PLAZO (días)]]),IF(Derechos_peticion[[#This Row],[DÍAS DE RESPUESTA]]&lt;=Derechos_peticion[[#This Row],[PLAZO (días)]],"SI","NO"),"Diligencia plazo"))</f>
        <v>Diligencia plazo</v>
      </c>
      <c r="V2421" s="74">
        <f>Derechos_peticion[[#This Row],[FECHA ASIGNACIÓN AL GESTOR (GFGS)]]-Derechos_peticion[[#This Row],[FECHA RADICADO ENTRADA MME]]</f>
        <v>0</v>
      </c>
      <c r="W2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1" s="18" t="s">
        <v>4161</v>
      </c>
    </row>
    <row r="2422" spans="1:26" hidden="1">
      <c r="A2422" s="59"/>
      <c r="B2422" s="60"/>
      <c r="C2422" s="61"/>
      <c r="D2422" s="62"/>
      <c r="E2422" s="63"/>
      <c r="F2422" s="64"/>
      <c r="G2422" s="65"/>
      <c r="H2422" s="66" t="str">
        <f>+TEXT(Derechos_peticion[[#This Row],[FECHA ASIGNACIÓN AL GESTOR (GFGS)]],"MMMM YYYY")</f>
        <v>enero 1900</v>
      </c>
      <c r="I2422" s="67"/>
      <c r="J2422" s="59" t="e">
        <f>+_xlfn.XLOOKUP(Derechos_peticion[[#This Row],[TIPO DE COMUNICACIÓN]],Desplegables!$A$2:$A$9,Desplegables!$C$2:$C$9)</f>
        <v>#N/A</v>
      </c>
      <c r="K2422" s="68" t="str">
        <f>IFERROR(WORKDAY(Derechos_peticion[[#This Row],[FECHA RADICADO ENTRADA MME]],Derechos_peticion[[#This Row],[PLAZO (días)]],Desplegables!$G$2:$G$19),"Diligenciar plazo")</f>
        <v>Diligenciar plazo</v>
      </c>
      <c r="L2422" s="64"/>
      <c r="M2422" s="67"/>
      <c r="N2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2" s="69"/>
      <c r="P2422" s="65"/>
      <c r="Q2422" s="69"/>
      <c r="R2422" s="65"/>
      <c r="S2422" s="71"/>
      <c r="T2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2" s="73" t="str">
        <f>IF(Derechos_peticion[[#This Row],[DÍAS DE RESPUESTA]]="","SI",IF(ISNUMBER(Derechos_peticion[[#This Row],[PLAZO (días)]]),IF(Derechos_peticion[[#This Row],[DÍAS DE RESPUESTA]]&lt;=Derechos_peticion[[#This Row],[PLAZO (días)]],"SI","NO"),"Diligencia plazo"))</f>
        <v>Diligencia plazo</v>
      </c>
      <c r="V2422" s="74">
        <f>Derechos_peticion[[#This Row],[FECHA ASIGNACIÓN AL GESTOR (GFGS)]]-Derechos_peticion[[#This Row],[FECHA RADICADO ENTRADA MME]]</f>
        <v>0</v>
      </c>
      <c r="W2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2" s="18" t="s">
        <v>4161</v>
      </c>
    </row>
    <row r="2423" spans="1:26" hidden="1">
      <c r="A2423" s="59"/>
      <c r="B2423" s="60"/>
      <c r="C2423" s="61"/>
      <c r="D2423" s="62"/>
      <c r="E2423" s="63"/>
      <c r="F2423" s="64"/>
      <c r="G2423" s="65"/>
      <c r="H2423" s="66" t="str">
        <f>+TEXT(Derechos_peticion[[#This Row],[FECHA ASIGNACIÓN AL GESTOR (GFGS)]],"MMMM YYYY")</f>
        <v>enero 1900</v>
      </c>
      <c r="I2423" s="67"/>
      <c r="J2423" s="59" t="e">
        <f>+_xlfn.XLOOKUP(Derechos_peticion[[#This Row],[TIPO DE COMUNICACIÓN]],Desplegables!$A$2:$A$9,Desplegables!$C$2:$C$9)</f>
        <v>#N/A</v>
      </c>
      <c r="K2423" s="68" t="str">
        <f>IFERROR(WORKDAY(Derechos_peticion[[#This Row],[FECHA RADICADO ENTRADA MME]],Derechos_peticion[[#This Row],[PLAZO (días)]],Desplegables!$G$2:$G$19),"Diligenciar plazo")</f>
        <v>Diligenciar plazo</v>
      </c>
      <c r="L2423" s="64"/>
      <c r="M2423" s="67"/>
      <c r="N2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3" s="69"/>
      <c r="P2423" s="65"/>
      <c r="Q2423" s="69"/>
      <c r="R2423" s="65"/>
      <c r="S2423" s="71"/>
      <c r="T2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3" s="73" t="str">
        <f>IF(Derechos_peticion[[#This Row],[DÍAS DE RESPUESTA]]="","SI",IF(ISNUMBER(Derechos_peticion[[#This Row],[PLAZO (días)]]),IF(Derechos_peticion[[#This Row],[DÍAS DE RESPUESTA]]&lt;=Derechos_peticion[[#This Row],[PLAZO (días)]],"SI","NO"),"Diligencia plazo"))</f>
        <v>Diligencia plazo</v>
      </c>
      <c r="V2423" s="74">
        <f>Derechos_peticion[[#This Row],[FECHA ASIGNACIÓN AL GESTOR (GFGS)]]-Derechos_peticion[[#This Row],[FECHA RADICADO ENTRADA MME]]</f>
        <v>0</v>
      </c>
      <c r="W2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3" s="18" t="s">
        <v>4161</v>
      </c>
    </row>
    <row r="2424" spans="1:26" hidden="1">
      <c r="A2424" s="59"/>
      <c r="B2424" s="60"/>
      <c r="C2424" s="61"/>
      <c r="D2424" s="62"/>
      <c r="E2424" s="63"/>
      <c r="F2424" s="64"/>
      <c r="G2424" s="65"/>
      <c r="H2424" s="66" t="str">
        <f>+TEXT(Derechos_peticion[[#This Row],[FECHA ASIGNACIÓN AL GESTOR (GFGS)]],"MMMM YYYY")</f>
        <v>enero 1900</v>
      </c>
      <c r="I2424" s="67"/>
      <c r="J2424" s="59" t="e">
        <f>+_xlfn.XLOOKUP(Derechos_peticion[[#This Row],[TIPO DE COMUNICACIÓN]],Desplegables!$A$2:$A$9,Desplegables!$C$2:$C$9)</f>
        <v>#N/A</v>
      </c>
      <c r="K2424" s="68" t="str">
        <f>IFERROR(WORKDAY(Derechos_peticion[[#This Row],[FECHA RADICADO ENTRADA MME]],Derechos_peticion[[#This Row],[PLAZO (días)]],Desplegables!$G$2:$G$19),"Diligenciar plazo")</f>
        <v>Diligenciar plazo</v>
      </c>
      <c r="L2424" s="64"/>
      <c r="M2424" s="67"/>
      <c r="N2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4" s="69"/>
      <c r="P2424" s="65"/>
      <c r="Q2424" s="69"/>
      <c r="R2424" s="65"/>
      <c r="S2424" s="71"/>
      <c r="T2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4" s="73" t="str">
        <f>IF(Derechos_peticion[[#This Row],[DÍAS DE RESPUESTA]]="","SI",IF(ISNUMBER(Derechos_peticion[[#This Row],[PLAZO (días)]]),IF(Derechos_peticion[[#This Row],[DÍAS DE RESPUESTA]]&lt;=Derechos_peticion[[#This Row],[PLAZO (días)]],"SI","NO"),"Diligencia plazo"))</f>
        <v>Diligencia plazo</v>
      </c>
      <c r="V2424" s="74">
        <f>Derechos_peticion[[#This Row],[FECHA ASIGNACIÓN AL GESTOR (GFGS)]]-Derechos_peticion[[#This Row],[FECHA RADICADO ENTRADA MME]]</f>
        <v>0</v>
      </c>
      <c r="W2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4" s="18" t="s">
        <v>4161</v>
      </c>
    </row>
    <row r="2425" spans="1:26" hidden="1">
      <c r="A2425" s="59"/>
      <c r="B2425" s="60"/>
      <c r="C2425" s="61"/>
      <c r="D2425" s="62"/>
      <c r="E2425" s="63"/>
      <c r="F2425" s="64"/>
      <c r="G2425" s="65"/>
      <c r="H2425" s="66" t="str">
        <f>+TEXT(Derechos_peticion[[#This Row],[FECHA ASIGNACIÓN AL GESTOR (GFGS)]],"MMMM YYYY")</f>
        <v>enero 1900</v>
      </c>
      <c r="I2425" s="67"/>
      <c r="J2425" s="59" t="e">
        <f>+_xlfn.XLOOKUP(Derechos_peticion[[#This Row],[TIPO DE COMUNICACIÓN]],Desplegables!$A$2:$A$9,Desplegables!$C$2:$C$9)</f>
        <v>#N/A</v>
      </c>
      <c r="K2425" s="68" t="str">
        <f>IFERROR(WORKDAY(Derechos_peticion[[#This Row],[FECHA RADICADO ENTRADA MME]],Derechos_peticion[[#This Row],[PLAZO (días)]],Desplegables!$G$2:$G$19),"Diligenciar plazo")</f>
        <v>Diligenciar plazo</v>
      </c>
      <c r="L2425" s="64"/>
      <c r="M2425" s="67"/>
      <c r="N2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5" s="69"/>
      <c r="P2425" s="65"/>
      <c r="Q2425" s="69"/>
      <c r="R2425" s="65"/>
      <c r="S2425" s="71"/>
      <c r="T2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5" s="73" t="str">
        <f>IF(Derechos_peticion[[#This Row],[DÍAS DE RESPUESTA]]="","SI",IF(ISNUMBER(Derechos_peticion[[#This Row],[PLAZO (días)]]),IF(Derechos_peticion[[#This Row],[DÍAS DE RESPUESTA]]&lt;=Derechos_peticion[[#This Row],[PLAZO (días)]],"SI","NO"),"Diligencia plazo"))</f>
        <v>Diligencia plazo</v>
      </c>
      <c r="V2425" s="74">
        <f>Derechos_peticion[[#This Row],[FECHA ASIGNACIÓN AL GESTOR (GFGS)]]-Derechos_peticion[[#This Row],[FECHA RADICADO ENTRADA MME]]</f>
        <v>0</v>
      </c>
      <c r="W2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5" s="18" t="s">
        <v>4161</v>
      </c>
    </row>
    <row r="2426" spans="1:26" hidden="1">
      <c r="A2426" s="59"/>
      <c r="B2426" s="60"/>
      <c r="C2426" s="61"/>
      <c r="D2426" s="62"/>
      <c r="E2426" s="63"/>
      <c r="F2426" s="64"/>
      <c r="G2426" s="65"/>
      <c r="H2426" s="66" t="str">
        <f>+TEXT(Derechos_peticion[[#This Row],[FECHA ASIGNACIÓN AL GESTOR (GFGS)]],"MMMM YYYY")</f>
        <v>enero 1900</v>
      </c>
      <c r="I2426" s="67"/>
      <c r="J2426" s="59" t="e">
        <f>+_xlfn.XLOOKUP(Derechos_peticion[[#This Row],[TIPO DE COMUNICACIÓN]],Desplegables!$A$2:$A$9,Desplegables!$C$2:$C$9)</f>
        <v>#N/A</v>
      </c>
      <c r="K2426" s="68" t="str">
        <f>IFERROR(WORKDAY(Derechos_peticion[[#This Row],[FECHA RADICADO ENTRADA MME]],Derechos_peticion[[#This Row],[PLAZO (días)]],Desplegables!$G$2:$G$19),"Diligenciar plazo")</f>
        <v>Diligenciar plazo</v>
      </c>
      <c r="L2426" s="64"/>
      <c r="M2426" s="67"/>
      <c r="N2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6" s="69"/>
      <c r="P2426" s="65"/>
      <c r="Q2426" s="69"/>
      <c r="R2426" s="65"/>
      <c r="S2426" s="71"/>
      <c r="T2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6" s="73" t="str">
        <f>IF(Derechos_peticion[[#This Row],[DÍAS DE RESPUESTA]]="","SI",IF(ISNUMBER(Derechos_peticion[[#This Row],[PLAZO (días)]]),IF(Derechos_peticion[[#This Row],[DÍAS DE RESPUESTA]]&lt;=Derechos_peticion[[#This Row],[PLAZO (días)]],"SI","NO"),"Diligencia plazo"))</f>
        <v>Diligencia plazo</v>
      </c>
      <c r="V2426" s="74">
        <f>Derechos_peticion[[#This Row],[FECHA ASIGNACIÓN AL GESTOR (GFGS)]]-Derechos_peticion[[#This Row],[FECHA RADICADO ENTRADA MME]]</f>
        <v>0</v>
      </c>
      <c r="W2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6" s="18" t="s">
        <v>4161</v>
      </c>
    </row>
    <row r="2427" spans="1:26" hidden="1">
      <c r="A2427" s="59"/>
      <c r="B2427" s="60"/>
      <c r="C2427" s="61"/>
      <c r="D2427" s="62"/>
      <c r="E2427" s="63"/>
      <c r="F2427" s="64"/>
      <c r="G2427" s="65"/>
      <c r="H2427" s="66" t="str">
        <f>+TEXT(Derechos_peticion[[#This Row],[FECHA ASIGNACIÓN AL GESTOR (GFGS)]],"MMMM YYYY")</f>
        <v>enero 1900</v>
      </c>
      <c r="I2427" s="67"/>
      <c r="J2427" s="59" t="e">
        <f>+_xlfn.XLOOKUP(Derechos_peticion[[#This Row],[TIPO DE COMUNICACIÓN]],Desplegables!$A$2:$A$9,Desplegables!$C$2:$C$9)</f>
        <v>#N/A</v>
      </c>
      <c r="K2427" s="68" t="str">
        <f>IFERROR(WORKDAY(Derechos_peticion[[#This Row],[FECHA RADICADO ENTRADA MME]],Derechos_peticion[[#This Row],[PLAZO (días)]],Desplegables!$G$2:$G$19),"Diligenciar plazo")</f>
        <v>Diligenciar plazo</v>
      </c>
      <c r="L2427" s="64"/>
      <c r="M2427" s="67"/>
      <c r="N2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7" s="69"/>
      <c r="P2427" s="65"/>
      <c r="Q2427" s="69"/>
      <c r="R2427" s="65"/>
      <c r="S2427" s="71"/>
      <c r="T2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7" s="73" t="str">
        <f>IF(Derechos_peticion[[#This Row],[DÍAS DE RESPUESTA]]="","SI",IF(ISNUMBER(Derechos_peticion[[#This Row],[PLAZO (días)]]),IF(Derechos_peticion[[#This Row],[DÍAS DE RESPUESTA]]&lt;=Derechos_peticion[[#This Row],[PLAZO (días)]],"SI","NO"),"Diligencia plazo"))</f>
        <v>Diligencia plazo</v>
      </c>
      <c r="V2427" s="74">
        <f>Derechos_peticion[[#This Row],[FECHA ASIGNACIÓN AL GESTOR (GFGS)]]-Derechos_peticion[[#This Row],[FECHA RADICADO ENTRADA MME]]</f>
        <v>0</v>
      </c>
      <c r="W2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7" s="18" t="s">
        <v>4161</v>
      </c>
    </row>
    <row r="2428" spans="1:26" hidden="1">
      <c r="A2428" s="59"/>
      <c r="B2428" s="60"/>
      <c r="C2428" s="61"/>
      <c r="D2428" s="62"/>
      <c r="E2428" s="63"/>
      <c r="F2428" s="64"/>
      <c r="G2428" s="65"/>
      <c r="H2428" s="66" t="str">
        <f>+TEXT(Derechos_peticion[[#This Row],[FECHA ASIGNACIÓN AL GESTOR (GFGS)]],"MMMM YYYY")</f>
        <v>enero 1900</v>
      </c>
      <c r="I2428" s="67"/>
      <c r="J2428" s="59" t="e">
        <f>+_xlfn.XLOOKUP(Derechos_peticion[[#This Row],[TIPO DE COMUNICACIÓN]],Desplegables!$A$2:$A$9,Desplegables!$C$2:$C$9)</f>
        <v>#N/A</v>
      </c>
      <c r="K2428" s="68" t="str">
        <f>IFERROR(WORKDAY(Derechos_peticion[[#This Row],[FECHA RADICADO ENTRADA MME]],Derechos_peticion[[#This Row],[PLAZO (días)]],Desplegables!$G$2:$G$19),"Diligenciar plazo")</f>
        <v>Diligenciar plazo</v>
      </c>
      <c r="L2428" s="64"/>
      <c r="M2428" s="67"/>
      <c r="N2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8" s="69"/>
      <c r="P2428" s="65"/>
      <c r="Q2428" s="69"/>
      <c r="R2428" s="65"/>
      <c r="S2428" s="71"/>
      <c r="T2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8" s="73" t="str">
        <f>IF(Derechos_peticion[[#This Row],[DÍAS DE RESPUESTA]]="","SI",IF(ISNUMBER(Derechos_peticion[[#This Row],[PLAZO (días)]]),IF(Derechos_peticion[[#This Row],[DÍAS DE RESPUESTA]]&lt;=Derechos_peticion[[#This Row],[PLAZO (días)]],"SI","NO"),"Diligencia plazo"))</f>
        <v>Diligencia plazo</v>
      </c>
      <c r="V2428" s="74">
        <f>Derechos_peticion[[#This Row],[FECHA ASIGNACIÓN AL GESTOR (GFGS)]]-Derechos_peticion[[#This Row],[FECHA RADICADO ENTRADA MME]]</f>
        <v>0</v>
      </c>
      <c r="W2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8" s="18" t="s">
        <v>4161</v>
      </c>
    </row>
    <row r="2429" spans="1:26" hidden="1">
      <c r="A2429" s="59"/>
      <c r="B2429" s="60"/>
      <c r="C2429" s="61"/>
      <c r="D2429" s="62"/>
      <c r="E2429" s="63"/>
      <c r="F2429" s="64"/>
      <c r="G2429" s="65"/>
      <c r="H2429" s="66" t="str">
        <f>+TEXT(Derechos_peticion[[#This Row],[FECHA ASIGNACIÓN AL GESTOR (GFGS)]],"MMMM YYYY")</f>
        <v>enero 1900</v>
      </c>
      <c r="I2429" s="67"/>
      <c r="J2429" s="59" t="e">
        <f>+_xlfn.XLOOKUP(Derechos_peticion[[#This Row],[TIPO DE COMUNICACIÓN]],Desplegables!$A$2:$A$9,Desplegables!$C$2:$C$9)</f>
        <v>#N/A</v>
      </c>
      <c r="K2429" s="68" t="str">
        <f>IFERROR(WORKDAY(Derechos_peticion[[#This Row],[FECHA RADICADO ENTRADA MME]],Derechos_peticion[[#This Row],[PLAZO (días)]],Desplegables!$G$2:$G$19),"Diligenciar plazo")</f>
        <v>Diligenciar plazo</v>
      </c>
      <c r="L2429" s="64"/>
      <c r="M2429" s="67"/>
      <c r="N2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29" s="69"/>
      <c r="P2429" s="65"/>
      <c r="Q2429" s="69"/>
      <c r="R2429" s="65"/>
      <c r="S2429" s="71"/>
      <c r="T2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9" s="73" t="str">
        <f>IF(Derechos_peticion[[#This Row],[DÍAS DE RESPUESTA]]="","SI",IF(ISNUMBER(Derechos_peticion[[#This Row],[PLAZO (días)]]),IF(Derechos_peticion[[#This Row],[DÍAS DE RESPUESTA]]&lt;=Derechos_peticion[[#This Row],[PLAZO (días)]],"SI","NO"),"Diligencia plazo"))</f>
        <v>Diligencia plazo</v>
      </c>
      <c r="V2429" s="74">
        <f>Derechos_peticion[[#This Row],[FECHA ASIGNACIÓN AL GESTOR (GFGS)]]-Derechos_peticion[[#This Row],[FECHA RADICADO ENTRADA MME]]</f>
        <v>0</v>
      </c>
      <c r="W2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9" s="18" t="s">
        <v>4161</v>
      </c>
    </row>
    <row r="2430" spans="1:26" hidden="1">
      <c r="A2430" s="59"/>
      <c r="B2430" s="60"/>
      <c r="C2430" s="61"/>
      <c r="D2430" s="62"/>
      <c r="E2430" s="63"/>
      <c r="F2430" s="64"/>
      <c r="G2430" s="65"/>
      <c r="H2430" s="66" t="str">
        <f>+TEXT(Derechos_peticion[[#This Row],[FECHA ASIGNACIÓN AL GESTOR (GFGS)]],"MMMM YYYY")</f>
        <v>enero 1900</v>
      </c>
      <c r="I2430" s="67"/>
      <c r="J2430" s="59" t="e">
        <f>+_xlfn.XLOOKUP(Derechos_peticion[[#This Row],[TIPO DE COMUNICACIÓN]],Desplegables!$A$2:$A$9,Desplegables!$C$2:$C$9)</f>
        <v>#N/A</v>
      </c>
      <c r="K2430" s="68" t="str">
        <f>IFERROR(WORKDAY(Derechos_peticion[[#This Row],[FECHA RADICADO ENTRADA MME]],Derechos_peticion[[#This Row],[PLAZO (días)]],Desplegables!$G$2:$G$19),"Diligenciar plazo")</f>
        <v>Diligenciar plazo</v>
      </c>
      <c r="L2430" s="64"/>
      <c r="M2430" s="67"/>
      <c r="N2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0" s="69"/>
      <c r="P2430" s="65"/>
      <c r="Q2430" s="69"/>
      <c r="R2430" s="65"/>
      <c r="S2430" s="71"/>
      <c r="T2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0" s="73" t="str">
        <f>IF(Derechos_peticion[[#This Row],[DÍAS DE RESPUESTA]]="","SI",IF(ISNUMBER(Derechos_peticion[[#This Row],[PLAZO (días)]]),IF(Derechos_peticion[[#This Row],[DÍAS DE RESPUESTA]]&lt;=Derechos_peticion[[#This Row],[PLAZO (días)]],"SI","NO"),"Diligencia plazo"))</f>
        <v>Diligencia plazo</v>
      </c>
      <c r="V2430" s="74">
        <f>Derechos_peticion[[#This Row],[FECHA ASIGNACIÓN AL GESTOR (GFGS)]]-Derechos_peticion[[#This Row],[FECHA RADICADO ENTRADA MME]]</f>
        <v>0</v>
      </c>
      <c r="W2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0" s="18" t="s">
        <v>4161</v>
      </c>
    </row>
    <row r="2431" spans="1:26" hidden="1">
      <c r="A2431" s="59"/>
      <c r="B2431" s="60"/>
      <c r="C2431" s="61"/>
      <c r="D2431" s="62"/>
      <c r="E2431" s="63"/>
      <c r="F2431" s="64"/>
      <c r="G2431" s="65"/>
      <c r="H2431" s="66" t="str">
        <f>+TEXT(Derechos_peticion[[#This Row],[FECHA ASIGNACIÓN AL GESTOR (GFGS)]],"MMMM YYYY")</f>
        <v>enero 1900</v>
      </c>
      <c r="I2431" s="67"/>
      <c r="J2431" s="59" t="e">
        <f>+_xlfn.XLOOKUP(Derechos_peticion[[#This Row],[TIPO DE COMUNICACIÓN]],Desplegables!$A$2:$A$9,Desplegables!$C$2:$C$9)</f>
        <v>#N/A</v>
      </c>
      <c r="K2431" s="68" t="str">
        <f>IFERROR(WORKDAY(Derechos_peticion[[#This Row],[FECHA RADICADO ENTRADA MME]],Derechos_peticion[[#This Row],[PLAZO (días)]],Desplegables!$G$2:$G$19),"Diligenciar plazo")</f>
        <v>Diligenciar plazo</v>
      </c>
      <c r="L2431" s="64"/>
      <c r="M2431" s="67"/>
      <c r="N2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1" s="69"/>
      <c r="P2431" s="65"/>
      <c r="Q2431" s="69"/>
      <c r="R2431" s="65"/>
      <c r="S2431" s="71"/>
      <c r="T2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1" s="73" t="str">
        <f>IF(Derechos_peticion[[#This Row],[DÍAS DE RESPUESTA]]="","SI",IF(ISNUMBER(Derechos_peticion[[#This Row],[PLAZO (días)]]),IF(Derechos_peticion[[#This Row],[DÍAS DE RESPUESTA]]&lt;=Derechos_peticion[[#This Row],[PLAZO (días)]],"SI","NO"),"Diligencia plazo"))</f>
        <v>Diligencia plazo</v>
      </c>
      <c r="V2431" s="74">
        <f>Derechos_peticion[[#This Row],[FECHA ASIGNACIÓN AL GESTOR (GFGS)]]-Derechos_peticion[[#This Row],[FECHA RADICADO ENTRADA MME]]</f>
        <v>0</v>
      </c>
      <c r="W2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1" s="18" t="s">
        <v>4161</v>
      </c>
    </row>
    <row r="2432" spans="1:26" hidden="1">
      <c r="A2432" s="59"/>
      <c r="B2432" s="60"/>
      <c r="C2432" s="61"/>
      <c r="D2432" s="62"/>
      <c r="E2432" s="63"/>
      <c r="F2432" s="64"/>
      <c r="G2432" s="65"/>
      <c r="H2432" s="66" t="str">
        <f>+TEXT(Derechos_peticion[[#This Row],[FECHA ASIGNACIÓN AL GESTOR (GFGS)]],"MMMM YYYY")</f>
        <v>enero 1900</v>
      </c>
      <c r="I2432" s="67"/>
      <c r="J2432" s="59" t="e">
        <f>+_xlfn.XLOOKUP(Derechos_peticion[[#This Row],[TIPO DE COMUNICACIÓN]],Desplegables!$A$2:$A$9,Desplegables!$C$2:$C$9)</f>
        <v>#N/A</v>
      </c>
      <c r="K2432" s="68" t="str">
        <f>IFERROR(WORKDAY(Derechos_peticion[[#This Row],[FECHA RADICADO ENTRADA MME]],Derechos_peticion[[#This Row],[PLAZO (días)]],Desplegables!$G$2:$G$19),"Diligenciar plazo")</f>
        <v>Diligenciar plazo</v>
      </c>
      <c r="L2432" s="64"/>
      <c r="M2432" s="67"/>
      <c r="N2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2" s="69"/>
      <c r="P2432" s="65"/>
      <c r="Q2432" s="69"/>
      <c r="R2432" s="65"/>
      <c r="S2432" s="71"/>
      <c r="T2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2" s="73" t="str">
        <f>IF(Derechos_peticion[[#This Row],[DÍAS DE RESPUESTA]]="","SI",IF(ISNUMBER(Derechos_peticion[[#This Row],[PLAZO (días)]]),IF(Derechos_peticion[[#This Row],[DÍAS DE RESPUESTA]]&lt;=Derechos_peticion[[#This Row],[PLAZO (días)]],"SI","NO"),"Diligencia plazo"))</f>
        <v>Diligencia plazo</v>
      </c>
      <c r="V2432" s="74">
        <f>Derechos_peticion[[#This Row],[FECHA ASIGNACIÓN AL GESTOR (GFGS)]]-Derechos_peticion[[#This Row],[FECHA RADICADO ENTRADA MME]]</f>
        <v>0</v>
      </c>
      <c r="W2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2" s="18" t="s">
        <v>4161</v>
      </c>
    </row>
    <row r="2433" spans="1:26" hidden="1">
      <c r="A2433" s="59"/>
      <c r="B2433" s="60"/>
      <c r="C2433" s="61"/>
      <c r="D2433" s="62"/>
      <c r="E2433" s="63"/>
      <c r="F2433" s="64"/>
      <c r="G2433" s="65"/>
      <c r="H2433" s="66" t="str">
        <f>+TEXT(Derechos_peticion[[#This Row],[FECHA ASIGNACIÓN AL GESTOR (GFGS)]],"MMMM YYYY")</f>
        <v>enero 1900</v>
      </c>
      <c r="I2433" s="67"/>
      <c r="J2433" s="59" t="e">
        <f>+_xlfn.XLOOKUP(Derechos_peticion[[#This Row],[TIPO DE COMUNICACIÓN]],Desplegables!$A$2:$A$9,Desplegables!$C$2:$C$9)</f>
        <v>#N/A</v>
      </c>
      <c r="K2433" s="68" t="str">
        <f>IFERROR(WORKDAY(Derechos_peticion[[#This Row],[FECHA RADICADO ENTRADA MME]],Derechos_peticion[[#This Row],[PLAZO (días)]],Desplegables!$G$2:$G$19),"Diligenciar plazo")</f>
        <v>Diligenciar plazo</v>
      </c>
      <c r="L2433" s="64"/>
      <c r="M2433" s="67"/>
      <c r="N2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3" s="69"/>
      <c r="P2433" s="65"/>
      <c r="Q2433" s="69"/>
      <c r="R2433" s="65"/>
      <c r="S2433" s="71"/>
      <c r="T2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3" s="73" t="str">
        <f>IF(Derechos_peticion[[#This Row],[DÍAS DE RESPUESTA]]="","SI",IF(ISNUMBER(Derechos_peticion[[#This Row],[PLAZO (días)]]),IF(Derechos_peticion[[#This Row],[DÍAS DE RESPUESTA]]&lt;=Derechos_peticion[[#This Row],[PLAZO (días)]],"SI","NO"),"Diligencia plazo"))</f>
        <v>Diligencia plazo</v>
      </c>
      <c r="V2433" s="74">
        <f>Derechos_peticion[[#This Row],[FECHA ASIGNACIÓN AL GESTOR (GFGS)]]-Derechos_peticion[[#This Row],[FECHA RADICADO ENTRADA MME]]</f>
        <v>0</v>
      </c>
      <c r="W2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3" s="18" t="s">
        <v>4161</v>
      </c>
    </row>
    <row r="2434" spans="1:26" hidden="1">
      <c r="A2434" s="59"/>
      <c r="B2434" s="60"/>
      <c r="C2434" s="61"/>
      <c r="D2434" s="62"/>
      <c r="E2434" s="63"/>
      <c r="F2434" s="64"/>
      <c r="G2434" s="65"/>
      <c r="H2434" s="66" t="str">
        <f>+TEXT(Derechos_peticion[[#This Row],[FECHA ASIGNACIÓN AL GESTOR (GFGS)]],"MMMM YYYY")</f>
        <v>enero 1900</v>
      </c>
      <c r="I2434" s="67"/>
      <c r="J2434" s="59" t="e">
        <f>+_xlfn.XLOOKUP(Derechos_peticion[[#This Row],[TIPO DE COMUNICACIÓN]],Desplegables!$A$2:$A$9,Desplegables!$C$2:$C$9)</f>
        <v>#N/A</v>
      </c>
      <c r="K2434" s="68" t="str">
        <f>IFERROR(WORKDAY(Derechos_peticion[[#This Row],[FECHA RADICADO ENTRADA MME]],Derechos_peticion[[#This Row],[PLAZO (días)]],Desplegables!$G$2:$G$19),"Diligenciar plazo")</f>
        <v>Diligenciar plazo</v>
      </c>
      <c r="L2434" s="64"/>
      <c r="M2434" s="67"/>
      <c r="N2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4" s="69"/>
      <c r="P2434" s="65"/>
      <c r="Q2434" s="69"/>
      <c r="R2434" s="65"/>
      <c r="S2434" s="71"/>
      <c r="T2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4" s="73" t="str">
        <f>IF(Derechos_peticion[[#This Row],[DÍAS DE RESPUESTA]]="","SI",IF(ISNUMBER(Derechos_peticion[[#This Row],[PLAZO (días)]]),IF(Derechos_peticion[[#This Row],[DÍAS DE RESPUESTA]]&lt;=Derechos_peticion[[#This Row],[PLAZO (días)]],"SI","NO"),"Diligencia plazo"))</f>
        <v>Diligencia plazo</v>
      </c>
      <c r="V2434" s="74">
        <f>Derechos_peticion[[#This Row],[FECHA ASIGNACIÓN AL GESTOR (GFGS)]]-Derechos_peticion[[#This Row],[FECHA RADICADO ENTRADA MME]]</f>
        <v>0</v>
      </c>
      <c r="W2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4" s="18" t="s">
        <v>4161</v>
      </c>
    </row>
    <row r="2435" spans="1:26" hidden="1">
      <c r="A2435" s="59"/>
      <c r="B2435" s="60"/>
      <c r="C2435" s="61"/>
      <c r="D2435" s="62"/>
      <c r="E2435" s="63"/>
      <c r="F2435" s="64"/>
      <c r="G2435" s="65"/>
      <c r="H2435" s="66" t="str">
        <f>+TEXT(Derechos_peticion[[#This Row],[FECHA ASIGNACIÓN AL GESTOR (GFGS)]],"MMMM YYYY")</f>
        <v>enero 1900</v>
      </c>
      <c r="I2435" s="67"/>
      <c r="J2435" s="59" t="e">
        <f>+_xlfn.XLOOKUP(Derechos_peticion[[#This Row],[TIPO DE COMUNICACIÓN]],Desplegables!$A$2:$A$9,Desplegables!$C$2:$C$9)</f>
        <v>#N/A</v>
      </c>
      <c r="K2435" s="68" t="str">
        <f>IFERROR(WORKDAY(Derechos_peticion[[#This Row],[FECHA RADICADO ENTRADA MME]],Derechos_peticion[[#This Row],[PLAZO (días)]],Desplegables!$G$2:$G$19),"Diligenciar plazo")</f>
        <v>Diligenciar plazo</v>
      </c>
      <c r="L2435" s="64"/>
      <c r="M2435" s="67"/>
      <c r="N2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5" s="69"/>
      <c r="P2435" s="65"/>
      <c r="Q2435" s="69"/>
      <c r="R2435" s="65"/>
      <c r="S2435" s="71"/>
      <c r="T2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5" s="73" t="str">
        <f>IF(Derechos_peticion[[#This Row],[DÍAS DE RESPUESTA]]="","SI",IF(ISNUMBER(Derechos_peticion[[#This Row],[PLAZO (días)]]),IF(Derechos_peticion[[#This Row],[DÍAS DE RESPUESTA]]&lt;=Derechos_peticion[[#This Row],[PLAZO (días)]],"SI","NO"),"Diligencia plazo"))</f>
        <v>Diligencia plazo</v>
      </c>
      <c r="V2435" s="74">
        <f>Derechos_peticion[[#This Row],[FECHA ASIGNACIÓN AL GESTOR (GFGS)]]-Derechos_peticion[[#This Row],[FECHA RADICADO ENTRADA MME]]</f>
        <v>0</v>
      </c>
      <c r="W2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5" s="18" t="s">
        <v>4161</v>
      </c>
    </row>
    <row r="2436" spans="1:26" hidden="1">
      <c r="A2436" s="59"/>
      <c r="B2436" s="60"/>
      <c r="C2436" s="61"/>
      <c r="D2436" s="62"/>
      <c r="E2436" s="63"/>
      <c r="F2436" s="64"/>
      <c r="G2436" s="65"/>
      <c r="H2436" s="66" t="str">
        <f>+TEXT(Derechos_peticion[[#This Row],[FECHA ASIGNACIÓN AL GESTOR (GFGS)]],"MMMM YYYY")</f>
        <v>enero 1900</v>
      </c>
      <c r="I2436" s="67"/>
      <c r="J2436" s="59" t="e">
        <f>+_xlfn.XLOOKUP(Derechos_peticion[[#This Row],[TIPO DE COMUNICACIÓN]],Desplegables!$A$2:$A$9,Desplegables!$C$2:$C$9)</f>
        <v>#N/A</v>
      </c>
      <c r="K2436" s="68" t="str">
        <f>IFERROR(WORKDAY(Derechos_peticion[[#This Row],[FECHA RADICADO ENTRADA MME]],Derechos_peticion[[#This Row],[PLAZO (días)]],Desplegables!$G$2:$G$19),"Diligenciar plazo")</f>
        <v>Diligenciar plazo</v>
      </c>
      <c r="L2436" s="64"/>
      <c r="M2436" s="67"/>
      <c r="N2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6" s="69"/>
      <c r="P2436" s="65"/>
      <c r="Q2436" s="69"/>
      <c r="R2436" s="65"/>
      <c r="S2436" s="71"/>
      <c r="T2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6" s="73" t="str">
        <f>IF(Derechos_peticion[[#This Row],[DÍAS DE RESPUESTA]]="","SI",IF(ISNUMBER(Derechos_peticion[[#This Row],[PLAZO (días)]]),IF(Derechos_peticion[[#This Row],[DÍAS DE RESPUESTA]]&lt;=Derechos_peticion[[#This Row],[PLAZO (días)]],"SI","NO"),"Diligencia plazo"))</f>
        <v>Diligencia plazo</v>
      </c>
      <c r="V2436" s="74">
        <f>Derechos_peticion[[#This Row],[FECHA ASIGNACIÓN AL GESTOR (GFGS)]]-Derechos_peticion[[#This Row],[FECHA RADICADO ENTRADA MME]]</f>
        <v>0</v>
      </c>
      <c r="W2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6" s="18" t="s">
        <v>4161</v>
      </c>
    </row>
    <row r="2437" spans="1:26" hidden="1">
      <c r="A2437" s="59"/>
      <c r="B2437" s="60"/>
      <c r="C2437" s="61"/>
      <c r="D2437" s="62"/>
      <c r="E2437" s="63"/>
      <c r="F2437" s="64"/>
      <c r="G2437" s="65"/>
      <c r="H2437" s="66" t="str">
        <f>+TEXT(Derechos_peticion[[#This Row],[FECHA ASIGNACIÓN AL GESTOR (GFGS)]],"MMMM YYYY")</f>
        <v>enero 1900</v>
      </c>
      <c r="I2437" s="67"/>
      <c r="J2437" s="59" t="e">
        <f>+_xlfn.XLOOKUP(Derechos_peticion[[#This Row],[TIPO DE COMUNICACIÓN]],Desplegables!$A$2:$A$9,Desplegables!$C$2:$C$9)</f>
        <v>#N/A</v>
      </c>
      <c r="K2437" s="68" t="str">
        <f>IFERROR(WORKDAY(Derechos_peticion[[#This Row],[FECHA RADICADO ENTRADA MME]],Derechos_peticion[[#This Row],[PLAZO (días)]],Desplegables!$G$2:$G$19),"Diligenciar plazo")</f>
        <v>Diligenciar plazo</v>
      </c>
      <c r="L2437" s="64"/>
      <c r="M2437" s="67"/>
      <c r="N2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7" s="69"/>
      <c r="P2437" s="65"/>
      <c r="Q2437" s="69"/>
      <c r="R2437" s="65"/>
      <c r="S2437" s="71"/>
      <c r="T2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7" s="73" t="str">
        <f>IF(Derechos_peticion[[#This Row],[DÍAS DE RESPUESTA]]="","SI",IF(ISNUMBER(Derechos_peticion[[#This Row],[PLAZO (días)]]),IF(Derechos_peticion[[#This Row],[DÍAS DE RESPUESTA]]&lt;=Derechos_peticion[[#This Row],[PLAZO (días)]],"SI","NO"),"Diligencia plazo"))</f>
        <v>Diligencia plazo</v>
      </c>
      <c r="V2437" s="74">
        <f>Derechos_peticion[[#This Row],[FECHA ASIGNACIÓN AL GESTOR (GFGS)]]-Derechos_peticion[[#This Row],[FECHA RADICADO ENTRADA MME]]</f>
        <v>0</v>
      </c>
      <c r="W2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7" s="18" t="s">
        <v>4161</v>
      </c>
    </row>
    <row r="2438" spans="1:26" hidden="1">
      <c r="A2438" s="59"/>
      <c r="B2438" s="60"/>
      <c r="C2438" s="61"/>
      <c r="D2438" s="62"/>
      <c r="E2438" s="63"/>
      <c r="F2438" s="64"/>
      <c r="G2438" s="65"/>
      <c r="H2438" s="66" t="str">
        <f>+TEXT(Derechos_peticion[[#This Row],[FECHA ASIGNACIÓN AL GESTOR (GFGS)]],"MMMM YYYY")</f>
        <v>enero 1900</v>
      </c>
      <c r="I2438" s="67"/>
      <c r="J2438" s="59" t="e">
        <f>+_xlfn.XLOOKUP(Derechos_peticion[[#This Row],[TIPO DE COMUNICACIÓN]],Desplegables!$A$2:$A$9,Desplegables!$C$2:$C$9)</f>
        <v>#N/A</v>
      </c>
      <c r="K2438" s="68" t="str">
        <f>IFERROR(WORKDAY(Derechos_peticion[[#This Row],[FECHA RADICADO ENTRADA MME]],Derechos_peticion[[#This Row],[PLAZO (días)]],Desplegables!$G$2:$G$19),"Diligenciar plazo")</f>
        <v>Diligenciar plazo</v>
      </c>
      <c r="L2438" s="64"/>
      <c r="M2438" s="67"/>
      <c r="N2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8" s="69"/>
      <c r="P2438" s="65"/>
      <c r="Q2438" s="69"/>
      <c r="R2438" s="65"/>
      <c r="S2438" s="71"/>
      <c r="T2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8" s="73" t="str">
        <f>IF(Derechos_peticion[[#This Row],[DÍAS DE RESPUESTA]]="","SI",IF(ISNUMBER(Derechos_peticion[[#This Row],[PLAZO (días)]]),IF(Derechos_peticion[[#This Row],[DÍAS DE RESPUESTA]]&lt;=Derechos_peticion[[#This Row],[PLAZO (días)]],"SI","NO"),"Diligencia plazo"))</f>
        <v>Diligencia plazo</v>
      </c>
      <c r="V2438" s="74">
        <f>Derechos_peticion[[#This Row],[FECHA ASIGNACIÓN AL GESTOR (GFGS)]]-Derechos_peticion[[#This Row],[FECHA RADICADO ENTRADA MME]]</f>
        <v>0</v>
      </c>
      <c r="W2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8" s="18" t="s">
        <v>4161</v>
      </c>
    </row>
    <row r="2439" spans="1:26" hidden="1">
      <c r="A2439" s="59"/>
      <c r="B2439" s="60"/>
      <c r="C2439" s="61"/>
      <c r="D2439" s="62"/>
      <c r="E2439" s="63"/>
      <c r="F2439" s="64"/>
      <c r="G2439" s="65"/>
      <c r="H2439" s="66" t="str">
        <f>+TEXT(Derechos_peticion[[#This Row],[FECHA ASIGNACIÓN AL GESTOR (GFGS)]],"MMMM YYYY")</f>
        <v>enero 1900</v>
      </c>
      <c r="I2439" s="67"/>
      <c r="J2439" s="59" t="e">
        <f>+_xlfn.XLOOKUP(Derechos_peticion[[#This Row],[TIPO DE COMUNICACIÓN]],Desplegables!$A$2:$A$9,Desplegables!$C$2:$C$9)</f>
        <v>#N/A</v>
      </c>
      <c r="K2439" s="68" t="str">
        <f>IFERROR(WORKDAY(Derechos_peticion[[#This Row],[FECHA RADICADO ENTRADA MME]],Derechos_peticion[[#This Row],[PLAZO (días)]],Desplegables!$G$2:$G$19),"Diligenciar plazo")</f>
        <v>Diligenciar plazo</v>
      </c>
      <c r="L2439" s="64"/>
      <c r="M2439" s="67"/>
      <c r="N2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39" s="69"/>
      <c r="P2439" s="65"/>
      <c r="Q2439" s="69"/>
      <c r="R2439" s="65"/>
      <c r="S2439" s="71"/>
      <c r="T2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9" s="73" t="str">
        <f>IF(Derechos_peticion[[#This Row],[DÍAS DE RESPUESTA]]="","SI",IF(ISNUMBER(Derechos_peticion[[#This Row],[PLAZO (días)]]),IF(Derechos_peticion[[#This Row],[DÍAS DE RESPUESTA]]&lt;=Derechos_peticion[[#This Row],[PLAZO (días)]],"SI","NO"),"Diligencia plazo"))</f>
        <v>Diligencia plazo</v>
      </c>
      <c r="V2439" s="74">
        <f>Derechos_peticion[[#This Row],[FECHA ASIGNACIÓN AL GESTOR (GFGS)]]-Derechos_peticion[[#This Row],[FECHA RADICADO ENTRADA MME]]</f>
        <v>0</v>
      </c>
      <c r="W2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9" s="18" t="s">
        <v>4161</v>
      </c>
    </row>
    <row r="2440" spans="1:26" hidden="1">
      <c r="A2440" s="59"/>
      <c r="B2440" s="60"/>
      <c r="C2440" s="61"/>
      <c r="D2440" s="62"/>
      <c r="E2440" s="63"/>
      <c r="F2440" s="64"/>
      <c r="G2440" s="65"/>
      <c r="H2440" s="66" t="str">
        <f>+TEXT(Derechos_peticion[[#This Row],[FECHA ASIGNACIÓN AL GESTOR (GFGS)]],"MMMM YYYY")</f>
        <v>enero 1900</v>
      </c>
      <c r="I2440" s="67"/>
      <c r="J2440" s="59" t="e">
        <f>+_xlfn.XLOOKUP(Derechos_peticion[[#This Row],[TIPO DE COMUNICACIÓN]],Desplegables!$A$2:$A$9,Desplegables!$C$2:$C$9)</f>
        <v>#N/A</v>
      </c>
      <c r="K2440" s="68" t="str">
        <f>IFERROR(WORKDAY(Derechos_peticion[[#This Row],[FECHA RADICADO ENTRADA MME]],Derechos_peticion[[#This Row],[PLAZO (días)]],Desplegables!$G$2:$G$19),"Diligenciar plazo")</f>
        <v>Diligenciar plazo</v>
      </c>
      <c r="L2440" s="64"/>
      <c r="M2440" s="67"/>
      <c r="N2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0" s="69"/>
      <c r="P2440" s="65"/>
      <c r="Q2440" s="69"/>
      <c r="R2440" s="65"/>
      <c r="S2440" s="71"/>
      <c r="T2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0" s="73" t="str">
        <f>IF(Derechos_peticion[[#This Row],[DÍAS DE RESPUESTA]]="","SI",IF(ISNUMBER(Derechos_peticion[[#This Row],[PLAZO (días)]]),IF(Derechos_peticion[[#This Row],[DÍAS DE RESPUESTA]]&lt;=Derechos_peticion[[#This Row],[PLAZO (días)]],"SI","NO"),"Diligencia plazo"))</f>
        <v>Diligencia plazo</v>
      </c>
      <c r="V2440" s="74">
        <f>Derechos_peticion[[#This Row],[FECHA ASIGNACIÓN AL GESTOR (GFGS)]]-Derechos_peticion[[#This Row],[FECHA RADICADO ENTRADA MME]]</f>
        <v>0</v>
      </c>
      <c r="W2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0" s="18" t="s">
        <v>4161</v>
      </c>
    </row>
    <row r="2441" spans="1:26" hidden="1">
      <c r="A2441" s="59"/>
      <c r="B2441" s="60"/>
      <c r="C2441" s="61"/>
      <c r="D2441" s="62"/>
      <c r="E2441" s="63"/>
      <c r="F2441" s="64"/>
      <c r="G2441" s="65"/>
      <c r="H2441" s="66" t="str">
        <f>+TEXT(Derechos_peticion[[#This Row],[FECHA ASIGNACIÓN AL GESTOR (GFGS)]],"MMMM YYYY")</f>
        <v>enero 1900</v>
      </c>
      <c r="I2441" s="67"/>
      <c r="J2441" s="59" t="e">
        <f>+_xlfn.XLOOKUP(Derechos_peticion[[#This Row],[TIPO DE COMUNICACIÓN]],Desplegables!$A$2:$A$9,Desplegables!$C$2:$C$9)</f>
        <v>#N/A</v>
      </c>
      <c r="K2441" s="68" t="str">
        <f>IFERROR(WORKDAY(Derechos_peticion[[#This Row],[FECHA RADICADO ENTRADA MME]],Derechos_peticion[[#This Row],[PLAZO (días)]],Desplegables!$G$2:$G$19),"Diligenciar plazo")</f>
        <v>Diligenciar plazo</v>
      </c>
      <c r="L2441" s="64"/>
      <c r="M2441" s="67"/>
      <c r="N2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1" s="69"/>
      <c r="P2441" s="65"/>
      <c r="Q2441" s="69"/>
      <c r="R2441" s="65"/>
      <c r="S2441" s="71"/>
      <c r="T2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1" s="73" t="str">
        <f>IF(Derechos_peticion[[#This Row],[DÍAS DE RESPUESTA]]="","SI",IF(ISNUMBER(Derechos_peticion[[#This Row],[PLAZO (días)]]),IF(Derechos_peticion[[#This Row],[DÍAS DE RESPUESTA]]&lt;=Derechos_peticion[[#This Row],[PLAZO (días)]],"SI","NO"),"Diligencia plazo"))</f>
        <v>Diligencia plazo</v>
      </c>
      <c r="V2441" s="74">
        <f>Derechos_peticion[[#This Row],[FECHA ASIGNACIÓN AL GESTOR (GFGS)]]-Derechos_peticion[[#This Row],[FECHA RADICADO ENTRADA MME]]</f>
        <v>0</v>
      </c>
      <c r="W2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1" s="18" t="s">
        <v>4161</v>
      </c>
    </row>
    <row r="2442" spans="1:26" hidden="1">
      <c r="A2442" s="59"/>
      <c r="B2442" s="60"/>
      <c r="C2442" s="61"/>
      <c r="D2442" s="62"/>
      <c r="E2442" s="63"/>
      <c r="F2442" s="64"/>
      <c r="G2442" s="65"/>
      <c r="H2442" s="66" t="str">
        <f>+TEXT(Derechos_peticion[[#This Row],[FECHA ASIGNACIÓN AL GESTOR (GFGS)]],"MMMM YYYY")</f>
        <v>enero 1900</v>
      </c>
      <c r="I2442" s="67"/>
      <c r="J2442" s="59" t="e">
        <f>+_xlfn.XLOOKUP(Derechos_peticion[[#This Row],[TIPO DE COMUNICACIÓN]],Desplegables!$A$2:$A$9,Desplegables!$C$2:$C$9)</f>
        <v>#N/A</v>
      </c>
      <c r="K2442" s="68" t="str">
        <f>IFERROR(WORKDAY(Derechos_peticion[[#This Row],[FECHA RADICADO ENTRADA MME]],Derechos_peticion[[#This Row],[PLAZO (días)]],Desplegables!$G$2:$G$19),"Diligenciar plazo")</f>
        <v>Diligenciar plazo</v>
      </c>
      <c r="L2442" s="64"/>
      <c r="M2442" s="67"/>
      <c r="N2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2" s="69"/>
      <c r="P2442" s="65"/>
      <c r="Q2442" s="69"/>
      <c r="R2442" s="65"/>
      <c r="S2442" s="71"/>
      <c r="T2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2" s="73" t="str">
        <f>IF(Derechos_peticion[[#This Row],[DÍAS DE RESPUESTA]]="","SI",IF(ISNUMBER(Derechos_peticion[[#This Row],[PLAZO (días)]]),IF(Derechos_peticion[[#This Row],[DÍAS DE RESPUESTA]]&lt;=Derechos_peticion[[#This Row],[PLAZO (días)]],"SI","NO"),"Diligencia plazo"))</f>
        <v>Diligencia plazo</v>
      </c>
      <c r="V2442" s="74">
        <f>Derechos_peticion[[#This Row],[FECHA ASIGNACIÓN AL GESTOR (GFGS)]]-Derechos_peticion[[#This Row],[FECHA RADICADO ENTRADA MME]]</f>
        <v>0</v>
      </c>
      <c r="W2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2" s="18" t="s">
        <v>4161</v>
      </c>
    </row>
    <row r="2443" spans="1:26" hidden="1">
      <c r="A2443" s="59"/>
      <c r="B2443" s="60"/>
      <c r="C2443" s="61"/>
      <c r="D2443" s="62"/>
      <c r="E2443" s="63"/>
      <c r="F2443" s="64"/>
      <c r="G2443" s="65"/>
      <c r="H2443" s="66" t="str">
        <f>+TEXT(Derechos_peticion[[#This Row],[FECHA ASIGNACIÓN AL GESTOR (GFGS)]],"MMMM YYYY")</f>
        <v>enero 1900</v>
      </c>
      <c r="I2443" s="67"/>
      <c r="J2443" s="59" t="e">
        <f>+_xlfn.XLOOKUP(Derechos_peticion[[#This Row],[TIPO DE COMUNICACIÓN]],Desplegables!$A$2:$A$9,Desplegables!$C$2:$C$9)</f>
        <v>#N/A</v>
      </c>
      <c r="K2443" s="68" t="str">
        <f>IFERROR(WORKDAY(Derechos_peticion[[#This Row],[FECHA RADICADO ENTRADA MME]],Derechos_peticion[[#This Row],[PLAZO (días)]],Desplegables!$G$2:$G$19),"Diligenciar plazo")</f>
        <v>Diligenciar plazo</v>
      </c>
      <c r="L2443" s="64"/>
      <c r="M2443" s="67"/>
      <c r="N2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3" s="69"/>
      <c r="P2443" s="65"/>
      <c r="Q2443" s="69"/>
      <c r="R2443" s="65"/>
      <c r="S2443" s="71"/>
      <c r="T2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3" s="73" t="str">
        <f>IF(Derechos_peticion[[#This Row],[DÍAS DE RESPUESTA]]="","SI",IF(ISNUMBER(Derechos_peticion[[#This Row],[PLAZO (días)]]),IF(Derechos_peticion[[#This Row],[DÍAS DE RESPUESTA]]&lt;=Derechos_peticion[[#This Row],[PLAZO (días)]],"SI","NO"),"Diligencia plazo"))</f>
        <v>Diligencia plazo</v>
      </c>
      <c r="V2443" s="74">
        <f>Derechos_peticion[[#This Row],[FECHA ASIGNACIÓN AL GESTOR (GFGS)]]-Derechos_peticion[[#This Row],[FECHA RADICADO ENTRADA MME]]</f>
        <v>0</v>
      </c>
      <c r="W2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3" s="18" t="s">
        <v>4161</v>
      </c>
    </row>
    <row r="2444" spans="1:26" hidden="1">
      <c r="A2444" s="59"/>
      <c r="B2444" s="60"/>
      <c r="C2444" s="61"/>
      <c r="D2444" s="62"/>
      <c r="E2444" s="63"/>
      <c r="F2444" s="64"/>
      <c r="G2444" s="65"/>
      <c r="H2444" s="66" t="str">
        <f>+TEXT(Derechos_peticion[[#This Row],[FECHA ASIGNACIÓN AL GESTOR (GFGS)]],"MMMM YYYY")</f>
        <v>enero 1900</v>
      </c>
      <c r="I2444" s="67"/>
      <c r="J2444" s="59" t="e">
        <f>+_xlfn.XLOOKUP(Derechos_peticion[[#This Row],[TIPO DE COMUNICACIÓN]],Desplegables!$A$2:$A$9,Desplegables!$C$2:$C$9)</f>
        <v>#N/A</v>
      </c>
      <c r="K2444" s="68" t="str">
        <f>IFERROR(WORKDAY(Derechos_peticion[[#This Row],[FECHA RADICADO ENTRADA MME]],Derechos_peticion[[#This Row],[PLAZO (días)]],Desplegables!$G$2:$G$19),"Diligenciar plazo")</f>
        <v>Diligenciar plazo</v>
      </c>
      <c r="L2444" s="64"/>
      <c r="M2444" s="67"/>
      <c r="N2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4" s="69"/>
      <c r="P2444" s="65"/>
      <c r="Q2444" s="69"/>
      <c r="R2444" s="65"/>
      <c r="S2444" s="71"/>
      <c r="T2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4" s="73" t="str">
        <f>IF(Derechos_peticion[[#This Row],[DÍAS DE RESPUESTA]]="","SI",IF(ISNUMBER(Derechos_peticion[[#This Row],[PLAZO (días)]]),IF(Derechos_peticion[[#This Row],[DÍAS DE RESPUESTA]]&lt;=Derechos_peticion[[#This Row],[PLAZO (días)]],"SI","NO"),"Diligencia plazo"))</f>
        <v>Diligencia plazo</v>
      </c>
      <c r="V2444" s="74">
        <f>Derechos_peticion[[#This Row],[FECHA ASIGNACIÓN AL GESTOR (GFGS)]]-Derechos_peticion[[#This Row],[FECHA RADICADO ENTRADA MME]]</f>
        <v>0</v>
      </c>
      <c r="W2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4" s="18" t="s">
        <v>4161</v>
      </c>
    </row>
    <row r="2445" spans="1:26" hidden="1">
      <c r="A2445" s="59"/>
      <c r="B2445" s="60"/>
      <c r="C2445" s="61"/>
      <c r="D2445" s="62"/>
      <c r="E2445" s="63"/>
      <c r="F2445" s="64"/>
      <c r="G2445" s="65"/>
      <c r="H2445" s="66" t="str">
        <f>+TEXT(Derechos_peticion[[#This Row],[FECHA ASIGNACIÓN AL GESTOR (GFGS)]],"MMMM YYYY")</f>
        <v>enero 1900</v>
      </c>
      <c r="I2445" s="67"/>
      <c r="J2445" s="59" t="e">
        <f>+_xlfn.XLOOKUP(Derechos_peticion[[#This Row],[TIPO DE COMUNICACIÓN]],Desplegables!$A$2:$A$9,Desplegables!$C$2:$C$9)</f>
        <v>#N/A</v>
      </c>
      <c r="K2445" s="68" t="str">
        <f>IFERROR(WORKDAY(Derechos_peticion[[#This Row],[FECHA RADICADO ENTRADA MME]],Derechos_peticion[[#This Row],[PLAZO (días)]],Desplegables!$G$2:$G$19),"Diligenciar plazo")</f>
        <v>Diligenciar plazo</v>
      </c>
      <c r="L2445" s="64"/>
      <c r="M2445" s="67"/>
      <c r="N2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5" s="69"/>
      <c r="P2445" s="65"/>
      <c r="Q2445" s="69"/>
      <c r="R2445" s="65"/>
      <c r="S2445" s="71"/>
      <c r="T2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5" s="73" t="str">
        <f>IF(Derechos_peticion[[#This Row],[DÍAS DE RESPUESTA]]="","SI",IF(ISNUMBER(Derechos_peticion[[#This Row],[PLAZO (días)]]),IF(Derechos_peticion[[#This Row],[DÍAS DE RESPUESTA]]&lt;=Derechos_peticion[[#This Row],[PLAZO (días)]],"SI","NO"),"Diligencia plazo"))</f>
        <v>Diligencia plazo</v>
      </c>
      <c r="V2445" s="74">
        <f>Derechos_peticion[[#This Row],[FECHA ASIGNACIÓN AL GESTOR (GFGS)]]-Derechos_peticion[[#This Row],[FECHA RADICADO ENTRADA MME]]</f>
        <v>0</v>
      </c>
      <c r="W2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5" s="18" t="s">
        <v>4161</v>
      </c>
    </row>
    <row r="2446" spans="1:26" hidden="1">
      <c r="A2446" s="59"/>
      <c r="B2446" s="60"/>
      <c r="C2446" s="61"/>
      <c r="D2446" s="62"/>
      <c r="E2446" s="63"/>
      <c r="F2446" s="64"/>
      <c r="G2446" s="65"/>
      <c r="H2446" s="66" t="str">
        <f>+TEXT(Derechos_peticion[[#This Row],[FECHA ASIGNACIÓN AL GESTOR (GFGS)]],"MMMM YYYY")</f>
        <v>enero 1900</v>
      </c>
      <c r="I2446" s="67"/>
      <c r="J2446" s="59" t="e">
        <f>+_xlfn.XLOOKUP(Derechos_peticion[[#This Row],[TIPO DE COMUNICACIÓN]],Desplegables!$A$2:$A$9,Desplegables!$C$2:$C$9)</f>
        <v>#N/A</v>
      </c>
      <c r="K2446" s="68" t="str">
        <f>IFERROR(WORKDAY(Derechos_peticion[[#This Row],[FECHA RADICADO ENTRADA MME]],Derechos_peticion[[#This Row],[PLAZO (días)]],Desplegables!$G$2:$G$19),"Diligenciar plazo")</f>
        <v>Diligenciar plazo</v>
      </c>
      <c r="L2446" s="64"/>
      <c r="M2446" s="67"/>
      <c r="N2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6" s="69"/>
      <c r="P2446" s="65"/>
      <c r="Q2446" s="69"/>
      <c r="R2446" s="65"/>
      <c r="S2446" s="71"/>
      <c r="T2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6" s="73" t="str">
        <f>IF(Derechos_peticion[[#This Row],[DÍAS DE RESPUESTA]]="","SI",IF(ISNUMBER(Derechos_peticion[[#This Row],[PLAZO (días)]]),IF(Derechos_peticion[[#This Row],[DÍAS DE RESPUESTA]]&lt;=Derechos_peticion[[#This Row],[PLAZO (días)]],"SI","NO"),"Diligencia plazo"))</f>
        <v>Diligencia plazo</v>
      </c>
      <c r="V2446" s="74">
        <f>Derechos_peticion[[#This Row],[FECHA ASIGNACIÓN AL GESTOR (GFGS)]]-Derechos_peticion[[#This Row],[FECHA RADICADO ENTRADA MME]]</f>
        <v>0</v>
      </c>
      <c r="W2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6" s="18" t="s">
        <v>4161</v>
      </c>
    </row>
    <row r="2447" spans="1:26" hidden="1">
      <c r="A2447" s="59"/>
      <c r="B2447" s="60"/>
      <c r="C2447" s="61"/>
      <c r="D2447" s="62"/>
      <c r="E2447" s="63"/>
      <c r="F2447" s="64"/>
      <c r="G2447" s="65"/>
      <c r="H2447" s="66" t="str">
        <f>+TEXT(Derechos_peticion[[#This Row],[FECHA ASIGNACIÓN AL GESTOR (GFGS)]],"MMMM YYYY")</f>
        <v>enero 1900</v>
      </c>
      <c r="I2447" s="67"/>
      <c r="J2447" s="59" t="e">
        <f>+_xlfn.XLOOKUP(Derechos_peticion[[#This Row],[TIPO DE COMUNICACIÓN]],Desplegables!$A$2:$A$9,Desplegables!$C$2:$C$9)</f>
        <v>#N/A</v>
      </c>
      <c r="K2447" s="68" t="str">
        <f>IFERROR(WORKDAY(Derechos_peticion[[#This Row],[FECHA RADICADO ENTRADA MME]],Derechos_peticion[[#This Row],[PLAZO (días)]],Desplegables!$G$2:$G$19),"Diligenciar plazo")</f>
        <v>Diligenciar plazo</v>
      </c>
      <c r="L2447" s="64"/>
      <c r="M2447" s="67"/>
      <c r="N2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7" s="69"/>
      <c r="P2447" s="65"/>
      <c r="Q2447" s="69"/>
      <c r="R2447" s="65"/>
      <c r="S2447" s="71"/>
      <c r="T2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7" s="73" t="str">
        <f>IF(Derechos_peticion[[#This Row],[DÍAS DE RESPUESTA]]="","SI",IF(ISNUMBER(Derechos_peticion[[#This Row],[PLAZO (días)]]),IF(Derechos_peticion[[#This Row],[DÍAS DE RESPUESTA]]&lt;=Derechos_peticion[[#This Row],[PLAZO (días)]],"SI","NO"),"Diligencia plazo"))</f>
        <v>Diligencia plazo</v>
      </c>
      <c r="V2447" s="74">
        <f>Derechos_peticion[[#This Row],[FECHA ASIGNACIÓN AL GESTOR (GFGS)]]-Derechos_peticion[[#This Row],[FECHA RADICADO ENTRADA MME]]</f>
        <v>0</v>
      </c>
      <c r="W2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7" s="18" t="s">
        <v>4161</v>
      </c>
    </row>
    <row r="2448" spans="1:26" hidden="1">
      <c r="A2448" s="59"/>
      <c r="B2448" s="60"/>
      <c r="C2448" s="61"/>
      <c r="D2448" s="62"/>
      <c r="E2448" s="63"/>
      <c r="F2448" s="64"/>
      <c r="G2448" s="65"/>
      <c r="H2448" s="66" t="str">
        <f>+TEXT(Derechos_peticion[[#This Row],[FECHA ASIGNACIÓN AL GESTOR (GFGS)]],"MMMM YYYY")</f>
        <v>enero 1900</v>
      </c>
      <c r="I2448" s="67"/>
      <c r="J2448" s="59" t="e">
        <f>+_xlfn.XLOOKUP(Derechos_peticion[[#This Row],[TIPO DE COMUNICACIÓN]],Desplegables!$A$2:$A$9,Desplegables!$C$2:$C$9)</f>
        <v>#N/A</v>
      </c>
      <c r="K2448" s="68" t="str">
        <f>IFERROR(WORKDAY(Derechos_peticion[[#This Row],[FECHA RADICADO ENTRADA MME]],Derechos_peticion[[#This Row],[PLAZO (días)]],Desplegables!$G$2:$G$19),"Diligenciar plazo")</f>
        <v>Diligenciar plazo</v>
      </c>
      <c r="L2448" s="64"/>
      <c r="M2448" s="67"/>
      <c r="N2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8" s="69"/>
      <c r="P2448" s="65"/>
      <c r="Q2448" s="69"/>
      <c r="R2448" s="65"/>
      <c r="S2448" s="71"/>
      <c r="T2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8" s="73" t="str">
        <f>IF(Derechos_peticion[[#This Row],[DÍAS DE RESPUESTA]]="","SI",IF(ISNUMBER(Derechos_peticion[[#This Row],[PLAZO (días)]]),IF(Derechos_peticion[[#This Row],[DÍAS DE RESPUESTA]]&lt;=Derechos_peticion[[#This Row],[PLAZO (días)]],"SI","NO"),"Diligencia plazo"))</f>
        <v>Diligencia plazo</v>
      </c>
      <c r="V2448" s="74">
        <f>Derechos_peticion[[#This Row],[FECHA ASIGNACIÓN AL GESTOR (GFGS)]]-Derechos_peticion[[#This Row],[FECHA RADICADO ENTRADA MME]]</f>
        <v>0</v>
      </c>
      <c r="W2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8" s="18" t="s">
        <v>4161</v>
      </c>
    </row>
    <row r="2449" spans="1:26" hidden="1">
      <c r="A2449" s="59"/>
      <c r="B2449" s="60"/>
      <c r="C2449" s="61"/>
      <c r="D2449" s="62"/>
      <c r="E2449" s="63"/>
      <c r="F2449" s="64"/>
      <c r="G2449" s="65"/>
      <c r="H2449" s="66" t="str">
        <f>+TEXT(Derechos_peticion[[#This Row],[FECHA ASIGNACIÓN AL GESTOR (GFGS)]],"MMMM YYYY")</f>
        <v>enero 1900</v>
      </c>
      <c r="I2449" s="67"/>
      <c r="J2449" s="59" t="e">
        <f>+_xlfn.XLOOKUP(Derechos_peticion[[#This Row],[TIPO DE COMUNICACIÓN]],Desplegables!$A$2:$A$9,Desplegables!$C$2:$C$9)</f>
        <v>#N/A</v>
      </c>
      <c r="K2449" s="68" t="str">
        <f>IFERROR(WORKDAY(Derechos_peticion[[#This Row],[FECHA RADICADO ENTRADA MME]],Derechos_peticion[[#This Row],[PLAZO (días)]],Desplegables!$G$2:$G$19),"Diligenciar plazo")</f>
        <v>Diligenciar plazo</v>
      </c>
      <c r="L2449" s="64"/>
      <c r="M2449" s="67"/>
      <c r="N2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49" s="69"/>
      <c r="P2449" s="65"/>
      <c r="Q2449" s="69"/>
      <c r="R2449" s="65"/>
      <c r="S2449" s="71"/>
      <c r="T2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9" s="73" t="str">
        <f>IF(Derechos_peticion[[#This Row],[DÍAS DE RESPUESTA]]="","SI",IF(ISNUMBER(Derechos_peticion[[#This Row],[PLAZO (días)]]),IF(Derechos_peticion[[#This Row],[DÍAS DE RESPUESTA]]&lt;=Derechos_peticion[[#This Row],[PLAZO (días)]],"SI","NO"),"Diligencia plazo"))</f>
        <v>Diligencia plazo</v>
      </c>
      <c r="V2449" s="74">
        <f>Derechos_peticion[[#This Row],[FECHA ASIGNACIÓN AL GESTOR (GFGS)]]-Derechos_peticion[[#This Row],[FECHA RADICADO ENTRADA MME]]</f>
        <v>0</v>
      </c>
      <c r="W2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9" s="18" t="s">
        <v>4161</v>
      </c>
    </row>
    <row r="2450" spans="1:26" hidden="1">
      <c r="A2450" s="59"/>
      <c r="B2450" s="60"/>
      <c r="C2450" s="61"/>
      <c r="D2450" s="62"/>
      <c r="E2450" s="63"/>
      <c r="F2450" s="64"/>
      <c r="G2450" s="65"/>
      <c r="H2450" s="66" t="str">
        <f>+TEXT(Derechos_peticion[[#This Row],[FECHA ASIGNACIÓN AL GESTOR (GFGS)]],"MMMM YYYY")</f>
        <v>enero 1900</v>
      </c>
      <c r="I2450" s="67"/>
      <c r="J2450" s="59" t="e">
        <f>+_xlfn.XLOOKUP(Derechos_peticion[[#This Row],[TIPO DE COMUNICACIÓN]],Desplegables!$A$2:$A$9,Desplegables!$C$2:$C$9)</f>
        <v>#N/A</v>
      </c>
      <c r="K2450" s="68" t="str">
        <f>IFERROR(WORKDAY(Derechos_peticion[[#This Row],[FECHA RADICADO ENTRADA MME]],Derechos_peticion[[#This Row],[PLAZO (días)]],Desplegables!$G$2:$G$19),"Diligenciar plazo")</f>
        <v>Diligenciar plazo</v>
      </c>
      <c r="L2450" s="64"/>
      <c r="M2450" s="67"/>
      <c r="N2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0" s="69"/>
      <c r="P2450" s="65"/>
      <c r="Q2450" s="69"/>
      <c r="R2450" s="65"/>
      <c r="S2450" s="71"/>
      <c r="T2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0" s="73" t="str">
        <f>IF(Derechos_peticion[[#This Row],[DÍAS DE RESPUESTA]]="","SI",IF(ISNUMBER(Derechos_peticion[[#This Row],[PLAZO (días)]]),IF(Derechos_peticion[[#This Row],[DÍAS DE RESPUESTA]]&lt;=Derechos_peticion[[#This Row],[PLAZO (días)]],"SI","NO"),"Diligencia plazo"))</f>
        <v>Diligencia plazo</v>
      </c>
      <c r="V2450" s="74">
        <f>Derechos_peticion[[#This Row],[FECHA ASIGNACIÓN AL GESTOR (GFGS)]]-Derechos_peticion[[#This Row],[FECHA RADICADO ENTRADA MME]]</f>
        <v>0</v>
      </c>
      <c r="W2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0" s="18" t="s">
        <v>4161</v>
      </c>
    </row>
    <row r="2451" spans="1:26" hidden="1">
      <c r="A2451" s="59"/>
      <c r="B2451" s="60"/>
      <c r="C2451" s="61"/>
      <c r="D2451" s="62"/>
      <c r="E2451" s="63"/>
      <c r="F2451" s="64"/>
      <c r="G2451" s="65"/>
      <c r="H2451" s="66" t="str">
        <f>+TEXT(Derechos_peticion[[#This Row],[FECHA ASIGNACIÓN AL GESTOR (GFGS)]],"MMMM YYYY")</f>
        <v>enero 1900</v>
      </c>
      <c r="I2451" s="67"/>
      <c r="J2451" s="59" t="e">
        <f>+_xlfn.XLOOKUP(Derechos_peticion[[#This Row],[TIPO DE COMUNICACIÓN]],Desplegables!$A$2:$A$9,Desplegables!$C$2:$C$9)</f>
        <v>#N/A</v>
      </c>
      <c r="K2451" s="68" t="str">
        <f>IFERROR(WORKDAY(Derechos_peticion[[#This Row],[FECHA RADICADO ENTRADA MME]],Derechos_peticion[[#This Row],[PLAZO (días)]],Desplegables!$G$2:$G$19),"Diligenciar plazo")</f>
        <v>Diligenciar plazo</v>
      </c>
      <c r="L2451" s="64"/>
      <c r="M2451" s="67"/>
      <c r="N2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1" s="69"/>
      <c r="P2451" s="65"/>
      <c r="Q2451" s="69"/>
      <c r="R2451" s="65"/>
      <c r="S2451" s="71"/>
      <c r="T2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1" s="73" t="str">
        <f>IF(Derechos_peticion[[#This Row],[DÍAS DE RESPUESTA]]="","SI",IF(ISNUMBER(Derechos_peticion[[#This Row],[PLAZO (días)]]),IF(Derechos_peticion[[#This Row],[DÍAS DE RESPUESTA]]&lt;=Derechos_peticion[[#This Row],[PLAZO (días)]],"SI","NO"),"Diligencia plazo"))</f>
        <v>Diligencia plazo</v>
      </c>
      <c r="V2451" s="74">
        <f>Derechos_peticion[[#This Row],[FECHA ASIGNACIÓN AL GESTOR (GFGS)]]-Derechos_peticion[[#This Row],[FECHA RADICADO ENTRADA MME]]</f>
        <v>0</v>
      </c>
      <c r="W2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1" s="18" t="s">
        <v>4161</v>
      </c>
    </row>
    <row r="2452" spans="1:26" hidden="1">
      <c r="A2452" s="59"/>
      <c r="B2452" s="60"/>
      <c r="C2452" s="61"/>
      <c r="D2452" s="62"/>
      <c r="E2452" s="63"/>
      <c r="F2452" s="64"/>
      <c r="G2452" s="65"/>
      <c r="H2452" s="66" t="str">
        <f>+TEXT(Derechos_peticion[[#This Row],[FECHA ASIGNACIÓN AL GESTOR (GFGS)]],"MMMM YYYY")</f>
        <v>enero 1900</v>
      </c>
      <c r="I2452" s="67"/>
      <c r="J2452" s="59" t="e">
        <f>+_xlfn.XLOOKUP(Derechos_peticion[[#This Row],[TIPO DE COMUNICACIÓN]],Desplegables!$A$2:$A$9,Desplegables!$C$2:$C$9)</f>
        <v>#N/A</v>
      </c>
      <c r="K2452" s="68" t="str">
        <f>IFERROR(WORKDAY(Derechos_peticion[[#This Row],[FECHA RADICADO ENTRADA MME]],Derechos_peticion[[#This Row],[PLAZO (días)]],Desplegables!$G$2:$G$19),"Diligenciar plazo")</f>
        <v>Diligenciar plazo</v>
      </c>
      <c r="L2452" s="64"/>
      <c r="M2452" s="67"/>
      <c r="N2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2" s="69"/>
      <c r="P2452" s="65"/>
      <c r="Q2452" s="69"/>
      <c r="R2452" s="65"/>
      <c r="S2452" s="71"/>
      <c r="T2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2" s="73" t="str">
        <f>IF(Derechos_peticion[[#This Row],[DÍAS DE RESPUESTA]]="","SI",IF(ISNUMBER(Derechos_peticion[[#This Row],[PLAZO (días)]]),IF(Derechos_peticion[[#This Row],[DÍAS DE RESPUESTA]]&lt;=Derechos_peticion[[#This Row],[PLAZO (días)]],"SI","NO"),"Diligencia plazo"))</f>
        <v>Diligencia plazo</v>
      </c>
      <c r="V2452" s="74">
        <f>Derechos_peticion[[#This Row],[FECHA ASIGNACIÓN AL GESTOR (GFGS)]]-Derechos_peticion[[#This Row],[FECHA RADICADO ENTRADA MME]]</f>
        <v>0</v>
      </c>
      <c r="W2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2" s="18" t="s">
        <v>4161</v>
      </c>
    </row>
    <row r="2453" spans="1:26" hidden="1">
      <c r="A2453" s="59"/>
      <c r="B2453" s="60"/>
      <c r="C2453" s="61"/>
      <c r="D2453" s="62"/>
      <c r="E2453" s="63"/>
      <c r="F2453" s="64"/>
      <c r="G2453" s="65"/>
      <c r="H2453" s="66" t="str">
        <f>+TEXT(Derechos_peticion[[#This Row],[FECHA ASIGNACIÓN AL GESTOR (GFGS)]],"MMMM YYYY")</f>
        <v>enero 1900</v>
      </c>
      <c r="I2453" s="67"/>
      <c r="J2453" s="59" t="e">
        <f>+_xlfn.XLOOKUP(Derechos_peticion[[#This Row],[TIPO DE COMUNICACIÓN]],Desplegables!$A$2:$A$9,Desplegables!$C$2:$C$9)</f>
        <v>#N/A</v>
      </c>
      <c r="K2453" s="68" t="str">
        <f>IFERROR(WORKDAY(Derechos_peticion[[#This Row],[FECHA RADICADO ENTRADA MME]],Derechos_peticion[[#This Row],[PLAZO (días)]],Desplegables!$G$2:$G$19),"Diligenciar plazo")</f>
        <v>Diligenciar plazo</v>
      </c>
      <c r="L2453" s="64"/>
      <c r="M2453" s="67"/>
      <c r="N2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3" s="69"/>
      <c r="P2453" s="65"/>
      <c r="Q2453" s="69"/>
      <c r="R2453" s="65"/>
      <c r="S2453" s="71"/>
      <c r="T2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3" s="73" t="str">
        <f>IF(Derechos_peticion[[#This Row],[DÍAS DE RESPUESTA]]="","SI",IF(ISNUMBER(Derechos_peticion[[#This Row],[PLAZO (días)]]),IF(Derechos_peticion[[#This Row],[DÍAS DE RESPUESTA]]&lt;=Derechos_peticion[[#This Row],[PLAZO (días)]],"SI","NO"),"Diligencia plazo"))</f>
        <v>Diligencia plazo</v>
      </c>
      <c r="V2453" s="74">
        <f>Derechos_peticion[[#This Row],[FECHA ASIGNACIÓN AL GESTOR (GFGS)]]-Derechos_peticion[[#This Row],[FECHA RADICADO ENTRADA MME]]</f>
        <v>0</v>
      </c>
      <c r="W2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3" s="18" t="s">
        <v>4161</v>
      </c>
    </row>
    <row r="2454" spans="1:26" hidden="1">
      <c r="A2454" s="59"/>
      <c r="B2454" s="60"/>
      <c r="C2454" s="61"/>
      <c r="D2454" s="62"/>
      <c r="E2454" s="63"/>
      <c r="F2454" s="64"/>
      <c r="G2454" s="65"/>
      <c r="H2454" s="66" t="str">
        <f>+TEXT(Derechos_peticion[[#This Row],[FECHA ASIGNACIÓN AL GESTOR (GFGS)]],"MMMM YYYY")</f>
        <v>enero 1900</v>
      </c>
      <c r="I2454" s="67"/>
      <c r="J2454" s="59" t="e">
        <f>+_xlfn.XLOOKUP(Derechos_peticion[[#This Row],[TIPO DE COMUNICACIÓN]],Desplegables!$A$2:$A$9,Desplegables!$C$2:$C$9)</f>
        <v>#N/A</v>
      </c>
      <c r="K2454" s="68" t="str">
        <f>IFERROR(WORKDAY(Derechos_peticion[[#This Row],[FECHA RADICADO ENTRADA MME]],Derechos_peticion[[#This Row],[PLAZO (días)]],Desplegables!$G$2:$G$19),"Diligenciar plazo")</f>
        <v>Diligenciar plazo</v>
      </c>
      <c r="L2454" s="64"/>
      <c r="M2454" s="67"/>
      <c r="N2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4" s="69"/>
      <c r="P2454" s="65"/>
      <c r="Q2454" s="69"/>
      <c r="R2454" s="65"/>
      <c r="S2454" s="71"/>
      <c r="T2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4" s="73" t="str">
        <f>IF(Derechos_peticion[[#This Row],[DÍAS DE RESPUESTA]]="","SI",IF(ISNUMBER(Derechos_peticion[[#This Row],[PLAZO (días)]]),IF(Derechos_peticion[[#This Row],[DÍAS DE RESPUESTA]]&lt;=Derechos_peticion[[#This Row],[PLAZO (días)]],"SI","NO"),"Diligencia plazo"))</f>
        <v>Diligencia plazo</v>
      </c>
      <c r="V2454" s="74">
        <f>Derechos_peticion[[#This Row],[FECHA ASIGNACIÓN AL GESTOR (GFGS)]]-Derechos_peticion[[#This Row],[FECHA RADICADO ENTRADA MME]]</f>
        <v>0</v>
      </c>
      <c r="W2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4" s="18" t="s">
        <v>4161</v>
      </c>
    </row>
    <row r="2455" spans="1:26" hidden="1">
      <c r="A2455" s="59"/>
      <c r="B2455" s="60"/>
      <c r="C2455" s="61"/>
      <c r="D2455" s="62"/>
      <c r="E2455" s="63"/>
      <c r="F2455" s="64"/>
      <c r="G2455" s="65"/>
      <c r="H2455" s="66" t="str">
        <f>+TEXT(Derechos_peticion[[#This Row],[FECHA ASIGNACIÓN AL GESTOR (GFGS)]],"MMMM YYYY")</f>
        <v>enero 1900</v>
      </c>
      <c r="I2455" s="67"/>
      <c r="J2455" s="59" t="e">
        <f>+_xlfn.XLOOKUP(Derechos_peticion[[#This Row],[TIPO DE COMUNICACIÓN]],Desplegables!$A$2:$A$9,Desplegables!$C$2:$C$9)</f>
        <v>#N/A</v>
      </c>
      <c r="K2455" s="68" t="str">
        <f>IFERROR(WORKDAY(Derechos_peticion[[#This Row],[FECHA RADICADO ENTRADA MME]],Derechos_peticion[[#This Row],[PLAZO (días)]],Desplegables!$G$2:$G$19),"Diligenciar plazo")</f>
        <v>Diligenciar plazo</v>
      </c>
      <c r="L2455" s="64"/>
      <c r="M2455" s="67"/>
      <c r="N2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5" s="69"/>
      <c r="P2455" s="65"/>
      <c r="Q2455" s="69"/>
      <c r="R2455" s="65"/>
      <c r="S2455" s="71"/>
      <c r="T2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5" s="73" t="str">
        <f>IF(Derechos_peticion[[#This Row],[DÍAS DE RESPUESTA]]="","SI",IF(ISNUMBER(Derechos_peticion[[#This Row],[PLAZO (días)]]),IF(Derechos_peticion[[#This Row],[DÍAS DE RESPUESTA]]&lt;=Derechos_peticion[[#This Row],[PLAZO (días)]],"SI","NO"),"Diligencia plazo"))</f>
        <v>Diligencia plazo</v>
      </c>
      <c r="V2455" s="74">
        <f>Derechos_peticion[[#This Row],[FECHA ASIGNACIÓN AL GESTOR (GFGS)]]-Derechos_peticion[[#This Row],[FECHA RADICADO ENTRADA MME]]</f>
        <v>0</v>
      </c>
      <c r="W2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5" s="18" t="s">
        <v>4161</v>
      </c>
    </row>
    <row r="2456" spans="1:26" hidden="1">
      <c r="A2456" s="59"/>
      <c r="B2456" s="60"/>
      <c r="C2456" s="61"/>
      <c r="D2456" s="62"/>
      <c r="E2456" s="63"/>
      <c r="F2456" s="64"/>
      <c r="G2456" s="65"/>
      <c r="H2456" s="66" t="str">
        <f>+TEXT(Derechos_peticion[[#This Row],[FECHA ASIGNACIÓN AL GESTOR (GFGS)]],"MMMM YYYY")</f>
        <v>enero 1900</v>
      </c>
      <c r="I2456" s="67"/>
      <c r="J2456" s="59" t="e">
        <f>+_xlfn.XLOOKUP(Derechos_peticion[[#This Row],[TIPO DE COMUNICACIÓN]],Desplegables!$A$2:$A$9,Desplegables!$C$2:$C$9)</f>
        <v>#N/A</v>
      </c>
      <c r="K2456" s="68" t="str">
        <f>IFERROR(WORKDAY(Derechos_peticion[[#This Row],[FECHA RADICADO ENTRADA MME]],Derechos_peticion[[#This Row],[PLAZO (días)]],Desplegables!$G$2:$G$19),"Diligenciar plazo")</f>
        <v>Diligenciar plazo</v>
      </c>
      <c r="L2456" s="64"/>
      <c r="M2456" s="67"/>
      <c r="N2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6" s="69"/>
      <c r="P2456" s="65"/>
      <c r="Q2456" s="69"/>
      <c r="R2456" s="65"/>
      <c r="S2456" s="71"/>
      <c r="T2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6" s="73" t="str">
        <f>IF(Derechos_peticion[[#This Row],[DÍAS DE RESPUESTA]]="","SI",IF(ISNUMBER(Derechos_peticion[[#This Row],[PLAZO (días)]]),IF(Derechos_peticion[[#This Row],[DÍAS DE RESPUESTA]]&lt;=Derechos_peticion[[#This Row],[PLAZO (días)]],"SI","NO"),"Diligencia plazo"))</f>
        <v>Diligencia plazo</v>
      </c>
      <c r="V2456" s="74">
        <f>Derechos_peticion[[#This Row],[FECHA ASIGNACIÓN AL GESTOR (GFGS)]]-Derechos_peticion[[#This Row],[FECHA RADICADO ENTRADA MME]]</f>
        <v>0</v>
      </c>
      <c r="W2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6" s="18" t="s">
        <v>4161</v>
      </c>
    </row>
    <row r="2457" spans="1:26" hidden="1">
      <c r="A2457" s="59"/>
      <c r="B2457" s="60"/>
      <c r="C2457" s="61"/>
      <c r="D2457" s="62"/>
      <c r="E2457" s="63"/>
      <c r="F2457" s="64"/>
      <c r="G2457" s="65"/>
      <c r="H2457" s="66" t="str">
        <f>+TEXT(Derechos_peticion[[#This Row],[FECHA ASIGNACIÓN AL GESTOR (GFGS)]],"MMMM YYYY")</f>
        <v>enero 1900</v>
      </c>
      <c r="I2457" s="67"/>
      <c r="J2457" s="59" t="e">
        <f>+_xlfn.XLOOKUP(Derechos_peticion[[#This Row],[TIPO DE COMUNICACIÓN]],Desplegables!$A$2:$A$9,Desplegables!$C$2:$C$9)</f>
        <v>#N/A</v>
      </c>
      <c r="K2457" s="68" t="str">
        <f>IFERROR(WORKDAY(Derechos_peticion[[#This Row],[FECHA RADICADO ENTRADA MME]],Derechos_peticion[[#This Row],[PLAZO (días)]],Desplegables!$G$2:$G$19),"Diligenciar plazo")</f>
        <v>Diligenciar plazo</v>
      </c>
      <c r="L2457" s="64"/>
      <c r="M2457" s="67"/>
      <c r="N2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7" s="69"/>
      <c r="P2457" s="65"/>
      <c r="Q2457" s="69"/>
      <c r="R2457" s="65"/>
      <c r="S2457" s="71"/>
      <c r="T2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7" s="73" t="str">
        <f>IF(Derechos_peticion[[#This Row],[DÍAS DE RESPUESTA]]="","SI",IF(ISNUMBER(Derechos_peticion[[#This Row],[PLAZO (días)]]),IF(Derechos_peticion[[#This Row],[DÍAS DE RESPUESTA]]&lt;=Derechos_peticion[[#This Row],[PLAZO (días)]],"SI","NO"),"Diligencia plazo"))</f>
        <v>Diligencia plazo</v>
      </c>
      <c r="V2457" s="74">
        <f>Derechos_peticion[[#This Row],[FECHA ASIGNACIÓN AL GESTOR (GFGS)]]-Derechos_peticion[[#This Row],[FECHA RADICADO ENTRADA MME]]</f>
        <v>0</v>
      </c>
      <c r="W2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7" s="18" t="s">
        <v>4161</v>
      </c>
    </row>
    <row r="2458" spans="1:26" hidden="1">
      <c r="A2458" s="59"/>
      <c r="B2458" s="60"/>
      <c r="C2458" s="61"/>
      <c r="D2458" s="62"/>
      <c r="E2458" s="63"/>
      <c r="F2458" s="64"/>
      <c r="G2458" s="65"/>
      <c r="H2458" s="66" t="str">
        <f>+TEXT(Derechos_peticion[[#This Row],[FECHA ASIGNACIÓN AL GESTOR (GFGS)]],"MMMM YYYY")</f>
        <v>enero 1900</v>
      </c>
      <c r="I2458" s="67"/>
      <c r="J2458" s="59" t="e">
        <f>+_xlfn.XLOOKUP(Derechos_peticion[[#This Row],[TIPO DE COMUNICACIÓN]],Desplegables!$A$2:$A$9,Desplegables!$C$2:$C$9)</f>
        <v>#N/A</v>
      </c>
      <c r="K2458" s="68" t="str">
        <f>IFERROR(WORKDAY(Derechos_peticion[[#This Row],[FECHA RADICADO ENTRADA MME]],Derechos_peticion[[#This Row],[PLAZO (días)]],Desplegables!$G$2:$G$19),"Diligenciar plazo")</f>
        <v>Diligenciar plazo</v>
      </c>
      <c r="L2458" s="64"/>
      <c r="M2458" s="67"/>
      <c r="N2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8" s="69"/>
      <c r="P2458" s="65"/>
      <c r="Q2458" s="69"/>
      <c r="R2458" s="65"/>
      <c r="S2458" s="71"/>
      <c r="T2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8" s="73" t="str">
        <f>IF(Derechos_peticion[[#This Row],[DÍAS DE RESPUESTA]]="","SI",IF(ISNUMBER(Derechos_peticion[[#This Row],[PLAZO (días)]]),IF(Derechos_peticion[[#This Row],[DÍAS DE RESPUESTA]]&lt;=Derechos_peticion[[#This Row],[PLAZO (días)]],"SI","NO"),"Diligencia plazo"))</f>
        <v>Diligencia plazo</v>
      </c>
      <c r="V2458" s="74">
        <f>Derechos_peticion[[#This Row],[FECHA ASIGNACIÓN AL GESTOR (GFGS)]]-Derechos_peticion[[#This Row],[FECHA RADICADO ENTRADA MME]]</f>
        <v>0</v>
      </c>
      <c r="W2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8" s="18" t="s">
        <v>4161</v>
      </c>
    </row>
    <row r="2459" spans="1:26" hidden="1">
      <c r="A2459" s="59"/>
      <c r="B2459" s="60"/>
      <c r="C2459" s="61"/>
      <c r="D2459" s="62"/>
      <c r="E2459" s="63"/>
      <c r="F2459" s="64"/>
      <c r="G2459" s="65"/>
      <c r="H2459" s="66" t="str">
        <f>+TEXT(Derechos_peticion[[#This Row],[FECHA ASIGNACIÓN AL GESTOR (GFGS)]],"MMMM YYYY")</f>
        <v>enero 1900</v>
      </c>
      <c r="I2459" s="67"/>
      <c r="J2459" s="59" t="e">
        <f>+_xlfn.XLOOKUP(Derechos_peticion[[#This Row],[TIPO DE COMUNICACIÓN]],Desplegables!$A$2:$A$9,Desplegables!$C$2:$C$9)</f>
        <v>#N/A</v>
      </c>
      <c r="K2459" s="68" t="str">
        <f>IFERROR(WORKDAY(Derechos_peticion[[#This Row],[FECHA RADICADO ENTRADA MME]],Derechos_peticion[[#This Row],[PLAZO (días)]],Desplegables!$G$2:$G$19),"Diligenciar plazo")</f>
        <v>Diligenciar plazo</v>
      </c>
      <c r="L2459" s="64"/>
      <c r="M2459" s="67"/>
      <c r="N2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59" s="69"/>
      <c r="P2459" s="65"/>
      <c r="Q2459" s="69"/>
      <c r="R2459" s="65"/>
      <c r="S2459" s="71"/>
      <c r="T2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9" s="73" t="str">
        <f>IF(Derechos_peticion[[#This Row],[DÍAS DE RESPUESTA]]="","SI",IF(ISNUMBER(Derechos_peticion[[#This Row],[PLAZO (días)]]),IF(Derechos_peticion[[#This Row],[DÍAS DE RESPUESTA]]&lt;=Derechos_peticion[[#This Row],[PLAZO (días)]],"SI","NO"),"Diligencia plazo"))</f>
        <v>Diligencia plazo</v>
      </c>
      <c r="V2459" s="74">
        <f>Derechos_peticion[[#This Row],[FECHA ASIGNACIÓN AL GESTOR (GFGS)]]-Derechos_peticion[[#This Row],[FECHA RADICADO ENTRADA MME]]</f>
        <v>0</v>
      </c>
      <c r="W2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9" s="18" t="s">
        <v>4161</v>
      </c>
    </row>
    <row r="2460" spans="1:26" hidden="1">
      <c r="A2460" s="59"/>
      <c r="B2460" s="60"/>
      <c r="C2460" s="61"/>
      <c r="D2460" s="62"/>
      <c r="E2460" s="63"/>
      <c r="F2460" s="64"/>
      <c r="G2460" s="65"/>
      <c r="H2460" s="66" t="str">
        <f>+TEXT(Derechos_peticion[[#This Row],[FECHA ASIGNACIÓN AL GESTOR (GFGS)]],"MMMM YYYY")</f>
        <v>enero 1900</v>
      </c>
      <c r="I2460" s="67"/>
      <c r="J2460" s="59" t="e">
        <f>+_xlfn.XLOOKUP(Derechos_peticion[[#This Row],[TIPO DE COMUNICACIÓN]],Desplegables!$A$2:$A$9,Desplegables!$C$2:$C$9)</f>
        <v>#N/A</v>
      </c>
      <c r="K2460" s="68" t="str">
        <f>IFERROR(WORKDAY(Derechos_peticion[[#This Row],[FECHA RADICADO ENTRADA MME]],Derechos_peticion[[#This Row],[PLAZO (días)]],Desplegables!$G$2:$G$19),"Diligenciar plazo")</f>
        <v>Diligenciar plazo</v>
      </c>
      <c r="L2460" s="64"/>
      <c r="M2460" s="67"/>
      <c r="N2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0" s="69"/>
      <c r="P2460" s="65"/>
      <c r="Q2460" s="69"/>
      <c r="R2460" s="65"/>
      <c r="S2460" s="71"/>
      <c r="T2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0" s="73" t="str">
        <f>IF(Derechos_peticion[[#This Row],[DÍAS DE RESPUESTA]]="","SI",IF(ISNUMBER(Derechos_peticion[[#This Row],[PLAZO (días)]]),IF(Derechos_peticion[[#This Row],[DÍAS DE RESPUESTA]]&lt;=Derechos_peticion[[#This Row],[PLAZO (días)]],"SI","NO"),"Diligencia plazo"))</f>
        <v>Diligencia plazo</v>
      </c>
      <c r="V2460" s="74">
        <f>Derechos_peticion[[#This Row],[FECHA ASIGNACIÓN AL GESTOR (GFGS)]]-Derechos_peticion[[#This Row],[FECHA RADICADO ENTRADA MME]]</f>
        <v>0</v>
      </c>
      <c r="W2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0" s="18" t="s">
        <v>4161</v>
      </c>
    </row>
    <row r="2461" spans="1:26" hidden="1">
      <c r="A2461" s="59"/>
      <c r="B2461" s="60"/>
      <c r="C2461" s="61"/>
      <c r="D2461" s="62"/>
      <c r="E2461" s="63"/>
      <c r="F2461" s="64"/>
      <c r="G2461" s="65"/>
      <c r="H2461" s="66" t="str">
        <f>+TEXT(Derechos_peticion[[#This Row],[FECHA ASIGNACIÓN AL GESTOR (GFGS)]],"MMMM YYYY")</f>
        <v>enero 1900</v>
      </c>
      <c r="I2461" s="67"/>
      <c r="J2461" s="59" t="e">
        <f>+_xlfn.XLOOKUP(Derechos_peticion[[#This Row],[TIPO DE COMUNICACIÓN]],Desplegables!$A$2:$A$9,Desplegables!$C$2:$C$9)</f>
        <v>#N/A</v>
      </c>
      <c r="K2461" s="68" t="str">
        <f>IFERROR(WORKDAY(Derechos_peticion[[#This Row],[FECHA RADICADO ENTRADA MME]],Derechos_peticion[[#This Row],[PLAZO (días)]],Desplegables!$G$2:$G$19),"Diligenciar plazo")</f>
        <v>Diligenciar plazo</v>
      </c>
      <c r="L2461" s="64"/>
      <c r="M2461" s="67"/>
      <c r="N2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1" s="69"/>
      <c r="P2461" s="65"/>
      <c r="Q2461" s="69"/>
      <c r="R2461" s="65"/>
      <c r="S2461" s="71"/>
      <c r="T2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1" s="73" t="str">
        <f>IF(Derechos_peticion[[#This Row],[DÍAS DE RESPUESTA]]="","SI",IF(ISNUMBER(Derechos_peticion[[#This Row],[PLAZO (días)]]),IF(Derechos_peticion[[#This Row],[DÍAS DE RESPUESTA]]&lt;=Derechos_peticion[[#This Row],[PLAZO (días)]],"SI","NO"),"Diligencia plazo"))</f>
        <v>Diligencia plazo</v>
      </c>
      <c r="V2461" s="74">
        <f>Derechos_peticion[[#This Row],[FECHA ASIGNACIÓN AL GESTOR (GFGS)]]-Derechos_peticion[[#This Row],[FECHA RADICADO ENTRADA MME]]</f>
        <v>0</v>
      </c>
      <c r="W2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1" s="18" t="s">
        <v>4161</v>
      </c>
    </row>
    <row r="2462" spans="1:26" hidden="1">
      <c r="A2462" s="59"/>
      <c r="B2462" s="60"/>
      <c r="C2462" s="61"/>
      <c r="D2462" s="62"/>
      <c r="E2462" s="63"/>
      <c r="F2462" s="64"/>
      <c r="G2462" s="65"/>
      <c r="H2462" s="66" t="str">
        <f>+TEXT(Derechos_peticion[[#This Row],[FECHA ASIGNACIÓN AL GESTOR (GFGS)]],"MMMM YYYY")</f>
        <v>enero 1900</v>
      </c>
      <c r="I2462" s="67"/>
      <c r="J2462" s="59" t="e">
        <f>+_xlfn.XLOOKUP(Derechos_peticion[[#This Row],[TIPO DE COMUNICACIÓN]],Desplegables!$A$2:$A$9,Desplegables!$C$2:$C$9)</f>
        <v>#N/A</v>
      </c>
      <c r="K2462" s="68" t="str">
        <f>IFERROR(WORKDAY(Derechos_peticion[[#This Row],[FECHA RADICADO ENTRADA MME]],Derechos_peticion[[#This Row],[PLAZO (días)]],Desplegables!$G$2:$G$19),"Diligenciar plazo")</f>
        <v>Diligenciar plazo</v>
      </c>
      <c r="L2462" s="64"/>
      <c r="M2462" s="67"/>
      <c r="N2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2" s="69"/>
      <c r="P2462" s="65"/>
      <c r="Q2462" s="69"/>
      <c r="R2462" s="65"/>
      <c r="S2462" s="71"/>
      <c r="T2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2" s="73" t="str">
        <f>IF(Derechos_peticion[[#This Row],[DÍAS DE RESPUESTA]]="","SI",IF(ISNUMBER(Derechos_peticion[[#This Row],[PLAZO (días)]]),IF(Derechos_peticion[[#This Row],[DÍAS DE RESPUESTA]]&lt;=Derechos_peticion[[#This Row],[PLAZO (días)]],"SI","NO"),"Diligencia plazo"))</f>
        <v>Diligencia plazo</v>
      </c>
      <c r="V2462" s="74">
        <f>Derechos_peticion[[#This Row],[FECHA ASIGNACIÓN AL GESTOR (GFGS)]]-Derechos_peticion[[#This Row],[FECHA RADICADO ENTRADA MME]]</f>
        <v>0</v>
      </c>
      <c r="W2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2" s="18" t="s">
        <v>4161</v>
      </c>
    </row>
    <row r="2463" spans="1:26" hidden="1">
      <c r="A2463" s="59"/>
      <c r="B2463" s="60"/>
      <c r="C2463" s="61"/>
      <c r="D2463" s="62"/>
      <c r="E2463" s="63"/>
      <c r="F2463" s="64"/>
      <c r="G2463" s="65"/>
      <c r="H2463" s="66" t="str">
        <f>+TEXT(Derechos_peticion[[#This Row],[FECHA ASIGNACIÓN AL GESTOR (GFGS)]],"MMMM YYYY")</f>
        <v>enero 1900</v>
      </c>
      <c r="I2463" s="67"/>
      <c r="J2463" s="59" t="e">
        <f>+_xlfn.XLOOKUP(Derechos_peticion[[#This Row],[TIPO DE COMUNICACIÓN]],Desplegables!$A$2:$A$9,Desplegables!$C$2:$C$9)</f>
        <v>#N/A</v>
      </c>
      <c r="K2463" s="68" t="str">
        <f>IFERROR(WORKDAY(Derechos_peticion[[#This Row],[FECHA RADICADO ENTRADA MME]],Derechos_peticion[[#This Row],[PLAZO (días)]],Desplegables!$G$2:$G$19),"Diligenciar plazo")</f>
        <v>Diligenciar plazo</v>
      </c>
      <c r="L2463" s="64"/>
      <c r="M2463" s="67"/>
      <c r="N2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3" s="69"/>
      <c r="P2463" s="65"/>
      <c r="Q2463" s="69"/>
      <c r="R2463" s="65"/>
      <c r="S2463" s="71"/>
      <c r="T2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3" s="73" t="str">
        <f>IF(Derechos_peticion[[#This Row],[DÍAS DE RESPUESTA]]="","SI",IF(ISNUMBER(Derechos_peticion[[#This Row],[PLAZO (días)]]),IF(Derechos_peticion[[#This Row],[DÍAS DE RESPUESTA]]&lt;=Derechos_peticion[[#This Row],[PLAZO (días)]],"SI","NO"),"Diligencia plazo"))</f>
        <v>Diligencia plazo</v>
      </c>
      <c r="V2463" s="74">
        <f>Derechos_peticion[[#This Row],[FECHA ASIGNACIÓN AL GESTOR (GFGS)]]-Derechos_peticion[[#This Row],[FECHA RADICADO ENTRADA MME]]</f>
        <v>0</v>
      </c>
      <c r="W2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3" s="18" t="s">
        <v>4161</v>
      </c>
    </row>
    <row r="2464" spans="1:26" hidden="1">
      <c r="A2464" s="59"/>
      <c r="B2464" s="60"/>
      <c r="C2464" s="61"/>
      <c r="D2464" s="62"/>
      <c r="E2464" s="63"/>
      <c r="F2464" s="64"/>
      <c r="G2464" s="65"/>
      <c r="H2464" s="66" t="str">
        <f>+TEXT(Derechos_peticion[[#This Row],[FECHA ASIGNACIÓN AL GESTOR (GFGS)]],"MMMM YYYY")</f>
        <v>enero 1900</v>
      </c>
      <c r="I2464" s="67"/>
      <c r="J2464" s="59" t="e">
        <f>+_xlfn.XLOOKUP(Derechos_peticion[[#This Row],[TIPO DE COMUNICACIÓN]],Desplegables!$A$2:$A$9,Desplegables!$C$2:$C$9)</f>
        <v>#N/A</v>
      </c>
      <c r="K2464" s="68" t="str">
        <f>IFERROR(WORKDAY(Derechos_peticion[[#This Row],[FECHA RADICADO ENTRADA MME]],Derechos_peticion[[#This Row],[PLAZO (días)]],Desplegables!$G$2:$G$19),"Diligenciar plazo")</f>
        <v>Diligenciar plazo</v>
      </c>
      <c r="L2464" s="64"/>
      <c r="M2464" s="67"/>
      <c r="N2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4" s="69"/>
      <c r="P2464" s="65"/>
      <c r="Q2464" s="69"/>
      <c r="R2464" s="65"/>
      <c r="S2464" s="71"/>
      <c r="T2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4" s="73" t="str">
        <f>IF(Derechos_peticion[[#This Row],[DÍAS DE RESPUESTA]]="","SI",IF(ISNUMBER(Derechos_peticion[[#This Row],[PLAZO (días)]]),IF(Derechos_peticion[[#This Row],[DÍAS DE RESPUESTA]]&lt;=Derechos_peticion[[#This Row],[PLAZO (días)]],"SI","NO"),"Diligencia plazo"))</f>
        <v>Diligencia plazo</v>
      </c>
      <c r="V2464" s="74">
        <f>Derechos_peticion[[#This Row],[FECHA ASIGNACIÓN AL GESTOR (GFGS)]]-Derechos_peticion[[#This Row],[FECHA RADICADO ENTRADA MME]]</f>
        <v>0</v>
      </c>
      <c r="W2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4" s="18" t="s">
        <v>4161</v>
      </c>
    </row>
    <row r="2465" spans="1:26" hidden="1">
      <c r="A2465" s="59"/>
      <c r="B2465" s="60"/>
      <c r="C2465" s="61"/>
      <c r="D2465" s="62"/>
      <c r="E2465" s="63"/>
      <c r="F2465" s="64"/>
      <c r="G2465" s="65"/>
      <c r="H2465" s="66" t="str">
        <f>+TEXT(Derechos_peticion[[#This Row],[FECHA ASIGNACIÓN AL GESTOR (GFGS)]],"MMMM YYYY")</f>
        <v>enero 1900</v>
      </c>
      <c r="I2465" s="67"/>
      <c r="J2465" s="59" t="e">
        <f>+_xlfn.XLOOKUP(Derechos_peticion[[#This Row],[TIPO DE COMUNICACIÓN]],Desplegables!$A$2:$A$9,Desplegables!$C$2:$C$9)</f>
        <v>#N/A</v>
      </c>
      <c r="K2465" s="68" t="str">
        <f>IFERROR(WORKDAY(Derechos_peticion[[#This Row],[FECHA RADICADO ENTRADA MME]],Derechos_peticion[[#This Row],[PLAZO (días)]],Desplegables!$G$2:$G$19),"Diligenciar plazo")</f>
        <v>Diligenciar plazo</v>
      </c>
      <c r="L2465" s="64"/>
      <c r="M2465" s="67"/>
      <c r="N2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5" s="69"/>
      <c r="P2465" s="65"/>
      <c r="Q2465" s="69"/>
      <c r="R2465" s="65"/>
      <c r="S2465" s="71"/>
      <c r="T2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5" s="73" t="str">
        <f>IF(Derechos_peticion[[#This Row],[DÍAS DE RESPUESTA]]="","SI",IF(ISNUMBER(Derechos_peticion[[#This Row],[PLAZO (días)]]),IF(Derechos_peticion[[#This Row],[DÍAS DE RESPUESTA]]&lt;=Derechos_peticion[[#This Row],[PLAZO (días)]],"SI","NO"),"Diligencia plazo"))</f>
        <v>Diligencia plazo</v>
      </c>
      <c r="V2465" s="74">
        <f>Derechos_peticion[[#This Row],[FECHA ASIGNACIÓN AL GESTOR (GFGS)]]-Derechos_peticion[[#This Row],[FECHA RADICADO ENTRADA MME]]</f>
        <v>0</v>
      </c>
      <c r="W2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5" s="18" t="s">
        <v>4161</v>
      </c>
    </row>
    <row r="2466" spans="1:26" hidden="1">
      <c r="A2466" s="59"/>
      <c r="B2466" s="60"/>
      <c r="C2466" s="61"/>
      <c r="D2466" s="62"/>
      <c r="E2466" s="63"/>
      <c r="F2466" s="64"/>
      <c r="G2466" s="65"/>
      <c r="H2466" s="66" t="str">
        <f>+TEXT(Derechos_peticion[[#This Row],[FECHA ASIGNACIÓN AL GESTOR (GFGS)]],"MMMM YYYY")</f>
        <v>enero 1900</v>
      </c>
      <c r="I2466" s="67"/>
      <c r="J2466" s="59" t="e">
        <f>+_xlfn.XLOOKUP(Derechos_peticion[[#This Row],[TIPO DE COMUNICACIÓN]],Desplegables!$A$2:$A$9,Desplegables!$C$2:$C$9)</f>
        <v>#N/A</v>
      </c>
      <c r="K2466" s="68" t="str">
        <f>IFERROR(WORKDAY(Derechos_peticion[[#This Row],[FECHA RADICADO ENTRADA MME]],Derechos_peticion[[#This Row],[PLAZO (días)]],Desplegables!$G$2:$G$19),"Diligenciar plazo")</f>
        <v>Diligenciar plazo</v>
      </c>
      <c r="L2466" s="64"/>
      <c r="M2466" s="67"/>
      <c r="N2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6" s="69"/>
      <c r="P2466" s="65"/>
      <c r="Q2466" s="69"/>
      <c r="R2466" s="65"/>
      <c r="S2466" s="71"/>
      <c r="T2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6" s="73" t="str">
        <f>IF(Derechos_peticion[[#This Row],[DÍAS DE RESPUESTA]]="","SI",IF(ISNUMBER(Derechos_peticion[[#This Row],[PLAZO (días)]]),IF(Derechos_peticion[[#This Row],[DÍAS DE RESPUESTA]]&lt;=Derechos_peticion[[#This Row],[PLAZO (días)]],"SI","NO"),"Diligencia plazo"))</f>
        <v>Diligencia plazo</v>
      </c>
      <c r="V2466" s="74">
        <f>Derechos_peticion[[#This Row],[FECHA ASIGNACIÓN AL GESTOR (GFGS)]]-Derechos_peticion[[#This Row],[FECHA RADICADO ENTRADA MME]]</f>
        <v>0</v>
      </c>
      <c r="W2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6" s="18" t="s">
        <v>4161</v>
      </c>
    </row>
    <row r="2467" spans="1:26" hidden="1">
      <c r="A2467" s="59"/>
      <c r="B2467" s="60"/>
      <c r="C2467" s="61"/>
      <c r="D2467" s="62"/>
      <c r="E2467" s="63"/>
      <c r="F2467" s="64"/>
      <c r="G2467" s="65"/>
      <c r="H2467" s="66" t="str">
        <f>+TEXT(Derechos_peticion[[#This Row],[FECHA ASIGNACIÓN AL GESTOR (GFGS)]],"MMMM YYYY")</f>
        <v>enero 1900</v>
      </c>
      <c r="I2467" s="67"/>
      <c r="J2467" s="59" t="e">
        <f>+_xlfn.XLOOKUP(Derechos_peticion[[#This Row],[TIPO DE COMUNICACIÓN]],Desplegables!$A$2:$A$9,Desplegables!$C$2:$C$9)</f>
        <v>#N/A</v>
      </c>
      <c r="K2467" s="68" t="str">
        <f>IFERROR(WORKDAY(Derechos_peticion[[#This Row],[FECHA RADICADO ENTRADA MME]],Derechos_peticion[[#This Row],[PLAZO (días)]],Desplegables!$G$2:$G$19),"Diligenciar plazo")</f>
        <v>Diligenciar plazo</v>
      </c>
      <c r="L2467" s="64"/>
      <c r="M2467" s="67"/>
      <c r="N2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7" s="69"/>
      <c r="P2467" s="65"/>
      <c r="Q2467" s="69"/>
      <c r="R2467" s="65"/>
      <c r="S2467" s="71"/>
      <c r="T2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7" s="73" t="str">
        <f>IF(Derechos_peticion[[#This Row],[DÍAS DE RESPUESTA]]="","SI",IF(ISNUMBER(Derechos_peticion[[#This Row],[PLAZO (días)]]),IF(Derechos_peticion[[#This Row],[DÍAS DE RESPUESTA]]&lt;=Derechos_peticion[[#This Row],[PLAZO (días)]],"SI","NO"),"Diligencia plazo"))</f>
        <v>Diligencia plazo</v>
      </c>
      <c r="V2467" s="74">
        <f>Derechos_peticion[[#This Row],[FECHA ASIGNACIÓN AL GESTOR (GFGS)]]-Derechos_peticion[[#This Row],[FECHA RADICADO ENTRADA MME]]</f>
        <v>0</v>
      </c>
      <c r="W2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7" s="18" t="s">
        <v>4161</v>
      </c>
    </row>
    <row r="2468" spans="1:26" hidden="1">
      <c r="A2468" s="59"/>
      <c r="B2468" s="60"/>
      <c r="C2468" s="61"/>
      <c r="D2468" s="62"/>
      <c r="E2468" s="63"/>
      <c r="F2468" s="64"/>
      <c r="G2468" s="65"/>
      <c r="H2468" s="66" t="str">
        <f>+TEXT(Derechos_peticion[[#This Row],[FECHA ASIGNACIÓN AL GESTOR (GFGS)]],"MMMM YYYY")</f>
        <v>enero 1900</v>
      </c>
      <c r="I2468" s="67"/>
      <c r="J2468" s="59" t="e">
        <f>+_xlfn.XLOOKUP(Derechos_peticion[[#This Row],[TIPO DE COMUNICACIÓN]],Desplegables!$A$2:$A$9,Desplegables!$C$2:$C$9)</f>
        <v>#N/A</v>
      </c>
      <c r="K2468" s="68" t="str">
        <f>IFERROR(WORKDAY(Derechos_peticion[[#This Row],[FECHA RADICADO ENTRADA MME]],Derechos_peticion[[#This Row],[PLAZO (días)]],Desplegables!$G$2:$G$19),"Diligenciar plazo")</f>
        <v>Diligenciar plazo</v>
      </c>
      <c r="L2468" s="64"/>
      <c r="M2468" s="67"/>
      <c r="N2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8" s="69"/>
      <c r="P2468" s="65"/>
      <c r="Q2468" s="69"/>
      <c r="R2468" s="65"/>
      <c r="S2468" s="71"/>
      <c r="T2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8" s="73" t="str">
        <f>IF(Derechos_peticion[[#This Row],[DÍAS DE RESPUESTA]]="","SI",IF(ISNUMBER(Derechos_peticion[[#This Row],[PLAZO (días)]]),IF(Derechos_peticion[[#This Row],[DÍAS DE RESPUESTA]]&lt;=Derechos_peticion[[#This Row],[PLAZO (días)]],"SI","NO"),"Diligencia plazo"))</f>
        <v>Diligencia plazo</v>
      </c>
      <c r="V2468" s="74">
        <f>Derechos_peticion[[#This Row],[FECHA ASIGNACIÓN AL GESTOR (GFGS)]]-Derechos_peticion[[#This Row],[FECHA RADICADO ENTRADA MME]]</f>
        <v>0</v>
      </c>
      <c r="W2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8" s="18" t="s">
        <v>4161</v>
      </c>
    </row>
    <row r="2469" spans="1:26" hidden="1">
      <c r="A2469" s="59"/>
      <c r="B2469" s="60"/>
      <c r="C2469" s="61"/>
      <c r="D2469" s="62"/>
      <c r="E2469" s="63"/>
      <c r="F2469" s="64"/>
      <c r="G2469" s="65"/>
      <c r="H2469" s="66" t="str">
        <f>+TEXT(Derechos_peticion[[#This Row],[FECHA ASIGNACIÓN AL GESTOR (GFGS)]],"MMMM YYYY")</f>
        <v>enero 1900</v>
      </c>
      <c r="I2469" s="67"/>
      <c r="J2469" s="59" t="e">
        <f>+_xlfn.XLOOKUP(Derechos_peticion[[#This Row],[TIPO DE COMUNICACIÓN]],Desplegables!$A$2:$A$9,Desplegables!$C$2:$C$9)</f>
        <v>#N/A</v>
      </c>
      <c r="K2469" s="68" t="str">
        <f>IFERROR(WORKDAY(Derechos_peticion[[#This Row],[FECHA RADICADO ENTRADA MME]],Derechos_peticion[[#This Row],[PLAZO (días)]],Desplegables!$G$2:$G$19),"Diligenciar plazo")</f>
        <v>Diligenciar plazo</v>
      </c>
      <c r="L2469" s="64"/>
      <c r="M2469" s="67"/>
      <c r="N2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69" s="69"/>
      <c r="P2469" s="65"/>
      <c r="Q2469" s="69"/>
      <c r="R2469" s="65"/>
      <c r="S2469" s="71"/>
      <c r="T2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9" s="73" t="str">
        <f>IF(Derechos_peticion[[#This Row],[DÍAS DE RESPUESTA]]="","SI",IF(ISNUMBER(Derechos_peticion[[#This Row],[PLAZO (días)]]),IF(Derechos_peticion[[#This Row],[DÍAS DE RESPUESTA]]&lt;=Derechos_peticion[[#This Row],[PLAZO (días)]],"SI","NO"),"Diligencia plazo"))</f>
        <v>Diligencia plazo</v>
      </c>
      <c r="V2469" s="74">
        <f>Derechos_peticion[[#This Row],[FECHA ASIGNACIÓN AL GESTOR (GFGS)]]-Derechos_peticion[[#This Row],[FECHA RADICADO ENTRADA MME]]</f>
        <v>0</v>
      </c>
      <c r="W2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9" s="18" t="s">
        <v>4161</v>
      </c>
    </row>
    <row r="2470" spans="1:26" hidden="1">
      <c r="A2470" s="59"/>
      <c r="B2470" s="60"/>
      <c r="C2470" s="61"/>
      <c r="D2470" s="62"/>
      <c r="E2470" s="63"/>
      <c r="F2470" s="64"/>
      <c r="G2470" s="65"/>
      <c r="H2470" s="66" t="str">
        <f>+TEXT(Derechos_peticion[[#This Row],[FECHA ASIGNACIÓN AL GESTOR (GFGS)]],"MMMM YYYY")</f>
        <v>enero 1900</v>
      </c>
      <c r="I2470" s="67"/>
      <c r="J2470" s="59" t="e">
        <f>+_xlfn.XLOOKUP(Derechos_peticion[[#This Row],[TIPO DE COMUNICACIÓN]],Desplegables!$A$2:$A$9,Desplegables!$C$2:$C$9)</f>
        <v>#N/A</v>
      </c>
      <c r="K2470" s="68" t="str">
        <f>IFERROR(WORKDAY(Derechos_peticion[[#This Row],[FECHA RADICADO ENTRADA MME]],Derechos_peticion[[#This Row],[PLAZO (días)]],Desplegables!$G$2:$G$19),"Diligenciar plazo")</f>
        <v>Diligenciar plazo</v>
      </c>
      <c r="L2470" s="64"/>
      <c r="M2470" s="67"/>
      <c r="N2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0" s="69"/>
      <c r="P2470" s="65"/>
      <c r="Q2470" s="69"/>
      <c r="R2470" s="65"/>
      <c r="S2470" s="71"/>
      <c r="T2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0" s="73" t="str">
        <f>IF(Derechos_peticion[[#This Row],[DÍAS DE RESPUESTA]]="","SI",IF(ISNUMBER(Derechos_peticion[[#This Row],[PLAZO (días)]]),IF(Derechos_peticion[[#This Row],[DÍAS DE RESPUESTA]]&lt;=Derechos_peticion[[#This Row],[PLAZO (días)]],"SI","NO"),"Diligencia plazo"))</f>
        <v>Diligencia plazo</v>
      </c>
      <c r="V2470" s="74">
        <f>Derechos_peticion[[#This Row],[FECHA ASIGNACIÓN AL GESTOR (GFGS)]]-Derechos_peticion[[#This Row],[FECHA RADICADO ENTRADA MME]]</f>
        <v>0</v>
      </c>
      <c r="W2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0" s="18" t="s">
        <v>4161</v>
      </c>
    </row>
    <row r="2471" spans="1:26" hidden="1">
      <c r="A2471" s="59"/>
      <c r="B2471" s="60"/>
      <c r="C2471" s="61"/>
      <c r="D2471" s="62"/>
      <c r="E2471" s="63"/>
      <c r="F2471" s="64"/>
      <c r="G2471" s="65"/>
      <c r="H2471" s="66" t="str">
        <f>+TEXT(Derechos_peticion[[#This Row],[FECHA ASIGNACIÓN AL GESTOR (GFGS)]],"MMMM YYYY")</f>
        <v>enero 1900</v>
      </c>
      <c r="I2471" s="67"/>
      <c r="J2471" s="59" t="e">
        <f>+_xlfn.XLOOKUP(Derechos_peticion[[#This Row],[TIPO DE COMUNICACIÓN]],Desplegables!$A$2:$A$9,Desplegables!$C$2:$C$9)</f>
        <v>#N/A</v>
      </c>
      <c r="K2471" s="68" t="str">
        <f>IFERROR(WORKDAY(Derechos_peticion[[#This Row],[FECHA RADICADO ENTRADA MME]],Derechos_peticion[[#This Row],[PLAZO (días)]],Desplegables!$G$2:$G$19),"Diligenciar plazo")</f>
        <v>Diligenciar plazo</v>
      </c>
      <c r="L2471" s="64"/>
      <c r="M2471" s="67"/>
      <c r="N2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1" s="69"/>
      <c r="P2471" s="65"/>
      <c r="Q2471" s="69"/>
      <c r="R2471" s="65"/>
      <c r="S2471" s="71"/>
      <c r="T2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1" s="73" t="str">
        <f>IF(Derechos_peticion[[#This Row],[DÍAS DE RESPUESTA]]="","SI",IF(ISNUMBER(Derechos_peticion[[#This Row],[PLAZO (días)]]),IF(Derechos_peticion[[#This Row],[DÍAS DE RESPUESTA]]&lt;=Derechos_peticion[[#This Row],[PLAZO (días)]],"SI","NO"),"Diligencia plazo"))</f>
        <v>Diligencia plazo</v>
      </c>
      <c r="V2471" s="74">
        <f>Derechos_peticion[[#This Row],[FECHA ASIGNACIÓN AL GESTOR (GFGS)]]-Derechos_peticion[[#This Row],[FECHA RADICADO ENTRADA MME]]</f>
        <v>0</v>
      </c>
      <c r="W2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1" s="18" t="s">
        <v>4161</v>
      </c>
    </row>
    <row r="2472" spans="1:26" hidden="1">
      <c r="A2472" s="59"/>
      <c r="B2472" s="60"/>
      <c r="C2472" s="61"/>
      <c r="D2472" s="62"/>
      <c r="E2472" s="63"/>
      <c r="F2472" s="64"/>
      <c r="G2472" s="65"/>
      <c r="H2472" s="66" t="str">
        <f>+TEXT(Derechos_peticion[[#This Row],[FECHA ASIGNACIÓN AL GESTOR (GFGS)]],"MMMM YYYY")</f>
        <v>enero 1900</v>
      </c>
      <c r="I2472" s="67"/>
      <c r="J2472" s="59" t="e">
        <f>+_xlfn.XLOOKUP(Derechos_peticion[[#This Row],[TIPO DE COMUNICACIÓN]],Desplegables!$A$2:$A$9,Desplegables!$C$2:$C$9)</f>
        <v>#N/A</v>
      </c>
      <c r="K2472" s="68" t="str">
        <f>IFERROR(WORKDAY(Derechos_peticion[[#This Row],[FECHA RADICADO ENTRADA MME]],Derechos_peticion[[#This Row],[PLAZO (días)]],Desplegables!$G$2:$G$19),"Diligenciar plazo")</f>
        <v>Diligenciar plazo</v>
      </c>
      <c r="L2472" s="64"/>
      <c r="M2472" s="67"/>
      <c r="N2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2" s="69"/>
      <c r="P2472" s="65"/>
      <c r="Q2472" s="69"/>
      <c r="R2472" s="65"/>
      <c r="S2472" s="71"/>
      <c r="T2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2" s="73" t="str">
        <f>IF(Derechos_peticion[[#This Row],[DÍAS DE RESPUESTA]]="","SI",IF(ISNUMBER(Derechos_peticion[[#This Row],[PLAZO (días)]]),IF(Derechos_peticion[[#This Row],[DÍAS DE RESPUESTA]]&lt;=Derechos_peticion[[#This Row],[PLAZO (días)]],"SI","NO"),"Diligencia plazo"))</f>
        <v>Diligencia plazo</v>
      </c>
      <c r="V2472" s="74">
        <f>Derechos_peticion[[#This Row],[FECHA ASIGNACIÓN AL GESTOR (GFGS)]]-Derechos_peticion[[#This Row],[FECHA RADICADO ENTRADA MME]]</f>
        <v>0</v>
      </c>
      <c r="W2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2" s="18" t="s">
        <v>4161</v>
      </c>
    </row>
    <row r="2473" spans="1:26" hidden="1">
      <c r="A2473" s="59"/>
      <c r="B2473" s="60"/>
      <c r="C2473" s="61"/>
      <c r="D2473" s="62"/>
      <c r="E2473" s="63"/>
      <c r="F2473" s="64"/>
      <c r="G2473" s="65"/>
      <c r="H2473" s="66" t="str">
        <f>+TEXT(Derechos_peticion[[#This Row],[FECHA ASIGNACIÓN AL GESTOR (GFGS)]],"MMMM YYYY")</f>
        <v>enero 1900</v>
      </c>
      <c r="I2473" s="67"/>
      <c r="J2473" s="59" t="e">
        <f>+_xlfn.XLOOKUP(Derechos_peticion[[#This Row],[TIPO DE COMUNICACIÓN]],Desplegables!$A$2:$A$9,Desplegables!$C$2:$C$9)</f>
        <v>#N/A</v>
      </c>
      <c r="K2473" s="68" t="str">
        <f>IFERROR(WORKDAY(Derechos_peticion[[#This Row],[FECHA RADICADO ENTRADA MME]],Derechos_peticion[[#This Row],[PLAZO (días)]],Desplegables!$G$2:$G$19),"Diligenciar plazo")</f>
        <v>Diligenciar plazo</v>
      </c>
      <c r="L2473" s="64"/>
      <c r="M2473" s="67"/>
      <c r="N2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3" s="69"/>
      <c r="P2473" s="65"/>
      <c r="Q2473" s="69"/>
      <c r="R2473" s="65"/>
      <c r="S2473" s="71"/>
      <c r="T2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3" s="73" t="str">
        <f>IF(Derechos_peticion[[#This Row],[DÍAS DE RESPUESTA]]="","SI",IF(ISNUMBER(Derechos_peticion[[#This Row],[PLAZO (días)]]),IF(Derechos_peticion[[#This Row],[DÍAS DE RESPUESTA]]&lt;=Derechos_peticion[[#This Row],[PLAZO (días)]],"SI","NO"),"Diligencia plazo"))</f>
        <v>Diligencia plazo</v>
      </c>
      <c r="V2473" s="74">
        <f>Derechos_peticion[[#This Row],[FECHA ASIGNACIÓN AL GESTOR (GFGS)]]-Derechos_peticion[[#This Row],[FECHA RADICADO ENTRADA MME]]</f>
        <v>0</v>
      </c>
      <c r="W2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3" s="18" t="s">
        <v>4161</v>
      </c>
    </row>
    <row r="2474" spans="1:26" hidden="1">
      <c r="A2474" s="59"/>
      <c r="B2474" s="60"/>
      <c r="C2474" s="61"/>
      <c r="D2474" s="62"/>
      <c r="E2474" s="63"/>
      <c r="F2474" s="64"/>
      <c r="G2474" s="65"/>
      <c r="H2474" s="66" t="str">
        <f>+TEXT(Derechos_peticion[[#This Row],[FECHA ASIGNACIÓN AL GESTOR (GFGS)]],"MMMM YYYY")</f>
        <v>enero 1900</v>
      </c>
      <c r="I2474" s="67"/>
      <c r="J2474" s="59" t="e">
        <f>+_xlfn.XLOOKUP(Derechos_peticion[[#This Row],[TIPO DE COMUNICACIÓN]],Desplegables!$A$2:$A$9,Desplegables!$C$2:$C$9)</f>
        <v>#N/A</v>
      </c>
      <c r="K2474" s="68" t="str">
        <f>IFERROR(WORKDAY(Derechos_peticion[[#This Row],[FECHA RADICADO ENTRADA MME]],Derechos_peticion[[#This Row],[PLAZO (días)]],Desplegables!$G$2:$G$19),"Diligenciar plazo")</f>
        <v>Diligenciar plazo</v>
      </c>
      <c r="L2474" s="64"/>
      <c r="M2474" s="67"/>
      <c r="N2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4" s="69"/>
      <c r="P2474" s="65"/>
      <c r="Q2474" s="69"/>
      <c r="R2474" s="65"/>
      <c r="S2474" s="71"/>
      <c r="T2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4" s="73" t="str">
        <f>IF(Derechos_peticion[[#This Row],[DÍAS DE RESPUESTA]]="","SI",IF(ISNUMBER(Derechos_peticion[[#This Row],[PLAZO (días)]]),IF(Derechos_peticion[[#This Row],[DÍAS DE RESPUESTA]]&lt;=Derechos_peticion[[#This Row],[PLAZO (días)]],"SI","NO"),"Diligencia plazo"))</f>
        <v>Diligencia plazo</v>
      </c>
      <c r="V2474" s="74">
        <f>Derechos_peticion[[#This Row],[FECHA ASIGNACIÓN AL GESTOR (GFGS)]]-Derechos_peticion[[#This Row],[FECHA RADICADO ENTRADA MME]]</f>
        <v>0</v>
      </c>
      <c r="W2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4" s="18" t="s">
        <v>4161</v>
      </c>
    </row>
    <row r="2475" spans="1:26" hidden="1">
      <c r="A2475" s="59"/>
      <c r="B2475" s="60"/>
      <c r="C2475" s="61"/>
      <c r="D2475" s="62"/>
      <c r="E2475" s="63"/>
      <c r="F2475" s="64"/>
      <c r="G2475" s="65"/>
      <c r="H2475" s="66" t="str">
        <f>+TEXT(Derechos_peticion[[#This Row],[FECHA ASIGNACIÓN AL GESTOR (GFGS)]],"MMMM YYYY")</f>
        <v>enero 1900</v>
      </c>
      <c r="I2475" s="67"/>
      <c r="J2475" s="59" t="e">
        <f>+_xlfn.XLOOKUP(Derechos_peticion[[#This Row],[TIPO DE COMUNICACIÓN]],Desplegables!$A$2:$A$9,Desplegables!$C$2:$C$9)</f>
        <v>#N/A</v>
      </c>
      <c r="K2475" s="68" t="str">
        <f>IFERROR(WORKDAY(Derechos_peticion[[#This Row],[FECHA RADICADO ENTRADA MME]],Derechos_peticion[[#This Row],[PLAZO (días)]],Desplegables!$G$2:$G$19),"Diligenciar plazo")</f>
        <v>Diligenciar plazo</v>
      </c>
      <c r="L2475" s="64"/>
      <c r="M2475" s="67"/>
      <c r="N2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5" s="69"/>
      <c r="P2475" s="65"/>
      <c r="Q2475" s="69"/>
      <c r="R2475" s="65"/>
      <c r="S2475" s="71"/>
      <c r="T2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5" s="73" t="str">
        <f>IF(Derechos_peticion[[#This Row],[DÍAS DE RESPUESTA]]="","SI",IF(ISNUMBER(Derechos_peticion[[#This Row],[PLAZO (días)]]),IF(Derechos_peticion[[#This Row],[DÍAS DE RESPUESTA]]&lt;=Derechos_peticion[[#This Row],[PLAZO (días)]],"SI","NO"),"Diligencia plazo"))</f>
        <v>Diligencia plazo</v>
      </c>
      <c r="V2475" s="74">
        <f>Derechos_peticion[[#This Row],[FECHA ASIGNACIÓN AL GESTOR (GFGS)]]-Derechos_peticion[[#This Row],[FECHA RADICADO ENTRADA MME]]</f>
        <v>0</v>
      </c>
      <c r="W2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5" s="18" t="s">
        <v>4161</v>
      </c>
    </row>
    <row r="2476" spans="1:26" hidden="1">
      <c r="A2476" s="59"/>
      <c r="B2476" s="60"/>
      <c r="C2476" s="61"/>
      <c r="D2476" s="62"/>
      <c r="E2476" s="63"/>
      <c r="F2476" s="64"/>
      <c r="G2476" s="65"/>
      <c r="H2476" s="66" t="str">
        <f>+TEXT(Derechos_peticion[[#This Row],[FECHA ASIGNACIÓN AL GESTOR (GFGS)]],"MMMM YYYY")</f>
        <v>enero 1900</v>
      </c>
      <c r="I2476" s="67"/>
      <c r="J2476" s="59" t="e">
        <f>+_xlfn.XLOOKUP(Derechos_peticion[[#This Row],[TIPO DE COMUNICACIÓN]],Desplegables!$A$2:$A$9,Desplegables!$C$2:$C$9)</f>
        <v>#N/A</v>
      </c>
      <c r="K2476" s="68" t="str">
        <f>IFERROR(WORKDAY(Derechos_peticion[[#This Row],[FECHA RADICADO ENTRADA MME]],Derechos_peticion[[#This Row],[PLAZO (días)]],Desplegables!$G$2:$G$19),"Diligenciar plazo")</f>
        <v>Diligenciar plazo</v>
      </c>
      <c r="L2476" s="64"/>
      <c r="M2476" s="67"/>
      <c r="N2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6" s="69"/>
      <c r="P2476" s="65"/>
      <c r="Q2476" s="69"/>
      <c r="R2476" s="65"/>
      <c r="S2476" s="71"/>
      <c r="T2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6" s="73" t="str">
        <f>IF(Derechos_peticion[[#This Row],[DÍAS DE RESPUESTA]]="","SI",IF(ISNUMBER(Derechos_peticion[[#This Row],[PLAZO (días)]]),IF(Derechos_peticion[[#This Row],[DÍAS DE RESPUESTA]]&lt;=Derechos_peticion[[#This Row],[PLAZO (días)]],"SI","NO"),"Diligencia plazo"))</f>
        <v>Diligencia plazo</v>
      </c>
      <c r="V2476" s="74">
        <f>Derechos_peticion[[#This Row],[FECHA ASIGNACIÓN AL GESTOR (GFGS)]]-Derechos_peticion[[#This Row],[FECHA RADICADO ENTRADA MME]]</f>
        <v>0</v>
      </c>
      <c r="W2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6" s="18" t="s">
        <v>4161</v>
      </c>
    </row>
    <row r="2477" spans="1:26" hidden="1">
      <c r="A2477" s="59"/>
      <c r="B2477" s="60"/>
      <c r="C2477" s="61"/>
      <c r="D2477" s="62"/>
      <c r="E2477" s="63"/>
      <c r="F2477" s="64"/>
      <c r="G2477" s="65"/>
      <c r="H2477" s="66" t="str">
        <f>+TEXT(Derechos_peticion[[#This Row],[FECHA ASIGNACIÓN AL GESTOR (GFGS)]],"MMMM YYYY")</f>
        <v>enero 1900</v>
      </c>
      <c r="I2477" s="67"/>
      <c r="J2477" s="59" t="e">
        <f>+_xlfn.XLOOKUP(Derechos_peticion[[#This Row],[TIPO DE COMUNICACIÓN]],Desplegables!$A$2:$A$9,Desplegables!$C$2:$C$9)</f>
        <v>#N/A</v>
      </c>
      <c r="K2477" s="68" t="str">
        <f>IFERROR(WORKDAY(Derechos_peticion[[#This Row],[FECHA RADICADO ENTRADA MME]],Derechos_peticion[[#This Row],[PLAZO (días)]],Desplegables!$G$2:$G$19),"Diligenciar plazo")</f>
        <v>Diligenciar plazo</v>
      </c>
      <c r="L2477" s="64"/>
      <c r="M2477" s="67"/>
      <c r="N2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7" s="69"/>
      <c r="P2477" s="65"/>
      <c r="Q2477" s="69"/>
      <c r="R2477" s="65"/>
      <c r="S2477" s="71"/>
      <c r="T2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7" s="73" t="str">
        <f>IF(Derechos_peticion[[#This Row],[DÍAS DE RESPUESTA]]="","SI",IF(ISNUMBER(Derechos_peticion[[#This Row],[PLAZO (días)]]),IF(Derechos_peticion[[#This Row],[DÍAS DE RESPUESTA]]&lt;=Derechos_peticion[[#This Row],[PLAZO (días)]],"SI","NO"),"Diligencia plazo"))</f>
        <v>Diligencia plazo</v>
      </c>
      <c r="V2477" s="74">
        <f>Derechos_peticion[[#This Row],[FECHA ASIGNACIÓN AL GESTOR (GFGS)]]-Derechos_peticion[[#This Row],[FECHA RADICADO ENTRADA MME]]</f>
        <v>0</v>
      </c>
      <c r="W2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7" s="18" t="s">
        <v>4161</v>
      </c>
    </row>
    <row r="2478" spans="1:26" hidden="1">
      <c r="A2478" s="59"/>
      <c r="B2478" s="60"/>
      <c r="C2478" s="61"/>
      <c r="D2478" s="62"/>
      <c r="E2478" s="63"/>
      <c r="F2478" s="64"/>
      <c r="G2478" s="65"/>
      <c r="H2478" s="66" t="str">
        <f>+TEXT(Derechos_peticion[[#This Row],[FECHA ASIGNACIÓN AL GESTOR (GFGS)]],"MMMM YYYY")</f>
        <v>enero 1900</v>
      </c>
      <c r="I2478" s="67"/>
      <c r="J2478" s="59" t="e">
        <f>+_xlfn.XLOOKUP(Derechos_peticion[[#This Row],[TIPO DE COMUNICACIÓN]],Desplegables!$A$2:$A$9,Desplegables!$C$2:$C$9)</f>
        <v>#N/A</v>
      </c>
      <c r="K2478" s="68" t="str">
        <f>IFERROR(WORKDAY(Derechos_peticion[[#This Row],[FECHA RADICADO ENTRADA MME]],Derechos_peticion[[#This Row],[PLAZO (días)]],Desplegables!$G$2:$G$19),"Diligenciar plazo")</f>
        <v>Diligenciar plazo</v>
      </c>
      <c r="L2478" s="64"/>
      <c r="M2478" s="67"/>
      <c r="N2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8" s="69"/>
      <c r="P2478" s="65"/>
      <c r="Q2478" s="69"/>
      <c r="R2478" s="65"/>
      <c r="S2478" s="71"/>
      <c r="T2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8" s="73" t="str">
        <f>IF(Derechos_peticion[[#This Row],[DÍAS DE RESPUESTA]]="","SI",IF(ISNUMBER(Derechos_peticion[[#This Row],[PLAZO (días)]]),IF(Derechos_peticion[[#This Row],[DÍAS DE RESPUESTA]]&lt;=Derechos_peticion[[#This Row],[PLAZO (días)]],"SI","NO"),"Diligencia plazo"))</f>
        <v>Diligencia plazo</v>
      </c>
      <c r="V2478" s="74">
        <f>Derechos_peticion[[#This Row],[FECHA ASIGNACIÓN AL GESTOR (GFGS)]]-Derechos_peticion[[#This Row],[FECHA RADICADO ENTRADA MME]]</f>
        <v>0</v>
      </c>
      <c r="W2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8" s="18" t="s">
        <v>4161</v>
      </c>
    </row>
    <row r="2479" spans="1:26" hidden="1">
      <c r="A2479" s="59"/>
      <c r="B2479" s="60"/>
      <c r="C2479" s="61"/>
      <c r="D2479" s="62"/>
      <c r="E2479" s="63"/>
      <c r="F2479" s="64"/>
      <c r="G2479" s="65"/>
      <c r="H2479" s="66" t="str">
        <f>+TEXT(Derechos_peticion[[#This Row],[FECHA ASIGNACIÓN AL GESTOR (GFGS)]],"MMMM YYYY")</f>
        <v>enero 1900</v>
      </c>
      <c r="I2479" s="67"/>
      <c r="J2479" s="59" t="e">
        <f>+_xlfn.XLOOKUP(Derechos_peticion[[#This Row],[TIPO DE COMUNICACIÓN]],Desplegables!$A$2:$A$9,Desplegables!$C$2:$C$9)</f>
        <v>#N/A</v>
      </c>
      <c r="K2479" s="68" t="str">
        <f>IFERROR(WORKDAY(Derechos_peticion[[#This Row],[FECHA RADICADO ENTRADA MME]],Derechos_peticion[[#This Row],[PLAZO (días)]],Desplegables!$G$2:$G$19),"Diligenciar plazo")</f>
        <v>Diligenciar plazo</v>
      </c>
      <c r="L2479" s="64"/>
      <c r="M2479" s="67"/>
      <c r="N2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79" s="69"/>
      <c r="P2479" s="65"/>
      <c r="Q2479" s="69"/>
      <c r="R2479" s="65"/>
      <c r="S2479" s="71"/>
      <c r="T2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9" s="73" t="str">
        <f>IF(Derechos_peticion[[#This Row],[DÍAS DE RESPUESTA]]="","SI",IF(ISNUMBER(Derechos_peticion[[#This Row],[PLAZO (días)]]),IF(Derechos_peticion[[#This Row],[DÍAS DE RESPUESTA]]&lt;=Derechos_peticion[[#This Row],[PLAZO (días)]],"SI","NO"),"Diligencia plazo"))</f>
        <v>Diligencia plazo</v>
      </c>
      <c r="V2479" s="74">
        <f>Derechos_peticion[[#This Row],[FECHA ASIGNACIÓN AL GESTOR (GFGS)]]-Derechos_peticion[[#This Row],[FECHA RADICADO ENTRADA MME]]</f>
        <v>0</v>
      </c>
      <c r="W2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9" s="18" t="s">
        <v>4161</v>
      </c>
    </row>
    <row r="2480" spans="1:26" hidden="1">
      <c r="A2480" s="59"/>
      <c r="B2480" s="60"/>
      <c r="C2480" s="61"/>
      <c r="D2480" s="62"/>
      <c r="E2480" s="63"/>
      <c r="F2480" s="64"/>
      <c r="G2480" s="65"/>
      <c r="H2480" s="66" t="str">
        <f>+TEXT(Derechos_peticion[[#This Row],[FECHA ASIGNACIÓN AL GESTOR (GFGS)]],"MMMM YYYY")</f>
        <v>enero 1900</v>
      </c>
      <c r="I2480" s="67"/>
      <c r="J2480" s="59" t="e">
        <f>+_xlfn.XLOOKUP(Derechos_peticion[[#This Row],[TIPO DE COMUNICACIÓN]],Desplegables!$A$2:$A$9,Desplegables!$C$2:$C$9)</f>
        <v>#N/A</v>
      </c>
      <c r="K2480" s="68" t="str">
        <f>IFERROR(WORKDAY(Derechos_peticion[[#This Row],[FECHA RADICADO ENTRADA MME]],Derechos_peticion[[#This Row],[PLAZO (días)]],Desplegables!$G$2:$G$19),"Diligenciar plazo")</f>
        <v>Diligenciar plazo</v>
      </c>
      <c r="L2480" s="64"/>
      <c r="M2480" s="67"/>
      <c r="N2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0" s="69"/>
      <c r="P2480" s="65"/>
      <c r="Q2480" s="69"/>
      <c r="R2480" s="65"/>
      <c r="S2480" s="71"/>
      <c r="T2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0" s="73" t="str">
        <f>IF(Derechos_peticion[[#This Row],[DÍAS DE RESPUESTA]]="","SI",IF(ISNUMBER(Derechos_peticion[[#This Row],[PLAZO (días)]]),IF(Derechos_peticion[[#This Row],[DÍAS DE RESPUESTA]]&lt;=Derechos_peticion[[#This Row],[PLAZO (días)]],"SI","NO"),"Diligencia plazo"))</f>
        <v>Diligencia plazo</v>
      </c>
      <c r="V2480" s="74">
        <f>Derechos_peticion[[#This Row],[FECHA ASIGNACIÓN AL GESTOR (GFGS)]]-Derechos_peticion[[#This Row],[FECHA RADICADO ENTRADA MME]]</f>
        <v>0</v>
      </c>
      <c r="W2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0" s="18" t="s">
        <v>4161</v>
      </c>
    </row>
    <row r="2481" spans="1:26" hidden="1">
      <c r="A2481" s="59"/>
      <c r="B2481" s="60"/>
      <c r="C2481" s="61"/>
      <c r="D2481" s="62"/>
      <c r="E2481" s="63"/>
      <c r="F2481" s="64"/>
      <c r="G2481" s="65"/>
      <c r="H2481" s="66" t="str">
        <f>+TEXT(Derechos_peticion[[#This Row],[FECHA ASIGNACIÓN AL GESTOR (GFGS)]],"MMMM YYYY")</f>
        <v>enero 1900</v>
      </c>
      <c r="I2481" s="67"/>
      <c r="J2481" s="59" t="e">
        <f>+_xlfn.XLOOKUP(Derechos_peticion[[#This Row],[TIPO DE COMUNICACIÓN]],Desplegables!$A$2:$A$9,Desplegables!$C$2:$C$9)</f>
        <v>#N/A</v>
      </c>
      <c r="K2481" s="68" t="str">
        <f>IFERROR(WORKDAY(Derechos_peticion[[#This Row],[FECHA RADICADO ENTRADA MME]],Derechos_peticion[[#This Row],[PLAZO (días)]],Desplegables!$G$2:$G$19),"Diligenciar plazo")</f>
        <v>Diligenciar plazo</v>
      </c>
      <c r="L2481" s="64"/>
      <c r="M2481" s="67"/>
      <c r="N2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1" s="69"/>
      <c r="P2481" s="65"/>
      <c r="Q2481" s="69"/>
      <c r="R2481" s="65"/>
      <c r="S2481" s="71"/>
      <c r="T2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1" s="73" t="str">
        <f>IF(Derechos_peticion[[#This Row],[DÍAS DE RESPUESTA]]="","SI",IF(ISNUMBER(Derechos_peticion[[#This Row],[PLAZO (días)]]),IF(Derechos_peticion[[#This Row],[DÍAS DE RESPUESTA]]&lt;=Derechos_peticion[[#This Row],[PLAZO (días)]],"SI","NO"),"Diligencia plazo"))</f>
        <v>Diligencia plazo</v>
      </c>
      <c r="V2481" s="74">
        <f>Derechos_peticion[[#This Row],[FECHA ASIGNACIÓN AL GESTOR (GFGS)]]-Derechos_peticion[[#This Row],[FECHA RADICADO ENTRADA MME]]</f>
        <v>0</v>
      </c>
      <c r="W2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1" s="18" t="s">
        <v>4161</v>
      </c>
    </row>
    <row r="2482" spans="1:26" hidden="1">
      <c r="A2482" s="59"/>
      <c r="B2482" s="60"/>
      <c r="C2482" s="61"/>
      <c r="D2482" s="62"/>
      <c r="E2482" s="63"/>
      <c r="F2482" s="64"/>
      <c r="G2482" s="65"/>
      <c r="H2482" s="66" t="str">
        <f>+TEXT(Derechos_peticion[[#This Row],[FECHA ASIGNACIÓN AL GESTOR (GFGS)]],"MMMM YYYY")</f>
        <v>enero 1900</v>
      </c>
      <c r="I2482" s="67"/>
      <c r="J2482" s="59" t="e">
        <f>+_xlfn.XLOOKUP(Derechos_peticion[[#This Row],[TIPO DE COMUNICACIÓN]],Desplegables!$A$2:$A$9,Desplegables!$C$2:$C$9)</f>
        <v>#N/A</v>
      </c>
      <c r="K2482" s="68" t="str">
        <f>IFERROR(WORKDAY(Derechos_peticion[[#This Row],[FECHA RADICADO ENTRADA MME]],Derechos_peticion[[#This Row],[PLAZO (días)]],Desplegables!$G$2:$G$19),"Diligenciar plazo")</f>
        <v>Diligenciar plazo</v>
      </c>
      <c r="L2482" s="64"/>
      <c r="M2482" s="67"/>
      <c r="N2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2" s="69"/>
      <c r="P2482" s="65"/>
      <c r="Q2482" s="69"/>
      <c r="R2482" s="65"/>
      <c r="S2482" s="71"/>
      <c r="T2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2" s="73" t="str">
        <f>IF(Derechos_peticion[[#This Row],[DÍAS DE RESPUESTA]]="","SI",IF(ISNUMBER(Derechos_peticion[[#This Row],[PLAZO (días)]]),IF(Derechos_peticion[[#This Row],[DÍAS DE RESPUESTA]]&lt;=Derechos_peticion[[#This Row],[PLAZO (días)]],"SI","NO"),"Diligencia plazo"))</f>
        <v>Diligencia plazo</v>
      </c>
      <c r="V2482" s="74">
        <f>Derechos_peticion[[#This Row],[FECHA ASIGNACIÓN AL GESTOR (GFGS)]]-Derechos_peticion[[#This Row],[FECHA RADICADO ENTRADA MME]]</f>
        <v>0</v>
      </c>
      <c r="W2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2" s="18" t="s">
        <v>4161</v>
      </c>
    </row>
    <row r="2483" spans="1:26" hidden="1">
      <c r="A2483" s="59"/>
      <c r="B2483" s="60"/>
      <c r="C2483" s="61"/>
      <c r="D2483" s="62"/>
      <c r="E2483" s="63"/>
      <c r="F2483" s="64"/>
      <c r="G2483" s="65"/>
      <c r="H2483" s="66" t="str">
        <f>+TEXT(Derechos_peticion[[#This Row],[FECHA ASIGNACIÓN AL GESTOR (GFGS)]],"MMMM YYYY")</f>
        <v>enero 1900</v>
      </c>
      <c r="I2483" s="67"/>
      <c r="J2483" s="59" t="e">
        <f>+_xlfn.XLOOKUP(Derechos_peticion[[#This Row],[TIPO DE COMUNICACIÓN]],Desplegables!$A$2:$A$9,Desplegables!$C$2:$C$9)</f>
        <v>#N/A</v>
      </c>
      <c r="K2483" s="68" t="str">
        <f>IFERROR(WORKDAY(Derechos_peticion[[#This Row],[FECHA RADICADO ENTRADA MME]],Derechos_peticion[[#This Row],[PLAZO (días)]],Desplegables!$G$2:$G$19),"Diligenciar plazo")</f>
        <v>Diligenciar plazo</v>
      </c>
      <c r="L2483" s="64"/>
      <c r="M2483" s="67"/>
      <c r="N2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3" s="69"/>
      <c r="P2483" s="65"/>
      <c r="Q2483" s="69"/>
      <c r="R2483" s="65"/>
      <c r="S2483" s="71"/>
      <c r="T2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3" s="73" t="str">
        <f>IF(Derechos_peticion[[#This Row],[DÍAS DE RESPUESTA]]="","SI",IF(ISNUMBER(Derechos_peticion[[#This Row],[PLAZO (días)]]),IF(Derechos_peticion[[#This Row],[DÍAS DE RESPUESTA]]&lt;=Derechos_peticion[[#This Row],[PLAZO (días)]],"SI","NO"),"Diligencia plazo"))</f>
        <v>Diligencia plazo</v>
      </c>
      <c r="V2483" s="74">
        <f>Derechos_peticion[[#This Row],[FECHA ASIGNACIÓN AL GESTOR (GFGS)]]-Derechos_peticion[[#This Row],[FECHA RADICADO ENTRADA MME]]</f>
        <v>0</v>
      </c>
      <c r="W2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3" s="18" t="s">
        <v>4161</v>
      </c>
    </row>
    <row r="2484" spans="1:26" hidden="1">
      <c r="A2484" s="59"/>
      <c r="B2484" s="60"/>
      <c r="C2484" s="61"/>
      <c r="D2484" s="62"/>
      <c r="E2484" s="63"/>
      <c r="F2484" s="64"/>
      <c r="G2484" s="65"/>
      <c r="H2484" s="66" t="str">
        <f>+TEXT(Derechos_peticion[[#This Row],[FECHA ASIGNACIÓN AL GESTOR (GFGS)]],"MMMM YYYY")</f>
        <v>enero 1900</v>
      </c>
      <c r="I2484" s="67"/>
      <c r="J2484" s="59" t="e">
        <f>+_xlfn.XLOOKUP(Derechos_peticion[[#This Row],[TIPO DE COMUNICACIÓN]],Desplegables!$A$2:$A$9,Desplegables!$C$2:$C$9)</f>
        <v>#N/A</v>
      </c>
      <c r="K2484" s="68" t="str">
        <f>IFERROR(WORKDAY(Derechos_peticion[[#This Row],[FECHA RADICADO ENTRADA MME]],Derechos_peticion[[#This Row],[PLAZO (días)]],Desplegables!$G$2:$G$19),"Diligenciar plazo")</f>
        <v>Diligenciar plazo</v>
      </c>
      <c r="L2484" s="64"/>
      <c r="M2484" s="67"/>
      <c r="N2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4" s="69"/>
      <c r="P2484" s="65"/>
      <c r="Q2484" s="69"/>
      <c r="R2484" s="65"/>
      <c r="S2484" s="71"/>
      <c r="T2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4" s="73" t="str">
        <f>IF(Derechos_peticion[[#This Row],[DÍAS DE RESPUESTA]]="","SI",IF(ISNUMBER(Derechos_peticion[[#This Row],[PLAZO (días)]]),IF(Derechos_peticion[[#This Row],[DÍAS DE RESPUESTA]]&lt;=Derechos_peticion[[#This Row],[PLAZO (días)]],"SI","NO"),"Diligencia plazo"))</f>
        <v>Diligencia plazo</v>
      </c>
      <c r="V2484" s="74">
        <f>Derechos_peticion[[#This Row],[FECHA ASIGNACIÓN AL GESTOR (GFGS)]]-Derechos_peticion[[#This Row],[FECHA RADICADO ENTRADA MME]]</f>
        <v>0</v>
      </c>
      <c r="W2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4" s="18" t="s">
        <v>4161</v>
      </c>
    </row>
    <row r="2485" spans="1:26" hidden="1">
      <c r="A2485" s="59"/>
      <c r="B2485" s="60"/>
      <c r="C2485" s="61"/>
      <c r="D2485" s="62"/>
      <c r="E2485" s="63"/>
      <c r="F2485" s="64"/>
      <c r="G2485" s="65"/>
      <c r="H2485" s="66" t="str">
        <f>+TEXT(Derechos_peticion[[#This Row],[FECHA ASIGNACIÓN AL GESTOR (GFGS)]],"MMMM YYYY")</f>
        <v>enero 1900</v>
      </c>
      <c r="I2485" s="67"/>
      <c r="J2485" s="59" t="e">
        <f>+_xlfn.XLOOKUP(Derechos_peticion[[#This Row],[TIPO DE COMUNICACIÓN]],Desplegables!$A$2:$A$9,Desplegables!$C$2:$C$9)</f>
        <v>#N/A</v>
      </c>
      <c r="K2485" s="68" t="str">
        <f>IFERROR(WORKDAY(Derechos_peticion[[#This Row],[FECHA RADICADO ENTRADA MME]],Derechos_peticion[[#This Row],[PLAZO (días)]],Desplegables!$G$2:$G$19),"Diligenciar plazo")</f>
        <v>Diligenciar plazo</v>
      </c>
      <c r="L2485" s="64"/>
      <c r="M2485" s="67"/>
      <c r="N2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5" s="69"/>
      <c r="P2485" s="65"/>
      <c r="Q2485" s="69"/>
      <c r="R2485" s="65"/>
      <c r="S2485" s="71"/>
      <c r="T2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5" s="73" t="str">
        <f>IF(Derechos_peticion[[#This Row],[DÍAS DE RESPUESTA]]="","SI",IF(ISNUMBER(Derechos_peticion[[#This Row],[PLAZO (días)]]),IF(Derechos_peticion[[#This Row],[DÍAS DE RESPUESTA]]&lt;=Derechos_peticion[[#This Row],[PLAZO (días)]],"SI","NO"),"Diligencia plazo"))</f>
        <v>Diligencia plazo</v>
      </c>
      <c r="V2485" s="74">
        <f>Derechos_peticion[[#This Row],[FECHA ASIGNACIÓN AL GESTOR (GFGS)]]-Derechos_peticion[[#This Row],[FECHA RADICADO ENTRADA MME]]</f>
        <v>0</v>
      </c>
      <c r="W2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5" s="18" t="s">
        <v>4161</v>
      </c>
    </row>
    <row r="2486" spans="1:26" hidden="1">
      <c r="A2486" s="59"/>
      <c r="B2486" s="60"/>
      <c r="C2486" s="61"/>
      <c r="D2486" s="62"/>
      <c r="E2486" s="63"/>
      <c r="F2486" s="64"/>
      <c r="G2486" s="65"/>
      <c r="H2486" s="66" t="str">
        <f>+TEXT(Derechos_peticion[[#This Row],[FECHA ASIGNACIÓN AL GESTOR (GFGS)]],"MMMM YYYY")</f>
        <v>enero 1900</v>
      </c>
      <c r="I2486" s="67"/>
      <c r="J2486" s="59" t="e">
        <f>+_xlfn.XLOOKUP(Derechos_peticion[[#This Row],[TIPO DE COMUNICACIÓN]],Desplegables!$A$2:$A$9,Desplegables!$C$2:$C$9)</f>
        <v>#N/A</v>
      </c>
      <c r="K2486" s="68" t="str">
        <f>IFERROR(WORKDAY(Derechos_peticion[[#This Row],[FECHA RADICADO ENTRADA MME]],Derechos_peticion[[#This Row],[PLAZO (días)]],Desplegables!$G$2:$G$19),"Diligenciar plazo")</f>
        <v>Diligenciar plazo</v>
      </c>
      <c r="L2486" s="64"/>
      <c r="M2486" s="67"/>
      <c r="N2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6" s="69"/>
      <c r="P2486" s="65"/>
      <c r="Q2486" s="69"/>
      <c r="R2486" s="65"/>
      <c r="S2486" s="71"/>
      <c r="T2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6" s="73" t="str">
        <f>IF(Derechos_peticion[[#This Row],[DÍAS DE RESPUESTA]]="","SI",IF(ISNUMBER(Derechos_peticion[[#This Row],[PLAZO (días)]]),IF(Derechos_peticion[[#This Row],[DÍAS DE RESPUESTA]]&lt;=Derechos_peticion[[#This Row],[PLAZO (días)]],"SI","NO"),"Diligencia plazo"))</f>
        <v>Diligencia plazo</v>
      </c>
      <c r="V2486" s="74">
        <f>Derechos_peticion[[#This Row],[FECHA ASIGNACIÓN AL GESTOR (GFGS)]]-Derechos_peticion[[#This Row],[FECHA RADICADO ENTRADA MME]]</f>
        <v>0</v>
      </c>
      <c r="W2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6" s="18" t="s">
        <v>4161</v>
      </c>
    </row>
    <row r="2487" spans="1:26" hidden="1">
      <c r="A2487" s="59"/>
      <c r="B2487" s="60"/>
      <c r="C2487" s="61"/>
      <c r="D2487" s="62"/>
      <c r="E2487" s="63"/>
      <c r="F2487" s="64"/>
      <c r="G2487" s="65"/>
      <c r="H2487" s="66" t="str">
        <f>+TEXT(Derechos_peticion[[#This Row],[FECHA ASIGNACIÓN AL GESTOR (GFGS)]],"MMMM YYYY")</f>
        <v>enero 1900</v>
      </c>
      <c r="I2487" s="67"/>
      <c r="J2487" s="59" t="e">
        <f>+_xlfn.XLOOKUP(Derechos_peticion[[#This Row],[TIPO DE COMUNICACIÓN]],Desplegables!$A$2:$A$9,Desplegables!$C$2:$C$9)</f>
        <v>#N/A</v>
      </c>
      <c r="K2487" s="68" t="str">
        <f>IFERROR(WORKDAY(Derechos_peticion[[#This Row],[FECHA RADICADO ENTRADA MME]],Derechos_peticion[[#This Row],[PLAZO (días)]],Desplegables!$G$2:$G$19),"Diligenciar plazo")</f>
        <v>Diligenciar plazo</v>
      </c>
      <c r="L2487" s="64"/>
      <c r="M2487" s="67"/>
      <c r="N2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7" s="69"/>
      <c r="P2487" s="65"/>
      <c r="Q2487" s="69"/>
      <c r="R2487" s="65"/>
      <c r="S2487" s="71"/>
      <c r="T2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7" s="73" t="str">
        <f>IF(Derechos_peticion[[#This Row],[DÍAS DE RESPUESTA]]="","SI",IF(ISNUMBER(Derechos_peticion[[#This Row],[PLAZO (días)]]),IF(Derechos_peticion[[#This Row],[DÍAS DE RESPUESTA]]&lt;=Derechos_peticion[[#This Row],[PLAZO (días)]],"SI","NO"),"Diligencia plazo"))</f>
        <v>Diligencia plazo</v>
      </c>
      <c r="V2487" s="74">
        <f>Derechos_peticion[[#This Row],[FECHA ASIGNACIÓN AL GESTOR (GFGS)]]-Derechos_peticion[[#This Row],[FECHA RADICADO ENTRADA MME]]</f>
        <v>0</v>
      </c>
      <c r="W2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7" s="18" t="s">
        <v>4161</v>
      </c>
    </row>
    <row r="2488" spans="1:26" hidden="1">
      <c r="A2488" s="59"/>
      <c r="B2488" s="60"/>
      <c r="C2488" s="61"/>
      <c r="D2488" s="62"/>
      <c r="E2488" s="63"/>
      <c r="F2488" s="64"/>
      <c r="G2488" s="65"/>
      <c r="H2488" s="66" t="str">
        <f>+TEXT(Derechos_peticion[[#This Row],[FECHA ASIGNACIÓN AL GESTOR (GFGS)]],"MMMM YYYY")</f>
        <v>enero 1900</v>
      </c>
      <c r="I2488" s="67"/>
      <c r="J2488" s="59" t="e">
        <f>+_xlfn.XLOOKUP(Derechos_peticion[[#This Row],[TIPO DE COMUNICACIÓN]],Desplegables!$A$2:$A$9,Desplegables!$C$2:$C$9)</f>
        <v>#N/A</v>
      </c>
      <c r="K2488" s="68" t="str">
        <f>IFERROR(WORKDAY(Derechos_peticion[[#This Row],[FECHA RADICADO ENTRADA MME]],Derechos_peticion[[#This Row],[PLAZO (días)]],Desplegables!$G$2:$G$19),"Diligenciar plazo")</f>
        <v>Diligenciar plazo</v>
      </c>
      <c r="L2488" s="64"/>
      <c r="M2488" s="67"/>
      <c r="N2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8" s="69"/>
      <c r="P2488" s="65"/>
      <c r="Q2488" s="69"/>
      <c r="R2488" s="65"/>
      <c r="S2488" s="71"/>
      <c r="T2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8" s="73" t="str">
        <f>IF(Derechos_peticion[[#This Row],[DÍAS DE RESPUESTA]]="","SI",IF(ISNUMBER(Derechos_peticion[[#This Row],[PLAZO (días)]]),IF(Derechos_peticion[[#This Row],[DÍAS DE RESPUESTA]]&lt;=Derechos_peticion[[#This Row],[PLAZO (días)]],"SI","NO"),"Diligencia plazo"))</f>
        <v>Diligencia plazo</v>
      </c>
      <c r="V2488" s="74">
        <f>Derechos_peticion[[#This Row],[FECHA ASIGNACIÓN AL GESTOR (GFGS)]]-Derechos_peticion[[#This Row],[FECHA RADICADO ENTRADA MME]]</f>
        <v>0</v>
      </c>
      <c r="W2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8" s="18" t="s">
        <v>4161</v>
      </c>
    </row>
    <row r="2489" spans="1:26" hidden="1">
      <c r="A2489" s="59"/>
      <c r="B2489" s="60"/>
      <c r="C2489" s="61"/>
      <c r="D2489" s="62"/>
      <c r="E2489" s="63"/>
      <c r="F2489" s="64"/>
      <c r="G2489" s="65"/>
      <c r="H2489" s="66" t="str">
        <f>+TEXT(Derechos_peticion[[#This Row],[FECHA ASIGNACIÓN AL GESTOR (GFGS)]],"MMMM YYYY")</f>
        <v>enero 1900</v>
      </c>
      <c r="I2489" s="67"/>
      <c r="J2489" s="59" t="e">
        <f>+_xlfn.XLOOKUP(Derechos_peticion[[#This Row],[TIPO DE COMUNICACIÓN]],Desplegables!$A$2:$A$9,Desplegables!$C$2:$C$9)</f>
        <v>#N/A</v>
      </c>
      <c r="K2489" s="68" t="str">
        <f>IFERROR(WORKDAY(Derechos_peticion[[#This Row],[FECHA RADICADO ENTRADA MME]],Derechos_peticion[[#This Row],[PLAZO (días)]],Desplegables!$G$2:$G$19),"Diligenciar plazo")</f>
        <v>Diligenciar plazo</v>
      </c>
      <c r="L2489" s="64"/>
      <c r="M2489" s="67"/>
      <c r="N2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89" s="69"/>
      <c r="P2489" s="65"/>
      <c r="Q2489" s="69"/>
      <c r="R2489" s="65"/>
      <c r="S2489" s="71"/>
      <c r="T2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9" s="73" t="str">
        <f>IF(Derechos_peticion[[#This Row],[DÍAS DE RESPUESTA]]="","SI",IF(ISNUMBER(Derechos_peticion[[#This Row],[PLAZO (días)]]),IF(Derechos_peticion[[#This Row],[DÍAS DE RESPUESTA]]&lt;=Derechos_peticion[[#This Row],[PLAZO (días)]],"SI","NO"),"Diligencia plazo"))</f>
        <v>Diligencia plazo</v>
      </c>
      <c r="V2489" s="74">
        <f>Derechos_peticion[[#This Row],[FECHA ASIGNACIÓN AL GESTOR (GFGS)]]-Derechos_peticion[[#This Row],[FECHA RADICADO ENTRADA MME]]</f>
        <v>0</v>
      </c>
      <c r="W2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9" s="18" t="s">
        <v>4161</v>
      </c>
    </row>
    <row r="2490" spans="1:26" hidden="1">
      <c r="A2490" s="59"/>
      <c r="B2490" s="60"/>
      <c r="C2490" s="61"/>
      <c r="D2490" s="62"/>
      <c r="E2490" s="63"/>
      <c r="F2490" s="64"/>
      <c r="G2490" s="65"/>
      <c r="H2490" s="66" t="str">
        <f>+TEXT(Derechos_peticion[[#This Row],[FECHA ASIGNACIÓN AL GESTOR (GFGS)]],"MMMM YYYY")</f>
        <v>enero 1900</v>
      </c>
      <c r="I2490" s="67"/>
      <c r="J2490" s="59" t="e">
        <f>+_xlfn.XLOOKUP(Derechos_peticion[[#This Row],[TIPO DE COMUNICACIÓN]],Desplegables!$A$2:$A$9,Desplegables!$C$2:$C$9)</f>
        <v>#N/A</v>
      </c>
      <c r="K2490" s="68" t="str">
        <f>IFERROR(WORKDAY(Derechos_peticion[[#This Row],[FECHA RADICADO ENTRADA MME]],Derechos_peticion[[#This Row],[PLAZO (días)]],Desplegables!$G$2:$G$19),"Diligenciar plazo")</f>
        <v>Diligenciar plazo</v>
      </c>
      <c r="L2490" s="64"/>
      <c r="M2490" s="67"/>
      <c r="N2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0" s="69"/>
      <c r="P2490" s="65"/>
      <c r="Q2490" s="69"/>
      <c r="R2490" s="65"/>
      <c r="S2490" s="71"/>
      <c r="T2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0" s="73" t="str">
        <f>IF(Derechos_peticion[[#This Row],[DÍAS DE RESPUESTA]]="","SI",IF(ISNUMBER(Derechos_peticion[[#This Row],[PLAZO (días)]]),IF(Derechos_peticion[[#This Row],[DÍAS DE RESPUESTA]]&lt;=Derechos_peticion[[#This Row],[PLAZO (días)]],"SI","NO"),"Diligencia plazo"))</f>
        <v>Diligencia plazo</v>
      </c>
      <c r="V2490" s="74">
        <f>Derechos_peticion[[#This Row],[FECHA ASIGNACIÓN AL GESTOR (GFGS)]]-Derechos_peticion[[#This Row],[FECHA RADICADO ENTRADA MME]]</f>
        <v>0</v>
      </c>
      <c r="W2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0" s="18" t="s">
        <v>4161</v>
      </c>
    </row>
    <row r="2491" spans="1:26" hidden="1">
      <c r="A2491" s="59"/>
      <c r="B2491" s="60"/>
      <c r="C2491" s="61"/>
      <c r="D2491" s="62"/>
      <c r="E2491" s="63"/>
      <c r="F2491" s="64"/>
      <c r="G2491" s="65"/>
      <c r="H2491" s="66" t="str">
        <f>+TEXT(Derechos_peticion[[#This Row],[FECHA ASIGNACIÓN AL GESTOR (GFGS)]],"MMMM YYYY")</f>
        <v>enero 1900</v>
      </c>
      <c r="I2491" s="67"/>
      <c r="J2491" s="59" t="e">
        <f>+_xlfn.XLOOKUP(Derechos_peticion[[#This Row],[TIPO DE COMUNICACIÓN]],Desplegables!$A$2:$A$9,Desplegables!$C$2:$C$9)</f>
        <v>#N/A</v>
      </c>
      <c r="K2491" s="68" t="str">
        <f>IFERROR(WORKDAY(Derechos_peticion[[#This Row],[FECHA RADICADO ENTRADA MME]],Derechos_peticion[[#This Row],[PLAZO (días)]],Desplegables!$G$2:$G$19),"Diligenciar plazo")</f>
        <v>Diligenciar plazo</v>
      </c>
      <c r="L2491" s="64"/>
      <c r="M2491" s="67"/>
      <c r="N2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1" s="69"/>
      <c r="P2491" s="65"/>
      <c r="Q2491" s="69"/>
      <c r="R2491" s="65"/>
      <c r="S2491" s="71"/>
      <c r="T2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1" s="73" t="str">
        <f>IF(Derechos_peticion[[#This Row],[DÍAS DE RESPUESTA]]="","SI",IF(ISNUMBER(Derechos_peticion[[#This Row],[PLAZO (días)]]),IF(Derechos_peticion[[#This Row],[DÍAS DE RESPUESTA]]&lt;=Derechos_peticion[[#This Row],[PLAZO (días)]],"SI","NO"),"Diligencia plazo"))</f>
        <v>Diligencia plazo</v>
      </c>
      <c r="V2491" s="74">
        <f>Derechos_peticion[[#This Row],[FECHA ASIGNACIÓN AL GESTOR (GFGS)]]-Derechos_peticion[[#This Row],[FECHA RADICADO ENTRADA MME]]</f>
        <v>0</v>
      </c>
      <c r="W2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1" s="18" t="s">
        <v>4161</v>
      </c>
    </row>
    <row r="2492" spans="1:26" hidden="1">
      <c r="A2492" s="59"/>
      <c r="B2492" s="60"/>
      <c r="C2492" s="61"/>
      <c r="D2492" s="62"/>
      <c r="E2492" s="63"/>
      <c r="F2492" s="64"/>
      <c r="G2492" s="65"/>
      <c r="H2492" s="66" t="str">
        <f>+TEXT(Derechos_peticion[[#This Row],[FECHA ASIGNACIÓN AL GESTOR (GFGS)]],"MMMM YYYY")</f>
        <v>enero 1900</v>
      </c>
      <c r="I2492" s="67"/>
      <c r="J2492" s="59" t="e">
        <f>+_xlfn.XLOOKUP(Derechos_peticion[[#This Row],[TIPO DE COMUNICACIÓN]],Desplegables!$A$2:$A$9,Desplegables!$C$2:$C$9)</f>
        <v>#N/A</v>
      </c>
      <c r="K2492" s="68" t="str">
        <f>IFERROR(WORKDAY(Derechos_peticion[[#This Row],[FECHA RADICADO ENTRADA MME]],Derechos_peticion[[#This Row],[PLAZO (días)]],Desplegables!$G$2:$G$19),"Diligenciar plazo")</f>
        <v>Diligenciar plazo</v>
      </c>
      <c r="L2492" s="64"/>
      <c r="M2492" s="67"/>
      <c r="N2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2" s="69"/>
      <c r="P2492" s="65"/>
      <c r="Q2492" s="69"/>
      <c r="R2492" s="65"/>
      <c r="S2492" s="71"/>
      <c r="T2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2" s="73" t="str">
        <f>IF(Derechos_peticion[[#This Row],[DÍAS DE RESPUESTA]]="","SI",IF(ISNUMBER(Derechos_peticion[[#This Row],[PLAZO (días)]]),IF(Derechos_peticion[[#This Row],[DÍAS DE RESPUESTA]]&lt;=Derechos_peticion[[#This Row],[PLAZO (días)]],"SI","NO"),"Diligencia plazo"))</f>
        <v>Diligencia plazo</v>
      </c>
      <c r="V2492" s="74">
        <f>Derechos_peticion[[#This Row],[FECHA ASIGNACIÓN AL GESTOR (GFGS)]]-Derechos_peticion[[#This Row],[FECHA RADICADO ENTRADA MME]]</f>
        <v>0</v>
      </c>
      <c r="W2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2" s="18" t="s">
        <v>4161</v>
      </c>
    </row>
    <row r="2493" spans="1:26" hidden="1">
      <c r="A2493" s="59"/>
      <c r="B2493" s="60"/>
      <c r="C2493" s="61"/>
      <c r="D2493" s="62"/>
      <c r="E2493" s="63"/>
      <c r="F2493" s="64"/>
      <c r="G2493" s="65"/>
      <c r="H2493" s="66" t="str">
        <f>+TEXT(Derechos_peticion[[#This Row],[FECHA ASIGNACIÓN AL GESTOR (GFGS)]],"MMMM YYYY")</f>
        <v>enero 1900</v>
      </c>
      <c r="I2493" s="67"/>
      <c r="J2493" s="59" t="e">
        <f>+_xlfn.XLOOKUP(Derechos_peticion[[#This Row],[TIPO DE COMUNICACIÓN]],Desplegables!$A$2:$A$9,Desplegables!$C$2:$C$9)</f>
        <v>#N/A</v>
      </c>
      <c r="K2493" s="68" t="str">
        <f>IFERROR(WORKDAY(Derechos_peticion[[#This Row],[FECHA RADICADO ENTRADA MME]],Derechos_peticion[[#This Row],[PLAZO (días)]],Desplegables!$G$2:$G$19),"Diligenciar plazo")</f>
        <v>Diligenciar plazo</v>
      </c>
      <c r="L2493" s="64"/>
      <c r="M2493" s="67"/>
      <c r="N2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3" s="69"/>
      <c r="P2493" s="65"/>
      <c r="Q2493" s="69"/>
      <c r="R2493" s="65"/>
      <c r="S2493" s="71"/>
      <c r="T2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3" s="73" t="str">
        <f>IF(Derechos_peticion[[#This Row],[DÍAS DE RESPUESTA]]="","SI",IF(ISNUMBER(Derechos_peticion[[#This Row],[PLAZO (días)]]),IF(Derechos_peticion[[#This Row],[DÍAS DE RESPUESTA]]&lt;=Derechos_peticion[[#This Row],[PLAZO (días)]],"SI","NO"),"Diligencia plazo"))</f>
        <v>Diligencia plazo</v>
      </c>
      <c r="V2493" s="74">
        <f>Derechos_peticion[[#This Row],[FECHA ASIGNACIÓN AL GESTOR (GFGS)]]-Derechos_peticion[[#This Row],[FECHA RADICADO ENTRADA MME]]</f>
        <v>0</v>
      </c>
      <c r="W2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3" s="18" t="s">
        <v>4161</v>
      </c>
    </row>
    <row r="2494" spans="1:26" hidden="1">
      <c r="A2494" s="59"/>
      <c r="B2494" s="60"/>
      <c r="C2494" s="61"/>
      <c r="D2494" s="62"/>
      <c r="E2494" s="63"/>
      <c r="F2494" s="64"/>
      <c r="G2494" s="65"/>
      <c r="H2494" s="66" t="str">
        <f>+TEXT(Derechos_peticion[[#This Row],[FECHA ASIGNACIÓN AL GESTOR (GFGS)]],"MMMM YYYY")</f>
        <v>enero 1900</v>
      </c>
      <c r="I2494" s="67"/>
      <c r="J2494" s="59" t="e">
        <f>+_xlfn.XLOOKUP(Derechos_peticion[[#This Row],[TIPO DE COMUNICACIÓN]],Desplegables!$A$2:$A$9,Desplegables!$C$2:$C$9)</f>
        <v>#N/A</v>
      </c>
      <c r="K2494" s="68" t="str">
        <f>IFERROR(WORKDAY(Derechos_peticion[[#This Row],[FECHA RADICADO ENTRADA MME]],Derechos_peticion[[#This Row],[PLAZO (días)]],Desplegables!$G$2:$G$19),"Diligenciar plazo")</f>
        <v>Diligenciar plazo</v>
      </c>
      <c r="L2494" s="64"/>
      <c r="M2494" s="67"/>
      <c r="N2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4" s="69"/>
      <c r="P2494" s="65"/>
      <c r="Q2494" s="69"/>
      <c r="R2494" s="65"/>
      <c r="S2494" s="71"/>
      <c r="T2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4" s="73" t="str">
        <f>IF(Derechos_peticion[[#This Row],[DÍAS DE RESPUESTA]]="","SI",IF(ISNUMBER(Derechos_peticion[[#This Row],[PLAZO (días)]]),IF(Derechos_peticion[[#This Row],[DÍAS DE RESPUESTA]]&lt;=Derechos_peticion[[#This Row],[PLAZO (días)]],"SI","NO"),"Diligencia plazo"))</f>
        <v>Diligencia plazo</v>
      </c>
      <c r="V2494" s="74">
        <f>Derechos_peticion[[#This Row],[FECHA ASIGNACIÓN AL GESTOR (GFGS)]]-Derechos_peticion[[#This Row],[FECHA RADICADO ENTRADA MME]]</f>
        <v>0</v>
      </c>
      <c r="W2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4" s="18" t="s">
        <v>4161</v>
      </c>
    </row>
    <row r="2495" spans="1:26" hidden="1">
      <c r="A2495" s="59"/>
      <c r="B2495" s="60"/>
      <c r="C2495" s="61"/>
      <c r="D2495" s="62"/>
      <c r="E2495" s="63"/>
      <c r="F2495" s="64"/>
      <c r="G2495" s="65"/>
      <c r="H2495" s="66" t="str">
        <f>+TEXT(Derechos_peticion[[#This Row],[FECHA ASIGNACIÓN AL GESTOR (GFGS)]],"MMMM YYYY")</f>
        <v>enero 1900</v>
      </c>
      <c r="I2495" s="67"/>
      <c r="J2495" s="59" t="e">
        <f>+_xlfn.XLOOKUP(Derechos_peticion[[#This Row],[TIPO DE COMUNICACIÓN]],Desplegables!$A$2:$A$9,Desplegables!$C$2:$C$9)</f>
        <v>#N/A</v>
      </c>
      <c r="K2495" s="68" t="str">
        <f>IFERROR(WORKDAY(Derechos_peticion[[#This Row],[FECHA RADICADO ENTRADA MME]],Derechos_peticion[[#This Row],[PLAZO (días)]],Desplegables!$G$2:$G$19),"Diligenciar plazo")</f>
        <v>Diligenciar plazo</v>
      </c>
      <c r="L2495" s="64"/>
      <c r="M2495" s="67"/>
      <c r="N2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5" s="69"/>
      <c r="P2495" s="65"/>
      <c r="Q2495" s="69"/>
      <c r="R2495" s="65"/>
      <c r="S2495" s="71"/>
      <c r="T2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5" s="73" t="str">
        <f>IF(Derechos_peticion[[#This Row],[DÍAS DE RESPUESTA]]="","SI",IF(ISNUMBER(Derechos_peticion[[#This Row],[PLAZO (días)]]),IF(Derechos_peticion[[#This Row],[DÍAS DE RESPUESTA]]&lt;=Derechos_peticion[[#This Row],[PLAZO (días)]],"SI","NO"),"Diligencia plazo"))</f>
        <v>Diligencia plazo</v>
      </c>
      <c r="V2495" s="74">
        <f>Derechos_peticion[[#This Row],[FECHA ASIGNACIÓN AL GESTOR (GFGS)]]-Derechos_peticion[[#This Row],[FECHA RADICADO ENTRADA MME]]</f>
        <v>0</v>
      </c>
      <c r="W2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5" s="18" t="s">
        <v>4161</v>
      </c>
    </row>
    <row r="2496" spans="1:26" hidden="1">
      <c r="A2496" s="59"/>
      <c r="B2496" s="60"/>
      <c r="C2496" s="61"/>
      <c r="D2496" s="62"/>
      <c r="E2496" s="63"/>
      <c r="F2496" s="64"/>
      <c r="G2496" s="65"/>
      <c r="H2496" s="66" t="str">
        <f>+TEXT(Derechos_peticion[[#This Row],[FECHA ASIGNACIÓN AL GESTOR (GFGS)]],"MMMM YYYY")</f>
        <v>enero 1900</v>
      </c>
      <c r="I2496" s="67"/>
      <c r="J2496" s="59" t="e">
        <f>+_xlfn.XLOOKUP(Derechos_peticion[[#This Row],[TIPO DE COMUNICACIÓN]],Desplegables!$A$2:$A$9,Desplegables!$C$2:$C$9)</f>
        <v>#N/A</v>
      </c>
      <c r="K2496" s="68" t="str">
        <f>IFERROR(WORKDAY(Derechos_peticion[[#This Row],[FECHA RADICADO ENTRADA MME]],Derechos_peticion[[#This Row],[PLAZO (días)]],Desplegables!$G$2:$G$19),"Diligenciar plazo")</f>
        <v>Diligenciar plazo</v>
      </c>
      <c r="L2496" s="64"/>
      <c r="M2496" s="67"/>
      <c r="N2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6" s="69"/>
      <c r="P2496" s="65"/>
      <c r="Q2496" s="69"/>
      <c r="R2496" s="65"/>
      <c r="S2496" s="71"/>
      <c r="T2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6" s="73" t="str">
        <f>IF(Derechos_peticion[[#This Row],[DÍAS DE RESPUESTA]]="","SI",IF(ISNUMBER(Derechos_peticion[[#This Row],[PLAZO (días)]]),IF(Derechos_peticion[[#This Row],[DÍAS DE RESPUESTA]]&lt;=Derechos_peticion[[#This Row],[PLAZO (días)]],"SI","NO"),"Diligencia plazo"))</f>
        <v>Diligencia plazo</v>
      </c>
      <c r="V2496" s="74">
        <f>Derechos_peticion[[#This Row],[FECHA ASIGNACIÓN AL GESTOR (GFGS)]]-Derechos_peticion[[#This Row],[FECHA RADICADO ENTRADA MME]]</f>
        <v>0</v>
      </c>
      <c r="W2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6" s="18" t="s">
        <v>4161</v>
      </c>
    </row>
    <row r="2497" spans="1:26" hidden="1">
      <c r="A2497" s="59"/>
      <c r="B2497" s="60"/>
      <c r="C2497" s="61"/>
      <c r="D2497" s="62"/>
      <c r="E2497" s="63"/>
      <c r="F2497" s="64"/>
      <c r="G2497" s="65"/>
      <c r="H2497" s="66" t="str">
        <f>+TEXT(Derechos_peticion[[#This Row],[FECHA ASIGNACIÓN AL GESTOR (GFGS)]],"MMMM YYYY")</f>
        <v>enero 1900</v>
      </c>
      <c r="I2497" s="67"/>
      <c r="J2497" s="59" t="e">
        <f>+_xlfn.XLOOKUP(Derechos_peticion[[#This Row],[TIPO DE COMUNICACIÓN]],Desplegables!$A$2:$A$9,Desplegables!$C$2:$C$9)</f>
        <v>#N/A</v>
      </c>
      <c r="K2497" s="68" t="str">
        <f>IFERROR(WORKDAY(Derechos_peticion[[#This Row],[FECHA RADICADO ENTRADA MME]],Derechos_peticion[[#This Row],[PLAZO (días)]],Desplegables!$G$2:$G$19),"Diligenciar plazo")</f>
        <v>Diligenciar plazo</v>
      </c>
      <c r="L2497" s="64"/>
      <c r="M2497" s="67"/>
      <c r="N2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7" s="69"/>
      <c r="P2497" s="65"/>
      <c r="Q2497" s="69"/>
      <c r="R2497" s="65"/>
      <c r="S2497" s="71"/>
      <c r="T2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7" s="73" t="str">
        <f>IF(Derechos_peticion[[#This Row],[DÍAS DE RESPUESTA]]="","SI",IF(ISNUMBER(Derechos_peticion[[#This Row],[PLAZO (días)]]),IF(Derechos_peticion[[#This Row],[DÍAS DE RESPUESTA]]&lt;=Derechos_peticion[[#This Row],[PLAZO (días)]],"SI","NO"),"Diligencia plazo"))</f>
        <v>Diligencia plazo</v>
      </c>
      <c r="V2497" s="74">
        <f>Derechos_peticion[[#This Row],[FECHA ASIGNACIÓN AL GESTOR (GFGS)]]-Derechos_peticion[[#This Row],[FECHA RADICADO ENTRADA MME]]</f>
        <v>0</v>
      </c>
      <c r="W2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7" s="18" t="s">
        <v>4161</v>
      </c>
    </row>
    <row r="2498" spans="1:26" hidden="1">
      <c r="A2498" s="59"/>
      <c r="B2498" s="60"/>
      <c r="C2498" s="61"/>
      <c r="D2498" s="62"/>
      <c r="E2498" s="63"/>
      <c r="F2498" s="64"/>
      <c r="G2498" s="65"/>
      <c r="H2498" s="66" t="str">
        <f>+TEXT(Derechos_peticion[[#This Row],[FECHA ASIGNACIÓN AL GESTOR (GFGS)]],"MMMM YYYY")</f>
        <v>enero 1900</v>
      </c>
      <c r="I2498" s="67"/>
      <c r="J2498" s="59" t="e">
        <f>+_xlfn.XLOOKUP(Derechos_peticion[[#This Row],[TIPO DE COMUNICACIÓN]],Desplegables!$A$2:$A$9,Desplegables!$C$2:$C$9)</f>
        <v>#N/A</v>
      </c>
      <c r="K2498" s="68" t="str">
        <f>IFERROR(WORKDAY(Derechos_peticion[[#This Row],[FECHA RADICADO ENTRADA MME]],Derechos_peticion[[#This Row],[PLAZO (días)]],Desplegables!$G$2:$G$19),"Diligenciar plazo")</f>
        <v>Diligenciar plazo</v>
      </c>
      <c r="L2498" s="64"/>
      <c r="M2498" s="67"/>
      <c r="N2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8" s="69"/>
      <c r="P2498" s="65"/>
      <c r="Q2498" s="69"/>
      <c r="R2498" s="65"/>
      <c r="S2498" s="71"/>
      <c r="T2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8" s="73" t="str">
        <f>IF(Derechos_peticion[[#This Row],[DÍAS DE RESPUESTA]]="","SI",IF(ISNUMBER(Derechos_peticion[[#This Row],[PLAZO (días)]]),IF(Derechos_peticion[[#This Row],[DÍAS DE RESPUESTA]]&lt;=Derechos_peticion[[#This Row],[PLAZO (días)]],"SI","NO"),"Diligencia plazo"))</f>
        <v>Diligencia plazo</v>
      </c>
      <c r="V2498" s="74">
        <f>Derechos_peticion[[#This Row],[FECHA ASIGNACIÓN AL GESTOR (GFGS)]]-Derechos_peticion[[#This Row],[FECHA RADICADO ENTRADA MME]]</f>
        <v>0</v>
      </c>
      <c r="W2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8" s="18" t="s">
        <v>4161</v>
      </c>
    </row>
    <row r="2499" spans="1:26" hidden="1">
      <c r="A2499" s="59"/>
      <c r="B2499" s="60"/>
      <c r="C2499" s="61"/>
      <c r="D2499" s="62"/>
      <c r="E2499" s="63"/>
      <c r="F2499" s="64"/>
      <c r="G2499" s="65"/>
      <c r="H2499" s="66" t="str">
        <f>+TEXT(Derechos_peticion[[#This Row],[FECHA ASIGNACIÓN AL GESTOR (GFGS)]],"MMMM YYYY")</f>
        <v>enero 1900</v>
      </c>
      <c r="I2499" s="67"/>
      <c r="J2499" s="59" t="e">
        <f>+_xlfn.XLOOKUP(Derechos_peticion[[#This Row],[TIPO DE COMUNICACIÓN]],Desplegables!$A$2:$A$9,Desplegables!$C$2:$C$9)</f>
        <v>#N/A</v>
      </c>
      <c r="K2499" s="68" t="str">
        <f>IFERROR(WORKDAY(Derechos_peticion[[#This Row],[FECHA RADICADO ENTRADA MME]],Derechos_peticion[[#This Row],[PLAZO (días)]],Desplegables!$G$2:$G$19),"Diligenciar plazo")</f>
        <v>Diligenciar plazo</v>
      </c>
      <c r="L2499" s="64"/>
      <c r="M2499" s="67"/>
      <c r="N2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499" s="69"/>
      <c r="P2499" s="65"/>
      <c r="Q2499" s="69"/>
      <c r="R2499" s="65"/>
      <c r="S2499" s="71"/>
      <c r="T2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9" s="73" t="str">
        <f>IF(Derechos_peticion[[#This Row],[DÍAS DE RESPUESTA]]="","SI",IF(ISNUMBER(Derechos_peticion[[#This Row],[PLAZO (días)]]),IF(Derechos_peticion[[#This Row],[DÍAS DE RESPUESTA]]&lt;=Derechos_peticion[[#This Row],[PLAZO (días)]],"SI","NO"),"Diligencia plazo"))</f>
        <v>Diligencia plazo</v>
      </c>
      <c r="V2499" s="74">
        <f>Derechos_peticion[[#This Row],[FECHA ASIGNACIÓN AL GESTOR (GFGS)]]-Derechos_peticion[[#This Row],[FECHA RADICADO ENTRADA MME]]</f>
        <v>0</v>
      </c>
      <c r="W2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9" s="18" t="s">
        <v>4161</v>
      </c>
    </row>
    <row r="2500" spans="1:26" hidden="1">
      <c r="A2500" s="59"/>
      <c r="B2500" s="60"/>
      <c r="C2500" s="61"/>
      <c r="D2500" s="62"/>
      <c r="E2500" s="63"/>
      <c r="F2500" s="64"/>
      <c r="G2500" s="65"/>
      <c r="H2500" s="66" t="str">
        <f>+TEXT(Derechos_peticion[[#This Row],[FECHA ASIGNACIÓN AL GESTOR (GFGS)]],"MMMM YYYY")</f>
        <v>enero 1900</v>
      </c>
      <c r="I2500" s="67"/>
      <c r="J2500" s="59" t="e">
        <f>+_xlfn.XLOOKUP(Derechos_peticion[[#This Row],[TIPO DE COMUNICACIÓN]],Desplegables!$A$2:$A$9,Desplegables!$C$2:$C$9)</f>
        <v>#N/A</v>
      </c>
      <c r="K2500" s="68" t="str">
        <f>IFERROR(WORKDAY(Derechos_peticion[[#This Row],[FECHA RADICADO ENTRADA MME]],Derechos_peticion[[#This Row],[PLAZO (días)]],Desplegables!$G$2:$G$19),"Diligenciar plazo")</f>
        <v>Diligenciar plazo</v>
      </c>
      <c r="L2500" s="64"/>
      <c r="M2500" s="67"/>
      <c r="N2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0" s="69"/>
      <c r="P2500" s="65"/>
      <c r="Q2500" s="69"/>
      <c r="R2500" s="65"/>
      <c r="S2500" s="71"/>
      <c r="T2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0" s="73" t="str">
        <f>IF(Derechos_peticion[[#This Row],[DÍAS DE RESPUESTA]]="","SI",IF(ISNUMBER(Derechos_peticion[[#This Row],[PLAZO (días)]]),IF(Derechos_peticion[[#This Row],[DÍAS DE RESPUESTA]]&lt;=Derechos_peticion[[#This Row],[PLAZO (días)]],"SI","NO"),"Diligencia plazo"))</f>
        <v>Diligencia plazo</v>
      </c>
      <c r="V2500" s="74">
        <f>Derechos_peticion[[#This Row],[FECHA ASIGNACIÓN AL GESTOR (GFGS)]]-Derechos_peticion[[#This Row],[FECHA RADICADO ENTRADA MME]]</f>
        <v>0</v>
      </c>
      <c r="W2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0" s="18" t="s">
        <v>4161</v>
      </c>
    </row>
    <row r="2501" spans="1:26" hidden="1">
      <c r="A2501" s="59"/>
      <c r="B2501" s="60"/>
      <c r="C2501" s="61"/>
      <c r="D2501" s="62"/>
      <c r="E2501" s="63"/>
      <c r="F2501" s="64"/>
      <c r="G2501" s="65"/>
      <c r="H2501" s="66" t="str">
        <f>+TEXT(Derechos_peticion[[#This Row],[FECHA ASIGNACIÓN AL GESTOR (GFGS)]],"MMMM YYYY")</f>
        <v>enero 1900</v>
      </c>
      <c r="I2501" s="67"/>
      <c r="J2501" s="59" t="e">
        <f>+_xlfn.XLOOKUP(Derechos_peticion[[#This Row],[TIPO DE COMUNICACIÓN]],Desplegables!$A$2:$A$9,Desplegables!$C$2:$C$9)</f>
        <v>#N/A</v>
      </c>
      <c r="K2501" s="68" t="str">
        <f>IFERROR(WORKDAY(Derechos_peticion[[#This Row],[FECHA RADICADO ENTRADA MME]],Derechos_peticion[[#This Row],[PLAZO (días)]],Desplegables!$G$2:$G$19),"Diligenciar plazo")</f>
        <v>Diligenciar plazo</v>
      </c>
      <c r="L2501" s="64"/>
      <c r="M2501" s="67"/>
      <c r="N2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1" s="69"/>
      <c r="P2501" s="65"/>
      <c r="Q2501" s="69"/>
      <c r="R2501" s="65"/>
      <c r="S2501" s="71"/>
      <c r="T2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1" s="73" t="str">
        <f>IF(Derechos_peticion[[#This Row],[DÍAS DE RESPUESTA]]="","SI",IF(ISNUMBER(Derechos_peticion[[#This Row],[PLAZO (días)]]),IF(Derechos_peticion[[#This Row],[DÍAS DE RESPUESTA]]&lt;=Derechos_peticion[[#This Row],[PLAZO (días)]],"SI","NO"),"Diligencia plazo"))</f>
        <v>Diligencia plazo</v>
      </c>
      <c r="V2501" s="74">
        <f>Derechos_peticion[[#This Row],[FECHA ASIGNACIÓN AL GESTOR (GFGS)]]-Derechos_peticion[[#This Row],[FECHA RADICADO ENTRADA MME]]</f>
        <v>0</v>
      </c>
      <c r="W2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1" s="18" t="s">
        <v>4161</v>
      </c>
    </row>
    <row r="2502" spans="1:26" hidden="1">
      <c r="A2502" s="59"/>
      <c r="B2502" s="60"/>
      <c r="C2502" s="61"/>
      <c r="D2502" s="62"/>
      <c r="E2502" s="63"/>
      <c r="F2502" s="64"/>
      <c r="G2502" s="65"/>
      <c r="H2502" s="66" t="str">
        <f>+TEXT(Derechos_peticion[[#This Row],[FECHA ASIGNACIÓN AL GESTOR (GFGS)]],"MMMM YYYY")</f>
        <v>enero 1900</v>
      </c>
      <c r="I2502" s="67"/>
      <c r="J2502" s="59" t="e">
        <f>+_xlfn.XLOOKUP(Derechos_peticion[[#This Row],[TIPO DE COMUNICACIÓN]],Desplegables!$A$2:$A$9,Desplegables!$C$2:$C$9)</f>
        <v>#N/A</v>
      </c>
      <c r="K2502" s="68" t="str">
        <f>IFERROR(WORKDAY(Derechos_peticion[[#This Row],[FECHA RADICADO ENTRADA MME]],Derechos_peticion[[#This Row],[PLAZO (días)]],Desplegables!$G$2:$G$19),"Diligenciar plazo")</f>
        <v>Diligenciar plazo</v>
      </c>
      <c r="L2502" s="64"/>
      <c r="M2502" s="67"/>
      <c r="N2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2" s="69"/>
      <c r="P2502" s="65"/>
      <c r="Q2502" s="69"/>
      <c r="R2502" s="65"/>
      <c r="S2502" s="71"/>
      <c r="T2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2" s="73" t="str">
        <f>IF(Derechos_peticion[[#This Row],[DÍAS DE RESPUESTA]]="","SI",IF(ISNUMBER(Derechos_peticion[[#This Row],[PLAZO (días)]]),IF(Derechos_peticion[[#This Row],[DÍAS DE RESPUESTA]]&lt;=Derechos_peticion[[#This Row],[PLAZO (días)]],"SI","NO"),"Diligencia plazo"))</f>
        <v>Diligencia plazo</v>
      </c>
      <c r="V2502" s="74">
        <f>Derechos_peticion[[#This Row],[FECHA ASIGNACIÓN AL GESTOR (GFGS)]]-Derechos_peticion[[#This Row],[FECHA RADICADO ENTRADA MME]]</f>
        <v>0</v>
      </c>
      <c r="W2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2" s="18" t="s">
        <v>4161</v>
      </c>
    </row>
    <row r="2503" spans="1:26" hidden="1">
      <c r="A2503" s="59"/>
      <c r="B2503" s="60"/>
      <c r="C2503" s="61"/>
      <c r="D2503" s="62"/>
      <c r="E2503" s="63"/>
      <c r="F2503" s="64"/>
      <c r="G2503" s="65"/>
      <c r="H2503" s="66" t="str">
        <f>+TEXT(Derechos_peticion[[#This Row],[FECHA ASIGNACIÓN AL GESTOR (GFGS)]],"MMMM YYYY")</f>
        <v>enero 1900</v>
      </c>
      <c r="I2503" s="67"/>
      <c r="J2503" s="59" t="e">
        <f>+_xlfn.XLOOKUP(Derechos_peticion[[#This Row],[TIPO DE COMUNICACIÓN]],Desplegables!$A$2:$A$9,Desplegables!$C$2:$C$9)</f>
        <v>#N/A</v>
      </c>
      <c r="K2503" s="68" t="str">
        <f>IFERROR(WORKDAY(Derechos_peticion[[#This Row],[FECHA RADICADO ENTRADA MME]],Derechos_peticion[[#This Row],[PLAZO (días)]],Desplegables!$G$2:$G$19),"Diligenciar plazo")</f>
        <v>Diligenciar plazo</v>
      </c>
      <c r="L2503" s="64"/>
      <c r="M2503" s="67"/>
      <c r="N2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3" s="69"/>
      <c r="P2503" s="65"/>
      <c r="Q2503" s="69"/>
      <c r="R2503" s="65"/>
      <c r="S2503" s="71"/>
      <c r="T2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3" s="73" t="str">
        <f>IF(Derechos_peticion[[#This Row],[DÍAS DE RESPUESTA]]="","SI",IF(ISNUMBER(Derechos_peticion[[#This Row],[PLAZO (días)]]),IF(Derechos_peticion[[#This Row],[DÍAS DE RESPUESTA]]&lt;=Derechos_peticion[[#This Row],[PLAZO (días)]],"SI","NO"),"Diligencia plazo"))</f>
        <v>Diligencia plazo</v>
      </c>
      <c r="V2503" s="74">
        <f>Derechos_peticion[[#This Row],[FECHA ASIGNACIÓN AL GESTOR (GFGS)]]-Derechos_peticion[[#This Row],[FECHA RADICADO ENTRADA MME]]</f>
        <v>0</v>
      </c>
      <c r="W2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3" s="18" t="s">
        <v>4161</v>
      </c>
    </row>
    <row r="2504" spans="1:26" hidden="1">
      <c r="A2504" s="59"/>
      <c r="B2504" s="60"/>
      <c r="C2504" s="61"/>
      <c r="D2504" s="62"/>
      <c r="E2504" s="63"/>
      <c r="F2504" s="64"/>
      <c r="G2504" s="65"/>
      <c r="H2504" s="66" t="str">
        <f>+TEXT(Derechos_peticion[[#This Row],[FECHA ASIGNACIÓN AL GESTOR (GFGS)]],"MMMM YYYY")</f>
        <v>enero 1900</v>
      </c>
      <c r="I2504" s="67"/>
      <c r="J2504" s="59" t="e">
        <f>+_xlfn.XLOOKUP(Derechos_peticion[[#This Row],[TIPO DE COMUNICACIÓN]],Desplegables!$A$2:$A$9,Desplegables!$C$2:$C$9)</f>
        <v>#N/A</v>
      </c>
      <c r="K2504" s="68" t="str">
        <f>IFERROR(WORKDAY(Derechos_peticion[[#This Row],[FECHA RADICADO ENTRADA MME]],Derechos_peticion[[#This Row],[PLAZO (días)]],Desplegables!$G$2:$G$19),"Diligenciar plazo")</f>
        <v>Diligenciar plazo</v>
      </c>
      <c r="L2504" s="64"/>
      <c r="M2504" s="67"/>
      <c r="N25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4" s="69"/>
      <c r="P2504" s="65"/>
      <c r="Q2504" s="69"/>
      <c r="R2504" s="65"/>
      <c r="S2504" s="71"/>
      <c r="T2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4" s="73" t="str">
        <f>IF(Derechos_peticion[[#This Row],[DÍAS DE RESPUESTA]]="","SI",IF(ISNUMBER(Derechos_peticion[[#This Row],[PLAZO (días)]]),IF(Derechos_peticion[[#This Row],[DÍAS DE RESPUESTA]]&lt;=Derechos_peticion[[#This Row],[PLAZO (días)]],"SI","NO"),"Diligencia plazo"))</f>
        <v>Diligencia plazo</v>
      </c>
      <c r="V2504" s="74">
        <f>Derechos_peticion[[#This Row],[FECHA ASIGNACIÓN AL GESTOR (GFGS)]]-Derechos_peticion[[#This Row],[FECHA RADICADO ENTRADA MME]]</f>
        <v>0</v>
      </c>
      <c r="W2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4" s="18" t="s">
        <v>4161</v>
      </c>
    </row>
    <row r="2505" spans="1:26" hidden="1">
      <c r="A2505" s="59"/>
      <c r="B2505" s="60"/>
      <c r="C2505" s="61"/>
      <c r="D2505" s="62"/>
      <c r="E2505" s="63"/>
      <c r="F2505" s="64"/>
      <c r="G2505" s="65"/>
      <c r="H2505" s="66" t="str">
        <f>+TEXT(Derechos_peticion[[#This Row],[FECHA ASIGNACIÓN AL GESTOR (GFGS)]],"MMMM YYYY")</f>
        <v>enero 1900</v>
      </c>
      <c r="I2505" s="67"/>
      <c r="J2505" s="59" t="e">
        <f>+_xlfn.XLOOKUP(Derechos_peticion[[#This Row],[TIPO DE COMUNICACIÓN]],Desplegables!$A$2:$A$9,Desplegables!$C$2:$C$9)</f>
        <v>#N/A</v>
      </c>
      <c r="K2505" s="68" t="str">
        <f>IFERROR(WORKDAY(Derechos_peticion[[#This Row],[FECHA RADICADO ENTRADA MME]],Derechos_peticion[[#This Row],[PLAZO (días)]],Desplegables!$G$2:$G$19),"Diligenciar plazo")</f>
        <v>Diligenciar plazo</v>
      </c>
      <c r="L2505" s="64"/>
      <c r="M2505" s="67"/>
      <c r="N25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5" s="69"/>
      <c r="P2505" s="65"/>
      <c r="Q2505" s="69"/>
      <c r="R2505" s="65"/>
      <c r="S2505" s="71"/>
      <c r="T2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5" s="73" t="str">
        <f>IF(Derechos_peticion[[#This Row],[DÍAS DE RESPUESTA]]="","SI",IF(ISNUMBER(Derechos_peticion[[#This Row],[PLAZO (días)]]),IF(Derechos_peticion[[#This Row],[DÍAS DE RESPUESTA]]&lt;=Derechos_peticion[[#This Row],[PLAZO (días)]],"SI","NO"),"Diligencia plazo"))</f>
        <v>Diligencia plazo</v>
      </c>
      <c r="V2505" s="74">
        <f>Derechos_peticion[[#This Row],[FECHA ASIGNACIÓN AL GESTOR (GFGS)]]-Derechos_peticion[[#This Row],[FECHA RADICADO ENTRADA MME]]</f>
        <v>0</v>
      </c>
      <c r="W2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5" s="18" t="s">
        <v>4161</v>
      </c>
    </row>
    <row r="2506" spans="1:26" hidden="1">
      <c r="A2506" s="59"/>
      <c r="B2506" s="60"/>
      <c r="C2506" s="61"/>
      <c r="D2506" s="62"/>
      <c r="E2506" s="63"/>
      <c r="F2506" s="64"/>
      <c r="G2506" s="65"/>
      <c r="H2506" s="66" t="str">
        <f>+TEXT(Derechos_peticion[[#This Row],[FECHA ASIGNACIÓN AL GESTOR (GFGS)]],"MMMM YYYY")</f>
        <v>enero 1900</v>
      </c>
      <c r="I2506" s="67"/>
      <c r="J2506" s="59" t="e">
        <f>+_xlfn.XLOOKUP(Derechos_peticion[[#This Row],[TIPO DE COMUNICACIÓN]],Desplegables!$A$2:$A$9,Desplegables!$C$2:$C$9)</f>
        <v>#N/A</v>
      </c>
      <c r="K2506" s="68" t="str">
        <f>IFERROR(WORKDAY(Derechos_peticion[[#This Row],[FECHA RADICADO ENTRADA MME]],Derechos_peticion[[#This Row],[PLAZO (días)]],Desplegables!$G$2:$G$19),"Diligenciar plazo")</f>
        <v>Diligenciar plazo</v>
      </c>
      <c r="L2506" s="64"/>
      <c r="M2506" s="67"/>
      <c r="N25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6" s="69"/>
      <c r="P2506" s="65"/>
      <c r="Q2506" s="69"/>
      <c r="R2506" s="65"/>
      <c r="S2506" s="71"/>
      <c r="T25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6" s="73" t="str">
        <f>IF(Derechos_peticion[[#This Row],[DÍAS DE RESPUESTA]]="","SI",IF(ISNUMBER(Derechos_peticion[[#This Row],[PLAZO (días)]]),IF(Derechos_peticion[[#This Row],[DÍAS DE RESPUESTA]]&lt;=Derechos_peticion[[#This Row],[PLAZO (días)]],"SI","NO"),"Diligencia plazo"))</f>
        <v>Diligencia plazo</v>
      </c>
      <c r="V2506" s="74">
        <f>Derechos_peticion[[#This Row],[FECHA ASIGNACIÓN AL GESTOR (GFGS)]]-Derechos_peticion[[#This Row],[FECHA RADICADO ENTRADA MME]]</f>
        <v>0</v>
      </c>
      <c r="W2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6" s="18" t="s">
        <v>4161</v>
      </c>
    </row>
    <row r="2507" spans="1:26" hidden="1">
      <c r="A2507" s="59"/>
      <c r="B2507" s="60"/>
      <c r="C2507" s="61"/>
      <c r="D2507" s="62"/>
      <c r="E2507" s="63"/>
      <c r="F2507" s="64"/>
      <c r="G2507" s="65"/>
      <c r="H2507" s="66" t="str">
        <f>+TEXT(Derechos_peticion[[#This Row],[FECHA ASIGNACIÓN AL GESTOR (GFGS)]],"MMMM YYYY")</f>
        <v>enero 1900</v>
      </c>
      <c r="I2507" s="67"/>
      <c r="J2507" s="59" t="e">
        <f>+_xlfn.XLOOKUP(Derechos_peticion[[#This Row],[TIPO DE COMUNICACIÓN]],Desplegables!$A$2:$A$9,Desplegables!$C$2:$C$9)</f>
        <v>#N/A</v>
      </c>
      <c r="K2507" s="68" t="str">
        <f>IFERROR(WORKDAY(Derechos_peticion[[#This Row],[FECHA RADICADO ENTRADA MME]],Derechos_peticion[[#This Row],[PLAZO (días)]],Desplegables!$G$2:$G$19),"Diligenciar plazo")</f>
        <v>Diligenciar plazo</v>
      </c>
      <c r="L2507" s="64"/>
      <c r="M2507" s="67"/>
      <c r="N25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7" s="69"/>
      <c r="P2507" s="65"/>
      <c r="Q2507" s="69"/>
      <c r="R2507" s="65"/>
      <c r="S2507" s="71"/>
      <c r="T2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7" s="73" t="str">
        <f>IF(Derechos_peticion[[#This Row],[DÍAS DE RESPUESTA]]="","SI",IF(ISNUMBER(Derechos_peticion[[#This Row],[PLAZO (días)]]),IF(Derechos_peticion[[#This Row],[DÍAS DE RESPUESTA]]&lt;=Derechos_peticion[[#This Row],[PLAZO (días)]],"SI","NO"),"Diligencia plazo"))</f>
        <v>Diligencia plazo</v>
      </c>
      <c r="V2507" s="74">
        <f>Derechos_peticion[[#This Row],[FECHA ASIGNACIÓN AL GESTOR (GFGS)]]-Derechos_peticion[[#This Row],[FECHA RADICADO ENTRADA MME]]</f>
        <v>0</v>
      </c>
      <c r="W2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7" s="18" t="s">
        <v>4161</v>
      </c>
    </row>
    <row r="2508" spans="1:26" hidden="1">
      <c r="A2508" s="59"/>
      <c r="B2508" s="60"/>
      <c r="C2508" s="61"/>
      <c r="D2508" s="62"/>
      <c r="E2508" s="63"/>
      <c r="F2508" s="64"/>
      <c r="G2508" s="65"/>
      <c r="H2508" s="66" t="str">
        <f>+TEXT(Derechos_peticion[[#This Row],[FECHA ASIGNACIÓN AL GESTOR (GFGS)]],"MMMM YYYY")</f>
        <v>enero 1900</v>
      </c>
      <c r="I2508" s="67"/>
      <c r="J2508" s="59" t="e">
        <f>+_xlfn.XLOOKUP(Derechos_peticion[[#This Row],[TIPO DE COMUNICACIÓN]],Desplegables!$A$2:$A$9,Desplegables!$C$2:$C$9)</f>
        <v>#N/A</v>
      </c>
      <c r="K2508" s="68" t="str">
        <f>IFERROR(WORKDAY(Derechos_peticion[[#This Row],[FECHA RADICADO ENTRADA MME]],Derechos_peticion[[#This Row],[PLAZO (días)]],Desplegables!$G$2:$G$19),"Diligenciar plazo")</f>
        <v>Diligenciar plazo</v>
      </c>
      <c r="L2508" s="64"/>
      <c r="M2508" s="67"/>
      <c r="N25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8" s="69"/>
      <c r="P2508" s="65"/>
      <c r="Q2508" s="69"/>
      <c r="R2508" s="65"/>
      <c r="S2508" s="71"/>
      <c r="T25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8" s="73" t="str">
        <f>IF(Derechos_peticion[[#This Row],[DÍAS DE RESPUESTA]]="","SI",IF(ISNUMBER(Derechos_peticion[[#This Row],[PLAZO (días)]]),IF(Derechos_peticion[[#This Row],[DÍAS DE RESPUESTA]]&lt;=Derechos_peticion[[#This Row],[PLAZO (días)]],"SI","NO"),"Diligencia plazo"))</f>
        <v>Diligencia plazo</v>
      </c>
      <c r="V2508" s="74">
        <f>Derechos_peticion[[#This Row],[FECHA ASIGNACIÓN AL GESTOR (GFGS)]]-Derechos_peticion[[#This Row],[FECHA RADICADO ENTRADA MME]]</f>
        <v>0</v>
      </c>
      <c r="W2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8" s="18" t="s">
        <v>4161</v>
      </c>
    </row>
    <row r="2509" spans="1:26" hidden="1">
      <c r="A2509" s="59"/>
      <c r="B2509" s="60"/>
      <c r="C2509" s="61"/>
      <c r="D2509" s="62"/>
      <c r="E2509" s="63"/>
      <c r="F2509" s="64"/>
      <c r="G2509" s="65"/>
      <c r="H2509" s="66" t="str">
        <f>+TEXT(Derechos_peticion[[#This Row],[FECHA ASIGNACIÓN AL GESTOR (GFGS)]],"MMMM YYYY")</f>
        <v>enero 1900</v>
      </c>
      <c r="I2509" s="67"/>
      <c r="J2509" s="59" t="e">
        <f>+_xlfn.XLOOKUP(Derechos_peticion[[#This Row],[TIPO DE COMUNICACIÓN]],Desplegables!$A$2:$A$9,Desplegables!$C$2:$C$9)</f>
        <v>#N/A</v>
      </c>
      <c r="K2509" s="68" t="str">
        <f>IFERROR(WORKDAY(Derechos_peticion[[#This Row],[FECHA RADICADO ENTRADA MME]],Derechos_peticion[[#This Row],[PLAZO (días)]],Desplegables!$G$2:$G$19),"Diligenciar plazo")</f>
        <v>Diligenciar plazo</v>
      </c>
      <c r="L2509" s="64"/>
      <c r="M2509" s="67"/>
      <c r="N25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09" s="69"/>
      <c r="P2509" s="65"/>
      <c r="Q2509" s="69"/>
      <c r="R2509" s="65"/>
      <c r="S2509" s="71"/>
      <c r="T25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9" s="73" t="str">
        <f>IF(Derechos_peticion[[#This Row],[DÍAS DE RESPUESTA]]="","SI",IF(ISNUMBER(Derechos_peticion[[#This Row],[PLAZO (días)]]),IF(Derechos_peticion[[#This Row],[DÍAS DE RESPUESTA]]&lt;=Derechos_peticion[[#This Row],[PLAZO (días)]],"SI","NO"),"Diligencia plazo"))</f>
        <v>Diligencia plazo</v>
      </c>
      <c r="V2509" s="74">
        <f>Derechos_peticion[[#This Row],[FECHA ASIGNACIÓN AL GESTOR (GFGS)]]-Derechos_peticion[[#This Row],[FECHA RADICADO ENTRADA MME]]</f>
        <v>0</v>
      </c>
      <c r="W2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9" s="18" t="s">
        <v>4161</v>
      </c>
    </row>
    <row r="2510" spans="1:26" hidden="1">
      <c r="A2510" s="59"/>
      <c r="B2510" s="60"/>
      <c r="C2510" s="61"/>
      <c r="D2510" s="62"/>
      <c r="E2510" s="63"/>
      <c r="F2510" s="64"/>
      <c r="G2510" s="65"/>
      <c r="H2510" s="66" t="str">
        <f>+TEXT(Derechos_peticion[[#This Row],[FECHA ASIGNACIÓN AL GESTOR (GFGS)]],"MMMM YYYY")</f>
        <v>enero 1900</v>
      </c>
      <c r="I2510" s="67"/>
      <c r="J2510" s="59" t="e">
        <f>+_xlfn.XLOOKUP(Derechos_peticion[[#This Row],[TIPO DE COMUNICACIÓN]],Desplegables!$A$2:$A$9,Desplegables!$C$2:$C$9)</f>
        <v>#N/A</v>
      </c>
      <c r="K2510" s="68" t="str">
        <f>IFERROR(WORKDAY(Derechos_peticion[[#This Row],[FECHA RADICADO ENTRADA MME]],Derechos_peticion[[#This Row],[PLAZO (días)]],Desplegables!$G$2:$G$19),"Diligenciar plazo")</f>
        <v>Diligenciar plazo</v>
      </c>
      <c r="L2510" s="64"/>
      <c r="M2510" s="67"/>
      <c r="N25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0" s="69"/>
      <c r="P2510" s="65"/>
      <c r="Q2510" s="69"/>
      <c r="R2510" s="65"/>
      <c r="S2510" s="71"/>
      <c r="T25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0" s="73" t="str">
        <f>IF(Derechos_peticion[[#This Row],[DÍAS DE RESPUESTA]]="","SI",IF(ISNUMBER(Derechos_peticion[[#This Row],[PLAZO (días)]]),IF(Derechos_peticion[[#This Row],[DÍAS DE RESPUESTA]]&lt;=Derechos_peticion[[#This Row],[PLAZO (días)]],"SI","NO"),"Diligencia plazo"))</f>
        <v>Diligencia plazo</v>
      </c>
      <c r="V2510" s="74">
        <f>Derechos_peticion[[#This Row],[FECHA ASIGNACIÓN AL GESTOR (GFGS)]]-Derechos_peticion[[#This Row],[FECHA RADICADO ENTRADA MME]]</f>
        <v>0</v>
      </c>
      <c r="W2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0" s="18" t="s">
        <v>4161</v>
      </c>
    </row>
    <row r="2511" spans="1:26" hidden="1">
      <c r="A2511" s="59"/>
      <c r="B2511" s="60"/>
      <c r="C2511" s="61"/>
      <c r="D2511" s="62"/>
      <c r="E2511" s="63"/>
      <c r="F2511" s="64"/>
      <c r="G2511" s="65"/>
      <c r="H2511" s="66" t="str">
        <f>+TEXT(Derechos_peticion[[#This Row],[FECHA ASIGNACIÓN AL GESTOR (GFGS)]],"MMMM YYYY")</f>
        <v>enero 1900</v>
      </c>
      <c r="I2511" s="67"/>
      <c r="J2511" s="59" t="e">
        <f>+_xlfn.XLOOKUP(Derechos_peticion[[#This Row],[TIPO DE COMUNICACIÓN]],Desplegables!$A$2:$A$9,Desplegables!$C$2:$C$9)</f>
        <v>#N/A</v>
      </c>
      <c r="K2511" s="68" t="str">
        <f>IFERROR(WORKDAY(Derechos_peticion[[#This Row],[FECHA RADICADO ENTRADA MME]],Derechos_peticion[[#This Row],[PLAZO (días)]],Desplegables!$G$2:$G$19),"Diligenciar plazo")</f>
        <v>Diligenciar plazo</v>
      </c>
      <c r="L2511" s="64"/>
      <c r="M2511" s="67"/>
      <c r="N25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1" s="69"/>
      <c r="P2511" s="65"/>
      <c r="Q2511" s="69"/>
      <c r="R2511" s="65"/>
      <c r="S2511" s="71"/>
      <c r="T25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1" s="73" t="str">
        <f>IF(Derechos_peticion[[#This Row],[DÍAS DE RESPUESTA]]="","SI",IF(ISNUMBER(Derechos_peticion[[#This Row],[PLAZO (días)]]),IF(Derechos_peticion[[#This Row],[DÍAS DE RESPUESTA]]&lt;=Derechos_peticion[[#This Row],[PLAZO (días)]],"SI","NO"),"Diligencia plazo"))</f>
        <v>Diligencia plazo</v>
      </c>
      <c r="V2511" s="74">
        <f>Derechos_peticion[[#This Row],[FECHA ASIGNACIÓN AL GESTOR (GFGS)]]-Derechos_peticion[[#This Row],[FECHA RADICADO ENTRADA MME]]</f>
        <v>0</v>
      </c>
      <c r="W2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1" s="18" t="s">
        <v>4161</v>
      </c>
    </row>
    <row r="2512" spans="1:26" hidden="1">
      <c r="A2512" s="59"/>
      <c r="B2512" s="60"/>
      <c r="C2512" s="61"/>
      <c r="D2512" s="62"/>
      <c r="E2512" s="63"/>
      <c r="F2512" s="64"/>
      <c r="G2512" s="65"/>
      <c r="H2512" s="66" t="str">
        <f>+TEXT(Derechos_peticion[[#This Row],[FECHA ASIGNACIÓN AL GESTOR (GFGS)]],"MMMM YYYY")</f>
        <v>enero 1900</v>
      </c>
      <c r="I2512" s="67"/>
      <c r="J2512" s="59" t="e">
        <f>+_xlfn.XLOOKUP(Derechos_peticion[[#This Row],[TIPO DE COMUNICACIÓN]],Desplegables!$A$2:$A$9,Desplegables!$C$2:$C$9)</f>
        <v>#N/A</v>
      </c>
      <c r="K2512" s="68" t="str">
        <f>IFERROR(WORKDAY(Derechos_peticion[[#This Row],[FECHA RADICADO ENTRADA MME]],Derechos_peticion[[#This Row],[PLAZO (días)]],Desplegables!$G$2:$G$19),"Diligenciar plazo")</f>
        <v>Diligenciar plazo</v>
      </c>
      <c r="L2512" s="64"/>
      <c r="M2512" s="67"/>
      <c r="N25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2" s="69"/>
      <c r="P2512" s="65"/>
      <c r="Q2512" s="69"/>
      <c r="R2512" s="65"/>
      <c r="S2512" s="71"/>
      <c r="T25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2" s="73" t="str">
        <f>IF(Derechos_peticion[[#This Row],[DÍAS DE RESPUESTA]]="","SI",IF(ISNUMBER(Derechos_peticion[[#This Row],[PLAZO (días)]]),IF(Derechos_peticion[[#This Row],[DÍAS DE RESPUESTA]]&lt;=Derechos_peticion[[#This Row],[PLAZO (días)]],"SI","NO"),"Diligencia plazo"))</f>
        <v>Diligencia plazo</v>
      </c>
      <c r="V2512" s="74">
        <f>Derechos_peticion[[#This Row],[FECHA ASIGNACIÓN AL GESTOR (GFGS)]]-Derechos_peticion[[#This Row],[FECHA RADICADO ENTRADA MME]]</f>
        <v>0</v>
      </c>
      <c r="W2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2" s="18" t="s">
        <v>4161</v>
      </c>
    </row>
    <row r="2513" spans="1:26" hidden="1">
      <c r="A2513" s="59"/>
      <c r="B2513" s="60"/>
      <c r="C2513" s="61"/>
      <c r="D2513" s="62"/>
      <c r="E2513" s="63"/>
      <c r="F2513" s="64"/>
      <c r="G2513" s="65"/>
      <c r="H2513" s="66" t="str">
        <f>+TEXT(Derechos_peticion[[#This Row],[FECHA ASIGNACIÓN AL GESTOR (GFGS)]],"MMMM YYYY")</f>
        <v>enero 1900</v>
      </c>
      <c r="I2513" s="67"/>
      <c r="J2513" s="59" t="e">
        <f>+_xlfn.XLOOKUP(Derechos_peticion[[#This Row],[TIPO DE COMUNICACIÓN]],Desplegables!$A$2:$A$9,Desplegables!$C$2:$C$9)</f>
        <v>#N/A</v>
      </c>
      <c r="K2513" s="68" t="str">
        <f>IFERROR(WORKDAY(Derechos_peticion[[#This Row],[FECHA RADICADO ENTRADA MME]],Derechos_peticion[[#This Row],[PLAZO (días)]],Desplegables!$G$2:$G$19),"Diligenciar plazo")</f>
        <v>Diligenciar plazo</v>
      </c>
      <c r="L2513" s="64"/>
      <c r="M2513" s="67"/>
      <c r="N25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3" s="69"/>
      <c r="P2513" s="65"/>
      <c r="Q2513" s="69"/>
      <c r="R2513" s="65"/>
      <c r="S2513" s="71"/>
      <c r="T25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3" s="73" t="str">
        <f>IF(Derechos_peticion[[#This Row],[DÍAS DE RESPUESTA]]="","SI",IF(ISNUMBER(Derechos_peticion[[#This Row],[PLAZO (días)]]),IF(Derechos_peticion[[#This Row],[DÍAS DE RESPUESTA]]&lt;=Derechos_peticion[[#This Row],[PLAZO (días)]],"SI","NO"),"Diligencia plazo"))</f>
        <v>Diligencia plazo</v>
      </c>
      <c r="V2513" s="74">
        <f>Derechos_peticion[[#This Row],[FECHA ASIGNACIÓN AL GESTOR (GFGS)]]-Derechos_peticion[[#This Row],[FECHA RADICADO ENTRADA MME]]</f>
        <v>0</v>
      </c>
      <c r="W2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3" s="18" t="s">
        <v>4161</v>
      </c>
    </row>
    <row r="2514" spans="1:26" hidden="1">
      <c r="A2514" s="59"/>
      <c r="B2514" s="60"/>
      <c r="C2514" s="61"/>
      <c r="D2514" s="62"/>
      <c r="E2514" s="63"/>
      <c r="F2514" s="64"/>
      <c r="G2514" s="65"/>
      <c r="H2514" s="66" t="str">
        <f>+TEXT(Derechos_peticion[[#This Row],[FECHA ASIGNACIÓN AL GESTOR (GFGS)]],"MMMM YYYY")</f>
        <v>enero 1900</v>
      </c>
      <c r="I2514" s="67"/>
      <c r="J2514" s="59" t="e">
        <f>+_xlfn.XLOOKUP(Derechos_peticion[[#This Row],[TIPO DE COMUNICACIÓN]],Desplegables!$A$2:$A$9,Desplegables!$C$2:$C$9)</f>
        <v>#N/A</v>
      </c>
      <c r="K2514" s="68" t="str">
        <f>IFERROR(WORKDAY(Derechos_peticion[[#This Row],[FECHA RADICADO ENTRADA MME]],Derechos_peticion[[#This Row],[PLAZO (días)]],Desplegables!$G$2:$G$19),"Diligenciar plazo")</f>
        <v>Diligenciar plazo</v>
      </c>
      <c r="L2514" s="64"/>
      <c r="M2514" s="67"/>
      <c r="N25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4" s="69"/>
      <c r="P2514" s="65"/>
      <c r="Q2514" s="69"/>
      <c r="R2514" s="65"/>
      <c r="S2514" s="71"/>
      <c r="T25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4" s="73" t="str">
        <f>IF(Derechos_peticion[[#This Row],[DÍAS DE RESPUESTA]]="","SI",IF(ISNUMBER(Derechos_peticion[[#This Row],[PLAZO (días)]]),IF(Derechos_peticion[[#This Row],[DÍAS DE RESPUESTA]]&lt;=Derechos_peticion[[#This Row],[PLAZO (días)]],"SI","NO"),"Diligencia plazo"))</f>
        <v>Diligencia plazo</v>
      </c>
      <c r="V2514" s="74">
        <f>Derechos_peticion[[#This Row],[FECHA ASIGNACIÓN AL GESTOR (GFGS)]]-Derechos_peticion[[#This Row],[FECHA RADICADO ENTRADA MME]]</f>
        <v>0</v>
      </c>
      <c r="W2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4" s="18" t="s">
        <v>4161</v>
      </c>
    </row>
    <row r="2515" spans="1:26" hidden="1">
      <c r="A2515" s="59"/>
      <c r="B2515" s="60"/>
      <c r="C2515" s="61"/>
      <c r="D2515" s="62"/>
      <c r="E2515" s="63"/>
      <c r="F2515" s="64"/>
      <c r="G2515" s="65"/>
      <c r="H2515" s="66" t="str">
        <f>+TEXT(Derechos_peticion[[#This Row],[FECHA ASIGNACIÓN AL GESTOR (GFGS)]],"MMMM YYYY")</f>
        <v>enero 1900</v>
      </c>
      <c r="I2515" s="67"/>
      <c r="J2515" s="59" t="e">
        <f>+_xlfn.XLOOKUP(Derechos_peticion[[#This Row],[TIPO DE COMUNICACIÓN]],Desplegables!$A$2:$A$9,Desplegables!$C$2:$C$9)</f>
        <v>#N/A</v>
      </c>
      <c r="K2515" s="68" t="str">
        <f>IFERROR(WORKDAY(Derechos_peticion[[#This Row],[FECHA RADICADO ENTRADA MME]],Derechos_peticion[[#This Row],[PLAZO (días)]],Desplegables!$G$2:$G$19),"Diligenciar plazo")</f>
        <v>Diligenciar plazo</v>
      </c>
      <c r="L2515" s="64"/>
      <c r="M2515" s="67"/>
      <c r="N25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5" s="69"/>
      <c r="P2515" s="65"/>
      <c r="Q2515" s="69"/>
      <c r="R2515" s="65"/>
      <c r="S2515" s="71"/>
      <c r="T2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5" s="73" t="str">
        <f>IF(Derechos_peticion[[#This Row],[DÍAS DE RESPUESTA]]="","SI",IF(ISNUMBER(Derechos_peticion[[#This Row],[PLAZO (días)]]),IF(Derechos_peticion[[#This Row],[DÍAS DE RESPUESTA]]&lt;=Derechos_peticion[[#This Row],[PLAZO (días)]],"SI","NO"),"Diligencia plazo"))</f>
        <v>Diligencia plazo</v>
      </c>
      <c r="V2515" s="74">
        <f>Derechos_peticion[[#This Row],[FECHA ASIGNACIÓN AL GESTOR (GFGS)]]-Derechos_peticion[[#This Row],[FECHA RADICADO ENTRADA MME]]</f>
        <v>0</v>
      </c>
      <c r="W2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5" s="18" t="s">
        <v>4161</v>
      </c>
    </row>
    <row r="2516" spans="1:26" hidden="1">
      <c r="A2516" s="59"/>
      <c r="B2516" s="60"/>
      <c r="C2516" s="61"/>
      <c r="D2516" s="62"/>
      <c r="E2516" s="63"/>
      <c r="F2516" s="64"/>
      <c r="G2516" s="65"/>
      <c r="H2516" s="66" t="str">
        <f>+TEXT(Derechos_peticion[[#This Row],[FECHA ASIGNACIÓN AL GESTOR (GFGS)]],"MMMM YYYY")</f>
        <v>enero 1900</v>
      </c>
      <c r="I2516" s="67"/>
      <c r="J2516" s="59" t="e">
        <f>+_xlfn.XLOOKUP(Derechos_peticion[[#This Row],[TIPO DE COMUNICACIÓN]],Desplegables!$A$2:$A$9,Desplegables!$C$2:$C$9)</f>
        <v>#N/A</v>
      </c>
      <c r="K2516" s="68" t="str">
        <f>IFERROR(WORKDAY(Derechos_peticion[[#This Row],[FECHA RADICADO ENTRADA MME]],Derechos_peticion[[#This Row],[PLAZO (días)]],Desplegables!$G$2:$G$19),"Diligenciar plazo")</f>
        <v>Diligenciar plazo</v>
      </c>
      <c r="L2516" s="64"/>
      <c r="M2516" s="67"/>
      <c r="N25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6" s="69"/>
      <c r="P2516" s="65"/>
      <c r="Q2516" s="69"/>
      <c r="R2516" s="65"/>
      <c r="S2516" s="71"/>
      <c r="T2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6" s="73" t="str">
        <f>IF(Derechos_peticion[[#This Row],[DÍAS DE RESPUESTA]]="","SI",IF(ISNUMBER(Derechos_peticion[[#This Row],[PLAZO (días)]]),IF(Derechos_peticion[[#This Row],[DÍAS DE RESPUESTA]]&lt;=Derechos_peticion[[#This Row],[PLAZO (días)]],"SI","NO"),"Diligencia plazo"))</f>
        <v>Diligencia plazo</v>
      </c>
      <c r="V2516" s="74">
        <f>Derechos_peticion[[#This Row],[FECHA ASIGNACIÓN AL GESTOR (GFGS)]]-Derechos_peticion[[#This Row],[FECHA RADICADO ENTRADA MME]]</f>
        <v>0</v>
      </c>
      <c r="W2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6" s="18" t="s">
        <v>4161</v>
      </c>
    </row>
    <row r="2517" spans="1:26" hidden="1">
      <c r="A2517" s="59"/>
      <c r="B2517" s="60"/>
      <c r="C2517" s="61"/>
      <c r="D2517" s="62"/>
      <c r="E2517" s="63"/>
      <c r="F2517" s="64"/>
      <c r="G2517" s="65"/>
      <c r="H2517" s="66" t="str">
        <f>+TEXT(Derechos_peticion[[#This Row],[FECHA ASIGNACIÓN AL GESTOR (GFGS)]],"MMMM YYYY")</f>
        <v>enero 1900</v>
      </c>
      <c r="I2517" s="67"/>
      <c r="J2517" s="59" t="e">
        <f>+_xlfn.XLOOKUP(Derechos_peticion[[#This Row],[TIPO DE COMUNICACIÓN]],Desplegables!$A$2:$A$9,Desplegables!$C$2:$C$9)</f>
        <v>#N/A</v>
      </c>
      <c r="K2517" s="68" t="str">
        <f>IFERROR(WORKDAY(Derechos_peticion[[#This Row],[FECHA RADICADO ENTRADA MME]],Derechos_peticion[[#This Row],[PLAZO (días)]],Desplegables!$G$2:$G$19),"Diligenciar plazo")</f>
        <v>Diligenciar plazo</v>
      </c>
      <c r="L2517" s="64"/>
      <c r="M2517" s="67"/>
      <c r="N25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7" s="69"/>
      <c r="P2517" s="65"/>
      <c r="Q2517" s="69"/>
      <c r="R2517" s="65"/>
      <c r="S2517" s="71"/>
      <c r="T25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7" s="73" t="str">
        <f>IF(Derechos_peticion[[#This Row],[DÍAS DE RESPUESTA]]="","SI",IF(ISNUMBER(Derechos_peticion[[#This Row],[PLAZO (días)]]),IF(Derechos_peticion[[#This Row],[DÍAS DE RESPUESTA]]&lt;=Derechos_peticion[[#This Row],[PLAZO (días)]],"SI","NO"),"Diligencia plazo"))</f>
        <v>Diligencia plazo</v>
      </c>
      <c r="V2517" s="74">
        <f>Derechos_peticion[[#This Row],[FECHA ASIGNACIÓN AL GESTOR (GFGS)]]-Derechos_peticion[[#This Row],[FECHA RADICADO ENTRADA MME]]</f>
        <v>0</v>
      </c>
      <c r="W2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7" s="18" t="s">
        <v>4161</v>
      </c>
    </row>
    <row r="2518" spans="1:26" hidden="1">
      <c r="A2518" s="59"/>
      <c r="B2518" s="60"/>
      <c r="C2518" s="61"/>
      <c r="D2518" s="62"/>
      <c r="E2518" s="63"/>
      <c r="F2518" s="64"/>
      <c r="G2518" s="65"/>
      <c r="H2518" s="66" t="str">
        <f>+TEXT(Derechos_peticion[[#This Row],[FECHA ASIGNACIÓN AL GESTOR (GFGS)]],"MMMM YYYY")</f>
        <v>enero 1900</v>
      </c>
      <c r="I2518" s="67"/>
      <c r="J2518" s="59" t="e">
        <f>+_xlfn.XLOOKUP(Derechos_peticion[[#This Row],[TIPO DE COMUNICACIÓN]],Desplegables!$A$2:$A$9,Desplegables!$C$2:$C$9)</f>
        <v>#N/A</v>
      </c>
      <c r="K2518" s="68" t="str">
        <f>IFERROR(WORKDAY(Derechos_peticion[[#This Row],[FECHA RADICADO ENTRADA MME]],Derechos_peticion[[#This Row],[PLAZO (días)]],Desplegables!$G$2:$G$19),"Diligenciar plazo")</f>
        <v>Diligenciar plazo</v>
      </c>
      <c r="L2518" s="64"/>
      <c r="M2518" s="67"/>
      <c r="N25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8" s="69"/>
      <c r="P2518" s="65"/>
      <c r="Q2518" s="69"/>
      <c r="R2518" s="65"/>
      <c r="S2518" s="71"/>
      <c r="T25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8" s="73" t="str">
        <f>IF(Derechos_peticion[[#This Row],[DÍAS DE RESPUESTA]]="","SI",IF(ISNUMBER(Derechos_peticion[[#This Row],[PLAZO (días)]]),IF(Derechos_peticion[[#This Row],[DÍAS DE RESPUESTA]]&lt;=Derechos_peticion[[#This Row],[PLAZO (días)]],"SI","NO"),"Diligencia plazo"))</f>
        <v>Diligencia plazo</v>
      </c>
      <c r="V2518" s="74">
        <f>Derechos_peticion[[#This Row],[FECHA ASIGNACIÓN AL GESTOR (GFGS)]]-Derechos_peticion[[#This Row],[FECHA RADICADO ENTRADA MME]]</f>
        <v>0</v>
      </c>
      <c r="W2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8" s="18" t="s">
        <v>4161</v>
      </c>
    </row>
    <row r="2519" spans="1:26" hidden="1">
      <c r="A2519" s="59"/>
      <c r="B2519" s="60"/>
      <c r="C2519" s="61"/>
      <c r="D2519" s="62"/>
      <c r="E2519" s="63"/>
      <c r="F2519" s="64"/>
      <c r="G2519" s="65"/>
      <c r="H2519" s="66" t="str">
        <f>+TEXT(Derechos_peticion[[#This Row],[FECHA ASIGNACIÓN AL GESTOR (GFGS)]],"MMMM YYYY")</f>
        <v>enero 1900</v>
      </c>
      <c r="I2519" s="67"/>
      <c r="J2519" s="59" t="e">
        <f>+_xlfn.XLOOKUP(Derechos_peticion[[#This Row],[TIPO DE COMUNICACIÓN]],Desplegables!$A$2:$A$9,Desplegables!$C$2:$C$9)</f>
        <v>#N/A</v>
      </c>
      <c r="K2519" s="68" t="str">
        <f>IFERROR(WORKDAY(Derechos_peticion[[#This Row],[FECHA RADICADO ENTRADA MME]],Derechos_peticion[[#This Row],[PLAZO (días)]],Desplegables!$G$2:$G$19),"Diligenciar plazo")</f>
        <v>Diligenciar plazo</v>
      </c>
      <c r="L2519" s="64"/>
      <c r="M2519" s="67"/>
      <c r="N25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19" s="69"/>
      <c r="P2519" s="65"/>
      <c r="Q2519" s="69"/>
      <c r="R2519" s="65"/>
      <c r="S2519" s="71"/>
      <c r="T2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9" s="73" t="str">
        <f>IF(Derechos_peticion[[#This Row],[DÍAS DE RESPUESTA]]="","SI",IF(ISNUMBER(Derechos_peticion[[#This Row],[PLAZO (días)]]),IF(Derechos_peticion[[#This Row],[DÍAS DE RESPUESTA]]&lt;=Derechos_peticion[[#This Row],[PLAZO (días)]],"SI","NO"),"Diligencia plazo"))</f>
        <v>Diligencia plazo</v>
      </c>
      <c r="V2519" s="74">
        <f>Derechos_peticion[[#This Row],[FECHA ASIGNACIÓN AL GESTOR (GFGS)]]-Derechos_peticion[[#This Row],[FECHA RADICADO ENTRADA MME]]</f>
        <v>0</v>
      </c>
      <c r="W2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9" s="18" t="s">
        <v>4161</v>
      </c>
    </row>
    <row r="2520" spans="1:26" hidden="1">
      <c r="A2520" s="59"/>
      <c r="B2520" s="60"/>
      <c r="C2520" s="61"/>
      <c r="D2520" s="62"/>
      <c r="E2520" s="63"/>
      <c r="F2520" s="64"/>
      <c r="G2520" s="65"/>
      <c r="H2520" s="66" t="str">
        <f>+TEXT(Derechos_peticion[[#This Row],[FECHA ASIGNACIÓN AL GESTOR (GFGS)]],"MMMM YYYY")</f>
        <v>enero 1900</v>
      </c>
      <c r="I2520" s="67"/>
      <c r="J2520" s="59" t="e">
        <f>+_xlfn.XLOOKUP(Derechos_peticion[[#This Row],[TIPO DE COMUNICACIÓN]],Desplegables!$A$2:$A$9,Desplegables!$C$2:$C$9)</f>
        <v>#N/A</v>
      </c>
      <c r="K2520" s="68" t="str">
        <f>IFERROR(WORKDAY(Derechos_peticion[[#This Row],[FECHA RADICADO ENTRADA MME]],Derechos_peticion[[#This Row],[PLAZO (días)]],Desplegables!$G$2:$G$19),"Diligenciar plazo")</f>
        <v>Diligenciar plazo</v>
      </c>
      <c r="L2520" s="64"/>
      <c r="M2520" s="67"/>
      <c r="N25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0" s="69"/>
      <c r="P2520" s="65"/>
      <c r="Q2520" s="69"/>
      <c r="R2520" s="65"/>
      <c r="S2520" s="71"/>
      <c r="T25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0" s="73" t="str">
        <f>IF(Derechos_peticion[[#This Row],[DÍAS DE RESPUESTA]]="","SI",IF(ISNUMBER(Derechos_peticion[[#This Row],[PLAZO (días)]]),IF(Derechos_peticion[[#This Row],[DÍAS DE RESPUESTA]]&lt;=Derechos_peticion[[#This Row],[PLAZO (días)]],"SI","NO"),"Diligencia plazo"))</f>
        <v>Diligencia plazo</v>
      </c>
      <c r="V2520" s="74">
        <f>Derechos_peticion[[#This Row],[FECHA ASIGNACIÓN AL GESTOR (GFGS)]]-Derechos_peticion[[#This Row],[FECHA RADICADO ENTRADA MME]]</f>
        <v>0</v>
      </c>
      <c r="W2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0" s="18" t="s">
        <v>4161</v>
      </c>
    </row>
    <row r="2521" spans="1:26" hidden="1">
      <c r="A2521" s="59"/>
      <c r="B2521" s="60"/>
      <c r="C2521" s="61"/>
      <c r="D2521" s="62"/>
      <c r="E2521" s="63"/>
      <c r="F2521" s="64"/>
      <c r="G2521" s="65"/>
      <c r="H2521" s="66" t="str">
        <f>+TEXT(Derechos_peticion[[#This Row],[FECHA ASIGNACIÓN AL GESTOR (GFGS)]],"MMMM YYYY")</f>
        <v>enero 1900</v>
      </c>
      <c r="I2521" s="67"/>
      <c r="J2521" s="59" t="e">
        <f>+_xlfn.XLOOKUP(Derechos_peticion[[#This Row],[TIPO DE COMUNICACIÓN]],Desplegables!$A$2:$A$9,Desplegables!$C$2:$C$9)</f>
        <v>#N/A</v>
      </c>
      <c r="K2521" s="68" t="str">
        <f>IFERROR(WORKDAY(Derechos_peticion[[#This Row],[FECHA RADICADO ENTRADA MME]],Derechos_peticion[[#This Row],[PLAZO (días)]],Desplegables!$G$2:$G$19),"Diligenciar plazo")</f>
        <v>Diligenciar plazo</v>
      </c>
      <c r="L2521" s="64"/>
      <c r="M2521" s="67"/>
      <c r="N25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1" s="69"/>
      <c r="P2521" s="65"/>
      <c r="Q2521" s="69"/>
      <c r="R2521" s="65"/>
      <c r="S2521" s="71"/>
      <c r="T25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1" s="73" t="str">
        <f>IF(Derechos_peticion[[#This Row],[DÍAS DE RESPUESTA]]="","SI",IF(ISNUMBER(Derechos_peticion[[#This Row],[PLAZO (días)]]),IF(Derechos_peticion[[#This Row],[DÍAS DE RESPUESTA]]&lt;=Derechos_peticion[[#This Row],[PLAZO (días)]],"SI","NO"),"Diligencia plazo"))</f>
        <v>Diligencia plazo</v>
      </c>
      <c r="V2521" s="74">
        <f>Derechos_peticion[[#This Row],[FECHA ASIGNACIÓN AL GESTOR (GFGS)]]-Derechos_peticion[[#This Row],[FECHA RADICADO ENTRADA MME]]</f>
        <v>0</v>
      </c>
      <c r="W2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1" s="18" t="s">
        <v>4161</v>
      </c>
    </row>
    <row r="2522" spans="1:26" hidden="1">
      <c r="A2522" s="59"/>
      <c r="B2522" s="60"/>
      <c r="C2522" s="61"/>
      <c r="D2522" s="62"/>
      <c r="E2522" s="63"/>
      <c r="F2522" s="64"/>
      <c r="G2522" s="65"/>
      <c r="H2522" s="66" t="str">
        <f>+TEXT(Derechos_peticion[[#This Row],[FECHA ASIGNACIÓN AL GESTOR (GFGS)]],"MMMM YYYY")</f>
        <v>enero 1900</v>
      </c>
      <c r="I2522" s="67"/>
      <c r="J2522" s="59" t="e">
        <f>+_xlfn.XLOOKUP(Derechos_peticion[[#This Row],[TIPO DE COMUNICACIÓN]],Desplegables!$A$2:$A$9,Desplegables!$C$2:$C$9)</f>
        <v>#N/A</v>
      </c>
      <c r="K2522" s="68" t="str">
        <f>IFERROR(WORKDAY(Derechos_peticion[[#This Row],[FECHA RADICADO ENTRADA MME]],Derechos_peticion[[#This Row],[PLAZO (días)]],Desplegables!$G$2:$G$19),"Diligenciar plazo")</f>
        <v>Diligenciar plazo</v>
      </c>
      <c r="L2522" s="64"/>
      <c r="M2522" s="67"/>
      <c r="N25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2" s="69"/>
      <c r="P2522" s="65"/>
      <c r="Q2522" s="69"/>
      <c r="R2522" s="65"/>
      <c r="S2522" s="71"/>
      <c r="T25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2" s="73" t="str">
        <f>IF(Derechos_peticion[[#This Row],[DÍAS DE RESPUESTA]]="","SI",IF(ISNUMBER(Derechos_peticion[[#This Row],[PLAZO (días)]]),IF(Derechos_peticion[[#This Row],[DÍAS DE RESPUESTA]]&lt;=Derechos_peticion[[#This Row],[PLAZO (días)]],"SI","NO"),"Diligencia plazo"))</f>
        <v>Diligencia plazo</v>
      </c>
      <c r="V2522" s="74">
        <f>Derechos_peticion[[#This Row],[FECHA ASIGNACIÓN AL GESTOR (GFGS)]]-Derechos_peticion[[#This Row],[FECHA RADICADO ENTRADA MME]]</f>
        <v>0</v>
      </c>
      <c r="W2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2" s="18" t="s">
        <v>4161</v>
      </c>
    </row>
    <row r="2523" spans="1:26" hidden="1">
      <c r="A2523" s="59"/>
      <c r="B2523" s="60"/>
      <c r="C2523" s="61"/>
      <c r="D2523" s="62"/>
      <c r="E2523" s="63"/>
      <c r="F2523" s="64"/>
      <c r="G2523" s="65"/>
      <c r="H2523" s="66" t="str">
        <f>+TEXT(Derechos_peticion[[#This Row],[FECHA ASIGNACIÓN AL GESTOR (GFGS)]],"MMMM YYYY")</f>
        <v>enero 1900</v>
      </c>
      <c r="I2523" s="67"/>
      <c r="J2523" s="59" t="e">
        <f>+_xlfn.XLOOKUP(Derechos_peticion[[#This Row],[TIPO DE COMUNICACIÓN]],Desplegables!$A$2:$A$9,Desplegables!$C$2:$C$9)</f>
        <v>#N/A</v>
      </c>
      <c r="K2523" s="68" t="str">
        <f>IFERROR(WORKDAY(Derechos_peticion[[#This Row],[FECHA RADICADO ENTRADA MME]],Derechos_peticion[[#This Row],[PLAZO (días)]],Desplegables!$G$2:$G$19),"Diligenciar plazo")</f>
        <v>Diligenciar plazo</v>
      </c>
      <c r="L2523" s="64"/>
      <c r="M2523" s="67"/>
      <c r="N25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3" s="69"/>
      <c r="P2523" s="65"/>
      <c r="Q2523" s="69"/>
      <c r="R2523" s="65"/>
      <c r="S2523" s="71"/>
      <c r="T2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3" s="73" t="str">
        <f>IF(Derechos_peticion[[#This Row],[DÍAS DE RESPUESTA]]="","SI",IF(ISNUMBER(Derechos_peticion[[#This Row],[PLAZO (días)]]),IF(Derechos_peticion[[#This Row],[DÍAS DE RESPUESTA]]&lt;=Derechos_peticion[[#This Row],[PLAZO (días)]],"SI","NO"),"Diligencia plazo"))</f>
        <v>Diligencia plazo</v>
      </c>
      <c r="V2523" s="74">
        <f>Derechos_peticion[[#This Row],[FECHA ASIGNACIÓN AL GESTOR (GFGS)]]-Derechos_peticion[[#This Row],[FECHA RADICADO ENTRADA MME]]</f>
        <v>0</v>
      </c>
      <c r="W2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3" s="18" t="s">
        <v>4161</v>
      </c>
    </row>
    <row r="2524" spans="1:26" hidden="1">
      <c r="A2524" s="59"/>
      <c r="B2524" s="60"/>
      <c r="C2524" s="61"/>
      <c r="D2524" s="62"/>
      <c r="E2524" s="63"/>
      <c r="F2524" s="64"/>
      <c r="G2524" s="65"/>
      <c r="H2524" s="66" t="str">
        <f>+TEXT(Derechos_peticion[[#This Row],[FECHA ASIGNACIÓN AL GESTOR (GFGS)]],"MMMM YYYY")</f>
        <v>enero 1900</v>
      </c>
      <c r="I2524" s="67"/>
      <c r="J2524" s="59" t="e">
        <f>+_xlfn.XLOOKUP(Derechos_peticion[[#This Row],[TIPO DE COMUNICACIÓN]],Desplegables!$A$2:$A$9,Desplegables!$C$2:$C$9)</f>
        <v>#N/A</v>
      </c>
      <c r="K2524" s="68" t="str">
        <f>IFERROR(WORKDAY(Derechos_peticion[[#This Row],[FECHA RADICADO ENTRADA MME]],Derechos_peticion[[#This Row],[PLAZO (días)]],Desplegables!$G$2:$G$19),"Diligenciar plazo")</f>
        <v>Diligenciar plazo</v>
      </c>
      <c r="L2524" s="64"/>
      <c r="M2524" s="67"/>
      <c r="N25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4" s="69"/>
      <c r="P2524" s="65"/>
      <c r="Q2524" s="69"/>
      <c r="R2524" s="65"/>
      <c r="S2524" s="71"/>
      <c r="T2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4" s="73" t="str">
        <f>IF(Derechos_peticion[[#This Row],[DÍAS DE RESPUESTA]]="","SI",IF(ISNUMBER(Derechos_peticion[[#This Row],[PLAZO (días)]]),IF(Derechos_peticion[[#This Row],[DÍAS DE RESPUESTA]]&lt;=Derechos_peticion[[#This Row],[PLAZO (días)]],"SI","NO"),"Diligencia plazo"))</f>
        <v>Diligencia plazo</v>
      </c>
      <c r="V2524" s="74">
        <f>Derechos_peticion[[#This Row],[FECHA ASIGNACIÓN AL GESTOR (GFGS)]]-Derechos_peticion[[#This Row],[FECHA RADICADO ENTRADA MME]]</f>
        <v>0</v>
      </c>
      <c r="W2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4" s="18" t="s">
        <v>4161</v>
      </c>
    </row>
    <row r="2525" spans="1:26" hidden="1">
      <c r="A2525" s="59"/>
      <c r="B2525" s="60"/>
      <c r="C2525" s="61"/>
      <c r="D2525" s="62"/>
      <c r="E2525" s="63"/>
      <c r="F2525" s="64"/>
      <c r="G2525" s="65"/>
      <c r="H2525" s="66" t="str">
        <f>+TEXT(Derechos_peticion[[#This Row],[FECHA ASIGNACIÓN AL GESTOR (GFGS)]],"MMMM YYYY")</f>
        <v>enero 1900</v>
      </c>
      <c r="I2525" s="67"/>
      <c r="J2525" s="59" t="e">
        <f>+_xlfn.XLOOKUP(Derechos_peticion[[#This Row],[TIPO DE COMUNICACIÓN]],Desplegables!$A$2:$A$9,Desplegables!$C$2:$C$9)</f>
        <v>#N/A</v>
      </c>
      <c r="K2525" s="68" t="str">
        <f>IFERROR(WORKDAY(Derechos_peticion[[#This Row],[FECHA RADICADO ENTRADA MME]],Derechos_peticion[[#This Row],[PLAZO (días)]],Desplegables!$G$2:$G$19),"Diligenciar plazo")</f>
        <v>Diligenciar plazo</v>
      </c>
      <c r="L2525" s="64"/>
      <c r="M2525" s="67"/>
      <c r="N25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5" s="69"/>
      <c r="P2525" s="65"/>
      <c r="Q2525" s="69"/>
      <c r="R2525" s="65"/>
      <c r="S2525" s="71"/>
      <c r="T25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5" s="73" t="str">
        <f>IF(Derechos_peticion[[#This Row],[DÍAS DE RESPUESTA]]="","SI",IF(ISNUMBER(Derechos_peticion[[#This Row],[PLAZO (días)]]),IF(Derechos_peticion[[#This Row],[DÍAS DE RESPUESTA]]&lt;=Derechos_peticion[[#This Row],[PLAZO (días)]],"SI","NO"),"Diligencia plazo"))</f>
        <v>Diligencia plazo</v>
      </c>
      <c r="V2525" s="74">
        <f>Derechos_peticion[[#This Row],[FECHA ASIGNACIÓN AL GESTOR (GFGS)]]-Derechos_peticion[[#This Row],[FECHA RADICADO ENTRADA MME]]</f>
        <v>0</v>
      </c>
      <c r="W2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5" s="18" t="s">
        <v>4161</v>
      </c>
    </row>
    <row r="2526" spans="1:26" hidden="1">
      <c r="A2526" s="59"/>
      <c r="B2526" s="60"/>
      <c r="C2526" s="61"/>
      <c r="D2526" s="62"/>
      <c r="E2526" s="63"/>
      <c r="F2526" s="64"/>
      <c r="G2526" s="65"/>
      <c r="H2526" s="66" t="str">
        <f>+TEXT(Derechos_peticion[[#This Row],[FECHA ASIGNACIÓN AL GESTOR (GFGS)]],"MMMM YYYY")</f>
        <v>enero 1900</v>
      </c>
      <c r="I2526" s="67"/>
      <c r="J2526" s="59" t="e">
        <f>+_xlfn.XLOOKUP(Derechos_peticion[[#This Row],[TIPO DE COMUNICACIÓN]],Desplegables!$A$2:$A$9,Desplegables!$C$2:$C$9)</f>
        <v>#N/A</v>
      </c>
      <c r="K2526" s="68" t="str">
        <f>IFERROR(WORKDAY(Derechos_peticion[[#This Row],[FECHA RADICADO ENTRADA MME]],Derechos_peticion[[#This Row],[PLAZO (días)]],Desplegables!$G$2:$G$19),"Diligenciar plazo")</f>
        <v>Diligenciar plazo</v>
      </c>
      <c r="L2526" s="64"/>
      <c r="M2526" s="67"/>
      <c r="N25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6" s="69"/>
      <c r="P2526" s="65"/>
      <c r="Q2526" s="69"/>
      <c r="R2526" s="65"/>
      <c r="S2526" s="71"/>
      <c r="T2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6" s="73" t="str">
        <f>IF(Derechos_peticion[[#This Row],[DÍAS DE RESPUESTA]]="","SI",IF(ISNUMBER(Derechos_peticion[[#This Row],[PLAZO (días)]]),IF(Derechos_peticion[[#This Row],[DÍAS DE RESPUESTA]]&lt;=Derechos_peticion[[#This Row],[PLAZO (días)]],"SI","NO"),"Diligencia plazo"))</f>
        <v>Diligencia plazo</v>
      </c>
      <c r="V2526" s="74">
        <f>Derechos_peticion[[#This Row],[FECHA ASIGNACIÓN AL GESTOR (GFGS)]]-Derechos_peticion[[#This Row],[FECHA RADICADO ENTRADA MME]]</f>
        <v>0</v>
      </c>
      <c r="W2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6" s="18" t="s">
        <v>4161</v>
      </c>
    </row>
    <row r="2527" spans="1:26" hidden="1">
      <c r="A2527" s="59"/>
      <c r="B2527" s="60"/>
      <c r="C2527" s="61"/>
      <c r="D2527" s="62"/>
      <c r="E2527" s="63"/>
      <c r="F2527" s="64"/>
      <c r="G2527" s="65"/>
      <c r="H2527" s="66" t="str">
        <f>+TEXT(Derechos_peticion[[#This Row],[FECHA ASIGNACIÓN AL GESTOR (GFGS)]],"MMMM YYYY")</f>
        <v>enero 1900</v>
      </c>
      <c r="I2527" s="67"/>
      <c r="J2527" s="59" t="e">
        <f>+_xlfn.XLOOKUP(Derechos_peticion[[#This Row],[TIPO DE COMUNICACIÓN]],Desplegables!$A$2:$A$9,Desplegables!$C$2:$C$9)</f>
        <v>#N/A</v>
      </c>
      <c r="K2527" s="68" t="str">
        <f>IFERROR(WORKDAY(Derechos_peticion[[#This Row],[FECHA RADICADO ENTRADA MME]],Derechos_peticion[[#This Row],[PLAZO (días)]],Desplegables!$G$2:$G$19),"Diligenciar plazo")</f>
        <v>Diligenciar plazo</v>
      </c>
      <c r="L2527" s="64"/>
      <c r="M2527" s="67"/>
      <c r="N25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7" s="69"/>
      <c r="P2527" s="65"/>
      <c r="Q2527" s="69"/>
      <c r="R2527" s="65"/>
      <c r="S2527" s="71"/>
      <c r="T25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7" s="73" t="str">
        <f>IF(Derechos_peticion[[#This Row],[DÍAS DE RESPUESTA]]="","SI",IF(ISNUMBER(Derechos_peticion[[#This Row],[PLAZO (días)]]),IF(Derechos_peticion[[#This Row],[DÍAS DE RESPUESTA]]&lt;=Derechos_peticion[[#This Row],[PLAZO (días)]],"SI","NO"),"Diligencia plazo"))</f>
        <v>Diligencia plazo</v>
      </c>
      <c r="V2527" s="74">
        <f>Derechos_peticion[[#This Row],[FECHA ASIGNACIÓN AL GESTOR (GFGS)]]-Derechos_peticion[[#This Row],[FECHA RADICADO ENTRADA MME]]</f>
        <v>0</v>
      </c>
      <c r="W2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7" s="18" t="s">
        <v>4161</v>
      </c>
    </row>
    <row r="2528" spans="1:26" hidden="1">
      <c r="A2528" s="59"/>
      <c r="B2528" s="60"/>
      <c r="C2528" s="61"/>
      <c r="D2528" s="62"/>
      <c r="E2528" s="63"/>
      <c r="F2528" s="64"/>
      <c r="G2528" s="65"/>
      <c r="H2528" s="66" t="str">
        <f>+TEXT(Derechos_peticion[[#This Row],[FECHA ASIGNACIÓN AL GESTOR (GFGS)]],"MMMM YYYY")</f>
        <v>enero 1900</v>
      </c>
      <c r="I2528" s="67"/>
      <c r="J2528" s="59" t="e">
        <f>+_xlfn.XLOOKUP(Derechos_peticion[[#This Row],[TIPO DE COMUNICACIÓN]],Desplegables!$A$2:$A$9,Desplegables!$C$2:$C$9)</f>
        <v>#N/A</v>
      </c>
      <c r="K2528" s="68" t="str">
        <f>IFERROR(WORKDAY(Derechos_peticion[[#This Row],[FECHA RADICADO ENTRADA MME]],Derechos_peticion[[#This Row],[PLAZO (días)]],Desplegables!$G$2:$G$19),"Diligenciar plazo")</f>
        <v>Diligenciar plazo</v>
      </c>
      <c r="L2528" s="64"/>
      <c r="M2528" s="67"/>
      <c r="N25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8" s="69"/>
      <c r="P2528" s="65"/>
      <c r="Q2528" s="69"/>
      <c r="R2528" s="65"/>
      <c r="S2528" s="71"/>
      <c r="T25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8" s="73" t="str">
        <f>IF(Derechos_peticion[[#This Row],[DÍAS DE RESPUESTA]]="","SI",IF(ISNUMBER(Derechos_peticion[[#This Row],[PLAZO (días)]]),IF(Derechos_peticion[[#This Row],[DÍAS DE RESPUESTA]]&lt;=Derechos_peticion[[#This Row],[PLAZO (días)]],"SI","NO"),"Diligencia plazo"))</f>
        <v>Diligencia plazo</v>
      </c>
      <c r="V2528" s="74">
        <f>Derechos_peticion[[#This Row],[FECHA ASIGNACIÓN AL GESTOR (GFGS)]]-Derechos_peticion[[#This Row],[FECHA RADICADO ENTRADA MME]]</f>
        <v>0</v>
      </c>
      <c r="W2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8" s="18" t="s">
        <v>4161</v>
      </c>
    </row>
    <row r="2529" spans="1:26" hidden="1">
      <c r="A2529" s="59"/>
      <c r="B2529" s="60"/>
      <c r="C2529" s="61"/>
      <c r="D2529" s="62"/>
      <c r="E2529" s="63"/>
      <c r="F2529" s="64"/>
      <c r="G2529" s="65"/>
      <c r="H2529" s="66" t="str">
        <f>+TEXT(Derechos_peticion[[#This Row],[FECHA ASIGNACIÓN AL GESTOR (GFGS)]],"MMMM YYYY")</f>
        <v>enero 1900</v>
      </c>
      <c r="I2529" s="67"/>
      <c r="J2529" s="59" t="e">
        <f>+_xlfn.XLOOKUP(Derechos_peticion[[#This Row],[TIPO DE COMUNICACIÓN]],Desplegables!$A$2:$A$9,Desplegables!$C$2:$C$9)</f>
        <v>#N/A</v>
      </c>
      <c r="K2529" s="68" t="str">
        <f>IFERROR(WORKDAY(Derechos_peticion[[#This Row],[FECHA RADICADO ENTRADA MME]],Derechos_peticion[[#This Row],[PLAZO (días)]],Desplegables!$G$2:$G$19),"Diligenciar plazo")</f>
        <v>Diligenciar plazo</v>
      </c>
      <c r="L2529" s="64"/>
      <c r="M2529" s="67"/>
      <c r="N25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29" s="69"/>
      <c r="P2529" s="65"/>
      <c r="Q2529" s="69"/>
      <c r="R2529" s="65"/>
      <c r="S2529" s="71"/>
      <c r="T2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9" s="73" t="str">
        <f>IF(Derechos_peticion[[#This Row],[DÍAS DE RESPUESTA]]="","SI",IF(ISNUMBER(Derechos_peticion[[#This Row],[PLAZO (días)]]),IF(Derechos_peticion[[#This Row],[DÍAS DE RESPUESTA]]&lt;=Derechos_peticion[[#This Row],[PLAZO (días)]],"SI","NO"),"Diligencia plazo"))</f>
        <v>Diligencia plazo</v>
      </c>
      <c r="V2529" s="74">
        <f>Derechos_peticion[[#This Row],[FECHA ASIGNACIÓN AL GESTOR (GFGS)]]-Derechos_peticion[[#This Row],[FECHA RADICADO ENTRADA MME]]</f>
        <v>0</v>
      </c>
      <c r="W2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9" s="18" t="s">
        <v>4161</v>
      </c>
    </row>
    <row r="2530" spans="1:26" hidden="1">
      <c r="A2530" s="59"/>
      <c r="B2530" s="60"/>
      <c r="C2530" s="61"/>
      <c r="D2530" s="62"/>
      <c r="E2530" s="63"/>
      <c r="F2530" s="64"/>
      <c r="G2530" s="65"/>
      <c r="H2530" s="66" t="str">
        <f>+TEXT(Derechos_peticion[[#This Row],[FECHA ASIGNACIÓN AL GESTOR (GFGS)]],"MMMM YYYY")</f>
        <v>enero 1900</v>
      </c>
      <c r="I2530" s="67"/>
      <c r="J2530" s="59" t="e">
        <f>+_xlfn.XLOOKUP(Derechos_peticion[[#This Row],[TIPO DE COMUNICACIÓN]],Desplegables!$A$2:$A$9,Desplegables!$C$2:$C$9)</f>
        <v>#N/A</v>
      </c>
      <c r="K2530" s="68" t="str">
        <f>IFERROR(WORKDAY(Derechos_peticion[[#This Row],[FECHA RADICADO ENTRADA MME]],Derechos_peticion[[#This Row],[PLAZO (días)]],Desplegables!$G$2:$G$19),"Diligenciar plazo")</f>
        <v>Diligenciar plazo</v>
      </c>
      <c r="L2530" s="64"/>
      <c r="M2530" s="67"/>
      <c r="N25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0" s="69"/>
      <c r="P2530" s="65"/>
      <c r="Q2530" s="69"/>
      <c r="R2530" s="65"/>
      <c r="S2530" s="71"/>
      <c r="T2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0" s="73" t="str">
        <f>IF(Derechos_peticion[[#This Row],[DÍAS DE RESPUESTA]]="","SI",IF(ISNUMBER(Derechos_peticion[[#This Row],[PLAZO (días)]]),IF(Derechos_peticion[[#This Row],[DÍAS DE RESPUESTA]]&lt;=Derechos_peticion[[#This Row],[PLAZO (días)]],"SI","NO"),"Diligencia plazo"))</f>
        <v>Diligencia plazo</v>
      </c>
      <c r="V2530" s="74">
        <f>Derechos_peticion[[#This Row],[FECHA ASIGNACIÓN AL GESTOR (GFGS)]]-Derechos_peticion[[#This Row],[FECHA RADICADO ENTRADA MME]]</f>
        <v>0</v>
      </c>
      <c r="W2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0" s="18" t="s">
        <v>4161</v>
      </c>
    </row>
    <row r="2531" spans="1:26" hidden="1">
      <c r="A2531" s="59"/>
      <c r="B2531" s="60"/>
      <c r="C2531" s="61"/>
      <c r="D2531" s="62"/>
      <c r="E2531" s="63"/>
      <c r="F2531" s="64"/>
      <c r="G2531" s="65"/>
      <c r="H2531" s="66" t="str">
        <f>+TEXT(Derechos_peticion[[#This Row],[FECHA ASIGNACIÓN AL GESTOR (GFGS)]],"MMMM YYYY")</f>
        <v>enero 1900</v>
      </c>
      <c r="I2531" s="67"/>
      <c r="J2531" s="59" t="e">
        <f>+_xlfn.XLOOKUP(Derechos_peticion[[#This Row],[TIPO DE COMUNICACIÓN]],Desplegables!$A$2:$A$9,Desplegables!$C$2:$C$9)</f>
        <v>#N/A</v>
      </c>
      <c r="K2531" s="68" t="str">
        <f>IFERROR(WORKDAY(Derechos_peticion[[#This Row],[FECHA RADICADO ENTRADA MME]],Derechos_peticion[[#This Row],[PLAZO (días)]],Desplegables!$G$2:$G$19),"Diligenciar plazo")</f>
        <v>Diligenciar plazo</v>
      </c>
      <c r="L2531" s="64"/>
      <c r="M2531" s="67"/>
      <c r="N25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1" s="69"/>
      <c r="P2531" s="65"/>
      <c r="Q2531" s="69"/>
      <c r="R2531" s="65"/>
      <c r="S2531" s="71"/>
      <c r="T25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1" s="73" t="str">
        <f>IF(Derechos_peticion[[#This Row],[DÍAS DE RESPUESTA]]="","SI",IF(ISNUMBER(Derechos_peticion[[#This Row],[PLAZO (días)]]),IF(Derechos_peticion[[#This Row],[DÍAS DE RESPUESTA]]&lt;=Derechos_peticion[[#This Row],[PLAZO (días)]],"SI","NO"),"Diligencia plazo"))</f>
        <v>Diligencia plazo</v>
      </c>
      <c r="V2531" s="74">
        <f>Derechos_peticion[[#This Row],[FECHA ASIGNACIÓN AL GESTOR (GFGS)]]-Derechos_peticion[[#This Row],[FECHA RADICADO ENTRADA MME]]</f>
        <v>0</v>
      </c>
      <c r="W2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1" s="18" t="s">
        <v>4161</v>
      </c>
    </row>
    <row r="2532" spans="1:26" hidden="1">
      <c r="A2532" s="59"/>
      <c r="B2532" s="60"/>
      <c r="C2532" s="61"/>
      <c r="D2532" s="62"/>
      <c r="E2532" s="63"/>
      <c r="F2532" s="64"/>
      <c r="G2532" s="65"/>
      <c r="H2532" s="66" t="str">
        <f>+TEXT(Derechos_peticion[[#This Row],[FECHA ASIGNACIÓN AL GESTOR (GFGS)]],"MMMM YYYY")</f>
        <v>enero 1900</v>
      </c>
      <c r="I2532" s="67"/>
      <c r="J2532" s="59" t="e">
        <f>+_xlfn.XLOOKUP(Derechos_peticion[[#This Row],[TIPO DE COMUNICACIÓN]],Desplegables!$A$2:$A$9,Desplegables!$C$2:$C$9)</f>
        <v>#N/A</v>
      </c>
      <c r="K2532" s="68" t="str">
        <f>IFERROR(WORKDAY(Derechos_peticion[[#This Row],[FECHA RADICADO ENTRADA MME]],Derechos_peticion[[#This Row],[PLAZO (días)]],Desplegables!$G$2:$G$19),"Diligenciar plazo")</f>
        <v>Diligenciar plazo</v>
      </c>
      <c r="L2532" s="64"/>
      <c r="M2532" s="67"/>
      <c r="N25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2" s="69"/>
      <c r="P2532" s="65"/>
      <c r="Q2532" s="69"/>
      <c r="R2532" s="65"/>
      <c r="S2532" s="71"/>
      <c r="T2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2" s="73" t="str">
        <f>IF(Derechos_peticion[[#This Row],[DÍAS DE RESPUESTA]]="","SI",IF(ISNUMBER(Derechos_peticion[[#This Row],[PLAZO (días)]]),IF(Derechos_peticion[[#This Row],[DÍAS DE RESPUESTA]]&lt;=Derechos_peticion[[#This Row],[PLAZO (días)]],"SI","NO"),"Diligencia plazo"))</f>
        <v>Diligencia plazo</v>
      </c>
      <c r="V2532" s="74">
        <f>Derechos_peticion[[#This Row],[FECHA ASIGNACIÓN AL GESTOR (GFGS)]]-Derechos_peticion[[#This Row],[FECHA RADICADO ENTRADA MME]]</f>
        <v>0</v>
      </c>
      <c r="W2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2" s="18" t="s">
        <v>4161</v>
      </c>
    </row>
    <row r="2533" spans="1:26" hidden="1">
      <c r="A2533" s="59"/>
      <c r="B2533" s="60"/>
      <c r="C2533" s="61"/>
      <c r="D2533" s="62"/>
      <c r="E2533" s="63"/>
      <c r="F2533" s="64"/>
      <c r="G2533" s="65"/>
      <c r="H2533" s="66" t="str">
        <f>+TEXT(Derechos_peticion[[#This Row],[FECHA ASIGNACIÓN AL GESTOR (GFGS)]],"MMMM YYYY")</f>
        <v>enero 1900</v>
      </c>
      <c r="I2533" s="67"/>
      <c r="J2533" s="59" t="e">
        <f>+_xlfn.XLOOKUP(Derechos_peticion[[#This Row],[TIPO DE COMUNICACIÓN]],Desplegables!$A$2:$A$9,Desplegables!$C$2:$C$9)</f>
        <v>#N/A</v>
      </c>
      <c r="K2533" s="68" t="str">
        <f>IFERROR(WORKDAY(Derechos_peticion[[#This Row],[FECHA RADICADO ENTRADA MME]],Derechos_peticion[[#This Row],[PLAZO (días)]],Desplegables!$G$2:$G$19),"Diligenciar plazo")</f>
        <v>Diligenciar plazo</v>
      </c>
      <c r="L2533" s="64"/>
      <c r="M2533" s="67"/>
      <c r="N25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3" s="69"/>
      <c r="P2533" s="65"/>
      <c r="Q2533" s="69"/>
      <c r="R2533" s="65"/>
      <c r="S2533" s="71"/>
      <c r="T2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3" s="73" t="str">
        <f>IF(Derechos_peticion[[#This Row],[DÍAS DE RESPUESTA]]="","SI",IF(ISNUMBER(Derechos_peticion[[#This Row],[PLAZO (días)]]),IF(Derechos_peticion[[#This Row],[DÍAS DE RESPUESTA]]&lt;=Derechos_peticion[[#This Row],[PLAZO (días)]],"SI","NO"),"Diligencia plazo"))</f>
        <v>Diligencia plazo</v>
      </c>
      <c r="V2533" s="74">
        <f>Derechos_peticion[[#This Row],[FECHA ASIGNACIÓN AL GESTOR (GFGS)]]-Derechos_peticion[[#This Row],[FECHA RADICADO ENTRADA MME]]</f>
        <v>0</v>
      </c>
      <c r="W2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3" s="18" t="s">
        <v>4161</v>
      </c>
    </row>
    <row r="2534" spans="1:26" hidden="1">
      <c r="A2534" s="59"/>
      <c r="B2534" s="60"/>
      <c r="C2534" s="61"/>
      <c r="D2534" s="62"/>
      <c r="E2534" s="63"/>
      <c r="F2534" s="64"/>
      <c r="G2534" s="65"/>
      <c r="H2534" s="66" t="str">
        <f>+TEXT(Derechos_peticion[[#This Row],[FECHA ASIGNACIÓN AL GESTOR (GFGS)]],"MMMM YYYY")</f>
        <v>enero 1900</v>
      </c>
      <c r="I2534" s="67"/>
      <c r="J2534" s="59" t="e">
        <f>+_xlfn.XLOOKUP(Derechos_peticion[[#This Row],[TIPO DE COMUNICACIÓN]],Desplegables!$A$2:$A$9,Desplegables!$C$2:$C$9)</f>
        <v>#N/A</v>
      </c>
      <c r="K2534" s="68" t="str">
        <f>IFERROR(WORKDAY(Derechos_peticion[[#This Row],[FECHA RADICADO ENTRADA MME]],Derechos_peticion[[#This Row],[PLAZO (días)]],Desplegables!$G$2:$G$19),"Diligenciar plazo")</f>
        <v>Diligenciar plazo</v>
      </c>
      <c r="L2534" s="64"/>
      <c r="M2534" s="67"/>
      <c r="N25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4" s="69"/>
      <c r="P2534" s="65"/>
      <c r="Q2534" s="69"/>
      <c r="R2534" s="65"/>
      <c r="S2534" s="71"/>
      <c r="T2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4" s="73" t="str">
        <f>IF(Derechos_peticion[[#This Row],[DÍAS DE RESPUESTA]]="","SI",IF(ISNUMBER(Derechos_peticion[[#This Row],[PLAZO (días)]]),IF(Derechos_peticion[[#This Row],[DÍAS DE RESPUESTA]]&lt;=Derechos_peticion[[#This Row],[PLAZO (días)]],"SI","NO"),"Diligencia plazo"))</f>
        <v>Diligencia plazo</v>
      </c>
      <c r="V2534" s="74">
        <f>Derechos_peticion[[#This Row],[FECHA ASIGNACIÓN AL GESTOR (GFGS)]]-Derechos_peticion[[#This Row],[FECHA RADICADO ENTRADA MME]]</f>
        <v>0</v>
      </c>
      <c r="W2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4" s="18" t="s">
        <v>4161</v>
      </c>
    </row>
    <row r="2535" spans="1:26" hidden="1">
      <c r="A2535" s="59"/>
      <c r="B2535" s="60"/>
      <c r="C2535" s="61"/>
      <c r="D2535" s="62"/>
      <c r="E2535" s="63"/>
      <c r="F2535" s="64"/>
      <c r="G2535" s="65"/>
      <c r="H2535" s="66" t="str">
        <f>+TEXT(Derechos_peticion[[#This Row],[FECHA ASIGNACIÓN AL GESTOR (GFGS)]],"MMMM YYYY")</f>
        <v>enero 1900</v>
      </c>
      <c r="I2535" s="67"/>
      <c r="J2535" s="59" t="e">
        <f>+_xlfn.XLOOKUP(Derechos_peticion[[#This Row],[TIPO DE COMUNICACIÓN]],Desplegables!$A$2:$A$9,Desplegables!$C$2:$C$9)</f>
        <v>#N/A</v>
      </c>
      <c r="K2535" s="68" t="str">
        <f>IFERROR(WORKDAY(Derechos_peticion[[#This Row],[FECHA RADICADO ENTRADA MME]],Derechos_peticion[[#This Row],[PLAZO (días)]],Desplegables!$G$2:$G$19),"Diligenciar plazo")</f>
        <v>Diligenciar plazo</v>
      </c>
      <c r="L2535" s="64"/>
      <c r="M2535" s="67"/>
      <c r="N25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5" s="69"/>
      <c r="P2535" s="65"/>
      <c r="Q2535" s="69"/>
      <c r="R2535" s="65"/>
      <c r="S2535" s="71"/>
      <c r="T2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5" s="73" t="str">
        <f>IF(Derechos_peticion[[#This Row],[DÍAS DE RESPUESTA]]="","SI",IF(ISNUMBER(Derechos_peticion[[#This Row],[PLAZO (días)]]),IF(Derechos_peticion[[#This Row],[DÍAS DE RESPUESTA]]&lt;=Derechos_peticion[[#This Row],[PLAZO (días)]],"SI","NO"),"Diligencia plazo"))</f>
        <v>Diligencia plazo</v>
      </c>
      <c r="V2535" s="74">
        <f>Derechos_peticion[[#This Row],[FECHA ASIGNACIÓN AL GESTOR (GFGS)]]-Derechos_peticion[[#This Row],[FECHA RADICADO ENTRADA MME]]</f>
        <v>0</v>
      </c>
      <c r="W2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5" s="18" t="s">
        <v>4161</v>
      </c>
    </row>
    <row r="2536" spans="1:26" hidden="1">
      <c r="A2536" s="59"/>
      <c r="B2536" s="60"/>
      <c r="C2536" s="61"/>
      <c r="D2536" s="62"/>
      <c r="E2536" s="63"/>
      <c r="F2536" s="64"/>
      <c r="G2536" s="65"/>
      <c r="H2536" s="66" t="str">
        <f>+TEXT(Derechos_peticion[[#This Row],[FECHA ASIGNACIÓN AL GESTOR (GFGS)]],"MMMM YYYY")</f>
        <v>enero 1900</v>
      </c>
      <c r="I2536" s="67"/>
      <c r="J2536" s="59" t="e">
        <f>+_xlfn.XLOOKUP(Derechos_peticion[[#This Row],[TIPO DE COMUNICACIÓN]],Desplegables!$A$2:$A$9,Desplegables!$C$2:$C$9)</f>
        <v>#N/A</v>
      </c>
      <c r="K2536" s="68" t="str">
        <f>IFERROR(WORKDAY(Derechos_peticion[[#This Row],[FECHA RADICADO ENTRADA MME]],Derechos_peticion[[#This Row],[PLAZO (días)]],Desplegables!$G$2:$G$19),"Diligenciar plazo")</f>
        <v>Diligenciar plazo</v>
      </c>
      <c r="L2536" s="64"/>
      <c r="M2536" s="67"/>
      <c r="N25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6" s="69"/>
      <c r="P2536" s="65"/>
      <c r="Q2536" s="69"/>
      <c r="R2536" s="65"/>
      <c r="S2536" s="71"/>
      <c r="T2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6" s="73" t="str">
        <f>IF(Derechos_peticion[[#This Row],[DÍAS DE RESPUESTA]]="","SI",IF(ISNUMBER(Derechos_peticion[[#This Row],[PLAZO (días)]]),IF(Derechos_peticion[[#This Row],[DÍAS DE RESPUESTA]]&lt;=Derechos_peticion[[#This Row],[PLAZO (días)]],"SI","NO"),"Diligencia plazo"))</f>
        <v>Diligencia plazo</v>
      </c>
      <c r="V2536" s="74">
        <f>Derechos_peticion[[#This Row],[FECHA ASIGNACIÓN AL GESTOR (GFGS)]]-Derechos_peticion[[#This Row],[FECHA RADICADO ENTRADA MME]]</f>
        <v>0</v>
      </c>
      <c r="W2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6" s="18" t="s">
        <v>4161</v>
      </c>
    </row>
    <row r="2537" spans="1:26" hidden="1">
      <c r="A2537" s="59"/>
      <c r="B2537" s="60"/>
      <c r="C2537" s="61"/>
      <c r="D2537" s="62"/>
      <c r="E2537" s="63"/>
      <c r="F2537" s="64"/>
      <c r="G2537" s="65"/>
      <c r="H2537" s="66" t="str">
        <f>+TEXT(Derechos_peticion[[#This Row],[FECHA ASIGNACIÓN AL GESTOR (GFGS)]],"MMMM YYYY")</f>
        <v>enero 1900</v>
      </c>
      <c r="I2537" s="67"/>
      <c r="J2537" s="59" t="e">
        <f>+_xlfn.XLOOKUP(Derechos_peticion[[#This Row],[TIPO DE COMUNICACIÓN]],Desplegables!$A$2:$A$9,Desplegables!$C$2:$C$9)</f>
        <v>#N/A</v>
      </c>
      <c r="K2537" s="68" t="str">
        <f>IFERROR(WORKDAY(Derechos_peticion[[#This Row],[FECHA RADICADO ENTRADA MME]],Derechos_peticion[[#This Row],[PLAZO (días)]],Desplegables!$G$2:$G$19),"Diligenciar plazo")</f>
        <v>Diligenciar plazo</v>
      </c>
      <c r="L2537" s="64"/>
      <c r="M2537" s="67"/>
      <c r="N25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7" s="69"/>
      <c r="P2537" s="65"/>
      <c r="Q2537" s="69"/>
      <c r="R2537" s="65"/>
      <c r="S2537" s="71"/>
      <c r="T25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7" s="73" t="str">
        <f>IF(Derechos_peticion[[#This Row],[DÍAS DE RESPUESTA]]="","SI",IF(ISNUMBER(Derechos_peticion[[#This Row],[PLAZO (días)]]),IF(Derechos_peticion[[#This Row],[DÍAS DE RESPUESTA]]&lt;=Derechos_peticion[[#This Row],[PLAZO (días)]],"SI","NO"),"Diligencia plazo"))</f>
        <v>Diligencia plazo</v>
      </c>
      <c r="V2537" s="74">
        <f>Derechos_peticion[[#This Row],[FECHA ASIGNACIÓN AL GESTOR (GFGS)]]-Derechos_peticion[[#This Row],[FECHA RADICADO ENTRADA MME]]</f>
        <v>0</v>
      </c>
      <c r="W2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7" s="18" t="s">
        <v>4161</v>
      </c>
    </row>
    <row r="2538" spans="1:26" hidden="1">
      <c r="A2538" s="59"/>
      <c r="B2538" s="60"/>
      <c r="C2538" s="61"/>
      <c r="D2538" s="62"/>
      <c r="E2538" s="63"/>
      <c r="F2538" s="64"/>
      <c r="G2538" s="65"/>
      <c r="H2538" s="66" t="str">
        <f>+TEXT(Derechos_peticion[[#This Row],[FECHA ASIGNACIÓN AL GESTOR (GFGS)]],"MMMM YYYY")</f>
        <v>enero 1900</v>
      </c>
      <c r="I2538" s="67"/>
      <c r="J2538" s="59" t="e">
        <f>+_xlfn.XLOOKUP(Derechos_peticion[[#This Row],[TIPO DE COMUNICACIÓN]],Desplegables!$A$2:$A$9,Desplegables!$C$2:$C$9)</f>
        <v>#N/A</v>
      </c>
      <c r="K2538" s="68" t="str">
        <f>IFERROR(WORKDAY(Derechos_peticion[[#This Row],[FECHA RADICADO ENTRADA MME]],Derechos_peticion[[#This Row],[PLAZO (días)]],Desplegables!$G$2:$G$19),"Diligenciar plazo")</f>
        <v>Diligenciar plazo</v>
      </c>
      <c r="L2538" s="64"/>
      <c r="M2538" s="67"/>
      <c r="N25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8" s="69"/>
      <c r="P2538" s="65"/>
      <c r="Q2538" s="69"/>
      <c r="R2538" s="65"/>
      <c r="S2538" s="71"/>
      <c r="T25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8" s="73" t="str">
        <f>IF(Derechos_peticion[[#This Row],[DÍAS DE RESPUESTA]]="","SI",IF(ISNUMBER(Derechos_peticion[[#This Row],[PLAZO (días)]]),IF(Derechos_peticion[[#This Row],[DÍAS DE RESPUESTA]]&lt;=Derechos_peticion[[#This Row],[PLAZO (días)]],"SI","NO"),"Diligencia plazo"))</f>
        <v>Diligencia plazo</v>
      </c>
      <c r="V2538" s="74">
        <f>Derechos_peticion[[#This Row],[FECHA ASIGNACIÓN AL GESTOR (GFGS)]]-Derechos_peticion[[#This Row],[FECHA RADICADO ENTRADA MME]]</f>
        <v>0</v>
      </c>
      <c r="W2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8" s="18" t="s">
        <v>4161</v>
      </c>
    </row>
    <row r="2539" spans="1:26" hidden="1">
      <c r="A2539" s="59"/>
      <c r="B2539" s="60"/>
      <c r="C2539" s="61"/>
      <c r="D2539" s="62"/>
      <c r="E2539" s="63"/>
      <c r="F2539" s="64"/>
      <c r="G2539" s="65"/>
      <c r="H2539" s="66" t="str">
        <f>+TEXT(Derechos_peticion[[#This Row],[FECHA ASIGNACIÓN AL GESTOR (GFGS)]],"MMMM YYYY")</f>
        <v>enero 1900</v>
      </c>
      <c r="I2539" s="67"/>
      <c r="J2539" s="59" t="e">
        <f>+_xlfn.XLOOKUP(Derechos_peticion[[#This Row],[TIPO DE COMUNICACIÓN]],Desplegables!$A$2:$A$9,Desplegables!$C$2:$C$9)</f>
        <v>#N/A</v>
      </c>
      <c r="K2539" s="68" t="str">
        <f>IFERROR(WORKDAY(Derechos_peticion[[#This Row],[FECHA RADICADO ENTRADA MME]],Derechos_peticion[[#This Row],[PLAZO (días)]],Desplegables!$G$2:$G$19),"Diligenciar plazo")</f>
        <v>Diligenciar plazo</v>
      </c>
      <c r="L2539" s="64"/>
      <c r="M2539" s="67"/>
      <c r="N25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39" s="69"/>
      <c r="P2539" s="65"/>
      <c r="Q2539" s="69"/>
      <c r="R2539" s="65"/>
      <c r="S2539" s="71"/>
      <c r="T25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9" s="73" t="str">
        <f>IF(Derechos_peticion[[#This Row],[DÍAS DE RESPUESTA]]="","SI",IF(ISNUMBER(Derechos_peticion[[#This Row],[PLAZO (días)]]),IF(Derechos_peticion[[#This Row],[DÍAS DE RESPUESTA]]&lt;=Derechos_peticion[[#This Row],[PLAZO (días)]],"SI","NO"),"Diligencia plazo"))</f>
        <v>Diligencia plazo</v>
      </c>
      <c r="V2539" s="74">
        <f>Derechos_peticion[[#This Row],[FECHA ASIGNACIÓN AL GESTOR (GFGS)]]-Derechos_peticion[[#This Row],[FECHA RADICADO ENTRADA MME]]</f>
        <v>0</v>
      </c>
      <c r="W2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9" s="18" t="s">
        <v>4161</v>
      </c>
    </row>
    <row r="2540" spans="1:26" hidden="1">
      <c r="A2540" s="59"/>
      <c r="B2540" s="60"/>
      <c r="C2540" s="61"/>
      <c r="D2540" s="62"/>
      <c r="E2540" s="63"/>
      <c r="F2540" s="64"/>
      <c r="G2540" s="65"/>
      <c r="H2540" s="66" t="str">
        <f>+TEXT(Derechos_peticion[[#This Row],[FECHA ASIGNACIÓN AL GESTOR (GFGS)]],"MMMM YYYY")</f>
        <v>enero 1900</v>
      </c>
      <c r="I2540" s="67"/>
      <c r="J2540" s="59" t="e">
        <f>+_xlfn.XLOOKUP(Derechos_peticion[[#This Row],[TIPO DE COMUNICACIÓN]],Desplegables!$A$2:$A$9,Desplegables!$C$2:$C$9)</f>
        <v>#N/A</v>
      </c>
      <c r="K2540" s="68" t="str">
        <f>IFERROR(WORKDAY(Derechos_peticion[[#This Row],[FECHA RADICADO ENTRADA MME]],Derechos_peticion[[#This Row],[PLAZO (días)]],Desplegables!$G$2:$G$19),"Diligenciar plazo")</f>
        <v>Diligenciar plazo</v>
      </c>
      <c r="L2540" s="64"/>
      <c r="M2540" s="67"/>
      <c r="N25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0" s="69"/>
      <c r="P2540" s="65"/>
      <c r="Q2540" s="69"/>
      <c r="R2540" s="65"/>
      <c r="S2540" s="71"/>
      <c r="T25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0" s="73" t="str">
        <f>IF(Derechos_peticion[[#This Row],[DÍAS DE RESPUESTA]]="","SI",IF(ISNUMBER(Derechos_peticion[[#This Row],[PLAZO (días)]]),IF(Derechos_peticion[[#This Row],[DÍAS DE RESPUESTA]]&lt;=Derechos_peticion[[#This Row],[PLAZO (días)]],"SI","NO"),"Diligencia plazo"))</f>
        <v>Diligencia plazo</v>
      </c>
      <c r="V2540" s="74">
        <f>Derechos_peticion[[#This Row],[FECHA ASIGNACIÓN AL GESTOR (GFGS)]]-Derechos_peticion[[#This Row],[FECHA RADICADO ENTRADA MME]]</f>
        <v>0</v>
      </c>
      <c r="W2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0" s="18" t="s">
        <v>4161</v>
      </c>
    </row>
    <row r="2541" spans="1:26" hidden="1">
      <c r="A2541" s="59"/>
      <c r="B2541" s="60"/>
      <c r="C2541" s="61"/>
      <c r="D2541" s="62"/>
      <c r="E2541" s="63"/>
      <c r="F2541" s="64"/>
      <c r="G2541" s="65"/>
      <c r="H2541" s="66" t="str">
        <f>+TEXT(Derechos_peticion[[#This Row],[FECHA ASIGNACIÓN AL GESTOR (GFGS)]],"MMMM YYYY")</f>
        <v>enero 1900</v>
      </c>
      <c r="I2541" s="67"/>
      <c r="J2541" s="59" t="e">
        <f>+_xlfn.XLOOKUP(Derechos_peticion[[#This Row],[TIPO DE COMUNICACIÓN]],Desplegables!$A$2:$A$9,Desplegables!$C$2:$C$9)</f>
        <v>#N/A</v>
      </c>
      <c r="K2541" s="68" t="str">
        <f>IFERROR(WORKDAY(Derechos_peticion[[#This Row],[FECHA RADICADO ENTRADA MME]],Derechos_peticion[[#This Row],[PLAZO (días)]],Desplegables!$G$2:$G$19),"Diligenciar plazo")</f>
        <v>Diligenciar plazo</v>
      </c>
      <c r="L2541" s="64"/>
      <c r="M2541" s="67"/>
      <c r="N25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1" s="69"/>
      <c r="P2541" s="65"/>
      <c r="Q2541" s="69"/>
      <c r="R2541" s="65"/>
      <c r="S2541" s="71"/>
      <c r="T2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1" s="73" t="str">
        <f>IF(Derechos_peticion[[#This Row],[DÍAS DE RESPUESTA]]="","SI",IF(ISNUMBER(Derechos_peticion[[#This Row],[PLAZO (días)]]),IF(Derechos_peticion[[#This Row],[DÍAS DE RESPUESTA]]&lt;=Derechos_peticion[[#This Row],[PLAZO (días)]],"SI","NO"),"Diligencia plazo"))</f>
        <v>Diligencia plazo</v>
      </c>
      <c r="V2541" s="74">
        <f>Derechos_peticion[[#This Row],[FECHA ASIGNACIÓN AL GESTOR (GFGS)]]-Derechos_peticion[[#This Row],[FECHA RADICADO ENTRADA MME]]</f>
        <v>0</v>
      </c>
      <c r="W2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1" s="18" t="s">
        <v>4161</v>
      </c>
    </row>
    <row r="2542" spans="1:26" hidden="1">
      <c r="A2542" s="59"/>
      <c r="B2542" s="60"/>
      <c r="C2542" s="61"/>
      <c r="D2542" s="62"/>
      <c r="E2542" s="63"/>
      <c r="F2542" s="64"/>
      <c r="G2542" s="65"/>
      <c r="H2542" s="66" t="str">
        <f>+TEXT(Derechos_peticion[[#This Row],[FECHA ASIGNACIÓN AL GESTOR (GFGS)]],"MMMM YYYY")</f>
        <v>enero 1900</v>
      </c>
      <c r="I2542" s="67"/>
      <c r="J2542" s="59" t="e">
        <f>+_xlfn.XLOOKUP(Derechos_peticion[[#This Row],[TIPO DE COMUNICACIÓN]],Desplegables!$A$2:$A$9,Desplegables!$C$2:$C$9)</f>
        <v>#N/A</v>
      </c>
      <c r="K2542" s="68" t="str">
        <f>IFERROR(WORKDAY(Derechos_peticion[[#This Row],[FECHA RADICADO ENTRADA MME]],Derechos_peticion[[#This Row],[PLAZO (días)]],Desplegables!$G$2:$G$19),"Diligenciar plazo")</f>
        <v>Diligenciar plazo</v>
      </c>
      <c r="L2542" s="64"/>
      <c r="M2542" s="67"/>
      <c r="N25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2" s="69"/>
      <c r="P2542" s="65"/>
      <c r="Q2542" s="69"/>
      <c r="R2542" s="65"/>
      <c r="S2542" s="71"/>
      <c r="T25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2" s="73" t="str">
        <f>IF(Derechos_peticion[[#This Row],[DÍAS DE RESPUESTA]]="","SI",IF(ISNUMBER(Derechos_peticion[[#This Row],[PLAZO (días)]]),IF(Derechos_peticion[[#This Row],[DÍAS DE RESPUESTA]]&lt;=Derechos_peticion[[#This Row],[PLAZO (días)]],"SI","NO"),"Diligencia plazo"))</f>
        <v>Diligencia plazo</v>
      </c>
      <c r="V2542" s="74">
        <f>Derechos_peticion[[#This Row],[FECHA ASIGNACIÓN AL GESTOR (GFGS)]]-Derechos_peticion[[#This Row],[FECHA RADICADO ENTRADA MME]]</f>
        <v>0</v>
      </c>
      <c r="W2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2" s="18" t="s">
        <v>4161</v>
      </c>
    </row>
    <row r="2543" spans="1:26" hidden="1">
      <c r="A2543" s="59"/>
      <c r="B2543" s="60"/>
      <c r="C2543" s="61"/>
      <c r="D2543" s="62"/>
      <c r="E2543" s="63"/>
      <c r="F2543" s="64"/>
      <c r="G2543" s="65"/>
      <c r="H2543" s="66" t="str">
        <f>+TEXT(Derechos_peticion[[#This Row],[FECHA ASIGNACIÓN AL GESTOR (GFGS)]],"MMMM YYYY")</f>
        <v>enero 1900</v>
      </c>
      <c r="I2543" s="67"/>
      <c r="J2543" s="59" t="e">
        <f>+_xlfn.XLOOKUP(Derechos_peticion[[#This Row],[TIPO DE COMUNICACIÓN]],Desplegables!$A$2:$A$9,Desplegables!$C$2:$C$9)</f>
        <v>#N/A</v>
      </c>
      <c r="K2543" s="68" t="str">
        <f>IFERROR(WORKDAY(Derechos_peticion[[#This Row],[FECHA RADICADO ENTRADA MME]],Derechos_peticion[[#This Row],[PLAZO (días)]],Desplegables!$G$2:$G$19),"Diligenciar plazo")</f>
        <v>Diligenciar plazo</v>
      </c>
      <c r="L2543" s="64"/>
      <c r="M2543" s="67"/>
      <c r="N25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3" s="69"/>
      <c r="P2543" s="65"/>
      <c r="Q2543" s="69"/>
      <c r="R2543" s="65"/>
      <c r="S2543" s="71"/>
      <c r="T2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3" s="73" t="str">
        <f>IF(Derechos_peticion[[#This Row],[DÍAS DE RESPUESTA]]="","SI",IF(ISNUMBER(Derechos_peticion[[#This Row],[PLAZO (días)]]),IF(Derechos_peticion[[#This Row],[DÍAS DE RESPUESTA]]&lt;=Derechos_peticion[[#This Row],[PLAZO (días)]],"SI","NO"),"Diligencia plazo"))</f>
        <v>Diligencia plazo</v>
      </c>
      <c r="V2543" s="74">
        <f>Derechos_peticion[[#This Row],[FECHA ASIGNACIÓN AL GESTOR (GFGS)]]-Derechos_peticion[[#This Row],[FECHA RADICADO ENTRADA MME]]</f>
        <v>0</v>
      </c>
      <c r="W2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3" s="18" t="s">
        <v>4161</v>
      </c>
    </row>
    <row r="2544" spans="1:26" hidden="1">
      <c r="A2544" s="59"/>
      <c r="B2544" s="60"/>
      <c r="C2544" s="61"/>
      <c r="D2544" s="62"/>
      <c r="E2544" s="63"/>
      <c r="F2544" s="64"/>
      <c r="G2544" s="65"/>
      <c r="H2544" s="66" t="str">
        <f>+TEXT(Derechos_peticion[[#This Row],[FECHA ASIGNACIÓN AL GESTOR (GFGS)]],"MMMM YYYY")</f>
        <v>enero 1900</v>
      </c>
      <c r="I2544" s="67"/>
      <c r="J2544" s="59" t="e">
        <f>+_xlfn.XLOOKUP(Derechos_peticion[[#This Row],[TIPO DE COMUNICACIÓN]],Desplegables!$A$2:$A$9,Desplegables!$C$2:$C$9)</f>
        <v>#N/A</v>
      </c>
      <c r="K2544" s="68" t="str">
        <f>IFERROR(WORKDAY(Derechos_peticion[[#This Row],[FECHA RADICADO ENTRADA MME]],Derechos_peticion[[#This Row],[PLAZO (días)]],Desplegables!$G$2:$G$19),"Diligenciar plazo")</f>
        <v>Diligenciar plazo</v>
      </c>
      <c r="L2544" s="64"/>
      <c r="M2544" s="67"/>
      <c r="N25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4" s="69"/>
      <c r="P2544" s="65"/>
      <c r="Q2544" s="69"/>
      <c r="R2544" s="65"/>
      <c r="S2544" s="71"/>
      <c r="T2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4" s="73" t="str">
        <f>IF(Derechos_peticion[[#This Row],[DÍAS DE RESPUESTA]]="","SI",IF(ISNUMBER(Derechos_peticion[[#This Row],[PLAZO (días)]]),IF(Derechos_peticion[[#This Row],[DÍAS DE RESPUESTA]]&lt;=Derechos_peticion[[#This Row],[PLAZO (días)]],"SI","NO"),"Diligencia plazo"))</f>
        <v>Diligencia plazo</v>
      </c>
      <c r="V2544" s="74">
        <f>Derechos_peticion[[#This Row],[FECHA ASIGNACIÓN AL GESTOR (GFGS)]]-Derechos_peticion[[#This Row],[FECHA RADICADO ENTRADA MME]]</f>
        <v>0</v>
      </c>
      <c r="W2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4" s="18" t="s">
        <v>4161</v>
      </c>
    </row>
    <row r="2545" spans="1:26" hidden="1">
      <c r="A2545" s="59"/>
      <c r="B2545" s="60"/>
      <c r="C2545" s="61"/>
      <c r="D2545" s="62"/>
      <c r="E2545" s="63"/>
      <c r="F2545" s="64"/>
      <c r="G2545" s="65"/>
      <c r="H2545" s="66" t="str">
        <f>+TEXT(Derechos_peticion[[#This Row],[FECHA ASIGNACIÓN AL GESTOR (GFGS)]],"MMMM YYYY")</f>
        <v>enero 1900</v>
      </c>
      <c r="I2545" s="67"/>
      <c r="J2545" s="59" t="e">
        <f>+_xlfn.XLOOKUP(Derechos_peticion[[#This Row],[TIPO DE COMUNICACIÓN]],Desplegables!$A$2:$A$9,Desplegables!$C$2:$C$9)</f>
        <v>#N/A</v>
      </c>
      <c r="K2545" s="68" t="str">
        <f>IFERROR(WORKDAY(Derechos_peticion[[#This Row],[FECHA RADICADO ENTRADA MME]],Derechos_peticion[[#This Row],[PLAZO (días)]],Desplegables!$G$2:$G$19),"Diligenciar plazo")</f>
        <v>Diligenciar plazo</v>
      </c>
      <c r="L2545" s="64"/>
      <c r="M2545" s="67"/>
      <c r="N25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5" s="69"/>
      <c r="P2545" s="65"/>
      <c r="Q2545" s="69"/>
      <c r="R2545" s="65"/>
      <c r="S2545" s="71"/>
      <c r="T25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5" s="73" t="str">
        <f>IF(Derechos_peticion[[#This Row],[DÍAS DE RESPUESTA]]="","SI",IF(ISNUMBER(Derechos_peticion[[#This Row],[PLAZO (días)]]),IF(Derechos_peticion[[#This Row],[DÍAS DE RESPUESTA]]&lt;=Derechos_peticion[[#This Row],[PLAZO (días)]],"SI","NO"),"Diligencia plazo"))</f>
        <v>Diligencia plazo</v>
      </c>
      <c r="V2545" s="74">
        <f>Derechos_peticion[[#This Row],[FECHA ASIGNACIÓN AL GESTOR (GFGS)]]-Derechos_peticion[[#This Row],[FECHA RADICADO ENTRADA MME]]</f>
        <v>0</v>
      </c>
      <c r="W2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5" s="18" t="s">
        <v>4161</v>
      </c>
    </row>
    <row r="2546" spans="1:26" hidden="1">
      <c r="A2546" s="59"/>
      <c r="B2546" s="60"/>
      <c r="C2546" s="61"/>
      <c r="D2546" s="62"/>
      <c r="E2546" s="63"/>
      <c r="F2546" s="64"/>
      <c r="G2546" s="65"/>
      <c r="H2546" s="66" t="str">
        <f>+TEXT(Derechos_peticion[[#This Row],[FECHA ASIGNACIÓN AL GESTOR (GFGS)]],"MMMM YYYY")</f>
        <v>enero 1900</v>
      </c>
      <c r="I2546" s="67"/>
      <c r="J2546" s="59" t="e">
        <f>+_xlfn.XLOOKUP(Derechos_peticion[[#This Row],[TIPO DE COMUNICACIÓN]],Desplegables!$A$2:$A$9,Desplegables!$C$2:$C$9)</f>
        <v>#N/A</v>
      </c>
      <c r="K2546" s="68" t="str">
        <f>IFERROR(WORKDAY(Derechos_peticion[[#This Row],[FECHA RADICADO ENTRADA MME]],Derechos_peticion[[#This Row],[PLAZO (días)]],Desplegables!$G$2:$G$19),"Diligenciar plazo")</f>
        <v>Diligenciar plazo</v>
      </c>
      <c r="L2546" s="64"/>
      <c r="M2546" s="67"/>
      <c r="N25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6" s="69"/>
      <c r="P2546" s="65"/>
      <c r="Q2546" s="69"/>
      <c r="R2546" s="65"/>
      <c r="S2546" s="71"/>
      <c r="T2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6" s="73" t="str">
        <f>IF(Derechos_peticion[[#This Row],[DÍAS DE RESPUESTA]]="","SI",IF(ISNUMBER(Derechos_peticion[[#This Row],[PLAZO (días)]]),IF(Derechos_peticion[[#This Row],[DÍAS DE RESPUESTA]]&lt;=Derechos_peticion[[#This Row],[PLAZO (días)]],"SI","NO"),"Diligencia plazo"))</f>
        <v>Diligencia plazo</v>
      </c>
      <c r="V2546" s="74">
        <f>Derechos_peticion[[#This Row],[FECHA ASIGNACIÓN AL GESTOR (GFGS)]]-Derechos_peticion[[#This Row],[FECHA RADICADO ENTRADA MME]]</f>
        <v>0</v>
      </c>
      <c r="W2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6" s="18" t="s">
        <v>4161</v>
      </c>
    </row>
    <row r="2547" spans="1:26" hidden="1">
      <c r="A2547" s="59"/>
      <c r="B2547" s="60"/>
      <c r="C2547" s="61"/>
      <c r="D2547" s="62"/>
      <c r="E2547" s="63"/>
      <c r="F2547" s="64"/>
      <c r="G2547" s="65"/>
      <c r="H2547" s="66" t="str">
        <f>+TEXT(Derechos_peticion[[#This Row],[FECHA ASIGNACIÓN AL GESTOR (GFGS)]],"MMMM YYYY")</f>
        <v>enero 1900</v>
      </c>
      <c r="I2547" s="67"/>
      <c r="J2547" s="59" t="e">
        <f>+_xlfn.XLOOKUP(Derechos_peticion[[#This Row],[TIPO DE COMUNICACIÓN]],Desplegables!$A$2:$A$9,Desplegables!$C$2:$C$9)</f>
        <v>#N/A</v>
      </c>
      <c r="K2547" s="68" t="str">
        <f>IFERROR(WORKDAY(Derechos_peticion[[#This Row],[FECHA RADICADO ENTRADA MME]],Derechos_peticion[[#This Row],[PLAZO (días)]],Desplegables!$G$2:$G$19),"Diligenciar plazo")</f>
        <v>Diligenciar plazo</v>
      </c>
      <c r="L2547" s="64"/>
      <c r="M2547" s="67"/>
      <c r="N25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7" s="69"/>
      <c r="P2547" s="65"/>
      <c r="Q2547" s="69"/>
      <c r="R2547" s="65"/>
      <c r="S2547" s="71"/>
      <c r="T2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7" s="73" t="str">
        <f>IF(Derechos_peticion[[#This Row],[DÍAS DE RESPUESTA]]="","SI",IF(ISNUMBER(Derechos_peticion[[#This Row],[PLAZO (días)]]),IF(Derechos_peticion[[#This Row],[DÍAS DE RESPUESTA]]&lt;=Derechos_peticion[[#This Row],[PLAZO (días)]],"SI","NO"),"Diligencia plazo"))</f>
        <v>Diligencia plazo</v>
      </c>
      <c r="V2547" s="74">
        <f>Derechos_peticion[[#This Row],[FECHA ASIGNACIÓN AL GESTOR (GFGS)]]-Derechos_peticion[[#This Row],[FECHA RADICADO ENTRADA MME]]</f>
        <v>0</v>
      </c>
      <c r="W2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7" s="18" t="s">
        <v>4161</v>
      </c>
    </row>
    <row r="2548" spans="1:26" hidden="1">
      <c r="A2548" s="59"/>
      <c r="B2548" s="60"/>
      <c r="C2548" s="61"/>
      <c r="D2548" s="62"/>
      <c r="E2548" s="63"/>
      <c r="F2548" s="64"/>
      <c r="G2548" s="65"/>
      <c r="H2548" s="66" t="str">
        <f>+TEXT(Derechos_peticion[[#This Row],[FECHA ASIGNACIÓN AL GESTOR (GFGS)]],"MMMM YYYY")</f>
        <v>enero 1900</v>
      </c>
      <c r="I2548" s="67"/>
      <c r="J2548" s="59" t="e">
        <f>+_xlfn.XLOOKUP(Derechos_peticion[[#This Row],[TIPO DE COMUNICACIÓN]],Desplegables!$A$2:$A$9,Desplegables!$C$2:$C$9)</f>
        <v>#N/A</v>
      </c>
      <c r="K2548" s="68" t="str">
        <f>IFERROR(WORKDAY(Derechos_peticion[[#This Row],[FECHA RADICADO ENTRADA MME]],Derechos_peticion[[#This Row],[PLAZO (días)]],Desplegables!$G$2:$G$19),"Diligenciar plazo")</f>
        <v>Diligenciar plazo</v>
      </c>
      <c r="L2548" s="64"/>
      <c r="M2548" s="67"/>
      <c r="N25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8" s="69"/>
      <c r="P2548" s="65"/>
      <c r="Q2548" s="69"/>
      <c r="R2548" s="65"/>
      <c r="S2548" s="71"/>
      <c r="T2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8" s="73" t="str">
        <f>IF(Derechos_peticion[[#This Row],[DÍAS DE RESPUESTA]]="","SI",IF(ISNUMBER(Derechos_peticion[[#This Row],[PLAZO (días)]]),IF(Derechos_peticion[[#This Row],[DÍAS DE RESPUESTA]]&lt;=Derechos_peticion[[#This Row],[PLAZO (días)]],"SI","NO"),"Diligencia plazo"))</f>
        <v>Diligencia plazo</v>
      </c>
      <c r="V2548" s="74">
        <f>Derechos_peticion[[#This Row],[FECHA ASIGNACIÓN AL GESTOR (GFGS)]]-Derechos_peticion[[#This Row],[FECHA RADICADO ENTRADA MME]]</f>
        <v>0</v>
      </c>
      <c r="W2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8" s="18" t="s">
        <v>4161</v>
      </c>
    </row>
    <row r="2549" spans="1:26" hidden="1">
      <c r="A2549" s="59"/>
      <c r="B2549" s="60"/>
      <c r="C2549" s="61"/>
      <c r="D2549" s="62"/>
      <c r="E2549" s="63"/>
      <c r="F2549" s="64"/>
      <c r="G2549" s="65"/>
      <c r="H2549" s="66" t="str">
        <f>+TEXT(Derechos_peticion[[#This Row],[FECHA ASIGNACIÓN AL GESTOR (GFGS)]],"MMMM YYYY")</f>
        <v>enero 1900</v>
      </c>
      <c r="I2549" s="67"/>
      <c r="J2549" s="59" t="e">
        <f>+_xlfn.XLOOKUP(Derechos_peticion[[#This Row],[TIPO DE COMUNICACIÓN]],Desplegables!$A$2:$A$9,Desplegables!$C$2:$C$9)</f>
        <v>#N/A</v>
      </c>
      <c r="K2549" s="68" t="str">
        <f>IFERROR(WORKDAY(Derechos_peticion[[#This Row],[FECHA RADICADO ENTRADA MME]],Derechos_peticion[[#This Row],[PLAZO (días)]],Desplegables!$G$2:$G$19),"Diligenciar plazo")</f>
        <v>Diligenciar plazo</v>
      </c>
      <c r="L2549" s="64"/>
      <c r="M2549" s="67"/>
      <c r="N25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49" s="69"/>
      <c r="P2549" s="65"/>
      <c r="Q2549" s="69"/>
      <c r="R2549" s="65"/>
      <c r="S2549" s="71"/>
      <c r="T2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9" s="73" t="str">
        <f>IF(Derechos_peticion[[#This Row],[DÍAS DE RESPUESTA]]="","SI",IF(ISNUMBER(Derechos_peticion[[#This Row],[PLAZO (días)]]),IF(Derechos_peticion[[#This Row],[DÍAS DE RESPUESTA]]&lt;=Derechos_peticion[[#This Row],[PLAZO (días)]],"SI","NO"),"Diligencia plazo"))</f>
        <v>Diligencia plazo</v>
      </c>
      <c r="V2549" s="74">
        <f>Derechos_peticion[[#This Row],[FECHA ASIGNACIÓN AL GESTOR (GFGS)]]-Derechos_peticion[[#This Row],[FECHA RADICADO ENTRADA MME]]</f>
        <v>0</v>
      </c>
      <c r="W2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9" s="18" t="s">
        <v>4161</v>
      </c>
    </row>
    <row r="2550" spans="1:26" hidden="1">
      <c r="A2550" s="59"/>
      <c r="B2550" s="60"/>
      <c r="C2550" s="61"/>
      <c r="D2550" s="62"/>
      <c r="E2550" s="63"/>
      <c r="F2550" s="64"/>
      <c r="G2550" s="65"/>
      <c r="H2550" s="66" t="str">
        <f>+TEXT(Derechos_peticion[[#This Row],[FECHA ASIGNACIÓN AL GESTOR (GFGS)]],"MMMM YYYY")</f>
        <v>enero 1900</v>
      </c>
      <c r="I2550" s="67"/>
      <c r="J2550" s="59" t="e">
        <f>+_xlfn.XLOOKUP(Derechos_peticion[[#This Row],[TIPO DE COMUNICACIÓN]],Desplegables!$A$2:$A$9,Desplegables!$C$2:$C$9)</f>
        <v>#N/A</v>
      </c>
      <c r="K2550" s="68" t="str">
        <f>IFERROR(WORKDAY(Derechos_peticion[[#This Row],[FECHA RADICADO ENTRADA MME]],Derechos_peticion[[#This Row],[PLAZO (días)]],Desplegables!$G$2:$G$19),"Diligenciar plazo")</f>
        <v>Diligenciar plazo</v>
      </c>
      <c r="L2550" s="64"/>
      <c r="M2550" s="67"/>
      <c r="N25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0" s="69"/>
      <c r="P2550" s="65"/>
      <c r="Q2550" s="69"/>
      <c r="R2550" s="65"/>
      <c r="S2550" s="71"/>
      <c r="T2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0" s="73" t="str">
        <f>IF(Derechos_peticion[[#This Row],[DÍAS DE RESPUESTA]]="","SI",IF(ISNUMBER(Derechos_peticion[[#This Row],[PLAZO (días)]]),IF(Derechos_peticion[[#This Row],[DÍAS DE RESPUESTA]]&lt;=Derechos_peticion[[#This Row],[PLAZO (días)]],"SI","NO"),"Diligencia plazo"))</f>
        <v>Diligencia plazo</v>
      </c>
      <c r="V2550" s="74">
        <f>Derechos_peticion[[#This Row],[FECHA ASIGNACIÓN AL GESTOR (GFGS)]]-Derechos_peticion[[#This Row],[FECHA RADICADO ENTRADA MME]]</f>
        <v>0</v>
      </c>
      <c r="W2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0" s="18" t="s">
        <v>4161</v>
      </c>
    </row>
    <row r="2551" spans="1:26" hidden="1">
      <c r="A2551" s="59"/>
      <c r="B2551" s="60"/>
      <c r="C2551" s="61"/>
      <c r="D2551" s="62"/>
      <c r="E2551" s="63"/>
      <c r="F2551" s="64"/>
      <c r="G2551" s="65"/>
      <c r="H2551" s="66" t="str">
        <f>+TEXT(Derechos_peticion[[#This Row],[FECHA ASIGNACIÓN AL GESTOR (GFGS)]],"MMMM YYYY")</f>
        <v>enero 1900</v>
      </c>
      <c r="I2551" s="67"/>
      <c r="J2551" s="59" t="e">
        <f>+_xlfn.XLOOKUP(Derechos_peticion[[#This Row],[TIPO DE COMUNICACIÓN]],Desplegables!$A$2:$A$9,Desplegables!$C$2:$C$9)</f>
        <v>#N/A</v>
      </c>
      <c r="K2551" s="68" t="str">
        <f>IFERROR(WORKDAY(Derechos_peticion[[#This Row],[FECHA RADICADO ENTRADA MME]],Derechos_peticion[[#This Row],[PLAZO (días)]],Desplegables!$G$2:$G$19),"Diligenciar plazo")</f>
        <v>Diligenciar plazo</v>
      </c>
      <c r="L2551" s="64"/>
      <c r="M2551" s="67"/>
      <c r="N25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1" s="69"/>
      <c r="P2551" s="65"/>
      <c r="Q2551" s="69"/>
      <c r="R2551" s="65"/>
      <c r="S2551" s="71"/>
      <c r="T2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1" s="73" t="str">
        <f>IF(Derechos_peticion[[#This Row],[DÍAS DE RESPUESTA]]="","SI",IF(ISNUMBER(Derechos_peticion[[#This Row],[PLAZO (días)]]),IF(Derechos_peticion[[#This Row],[DÍAS DE RESPUESTA]]&lt;=Derechos_peticion[[#This Row],[PLAZO (días)]],"SI","NO"),"Diligencia plazo"))</f>
        <v>Diligencia plazo</v>
      </c>
      <c r="V2551" s="74">
        <f>Derechos_peticion[[#This Row],[FECHA ASIGNACIÓN AL GESTOR (GFGS)]]-Derechos_peticion[[#This Row],[FECHA RADICADO ENTRADA MME]]</f>
        <v>0</v>
      </c>
      <c r="W2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1" s="18" t="s">
        <v>4161</v>
      </c>
    </row>
    <row r="2552" spans="1:26" hidden="1">
      <c r="A2552" s="59"/>
      <c r="B2552" s="60"/>
      <c r="C2552" s="61"/>
      <c r="D2552" s="62"/>
      <c r="E2552" s="63"/>
      <c r="F2552" s="64"/>
      <c r="G2552" s="65"/>
      <c r="H2552" s="66" t="str">
        <f>+TEXT(Derechos_peticion[[#This Row],[FECHA ASIGNACIÓN AL GESTOR (GFGS)]],"MMMM YYYY")</f>
        <v>enero 1900</v>
      </c>
      <c r="I2552" s="67"/>
      <c r="J2552" s="59" t="e">
        <f>+_xlfn.XLOOKUP(Derechos_peticion[[#This Row],[TIPO DE COMUNICACIÓN]],Desplegables!$A$2:$A$9,Desplegables!$C$2:$C$9)</f>
        <v>#N/A</v>
      </c>
      <c r="K2552" s="68" t="str">
        <f>IFERROR(WORKDAY(Derechos_peticion[[#This Row],[FECHA RADICADO ENTRADA MME]],Derechos_peticion[[#This Row],[PLAZO (días)]],Desplegables!$G$2:$G$19),"Diligenciar plazo")</f>
        <v>Diligenciar plazo</v>
      </c>
      <c r="L2552" s="64"/>
      <c r="M2552" s="67"/>
      <c r="N25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2" s="69"/>
      <c r="P2552" s="65"/>
      <c r="Q2552" s="69"/>
      <c r="R2552" s="65"/>
      <c r="S2552" s="71"/>
      <c r="T2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2" s="73" t="str">
        <f>IF(Derechos_peticion[[#This Row],[DÍAS DE RESPUESTA]]="","SI",IF(ISNUMBER(Derechos_peticion[[#This Row],[PLAZO (días)]]),IF(Derechos_peticion[[#This Row],[DÍAS DE RESPUESTA]]&lt;=Derechos_peticion[[#This Row],[PLAZO (días)]],"SI","NO"),"Diligencia plazo"))</f>
        <v>Diligencia plazo</v>
      </c>
      <c r="V2552" s="74">
        <f>Derechos_peticion[[#This Row],[FECHA ASIGNACIÓN AL GESTOR (GFGS)]]-Derechos_peticion[[#This Row],[FECHA RADICADO ENTRADA MME]]</f>
        <v>0</v>
      </c>
      <c r="W2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2" s="18" t="s">
        <v>4161</v>
      </c>
    </row>
    <row r="2553" spans="1:26" hidden="1">
      <c r="A2553" s="59"/>
      <c r="B2553" s="60"/>
      <c r="C2553" s="61"/>
      <c r="D2553" s="62"/>
      <c r="E2553" s="63"/>
      <c r="F2553" s="64"/>
      <c r="G2553" s="65"/>
      <c r="H2553" s="66" t="str">
        <f>+TEXT(Derechos_peticion[[#This Row],[FECHA ASIGNACIÓN AL GESTOR (GFGS)]],"MMMM YYYY")</f>
        <v>enero 1900</v>
      </c>
      <c r="I2553" s="67"/>
      <c r="J2553" s="59" t="e">
        <f>+_xlfn.XLOOKUP(Derechos_peticion[[#This Row],[TIPO DE COMUNICACIÓN]],Desplegables!$A$2:$A$9,Desplegables!$C$2:$C$9)</f>
        <v>#N/A</v>
      </c>
      <c r="K2553" s="68" t="str">
        <f>IFERROR(WORKDAY(Derechos_peticion[[#This Row],[FECHA RADICADO ENTRADA MME]],Derechos_peticion[[#This Row],[PLAZO (días)]],Desplegables!$G$2:$G$19),"Diligenciar plazo")</f>
        <v>Diligenciar plazo</v>
      </c>
      <c r="L2553" s="64"/>
      <c r="M2553" s="67"/>
      <c r="N25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3" s="69"/>
      <c r="P2553" s="65"/>
      <c r="Q2553" s="69"/>
      <c r="R2553" s="65"/>
      <c r="S2553" s="71"/>
      <c r="T2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3" s="73" t="str">
        <f>IF(Derechos_peticion[[#This Row],[DÍAS DE RESPUESTA]]="","SI",IF(ISNUMBER(Derechos_peticion[[#This Row],[PLAZO (días)]]),IF(Derechos_peticion[[#This Row],[DÍAS DE RESPUESTA]]&lt;=Derechos_peticion[[#This Row],[PLAZO (días)]],"SI","NO"),"Diligencia plazo"))</f>
        <v>Diligencia plazo</v>
      </c>
      <c r="V2553" s="74">
        <f>Derechos_peticion[[#This Row],[FECHA ASIGNACIÓN AL GESTOR (GFGS)]]-Derechos_peticion[[#This Row],[FECHA RADICADO ENTRADA MME]]</f>
        <v>0</v>
      </c>
      <c r="W2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3" s="18" t="s">
        <v>4161</v>
      </c>
    </row>
    <row r="2554" spans="1:26" hidden="1">
      <c r="A2554" s="59"/>
      <c r="B2554" s="60"/>
      <c r="C2554" s="61"/>
      <c r="D2554" s="62"/>
      <c r="E2554" s="63"/>
      <c r="F2554" s="64"/>
      <c r="G2554" s="65"/>
      <c r="H2554" s="66" t="str">
        <f>+TEXT(Derechos_peticion[[#This Row],[FECHA ASIGNACIÓN AL GESTOR (GFGS)]],"MMMM YYYY")</f>
        <v>enero 1900</v>
      </c>
      <c r="I2554" s="67"/>
      <c r="J2554" s="59" t="e">
        <f>+_xlfn.XLOOKUP(Derechos_peticion[[#This Row],[TIPO DE COMUNICACIÓN]],Desplegables!$A$2:$A$9,Desplegables!$C$2:$C$9)</f>
        <v>#N/A</v>
      </c>
      <c r="K2554" s="68" t="str">
        <f>IFERROR(WORKDAY(Derechos_peticion[[#This Row],[FECHA RADICADO ENTRADA MME]],Derechos_peticion[[#This Row],[PLAZO (días)]],Desplegables!$G$2:$G$19),"Diligenciar plazo")</f>
        <v>Diligenciar plazo</v>
      </c>
      <c r="L2554" s="64"/>
      <c r="M2554" s="67"/>
      <c r="N25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4" s="69"/>
      <c r="P2554" s="65"/>
      <c r="Q2554" s="69"/>
      <c r="R2554" s="65"/>
      <c r="S2554" s="71"/>
      <c r="T25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4" s="73" t="str">
        <f>IF(Derechos_peticion[[#This Row],[DÍAS DE RESPUESTA]]="","SI",IF(ISNUMBER(Derechos_peticion[[#This Row],[PLAZO (días)]]),IF(Derechos_peticion[[#This Row],[DÍAS DE RESPUESTA]]&lt;=Derechos_peticion[[#This Row],[PLAZO (días)]],"SI","NO"),"Diligencia plazo"))</f>
        <v>Diligencia plazo</v>
      </c>
      <c r="V2554" s="74">
        <f>Derechos_peticion[[#This Row],[FECHA ASIGNACIÓN AL GESTOR (GFGS)]]-Derechos_peticion[[#This Row],[FECHA RADICADO ENTRADA MME]]</f>
        <v>0</v>
      </c>
      <c r="W2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4" s="18" t="s">
        <v>4161</v>
      </c>
    </row>
    <row r="2555" spans="1:26" hidden="1">
      <c r="A2555" s="59"/>
      <c r="B2555" s="60"/>
      <c r="C2555" s="61"/>
      <c r="D2555" s="62"/>
      <c r="E2555" s="63"/>
      <c r="F2555" s="64"/>
      <c r="G2555" s="65"/>
      <c r="H2555" s="66" t="str">
        <f>+TEXT(Derechos_peticion[[#This Row],[FECHA ASIGNACIÓN AL GESTOR (GFGS)]],"MMMM YYYY")</f>
        <v>enero 1900</v>
      </c>
      <c r="I2555" s="67"/>
      <c r="J2555" s="59" t="e">
        <f>+_xlfn.XLOOKUP(Derechos_peticion[[#This Row],[TIPO DE COMUNICACIÓN]],Desplegables!$A$2:$A$9,Desplegables!$C$2:$C$9)</f>
        <v>#N/A</v>
      </c>
      <c r="K2555" s="68" t="str">
        <f>IFERROR(WORKDAY(Derechos_peticion[[#This Row],[FECHA RADICADO ENTRADA MME]],Derechos_peticion[[#This Row],[PLAZO (días)]],Desplegables!$G$2:$G$19),"Diligenciar plazo")</f>
        <v>Diligenciar plazo</v>
      </c>
      <c r="L2555" s="64"/>
      <c r="M2555" s="67"/>
      <c r="N25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5" s="69"/>
      <c r="P2555" s="65"/>
      <c r="Q2555" s="69"/>
      <c r="R2555" s="65"/>
      <c r="S2555" s="71"/>
      <c r="T2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5" s="73" t="str">
        <f>IF(Derechos_peticion[[#This Row],[DÍAS DE RESPUESTA]]="","SI",IF(ISNUMBER(Derechos_peticion[[#This Row],[PLAZO (días)]]),IF(Derechos_peticion[[#This Row],[DÍAS DE RESPUESTA]]&lt;=Derechos_peticion[[#This Row],[PLAZO (días)]],"SI","NO"),"Diligencia plazo"))</f>
        <v>Diligencia plazo</v>
      </c>
      <c r="V2555" s="74">
        <f>Derechos_peticion[[#This Row],[FECHA ASIGNACIÓN AL GESTOR (GFGS)]]-Derechos_peticion[[#This Row],[FECHA RADICADO ENTRADA MME]]</f>
        <v>0</v>
      </c>
      <c r="W2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5" s="18" t="s">
        <v>4161</v>
      </c>
    </row>
    <row r="2556" spans="1:26" hidden="1">
      <c r="A2556" s="59"/>
      <c r="B2556" s="60"/>
      <c r="C2556" s="61"/>
      <c r="D2556" s="62"/>
      <c r="E2556" s="63"/>
      <c r="F2556" s="64"/>
      <c r="G2556" s="65"/>
      <c r="H2556" s="66" t="str">
        <f>+TEXT(Derechos_peticion[[#This Row],[FECHA ASIGNACIÓN AL GESTOR (GFGS)]],"MMMM YYYY")</f>
        <v>enero 1900</v>
      </c>
      <c r="I2556" s="67"/>
      <c r="J2556" s="59" t="e">
        <f>+_xlfn.XLOOKUP(Derechos_peticion[[#This Row],[TIPO DE COMUNICACIÓN]],Desplegables!$A$2:$A$9,Desplegables!$C$2:$C$9)</f>
        <v>#N/A</v>
      </c>
      <c r="K2556" s="68" t="str">
        <f>IFERROR(WORKDAY(Derechos_peticion[[#This Row],[FECHA RADICADO ENTRADA MME]],Derechos_peticion[[#This Row],[PLAZO (días)]],Desplegables!$G$2:$G$19),"Diligenciar plazo")</f>
        <v>Diligenciar plazo</v>
      </c>
      <c r="L2556" s="64"/>
      <c r="M2556" s="67"/>
      <c r="N25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6" s="69"/>
      <c r="P2556" s="65"/>
      <c r="Q2556" s="69"/>
      <c r="R2556" s="65"/>
      <c r="S2556" s="71"/>
      <c r="T2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6" s="73" t="str">
        <f>IF(Derechos_peticion[[#This Row],[DÍAS DE RESPUESTA]]="","SI",IF(ISNUMBER(Derechos_peticion[[#This Row],[PLAZO (días)]]),IF(Derechos_peticion[[#This Row],[DÍAS DE RESPUESTA]]&lt;=Derechos_peticion[[#This Row],[PLAZO (días)]],"SI","NO"),"Diligencia plazo"))</f>
        <v>Diligencia plazo</v>
      </c>
      <c r="V2556" s="74">
        <f>Derechos_peticion[[#This Row],[FECHA ASIGNACIÓN AL GESTOR (GFGS)]]-Derechos_peticion[[#This Row],[FECHA RADICADO ENTRADA MME]]</f>
        <v>0</v>
      </c>
      <c r="W2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6" s="18" t="s">
        <v>4161</v>
      </c>
    </row>
    <row r="2557" spans="1:26" hidden="1">
      <c r="A2557" s="59"/>
      <c r="B2557" s="60"/>
      <c r="C2557" s="61"/>
      <c r="D2557" s="62"/>
      <c r="E2557" s="63"/>
      <c r="F2557" s="64"/>
      <c r="G2557" s="65"/>
      <c r="H2557" s="66" t="str">
        <f>+TEXT(Derechos_peticion[[#This Row],[FECHA ASIGNACIÓN AL GESTOR (GFGS)]],"MMMM YYYY")</f>
        <v>enero 1900</v>
      </c>
      <c r="I2557" s="67"/>
      <c r="J2557" s="59" t="e">
        <f>+_xlfn.XLOOKUP(Derechos_peticion[[#This Row],[TIPO DE COMUNICACIÓN]],Desplegables!$A$2:$A$9,Desplegables!$C$2:$C$9)</f>
        <v>#N/A</v>
      </c>
      <c r="K2557" s="68" t="str">
        <f>IFERROR(WORKDAY(Derechos_peticion[[#This Row],[FECHA RADICADO ENTRADA MME]],Derechos_peticion[[#This Row],[PLAZO (días)]],Desplegables!$G$2:$G$19),"Diligenciar plazo")</f>
        <v>Diligenciar plazo</v>
      </c>
      <c r="L2557" s="64"/>
      <c r="M2557" s="67"/>
      <c r="N25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7" s="69"/>
      <c r="P2557" s="65"/>
      <c r="Q2557" s="69"/>
      <c r="R2557" s="65"/>
      <c r="S2557" s="71"/>
      <c r="T2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7" s="73" t="str">
        <f>IF(Derechos_peticion[[#This Row],[DÍAS DE RESPUESTA]]="","SI",IF(ISNUMBER(Derechos_peticion[[#This Row],[PLAZO (días)]]),IF(Derechos_peticion[[#This Row],[DÍAS DE RESPUESTA]]&lt;=Derechos_peticion[[#This Row],[PLAZO (días)]],"SI","NO"),"Diligencia plazo"))</f>
        <v>Diligencia plazo</v>
      </c>
      <c r="V2557" s="74">
        <f>Derechos_peticion[[#This Row],[FECHA ASIGNACIÓN AL GESTOR (GFGS)]]-Derechos_peticion[[#This Row],[FECHA RADICADO ENTRADA MME]]</f>
        <v>0</v>
      </c>
      <c r="W2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7" s="18" t="s">
        <v>4161</v>
      </c>
    </row>
    <row r="2558" spans="1:26" hidden="1">
      <c r="A2558" s="59"/>
      <c r="B2558" s="60"/>
      <c r="C2558" s="61"/>
      <c r="D2558" s="62"/>
      <c r="E2558" s="63"/>
      <c r="F2558" s="64"/>
      <c r="G2558" s="65"/>
      <c r="H2558" s="66" t="str">
        <f>+TEXT(Derechos_peticion[[#This Row],[FECHA ASIGNACIÓN AL GESTOR (GFGS)]],"MMMM YYYY")</f>
        <v>enero 1900</v>
      </c>
      <c r="I2558" s="67"/>
      <c r="J2558" s="59" t="e">
        <f>+_xlfn.XLOOKUP(Derechos_peticion[[#This Row],[TIPO DE COMUNICACIÓN]],Desplegables!$A$2:$A$9,Desplegables!$C$2:$C$9)</f>
        <v>#N/A</v>
      </c>
      <c r="K2558" s="68" t="str">
        <f>IFERROR(WORKDAY(Derechos_peticion[[#This Row],[FECHA RADICADO ENTRADA MME]],Derechos_peticion[[#This Row],[PLAZO (días)]],Desplegables!$G$2:$G$19),"Diligenciar plazo")</f>
        <v>Diligenciar plazo</v>
      </c>
      <c r="L2558" s="64"/>
      <c r="M2558" s="67"/>
      <c r="N25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8" s="69"/>
      <c r="P2558" s="65"/>
      <c r="Q2558" s="69"/>
      <c r="R2558" s="65"/>
      <c r="S2558" s="71"/>
      <c r="T2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8" s="73" t="str">
        <f>IF(Derechos_peticion[[#This Row],[DÍAS DE RESPUESTA]]="","SI",IF(ISNUMBER(Derechos_peticion[[#This Row],[PLAZO (días)]]),IF(Derechos_peticion[[#This Row],[DÍAS DE RESPUESTA]]&lt;=Derechos_peticion[[#This Row],[PLAZO (días)]],"SI","NO"),"Diligencia plazo"))</f>
        <v>Diligencia plazo</v>
      </c>
      <c r="V2558" s="74">
        <f>Derechos_peticion[[#This Row],[FECHA ASIGNACIÓN AL GESTOR (GFGS)]]-Derechos_peticion[[#This Row],[FECHA RADICADO ENTRADA MME]]</f>
        <v>0</v>
      </c>
      <c r="W2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8" s="18" t="s">
        <v>4161</v>
      </c>
    </row>
    <row r="2559" spans="1:26" hidden="1">
      <c r="A2559" s="59"/>
      <c r="B2559" s="60"/>
      <c r="C2559" s="61"/>
      <c r="D2559" s="62"/>
      <c r="E2559" s="63"/>
      <c r="F2559" s="64"/>
      <c r="G2559" s="65"/>
      <c r="H2559" s="66" t="str">
        <f>+TEXT(Derechos_peticion[[#This Row],[FECHA ASIGNACIÓN AL GESTOR (GFGS)]],"MMMM YYYY")</f>
        <v>enero 1900</v>
      </c>
      <c r="I2559" s="67"/>
      <c r="J2559" s="59" t="e">
        <f>+_xlfn.XLOOKUP(Derechos_peticion[[#This Row],[TIPO DE COMUNICACIÓN]],Desplegables!$A$2:$A$9,Desplegables!$C$2:$C$9)</f>
        <v>#N/A</v>
      </c>
      <c r="K2559" s="68" t="str">
        <f>IFERROR(WORKDAY(Derechos_peticion[[#This Row],[FECHA RADICADO ENTRADA MME]],Derechos_peticion[[#This Row],[PLAZO (días)]],Desplegables!$G$2:$G$19),"Diligenciar plazo")</f>
        <v>Diligenciar plazo</v>
      </c>
      <c r="L2559" s="64"/>
      <c r="M2559" s="67"/>
      <c r="N25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59" s="69"/>
      <c r="P2559" s="65"/>
      <c r="Q2559" s="69"/>
      <c r="R2559" s="65"/>
      <c r="S2559" s="71"/>
      <c r="T2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9" s="73" t="str">
        <f>IF(Derechos_peticion[[#This Row],[DÍAS DE RESPUESTA]]="","SI",IF(ISNUMBER(Derechos_peticion[[#This Row],[PLAZO (días)]]),IF(Derechos_peticion[[#This Row],[DÍAS DE RESPUESTA]]&lt;=Derechos_peticion[[#This Row],[PLAZO (días)]],"SI","NO"),"Diligencia plazo"))</f>
        <v>Diligencia plazo</v>
      </c>
      <c r="V2559" s="74">
        <f>Derechos_peticion[[#This Row],[FECHA ASIGNACIÓN AL GESTOR (GFGS)]]-Derechos_peticion[[#This Row],[FECHA RADICADO ENTRADA MME]]</f>
        <v>0</v>
      </c>
      <c r="W2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9" s="18" t="s">
        <v>4161</v>
      </c>
    </row>
    <row r="2560" spans="1:26" hidden="1">
      <c r="A2560" s="59"/>
      <c r="B2560" s="60"/>
      <c r="C2560" s="61"/>
      <c r="D2560" s="62"/>
      <c r="E2560" s="63"/>
      <c r="F2560" s="64"/>
      <c r="G2560" s="65"/>
      <c r="H2560" s="66" t="str">
        <f>+TEXT(Derechos_peticion[[#This Row],[FECHA ASIGNACIÓN AL GESTOR (GFGS)]],"MMMM YYYY")</f>
        <v>enero 1900</v>
      </c>
      <c r="I2560" s="67"/>
      <c r="J2560" s="59" t="e">
        <f>+_xlfn.XLOOKUP(Derechos_peticion[[#This Row],[TIPO DE COMUNICACIÓN]],Desplegables!$A$2:$A$9,Desplegables!$C$2:$C$9)</f>
        <v>#N/A</v>
      </c>
      <c r="K2560" s="68" t="str">
        <f>IFERROR(WORKDAY(Derechos_peticion[[#This Row],[FECHA RADICADO ENTRADA MME]],Derechos_peticion[[#This Row],[PLAZO (días)]],Desplegables!$G$2:$G$19),"Diligenciar plazo")</f>
        <v>Diligenciar plazo</v>
      </c>
      <c r="L2560" s="64"/>
      <c r="M2560" s="67"/>
      <c r="N25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0" s="69"/>
      <c r="P2560" s="65"/>
      <c r="Q2560" s="69"/>
      <c r="R2560" s="65"/>
      <c r="S2560" s="71"/>
      <c r="T2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0" s="73" t="str">
        <f>IF(Derechos_peticion[[#This Row],[DÍAS DE RESPUESTA]]="","SI",IF(ISNUMBER(Derechos_peticion[[#This Row],[PLAZO (días)]]),IF(Derechos_peticion[[#This Row],[DÍAS DE RESPUESTA]]&lt;=Derechos_peticion[[#This Row],[PLAZO (días)]],"SI","NO"),"Diligencia plazo"))</f>
        <v>Diligencia plazo</v>
      </c>
      <c r="V2560" s="74">
        <f>Derechos_peticion[[#This Row],[FECHA ASIGNACIÓN AL GESTOR (GFGS)]]-Derechos_peticion[[#This Row],[FECHA RADICADO ENTRADA MME]]</f>
        <v>0</v>
      </c>
      <c r="W2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0" s="18" t="s">
        <v>4161</v>
      </c>
    </row>
    <row r="2561" spans="1:26" hidden="1">
      <c r="A2561" s="59"/>
      <c r="B2561" s="60"/>
      <c r="C2561" s="61"/>
      <c r="D2561" s="62"/>
      <c r="E2561" s="63"/>
      <c r="F2561" s="64"/>
      <c r="G2561" s="65"/>
      <c r="H2561" s="66" t="str">
        <f>+TEXT(Derechos_peticion[[#This Row],[FECHA ASIGNACIÓN AL GESTOR (GFGS)]],"MMMM YYYY")</f>
        <v>enero 1900</v>
      </c>
      <c r="I2561" s="67"/>
      <c r="J2561" s="59" t="e">
        <f>+_xlfn.XLOOKUP(Derechos_peticion[[#This Row],[TIPO DE COMUNICACIÓN]],Desplegables!$A$2:$A$9,Desplegables!$C$2:$C$9)</f>
        <v>#N/A</v>
      </c>
      <c r="K2561" s="68" t="str">
        <f>IFERROR(WORKDAY(Derechos_peticion[[#This Row],[FECHA RADICADO ENTRADA MME]],Derechos_peticion[[#This Row],[PLAZO (días)]],Desplegables!$G$2:$G$19),"Diligenciar plazo")</f>
        <v>Diligenciar plazo</v>
      </c>
      <c r="L2561" s="64"/>
      <c r="M2561" s="67"/>
      <c r="N25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1" s="69"/>
      <c r="P2561" s="65"/>
      <c r="Q2561" s="69"/>
      <c r="R2561" s="65"/>
      <c r="S2561" s="71"/>
      <c r="T2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1" s="73" t="str">
        <f>IF(Derechos_peticion[[#This Row],[DÍAS DE RESPUESTA]]="","SI",IF(ISNUMBER(Derechos_peticion[[#This Row],[PLAZO (días)]]),IF(Derechos_peticion[[#This Row],[DÍAS DE RESPUESTA]]&lt;=Derechos_peticion[[#This Row],[PLAZO (días)]],"SI","NO"),"Diligencia plazo"))</f>
        <v>Diligencia plazo</v>
      </c>
      <c r="V2561" s="74">
        <f>Derechos_peticion[[#This Row],[FECHA ASIGNACIÓN AL GESTOR (GFGS)]]-Derechos_peticion[[#This Row],[FECHA RADICADO ENTRADA MME]]</f>
        <v>0</v>
      </c>
      <c r="W2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1" s="18" t="s">
        <v>4161</v>
      </c>
    </row>
    <row r="2562" spans="1:26" hidden="1">
      <c r="A2562" s="59"/>
      <c r="B2562" s="60"/>
      <c r="C2562" s="61"/>
      <c r="D2562" s="62"/>
      <c r="E2562" s="63"/>
      <c r="F2562" s="64"/>
      <c r="G2562" s="65"/>
      <c r="H2562" s="66" t="str">
        <f>+TEXT(Derechos_peticion[[#This Row],[FECHA ASIGNACIÓN AL GESTOR (GFGS)]],"MMMM YYYY")</f>
        <v>enero 1900</v>
      </c>
      <c r="I2562" s="67"/>
      <c r="J2562" s="59" t="e">
        <f>+_xlfn.XLOOKUP(Derechos_peticion[[#This Row],[TIPO DE COMUNICACIÓN]],Desplegables!$A$2:$A$9,Desplegables!$C$2:$C$9)</f>
        <v>#N/A</v>
      </c>
      <c r="K2562" s="68" t="str">
        <f>IFERROR(WORKDAY(Derechos_peticion[[#This Row],[FECHA RADICADO ENTRADA MME]],Derechos_peticion[[#This Row],[PLAZO (días)]],Desplegables!$G$2:$G$19),"Diligenciar plazo")</f>
        <v>Diligenciar plazo</v>
      </c>
      <c r="L2562" s="64"/>
      <c r="M2562" s="67"/>
      <c r="N25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2" s="69"/>
      <c r="P2562" s="65"/>
      <c r="Q2562" s="69"/>
      <c r="R2562" s="65"/>
      <c r="S2562" s="71"/>
      <c r="T2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2" s="73" t="str">
        <f>IF(Derechos_peticion[[#This Row],[DÍAS DE RESPUESTA]]="","SI",IF(ISNUMBER(Derechos_peticion[[#This Row],[PLAZO (días)]]),IF(Derechos_peticion[[#This Row],[DÍAS DE RESPUESTA]]&lt;=Derechos_peticion[[#This Row],[PLAZO (días)]],"SI","NO"),"Diligencia plazo"))</f>
        <v>Diligencia plazo</v>
      </c>
      <c r="V2562" s="74">
        <f>Derechos_peticion[[#This Row],[FECHA ASIGNACIÓN AL GESTOR (GFGS)]]-Derechos_peticion[[#This Row],[FECHA RADICADO ENTRADA MME]]</f>
        <v>0</v>
      </c>
      <c r="W2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2" s="18" t="s">
        <v>4161</v>
      </c>
    </row>
    <row r="2563" spans="1:26" hidden="1">
      <c r="A2563" s="59"/>
      <c r="B2563" s="60"/>
      <c r="C2563" s="61"/>
      <c r="D2563" s="62"/>
      <c r="E2563" s="63"/>
      <c r="F2563" s="64"/>
      <c r="G2563" s="65"/>
      <c r="H2563" s="66" t="str">
        <f>+TEXT(Derechos_peticion[[#This Row],[FECHA ASIGNACIÓN AL GESTOR (GFGS)]],"MMMM YYYY")</f>
        <v>enero 1900</v>
      </c>
      <c r="I2563" s="67"/>
      <c r="J2563" s="59" t="e">
        <f>+_xlfn.XLOOKUP(Derechos_peticion[[#This Row],[TIPO DE COMUNICACIÓN]],Desplegables!$A$2:$A$9,Desplegables!$C$2:$C$9)</f>
        <v>#N/A</v>
      </c>
      <c r="K2563" s="68" t="str">
        <f>IFERROR(WORKDAY(Derechos_peticion[[#This Row],[FECHA RADICADO ENTRADA MME]],Derechos_peticion[[#This Row],[PLAZO (días)]],Desplegables!$G$2:$G$19),"Diligenciar plazo")</f>
        <v>Diligenciar plazo</v>
      </c>
      <c r="L2563" s="64"/>
      <c r="M2563" s="67"/>
      <c r="N25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3" s="69"/>
      <c r="P2563" s="65"/>
      <c r="Q2563" s="69"/>
      <c r="R2563" s="65"/>
      <c r="S2563" s="71"/>
      <c r="T2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3" s="73" t="str">
        <f>IF(Derechos_peticion[[#This Row],[DÍAS DE RESPUESTA]]="","SI",IF(ISNUMBER(Derechos_peticion[[#This Row],[PLAZO (días)]]),IF(Derechos_peticion[[#This Row],[DÍAS DE RESPUESTA]]&lt;=Derechos_peticion[[#This Row],[PLAZO (días)]],"SI","NO"),"Diligencia plazo"))</f>
        <v>Diligencia plazo</v>
      </c>
      <c r="V2563" s="74">
        <f>Derechos_peticion[[#This Row],[FECHA ASIGNACIÓN AL GESTOR (GFGS)]]-Derechos_peticion[[#This Row],[FECHA RADICADO ENTRADA MME]]</f>
        <v>0</v>
      </c>
      <c r="W2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3" s="18" t="s">
        <v>4161</v>
      </c>
    </row>
    <row r="2564" spans="1:26" hidden="1">
      <c r="A2564" s="59"/>
      <c r="B2564" s="60"/>
      <c r="C2564" s="61"/>
      <c r="D2564" s="62"/>
      <c r="E2564" s="63"/>
      <c r="F2564" s="64"/>
      <c r="G2564" s="65"/>
      <c r="H2564" s="66" t="str">
        <f>+TEXT(Derechos_peticion[[#This Row],[FECHA ASIGNACIÓN AL GESTOR (GFGS)]],"MMMM YYYY")</f>
        <v>enero 1900</v>
      </c>
      <c r="I2564" s="67"/>
      <c r="J2564" s="59" t="e">
        <f>+_xlfn.XLOOKUP(Derechos_peticion[[#This Row],[TIPO DE COMUNICACIÓN]],Desplegables!$A$2:$A$9,Desplegables!$C$2:$C$9)</f>
        <v>#N/A</v>
      </c>
      <c r="K2564" s="68" t="str">
        <f>IFERROR(WORKDAY(Derechos_peticion[[#This Row],[FECHA RADICADO ENTRADA MME]],Derechos_peticion[[#This Row],[PLAZO (días)]],Desplegables!$G$2:$G$19),"Diligenciar plazo")</f>
        <v>Diligenciar plazo</v>
      </c>
      <c r="L2564" s="64"/>
      <c r="M2564" s="67"/>
      <c r="N25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4" s="69"/>
      <c r="P2564" s="65"/>
      <c r="Q2564" s="69"/>
      <c r="R2564" s="65"/>
      <c r="S2564" s="71"/>
      <c r="T2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4" s="73" t="str">
        <f>IF(Derechos_peticion[[#This Row],[DÍAS DE RESPUESTA]]="","SI",IF(ISNUMBER(Derechos_peticion[[#This Row],[PLAZO (días)]]),IF(Derechos_peticion[[#This Row],[DÍAS DE RESPUESTA]]&lt;=Derechos_peticion[[#This Row],[PLAZO (días)]],"SI","NO"),"Diligencia plazo"))</f>
        <v>Diligencia plazo</v>
      </c>
      <c r="V2564" s="74">
        <f>Derechos_peticion[[#This Row],[FECHA ASIGNACIÓN AL GESTOR (GFGS)]]-Derechos_peticion[[#This Row],[FECHA RADICADO ENTRADA MME]]</f>
        <v>0</v>
      </c>
      <c r="W2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4" s="18" t="s">
        <v>4161</v>
      </c>
    </row>
    <row r="2565" spans="1:26" hidden="1">
      <c r="A2565" s="59"/>
      <c r="B2565" s="60"/>
      <c r="C2565" s="61"/>
      <c r="D2565" s="62"/>
      <c r="E2565" s="63"/>
      <c r="F2565" s="64"/>
      <c r="G2565" s="65"/>
      <c r="H2565" s="66" t="str">
        <f>+TEXT(Derechos_peticion[[#This Row],[FECHA ASIGNACIÓN AL GESTOR (GFGS)]],"MMMM YYYY")</f>
        <v>enero 1900</v>
      </c>
      <c r="I2565" s="67"/>
      <c r="J2565" s="59" t="e">
        <f>+_xlfn.XLOOKUP(Derechos_peticion[[#This Row],[TIPO DE COMUNICACIÓN]],Desplegables!$A$2:$A$9,Desplegables!$C$2:$C$9)</f>
        <v>#N/A</v>
      </c>
      <c r="K2565" s="68" t="str">
        <f>IFERROR(WORKDAY(Derechos_peticion[[#This Row],[FECHA RADICADO ENTRADA MME]],Derechos_peticion[[#This Row],[PLAZO (días)]],Desplegables!$G$2:$G$19),"Diligenciar plazo")</f>
        <v>Diligenciar plazo</v>
      </c>
      <c r="L2565" s="64"/>
      <c r="M2565" s="67"/>
      <c r="N25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5" s="69"/>
      <c r="P2565" s="65"/>
      <c r="Q2565" s="69"/>
      <c r="R2565" s="65"/>
      <c r="S2565" s="71"/>
      <c r="T2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5" s="73" t="str">
        <f>IF(Derechos_peticion[[#This Row],[DÍAS DE RESPUESTA]]="","SI",IF(ISNUMBER(Derechos_peticion[[#This Row],[PLAZO (días)]]),IF(Derechos_peticion[[#This Row],[DÍAS DE RESPUESTA]]&lt;=Derechos_peticion[[#This Row],[PLAZO (días)]],"SI","NO"),"Diligencia plazo"))</f>
        <v>Diligencia plazo</v>
      </c>
      <c r="V2565" s="74">
        <f>Derechos_peticion[[#This Row],[FECHA ASIGNACIÓN AL GESTOR (GFGS)]]-Derechos_peticion[[#This Row],[FECHA RADICADO ENTRADA MME]]</f>
        <v>0</v>
      </c>
      <c r="W2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5" s="18" t="s">
        <v>4161</v>
      </c>
    </row>
    <row r="2566" spans="1:26" hidden="1">
      <c r="A2566" s="59"/>
      <c r="B2566" s="60"/>
      <c r="C2566" s="61"/>
      <c r="D2566" s="62"/>
      <c r="E2566" s="63"/>
      <c r="F2566" s="64"/>
      <c r="G2566" s="65"/>
      <c r="H2566" s="66" t="str">
        <f>+TEXT(Derechos_peticion[[#This Row],[FECHA ASIGNACIÓN AL GESTOR (GFGS)]],"MMMM YYYY")</f>
        <v>enero 1900</v>
      </c>
      <c r="I2566" s="67"/>
      <c r="J2566" s="59" t="e">
        <f>+_xlfn.XLOOKUP(Derechos_peticion[[#This Row],[TIPO DE COMUNICACIÓN]],Desplegables!$A$2:$A$9,Desplegables!$C$2:$C$9)</f>
        <v>#N/A</v>
      </c>
      <c r="K2566" s="68" t="str">
        <f>IFERROR(WORKDAY(Derechos_peticion[[#This Row],[FECHA RADICADO ENTRADA MME]],Derechos_peticion[[#This Row],[PLAZO (días)]],Desplegables!$G$2:$G$19),"Diligenciar plazo")</f>
        <v>Diligenciar plazo</v>
      </c>
      <c r="L2566" s="64"/>
      <c r="M2566" s="67"/>
      <c r="N25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6" s="69"/>
      <c r="P2566" s="65"/>
      <c r="Q2566" s="69"/>
      <c r="R2566" s="65"/>
      <c r="S2566" s="71"/>
      <c r="T2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6" s="73" t="str">
        <f>IF(Derechos_peticion[[#This Row],[DÍAS DE RESPUESTA]]="","SI",IF(ISNUMBER(Derechos_peticion[[#This Row],[PLAZO (días)]]),IF(Derechos_peticion[[#This Row],[DÍAS DE RESPUESTA]]&lt;=Derechos_peticion[[#This Row],[PLAZO (días)]],"SI","NO"),"Diligencia plazo"))</f>
        <v>Diligencia plazo</v>
      </c>
      <c r="V2566" s="74">
        <f>Derechos_peticion[[#This Row],[FECHA ASIGNACIÓN AL GESTOR (GFGS)]]-Derechos_peticion[[#This Row],[FECHA RADICADO ENTRADA MME]]</f>
        <v>0</v>
      </c>
      <c r="W2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6" s="18" t="s">
        <v>4161</v>
      </c>
    </row>
    <row r="2567" spans="1:26" hidden="1">
      <c r="A2567" s="59"/>
      <c r="B2567" s="60"/>
      <c r="C2567" s="61"/>
      <c r="D2567" s="62"/>
      <c r="E2567" s="63"/>
      <c r="F2567" s="64"/>
      <c r="G2567" s="65"/>
      <c r="H2567" s="66" t="str">
        <f>+TEXT(Derechos_peticion[[#This Row],[FECHA ASIGNACIÓN AL GESTOR (GFGS)]],"MMMM YYYY")</f>
        <v>enero 1900</v>
      </c>
      <c r="I2567" s="67"/>
      <c r="J2567" s="59" t="e">
        <f>+_xlfn.XLOOKUP(Derechos_peticion[[#This Row],[TIPO DE COMUNICACIÓN]],Desplegables!$A$2:$A$9,Desplegables!$C$2:$C$9)</f>
        <v>#N/A</v>
      </c>
      <c r="K2567" s="68" t="str">
        <f>IFERROR(WORKDAY(Derechos_peticion[[#This Row],[FECHA RADICADO ENTRADA MME]],Derechos_peticion[[#This Row],[PLAZO (días)]],Desplegables!$G$2:$G$19),"Diligenciar plazo")</f>
        <v>Diligenciar plazo</v>
      </c>
      <c r="L2567" s="64"/>
      <c r="M2567" s="67"/>
      <c r="N25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7" s="69"/>
      <c r="P2567" s="65"/>
      <c r="Q2567" s="69"/>
      <c r="R2567" s="65"/>
      <c r="S2567" s="71"/>
      <c r="T2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7" s="73" t="str">
        <f>IF(Derechos_peticion[[#This Row],[DÍAS DE RESPUESTA]]="","SI",IF(ISNUMBER(Derechos_peticion[[#This Row],[PLAZO (días)]]),IF(Derechos_peticion[[#This Row],[DÍAS DE RESPUESTA]]&lt;=Derechos_peticion[[#This Row],[PLAZO (días)]],"SI","NO"),"Diligencia plazo"))</f>
        <v>Diligencia plazo</v>
      </c>
      <c r="V2567" s="74">
        <f>Derechos_peticion[[#This Row],[FECHA ASIGNACIÓN AL GESTOR (GFGS)]]-Derechos_peticion[[#This Row],[FECHA RADICADO ENTRADA MME]]</f>
        <v>0</v>
      </c>
      <c r="W2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7" s="18" t="s">
        <v>4161</v>
      </c>
    </row>
    <row r="2568" spans="1:26" hidden="1">
      <c r="A2568" s="59"/>
      <c r="B2568" s="60"/>
      <c r="C2568" s="61"/>
      <c r="D2568" s="62"/>
      <c r="E2568" s="63"/>
      <c r="F2568" s="64"/>
      <c r="G2568" s="65"/>
      <c r="H2568" s="66" t="str">
        <f>+TEXT(Derechos_peticion[[#This Row],[FECHA ASIGNACIÓN AL GESTOR (GFGS)]],"MMMM YYYY")</f>
        <v>enero 1900</v>
      </c>
      <c r="I2568" s="67"/>
      <c r="J2568" s="59" t="e">
        <f>+_xlfn.XLOOKUP(Derechos_peticion[[#This Row],[TIPO DE COMUNICACIÓN]],Desplegables!$A$2:$A$9,Desplegables!$C$2:$C$9)</f>
        <v>#N/A</v>
      </c>
      <c r="K2568" s="68" t="str">
        <f>IFERROR(WORKDAY(Derechos_peticion[[#This Row],[FECHA RADICADO ENTRADA MME]],Derechos_peticion[[#This Row],[PLAZO (días)]],Desplegables!$G$2:$G$19),"Diligenciar plazo")</f>
        <v>Diligenciar plazo</v>
      </c>
      <c r="L2568" s="64"/>
      <c r="M2568" s="67"/>
      <c r="N25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8" s="69"/>
      <c r="P2568" s="65"/>
      <c r="Q2568" s="69"/>
      <c r="R2568" s="65"/>
      <c r="S2568" s="71"/>
      <c r="T2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8" s="73" t="str">
        <f>IF(Derechos_peticion[[#This Row],[DÍAS DE RESPUESTA]]="","SI",IF(ISNUMBER(Derechos_peticion[[#This Row],[PLAZO (días)]]),IF(Derechos_peticion[[#This Row],[DÍAS DE RESPUESTA]]&lt;=Derechos_peticion[[#This Row],[PLAZO (días)]],"SI","NO"),"Diligencia plazo"))</f>
        <v>Diligencia plazo</v>
      </c>
      <c r="V2568" s="74">
        <f>Derechos_peticion[[#This Row],[FECHA ASIGNACIÓN AL GESTOR (GFGS)]]-Derechos_peticion[[#This Row],[FECHA RADICADO ENTRADA MME]]</f>
        <v>0</v>
      </c>
      <c r="W2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8" s="18" t="s">
        <v>4161</v>
      </c>
    </row>
    <row r="2569" spans="1:26" hidden="1">
      <c r="A2569" s="59"/>
      <c r="B2569" s="60"/>
      <c r="C2569" s="61"/>
      <c r="D2569" s="62"/>
      <c r="E2569" s="63"/>
      <c r="F2569" s="64"/>
      <c r="G2569" s="65"/>
      <c r="H2569" s="66" t="str">
        <f>+TEXT(Derechos_peticion[[#This Row],[FECHA ASIGNACIÓN AL GESTOR (GFGS)]],"MMMM YYYY")</f>
        <v>enero 1900</v>
      </c>
      <c r="I2569" s="67"/>
      <c r="J2569" s="59" t="e">
        <f>+_xlfn.XLOOKUP(Derechos_peticion[[#This Row],[TIPO DE COMUNICACIÓN]],Desplegables!$A$2:$A$9,Desplegables!$C$2:$C$9)</f>
        <v>#N/A</v>
      </c>
      <c r="K2569" s="68" t="str">
        <f>IFERROR(WORKDAY(Derechos_peticion[[#This Row],[FECHA RADICADO ENTRADA MME]],Derechos_peticion[[#This Row],[PLAZO (días)]],Desplegables!$G$2:$G$19),"Diligenciar plazo")</f>
        <v>Diligenciar plazo</v>
      </c>
      <c r="L2569" s="64"/>
      <c r="M2569" s="67"/>
      <c r="N25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69" s="69"/>
      <c r="P2569" s="65"/>
      <c r="Q2569" s="69"/>
      <c r="R2569" s="65"/>
      <c r="S2569" s="71"/>
      <c r="T2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9" s="73" t="str">
        <f>IF(Derechos_peticion[[#This Row],[DÍAS DE RESPUESTA]]="","SI",IF(ISNUMBER(Derechos_peticion[[#This Row],[PLAZO (días)]]),IF(Derechos_peticion[[#This Row],[DÍAS DE RESPUESTA]]&lt;=Derechos_peticion[[#This Row],[PLAZO (días)]],"SI","NO"),"Diligencia plazo"))</f>
        <v>Diligencia plazo</v>
      </c>
      <c r="V2569" s="74">
        <f>Derechos_peticion[[#This Row],[FECHA ASIGNACIÓN AL GESTOR (GFGS)]]-Derechos_peticion[[#This Row],[FECHA RADICADO ENTRADA MME]]</f>
        <v>0</v>
      </c>
      <c r="W2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9" s="18" t="s">
        <v>4161</v>
      </c>
    </row>
    <row r="2570" spans="1:26" hidden="1">
      <c r="A2570" s="59"/>
      <c r="B2570" s="60"/>
      <c r="C2570" s="61"/>
      <c r="D2570" s="62"/>
      <c r="E2570" s="63"/>
      <c r="F2570" s="64"/>
      <c r="G2570" s="65"/>
      <c r="H2570" s="66" t="str">
        <f>+TEXT(Derechos_peticion[[#This Row],[FECHA ASIGNACIÓN AL GESTOR (GFGS)]],"MMMM YYYY")</f>
        <v>enero 1900</v>
      </c>
      <c r="I2570" s="67"/>
      <c r="J2570" s="59" t="e">
        <f>+_xlfn.XLOOKUP(Derechos_peticion[[#This Row],[TIPO DE COMUNICACIÓN]],Desplegables!$A$2:$A$9,Desplegables!$C$2:$C$9)</f>
        <v>#N/A</v>
      </c>
      <c r="K2570" s="68" t="str">
        <f>IFERROR(WORKDAY(Derechos_peticion[[#This Row],[FECHA RADICADO ENTRADA MME]],Derechos_peticion[[#This Row],[PLAZO (días)]],Desplegables!$G$2:$G$19),"Diligenciar plazo")</f>
        <v>Diligenciar plazo</v>
      </c>
      <c r="L2570" s="64"/>
      <c r="M2570" s="67"/>
      <c r="N25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0" s="69"/>
      <c r="P2570" s="65"/>
      <c r="Q2570" s="69"/>
      <c r="R2570" s="65"/>
      <c r="S2570" s="71"/>
      <c r="T2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0" s="73" t="str">
        <f>IF(Derechos_peticion[[#This Row],[DÍAS DE RESPUESTA]]="","SI",IF(ISNUMBER(Derechos_peticion[[#This Row],[PLAZO (días)]]),IF(Derechos_peticion[[#This Row],[DÍAS DE RESPUESTA]]&lt;=Derechos_peticion[[#This Row],[PLAZO (días)]],"SI","NO"),"Diligencia plazo"))</f>
        <v>Diligencia plazo</v>
      </c>
      <c r="V2570" s="74">
        <f>Derechos_peticion[[#This Row],[FECHA ASIGNACIÓN AL GESTOR (GFGS)]]-Derechos_peticion[[#This Row],[FECHA RADICADO ENTRADA MME]]</f>
        <v>0</v>
      </c>
      <c r="W2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0" s="18" t="s">
        <v>4161</v>
      </c>
    </row>
    <row r="2571" spans="1:26" hidden="1">
      <c r="A2571" s="59"/>
      <c r="B2571" s="60"/>
      <c r="C2571" s="61"/>
      <c r="D2571" s="62"/>
      <c r="E2571" s="63"/>
      <c r="F2571" s="64"/>
      <c r="G2571" s="65"/>
      <c r="H2571" s="66" t="str">
        <f>+TEXT(Derechos_peticion[[#This Row],[FECHA ASIGNACIÓN AL GESTOR (GFGS)]],"MMMM YYYY")</f>
        <v>enero 1900</v>
      </c>
      <c r="I2571" s="67"/>
      <c r="J2571" s="59" t="e">
        <f>+_xlfn.XLOOKUP(Derechos_peticion[[#This Row],[TIPO DE COMUNICACIÓN]],Desplegables!$A$2:$A$9,Desplegables!$C$2:$C$9)</f>
        <v>#N/A</v>
      </c>
      <c r="K2571" s="68" t="str">
        <f>IFERROR(WORKDAY(Derechos_peticion[[#This Row],[FECHA RADICADO ENTRADA MME]],Derechos_peticion[[#This Row],[PLAZO (días)]],Desplegables!$G$2:$G$19),"Diligenciar plazo")</f>
        <v>Diligenciar plazo</v>
      </c>
      <c r="L2571" s="64"/>
      <c r="M2571" s="67"/>
      <c r="N25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1" s="69"/>
      <c r="P2571" s="65"/>
      <c r="Q2571" s="69"/>
      <c r="R2571" s="65"/>
      <c r="S2571" s="71"/>
      <c r="T2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1" s="73" t="str">
        <f>IF(Derechos_peticion[[#This Row],[DÍAS DE RESPUESTA]]="","SI",IF(ISNUMBER(Derechos_peticion[[#This Row],[PLAZO (días)]]),IF(Derechos_peticion[[#This Row],[DÍAS DE RESPUESTA]]&lt;=Derechos_peticion[[#This Row],[PLAZO (días)]],"SI","NO"),"Diligencia plazo"))</f>
        <v>Diligencia plazo</v>
      </c>
      <c r="V2571" s="74">
        <f>Derechos_peticion[[#This Row],[FECHA ASIGNACIÓN AL GESTOR (GFGS)]]-Derechos_peticion[[#This Row],[FECHA RADICADO ENTRADA MME]]</f>
        <v>0</v>
      </c>
      <c r="W2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1" s="18" t="s">
        <v>4161</v>
      </c>
    </row>
    <row r="2572" spans="1:26" hidden="1">
      <c r="A2572" s="59"/>
      <c r="B2572" s="60"/>
      <c r="C2572" s="61"/>
      <c r="D2572" s="62"/>
      <c r="E2572" s="63"/>
      <c r="F2572" s="64"/>
      <c r="G2572" s="65"/>
      <c r="H2572" s="66" t="str">
        <f>+TEXT(Derechos_peticion[[#This Row],[FECHA ASIGNACIÓN AL GESTOR (GFGS)]],"MMMM YYYY")</f>
        <v>enero 1900</v>
      </c>
      <c r="I2572" s="67"/>
      <c r="J2572" s="59" t="e">
        <f>+_xlfn.XLOOKUP(Derechos_peticion[[#This Row],[TIPO DE COMUNICACIÓN]],Desplegables!$A$2:$A$9,Desplegables!$C$2:$C$9)</f>
        <v>#N/A</v>
      </c>
      <c r="K2572" s="68" t="str">
        <f>IFERROR(WORKDAY(Derechos_peticion[[#This Row],[FECHA RADICADO ENTRADA MME]],Derechos_peticion[[#This Row],[PLAZO (días)]],Desplegables!$G$2:$G$19),"Diligenciar plazo")</f>
        <v>Diligenciar plazo</v>
      </c>
      <c r="L2572" s="64"/>
      <c r="M2572" s="67"/>
      <c r="N25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2" s="69"/>
      <c r="P2572" s="65"/>
      <c r="Q2572" s="69"/>
      <c r="R2572" s="65"/>
      <c r="S2572" s="71"/>
      <c r="T2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2" s="73" t="str">
        <f>IF(Derechos_peticion[[#This Row],[DÍAS DE RESPUESTA]]="","SI",IF(ISNUMBER(Derechos_peticion[[#This Row],[PLAZO (días)]]),IF(Derechos_peticion[[#This Row],[DÍAS DE RESPUESTA]]&lt;=Derechos_peticion[[#This Row],[PLAZO (días)]],"SI","NO"),"Diligencia plazo"))</f>
        <v>Diligencia plazo</v>
      </c>
      <c r="V2572" s="74">
        <f>Derechos_peticion[[#This Row],[FECHA ASIGNACIÓN AL GESTOR (GFGS)]]-Derechos_peticion[[#This Row],[FECHA RADICADO ENTRADA MME]]</f>
        <v>0</v>
      </c>
      <c r="W2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2" s="18" t="s">
        <v>4161</v>
      </c>
    </row>
    <row r="2573" spans="1:26" hidden="1">
      <c r="A2573" s="59"/>
      <c r="B2573" s="60"/>
      <c r="C2573" s="61"/>
      <c r="D2573" s="62"/>
      <c r="E2573" s="63"/>
      <c r="F2573" s="64"/>
      <c r="G2573" s="65"/>
      <c r="H2573" s="66" t="str">
        <f>+TEXT(Derechos_peticion[[#This Row],[FECHA ASIGNACIÓN AL GESTOR (GFGS)]],"MMMM YYYY")</f>
        <v>enero 1900</v>
      </c>
      <c r="I2573" s="67"/>
      <c r="J2573" s="59" t="e">
        <f>+_xlfn.XLOOKUP(Derechos_peticion[[#This Row],[TIPO DE COMUNICACIÓN]],Desplegables!$A$2:$A$9,Desplegables!$C$2:$C$9)</f>
        <v>#N/A</v>
      </c>
      <c r="K2573" s="68" t="str">
        <f>IFERROR(WORKDAY(Derechos_peticion[[#This Row],[FECHA RADICADO ENTRADA MME]],Derechos_peticion[[#This Row],[PLAZO (días)]],Desplegables!$G$2:$G$19),"Diligenciar plazo")</f>
        <v>Diligenciar plazo</v>
      </c>
      <c r="L2573" s="64"/>
      <c r="M2573" s="67"/>
      <c r="N25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3" s="69"/>
      <c r="P2573" s="65"/>
      <c r="Q2573" s="69"/>
      <c r="R2573" s="65"/>
      <c r="S2573" s="71"/>
      <c r="T2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3" s="73" t="str">
        <f>IF(Derechos_peticion[[#This Row],[DÍAS DE RESPUESTA]]="","SI",IF(ISNUMBER(Derechos_peticion[[#This Row],[PLAZO (días)]]),IF(Derechos_peticion[[#This Row],[DÍAS DE RESPUESTA]]&lt;=Derechos_peticion[[#This Row],[PLAZO (días)]],"SI","NO"),"Diligencia plazo"))</f>
        <v>Diligencia plazo</v>
      </c>
      <c r="V2573" s="74">
        <f>Derechos_peticion[[#This Row],[FECHA ASIGNACIÓN AL GESTOR (GFGS)]]-Derechos_peticion[[#This Row],[FECHA RADICADO ENTRADA MME]]</f>
        <v>0</v>
      </c>
      <c r="W2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3" s="18" t="s">
        <v>4161</v>
      </c>
    </row>
    <row r="2574" spans="1:26" hidden="1">
      <c r="A2574" s="59"/>
      <c r="B2574" s="60"/>
      <c r="C2574" s="61"/>
      <c r="D2574" s="62"/>
      <c r="E2574" s="63"/>
      <c r="F2574" s="64"/>
      <c r="G2574" s="65"/>
      <c r="H2574" s="66" t="str">
        <f>+TEXT(Derechos_peticion[[#This Row],[FECHA ASIGNACIÓN AL GESTOR (GFGS)]],"MMMM YYYY")</f>
        <v>enero 1900</v>
      </c>
      <c r="I2574" s="67"/>
      <c r="J2574" s="59" t="e">
        <f>+_xlfn.XLOOKUP(Derechos_peticion[[#This Row],[TIPO DE COMUNICACIÓN]],Desplegables!$A$2:$A$9,Desplegables!$C$2:$C$9)</f>
        <v>#N/A</v>
      </c>
      <c r="K2574" s="68" t="str">
        <f>IFERROR(WORKDAY(Derechos_peticion[[#This Row],[FECHA RADICADO ENTRADA MME]],Derechos_peticion[[#This Row],[PLAZO (días)]],Desplegables!$G$2:$G$19),"Diligenciar plazo")</f>
        <v>Diligenciar plazo</v>
      </c>
      <c r="L2574" s="64"/>
      <c r="M2574" s="67"/>
      <c r="N25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4" s="69"/>
      <c r="P2574" s="65"/>
      <c r="Q2574" s="69"/>
      <c r="R2574" s="65"/>
      <c r="S2574" s="71"/>
      <c r="T2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4" s="73" t="str">
        <f>IF(Derechos_peticion[[#This Row],[DÍAS DE RESPUESTA]]="","SI",IF(ISNUMBER(Derechos_peticion[[#This Row],[PLAZO (días)]]),IF(Derechos_peticion[[#This Row],[DÍAS DE RESPUESTA]]&lt;=Derechos_peticion[[#This Row],[PLAZO (días)]],"SI","NO"),"Diligencia plazo"))</f>
        <v>Diligencia plazo</v>
      </c>
      <c r="V2574" s="74">
        <f>Derechos_peticion[[#This Row],[FECHA ASIGNACIÓN AL GESTOR (GFGS)]]-Derechos_peticion[[#This Row],[FECHA RADICADO ENTRADA MME]]</f>
        <v>0</v>
      </c>
      <c r="W2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4" s="18" t="s">
        <v>4161</v>
      </c>
    </row>
    <row r="2575" spans="1:26" hidden="1">
      <c r="A2575" s="59"/>
      <c r="B2575" s="60"/>
      <c r="C2575" s="61"/>
      <c r="D2575" s="62"/>
      <c r="E2575" s="63"/>
      <c r="F2575" s="64"/>
      <c r="G2575" s="65"/>
      <c r="H2575" s="66" t="str">
        <f>+TEXT(Derechos_peticion[[#This Row],[FECHA ASIGNACIÓN AL GESTOR (GFGS)]],"MMMM YYYY")</f>
        <v>enero 1900</v>
      </c>
      <c r="I2575" s="67"/>
      <c r="J2575" s="59" t="e">
        <f>+_xlfn.XLOOKUP(Derechos_peticion[[#This Row],[TIPO DE COMUNICACIÓN]],Desplegables!$A$2:$A$9,Desplegables!$C$2:$C$9)</f>
        <v>#N/A</v>
      </c>
      <c r="K2575" s="68" t="str">
        <f>IFERROR(WORKDAY(Derechos_peticion[[#This Row],[FECHA RADICADO ENTRADA MME]],Derechos_peticion[[#This Row],[PLAZO (días)]],Desplegables!$G$2:$G$19),"Diligenciar plazo")</f>
        <v>Diligenciar plazo</v>
      </c>
      <c r="L2575" s="64"/>
      <c r="M2575" s="67"/>
      <c r="N25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5" s="69"/>
      <c r="P2575" s="65"/>
      <c r="Q2575" s="69"/>
      <c r="R2575" s="65"/>
      <c r="S2575" s="71"/>
      <c r="T2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5" s="73" t="str">
        <f>IF(Derechos_peticion[[#This Row],[DÍAS DE RESPUESTA]]="","SI",IF(ISNUMBER(Derechos_peticion[[#This Row],[PLAZO (días)]]),IF(Derechos_peticion[[#This Row],[DÍAS DE RESPUESTA]]&lt;=Derechos_peticion[[#This Row],[PLAZO (días)]],"SI","NO"),"Diligencia plazo"))</f>
        <v>Diligencia plazo</v>
      </c>
      <c r="V2575" s="74">
        <f>Derechos_peticion[[#This Row],[FECHA ASIGNACIÓN AL GESTOR (GFGS)]]-Derechos_peticion[[#This Row],[FECHA RADICADO ENTRADA MME]]</f>
        <v>0</v>
      </c>
      <c r="W2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5" s="18" t="s">
        <v>4161</v>
      </c>
    </row>
    <row r="2576" spans="1:26" hidden="1">
      <c r="A2576" s="59"/>
      <c r="B2576" s="60"/>
      <c r="C2576" s="61"/>
      <c r="D2576" s="62"/>
      <c r="E2576" s="63"/>
      <c r="F2576" s="64"/>
      <c r="G2576" s="65"/>
      <c r="H2576" s="66" t="str">
        <f>+TEXT(Derechos_peticion[[#This Row],[FECHA ASIGNACIÓN AL GESTOR (GFGS)]],"MMMM YYYY")</f>
        <v>enero 1900</v>
      </c>
      <c r="I2576" s="67"/>
      <c r="J2576" s="59" t="e">
        <f>+_xlfn.XLOOKUP(Derechos_peticion[[#This Row],[TIPO DE COMUNICACIÓN]],Desplegables!$A$2:$A$9,Desplegables!$C$2:$C$9)</f>
        <v>#N/A</v>
      </c>
      <c r="K2576" s="68" t="str">
        <f>IFERROR(WORKDAY(Derechos_peticion[[#This Row],[FECHA RADICADO ENTRADA MME]],Derechos_peticion[[#This Row],[PLAZO (días)]],Desplegables!$G$2:$G$19),"Diligenciar plazo")</f>
        <v>Diligenciar plazo</v>
      </c>
      <c r="L2576" s="64"/>
      <c r="M2576" s="67"/>
      <c r="N25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6" s="69"/>
      <c r="P2576" s="65"/>
      <c r="Q2576" s="69"/>
      <c r="R2576" s="65"/>
      <c r="S2576" s="71"/>
      <c r="T2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6" s="73" t="str">
        <f>IF(Derechos_peticion[[#This Row],[DÍAS DE RESPUESTA]]="","SI",IF(ISNUMBER(Derechos_peticion[[#This Row],[PLAZO (días)]]),IF(Derechos_peticion[[#This Row],[DÍAS DE RESPUESTA]]&lt;=Derechos_peticion[[#This Row],[PLAZO (días)]],"SI","NO"),"Diligencia plazo"))</f>
        <v>Diligencia plazo</v>
      </c>
      <c r="V2576" s="74">
        <f>Derechos_peticion[[#This Row],[FECHA ASIGNACIÓN AL GESTOR (GFGS)]]-Derechos_peticion[[#This Row],[FECHA RADICADO ENTRADA MME]]</f>
        <v>0</v>
      </c>
      <c r="W2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6" s="18" t="s">
        <v>4161</v>
      </c>
    </row>
    <row r="2577" spans="1:26" hidden="1">
      <c r="A2577" s="59"/>
      <c r="B2577" s="60"/>
      <c r="C2577" s="61"/>
      <c r="D2577" s="62"/>
      <c r="E2577" s="63"/>
      <c r="F2577" s="64"/>
      <c r="G2577" s="65"/>
      <c r="H2577" s="66" t="str">
        <f>+TEXT(Derechos_peticion[[#This Row],[FECHA ASIGNACIÓN AL GESTOR (GFGS)]],"MMMM YYYY")</f>
        <v>enero 1900</v>
      </c>
      <c r="I2577" s="67"/>
      <c r="J2577" s="59" t="e">
        <f>+_xlfn.XLOOKUP(Derechos_peticion[[#This Row],[TIPO DE COMUNICACIÓN]],Desplegables!$A$2:$A$9,Desplegables!$C$2:$C$9)</f>
        <v>#N/A</v>
      </c>
      <c r="K2577" s="68" t="str">
        <f>IFERROR(WORKDAY(Derechos_peticion[[#This Row],[FECHA RADICADO ENTRADA MME]],Derechos_peticion[[#This Row],[PLAZO (días)]],Desplegables!$G$2:$G$19),"Diligenciar plazo")</f>
        <v>Diligenciar plazo</v>
      </c>
      <c r="L2577" s="64"/>
      <c r="M2577" s="67"/>
      <c r="N25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7" s="69"/>
      <c r="P2577" s="65"/>
      <c r="Q2577" s="69"/>
      <c r="R2577" s="65"/>
      <c r="S2577" s="71"/>
      <c r="T2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7" s="73" t="str">
        <f>IF(Derechos_peticion[[#This Row],[DÍAS DE RESPUESTA]]="","SI",IF(ISNUMBER(Derechos_peticion[[#This Row],[PLAZO (días)]]),IF(Derechos_peticion[[#This Row],[DÍAS DE RESPUESTA]]&lt;=Derechos_peticion[[#This Row],[PLAZO (días)]],"SI","NO"),"Diligencia plazo"))</f>
        <v>Diligencia plazo</v>
      </c>
      <c r="V2577" s="74">
        <f>Derechos_peticion[[#This Row],[FECHA ASIGNACIÓN AL GESTOR (GFGS)]]-Derechos_peticion[[#This Row],[FECHA RADICADO ENTRADA MME]]</f>
        <v>0</v>
      </c>
      <c r="W2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7" s="18" t="s">
        <v>4161</v>
      </c>
    </row>
    <row r="2578" spans="1:26" hidden="1">
      <c r="A2578" s="59"/>
      <c r="B2578" s="60"/>
      <c r="C2578" s="61"/>
      <c r="D2578" s="62"/>
      <c r="E2578" s="63"/>
      <c r="F2578" s="64"/>
      <c r="G2578" s="65"/>
      <c r="H2578" s="66" t="str">
        <f>+TEXT(Derechos_peticion[[#This Row],[FECHA ASIGNACIÓN AL GESTOR (GFGS)]],"MMMM YYYY")</f>
        <v>enero 1900</v>
      </c>
      <c r="I2578" s="67"/>
      <c r="J2578" s="59" t="e">
        <f>+_xlfn.XLOOKUP(Derechos_peticion[[#This Row],[TIPO DE COMUNICACIÓN]],Desplegables!$A$2:$A$9,Desplegables!$C$2:$C$9)</f>
        <v>#N/A</v>
      </c>
      <c r="K2578" s="68" t="str">
        <f>IFERROR(WORKDAY(Derechos_peticion[[#This Row],[FECHA RADICADO ENTRADA MME]],Derechos_peticion[[#This Row],[PLAZO (días)]],Desplegables!$G$2:$G$19),"Diligenciar plazo")</f>
        <v>Diligenciar plazo</v>
      </c>
      <c r="L2578" s="64"/>
      <c r="M2578" s="67"/>
      <c r="N25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8" s="69"/>
      <c r="P2578" s="65"/>
      <c r="Q2578" s="69"/>
      <c r="R2578" s="65"/>
      <c r="S2578" s="71"/>
      <c r="T2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8" s="73" t="str">
        <f>IF(Derechos_peticion[[#This Row],[DÍAS DE RESPUESTA]]="","SI",IF(ISNUMBER(Derechos_peticion[[#This Row],[PLAZO (días)]]),IF(Derechos_peticion[[#This Row],[DÍAS DE RESPUESTA]]&lt;=Derechos_peticion[[#This Row],[PLAZO (días)]],"SI","NO"),"Diligencia plazo"))</f>
        <v>Diligencia plazo</v>
      </c>
      <c r="V2578" s="74">
        <f>Derechos_peticion[[#This Row],[FECHA ASIGNACIÓN AL GESTOR (GFGS)]]-Derechos_peticion[[#This Row],[FECHA RADICADO ENTRADA MME]]</f>
        <v>0</v>
      </c>
      <c r="W2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8" s="18" t="s">
        <v>4161</v>
      </c>
    </row>
    <row r="2579" spans="1:26" hidden="1">
      <c r="A2579" s="59"/>
      <c r="B2579" s="60"/>
      <c r="C2579" s="61"/>
      <c r="D2579" s="62"/>
      <c r="E2579" s="63"/>
      <c r="F2579" s="64"/>
      <c r="G2579" s="65"/>
      <c r="H2579" s="66" t="str">
        <f>+TEXT(Derechos_peticion[[#This Row],[FECHA ASIGNACIÓN AL GESTOR (GFGS)]],"MMMM YYYY")</f>
        <v>enero 1900</v>
      </c>
      <c r="I2579" s="67"/>
      <c r="J2579" s="59" t="e">
        <f>+_xlfn.XLOOKUP(Derechos_peticion[[#This Row],[TIPO DE COMUNICACIÓN]],Desplegables!$A$2:$A$9,Desplegables!$C$2:$C$9)</f>
        <v>#N/A</v>
      </c>
      <c r="K2579" s="68" t="str">
        <f>IFERROR(WORKDAY(Derechos_peticion[[#This Row],[FECHA RADICADO ENTRADA MME]],Derechos_peticion[[#This Row],[PLAZO (días)]],Desplegables!$G$2:$G$19),"Diligenciar plazo")</f>
        <v>Diligenciar plazo</v>
      </c>
      <c r="L2579" s="64"/>
      <c r="M2579" s="67"/>
      <c r="N25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79" s="69"/>
      <c r="P2579" s="65"/>
      <c r="Q2579" s="69"/>
      <c r="R2579" s="65"/>
      <c r="S2579" s="71"/>
      <c r="T2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9" s="73" t="str">
        <f>IF(Derechos_peticion[[#This Row],[DÍAS DE RESPUESTA]]="","SI",IF(ISNUMBER(Derechos_peticion[[#This Row],[PLAZO (días)]]),IF(Derechos_peticion[[#This Row],[DÍAS DE RESPUESTA]]&lt;=Derechos_peticion[[#This Row],[PLAZO (días)]],"SI","NO"),"Diligencia plazo"))</f>
        <v>Diligencia plazo</v>
      </c>
      <c r="V2579" s="74">
        <f>Derechos_peticion[[#This Row],[FECHA ASIGNACIÓN AL GESTOR (GFGS)]]-Derechos_peticion[[#This Row],[FECHA RADICADO ENTRADA MME]]</f>
        <v>0</v>
      </c>
      <c r="W2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9" s="18" t="s">
        <v>4161</v>
      </c>
    </row>
    <row r="2580" spans="1:26" hidden="1">
      <c r="A2580" s="59"/>
      <c r="B2580" s="60"/>
      <c r="C2580" s="61"/>
      <c r="D2580" s="62"/>
      <c r="E2580" s="63"/>
      <c r="F2580" s="64"/>
      <c r="G2580" s="65"/>
      <c r="H2580" s="66" t="str">
        <f>+TEXT(Derechos_peticion[[#This Row],[FECHA ASIGNACIÓN AL GESTOR (GFGS)]],"MMMM YYYY")</f>
        <v>enero 1900</v>
      </c>
      <c r="I2580" s="67"/>
      <c r="J2580" s="59" t="e">
        <f>+_xlfn.XLOOKUP(Derechos_peticion[[#This Row],[TIPO DE COMUNICACIÓN]],Desplegables!$A$2:$A$9,Desplegables!$C$2:$C$9)</f>
        <v>#N/A</v>
      </c>
      <c r="K2580" s="68" t="str">
        <f>IFERROR(WORKDAY(Derechos_peticion[[#This Row],[FECHA RADICADO ENTRADA MME]],Derechos_peticion[[#This Row],[PLAZO (días)]],Desplegables!$G$2:$G$19),"Diligenciar plazo")</f>
        <v>Diligenciar plazo</v>
      </c>
      <c r="L2580" s="64"/>
      <c r="M2580" s="67"/>
      <c r="N25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0" s="69"/>
      <c r="P2580" s="65"/>
      <c r="Q2580" s="69"/>
      <c r="R2580" s="65"/>
      <c r="S2580" s="71"/>
      <c r="T2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0" s="73" t="str">
        <f>IF(Derechos_peticion[[#This Row],[DÍAS DE RESPUESTA]]="","SI",IF(ISNUMBER(Derechos_peticion[[#This Row],[PLAZO (días)]]),IF(Derechos_peticion[[#This Row],[DÍAS DE RESPUESTA]]&lt;=Derechos_peticion[[#This Row],[PLAZO (días)]],"SI","NO"),"Diligencia plazo"))</f>
        <v>Diligencia plazo</v>
      </c>
      <c r="V2580" s="74">
        <f>Derechos_peticion[[#This Row],[FECHA ASIGNACIÓN AL GESTOR (GFGS)]]-Derechos_peticion[[#This Row],[FECHA RADICADO ENTRADA MME]]</f>
        <v>0</v>
      </c>
      <c r="W2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0" s="18" t="s">
        <v>4161</v>
      </c>
    </row>
    <row r="2581" spans="1:26" hidden="1">
      <c r="A2581" s="59"/>
      <c r="B2581" s="60"/>
      <c r="C2581" s="61"/>
      <c r="D2581" s="62"/>
      <c r="E2581" s="63"/>
      <c r="F2581" s="64"/>
      <c r="G2581" s="65"/>
      <c r="H2581" s="66" t="str">
        <f>+TEXT(Derechos_peticion[[#This Row],[FECHA ASIGNACIÓN AL GESTOR (GFGS)]],"MMMM YYYY")</f>
        <v>enero 1900</v>
      </c>
      <c r="I2581" s="67"/>
      <c r="J2581" s="59" t="e">
        <f>+_xlfn.XLOOKUP(Derechos_peticion[[#This Row],[TIPO DE COMUNICACIÓN]],Desplegables!$A$2:$A$9,Desplegables!$C$2:$C$9)</f>
        <v>#N/A</v>
      </c>
      <c r="K2581" s="68" t="str">
        <f>IFERROR(WORKDAY(Derechos_peticion[[#This Row],[FECHA RADICADO ENTRADA MME]],Derechos_peticion[[#This Row],[PLAZO (días)]],Desplegables!$G$2:$G$19),"Diligenciar plazo")</f>
        <v>Diligenciar plazo</v>
      </c>
      <c r="L2581" s="64"/>
      <c r="M2581" s="67"/>
      <c r="N25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1" s="69"/>
      <c r="P2581" s="65"/>
      <c r="Q2581" s="69"/>
      <c r="R2581" s="65"/>
      <c r="S2581" s="71"/>
      <c r="T2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1" s="73" t="str">
        <f>IF(Derechos_peticion[[#This Row],[DÍAS DE RESPUESTA]]="","SI",IF(ISNUMBER(Derechos_peticion[[#This Row],[PLAZO (días)]]),IF(Derechos_peticion[[#This Row],[DÍAS DE RESPUESTA]]&lt;=Derechos_peticion[[#This Row],[PLAZO (días)]],"SI","NO"),"Diligencia plazo"))</f>
        <v>Diligencia plazo</v>
      </c>
      <c r="V2581" s="74">
        <f>Derechos_peticion[[#This Row],[FECHA ASIGNACIÓN AL GESTOR (GFGS)]]-Derechos_peticion[[#This Row],[FECHA RADICADO ENTRADA MME]]</f>
        <v>0</v>
      </c>
      <c r="W2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1" s="18" t="s">
        <v>4161</v>
      </c>
    </row>
    <row r="2582" spans="1:26" hidden="1">
      <c r="A2582" s="59"/>
      <c r="B2582" s="60"/>
      <c r="C2582" s="61"/>
      <c r="D2582" s="62"/>
      <c r="E2582" s="63"/>
      <c r="F2582" s="64"/>
      <c r="G2582" s="65"/>
      <c r="H2582" s="66" t="str">
        <f>+TEXT(Derechos_peticion[[#This Row],[FECHA ASIGNACIÓN AL GESTOR (GFGS)]],"MMMM YYYY")</f>
        <v>enero 1900</v>
      </c>
      <c r="I2582" s="67"/>
      <c r="J2582" s="59" t="e">
        <f>+_xlfn.XLOOKUP(Derechos_peticion[[#This Row],[TIPO DE COMUNICACIÓN]],Desplegables!$A$2:$A$9,Desplegables!$C$2:$C$9)</f>
        <v>#N/A</v>
      </c>
      <c r="K2582" s="68" t="str">
        <f>IFERROR(WORKDAY(Derechos_peticion[[#This Row],[FECHA RADICADO ENTRADA MME]],Derechos_peticion[[#This Row],[PLAZO (días)]],Desplegables!$G$2:$G$19),"Diligenciar plazo")</f>
        <v>Diligenciar plazo</v>
      </c>
      <c r="L2582" s="64"/>
      <c r="M2582" s="67"/>
      <c r="N25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2" s="69"/>
      <c r="P2582" s="65"/>
      <c r="Q2582" s="69"/>
      <c r="R2582" s="65"/>
      <c r="S2582" s="71"/>
      <c r="T2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2" s="73" t="str">
        <f>IF(Derechos_peticion[[#This Row],[DÍAS DE RESPUESTA]]="","SI",IF(ISNUMBER(Derechos_peticion[[#This Row],[PLAZO (días)]]),IF(Derechos_peticion[[#This Row],[DÍAS DE RESPUESTA]]&lt;=Derechos_peticion[[#This Row],[PLAZO (días)]],"SI","NO"),"Diligencia plazo"))</f>
        <v>Diligencia plazo</v>
      </c>
      <c r="V2582" s="74">
        <f>Derechos_peticion[[#This Row],[FECHA ASIGNACIÓN AL GESTOR (GFGS)]]-Derechos_peticion[[#This Row],[FECHA RADICADO ENTRADA MME]]</f>
        <v>0</v>
      </c>
      <c r="W2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2" s="18" t="s">
        <v>4161</v>
      </c>
    </row>
    <row r="2583" spans="1:26" hidden="1">
      <c r="A2583" s="59"/>
      <c r="B2583" s="60"/>
      <c r="C2583" s="61"/>
      <c r="D2583" s="62"/>
      <c r="E2583" s="63"/>
      <c r="F2583" s="64"/>
      <c r="G2583" s="65"/>
      <c r="H2583" s="66" t="str">
        <f>+TEXT(Derechos_peticion[[#This Row],[FECHA ASIGNACIÓN AL GESTOR (GFGS)]],"MMMM YYYY")</f>
        <v>enero 1900</v>
      </c>
      <c r="I2583" s="67"/>
      <c r="J2583" s="59" t="e">
        <f>+_xlfn.XLOOKUP(Derechos_peticion[[#This Row],[TIPO DE COMUNICACIÓN]],Desplegables!$A$2:$A$9,Desplegables!$C$2:$C$9)</f>
        <v>#N/A</v>
      </c>
      <c r="K2583" s="68" t="str">
        <f>IFERROR(WORKDAY(Derechos_peticion[[#This Row],[FECHA RADICADO ENTRADA MME]],Derechos_peticion[[#This Row],[PLAZO (días)]],Desplegables!$G$2:$G$19),"Diligenciar plazo")</f>
        <v>Diligenciar plazo</v>
      </c>
      <c r="L2583" s="64"/>
      <c r="M2583" s="67"/>
      <c r="N25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3" s="69"/>
      <c r="P2583" s="65"/>
      <c r="Q2583" s="69"/>
      <c r="R2583" s="65"/>
      <c r="S2583" s="71"/>
      <c r="T2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3" s="73" t="str">
        <f>IF(Derechos_peticion[[#This Row],[DÍAS DE RESPUESTA]]="","SI",IF(ISNUMBER(Derechos_peticion[[#This Row],[PLAZO (días)]]),IF(Derechos_peticion[[#This Row],[DÍAS DE RESPUESTA]]&lt;=Derechos_peticion[[#This Row],[PLAZO (días)]],"SI","NO"),"Diligencia plazo"))</f>
        <v>Diligencia plazo</v>
      </c>
      <c r="V2583" s="74">
        <f>Derechos_peticion[[#This Row],[FECHA ASIGNACIÓN AL GESTOR (GFGS)]]-Derechos_peticion[[#This Row],[FECHA RADICADO ENTRADA MME]]</f>
        <v>0</v>
      </c>
      <c r="W2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3" s="18" t="s">
        <v>4161</v>
      </c>
    </row>
    <row r="2584" spans="1:26" hidden="1">
      <c r="A2584" s="59"/>
      <c r="B2584" s="60"/>
      <c r="C2584" s="61"/>
      <c r="D2584" s="62"/>
      <c r="E2584" s="63"/>
      <c r="F2584" s="64"/>
      <c r="G2584" s="65"/>
      <c r="H2584" s="66" t="str">
        <f>+TEXT(Derechos_peticion[[#This Row],[FECHA ASIGNACIÓN AL GESTOR (GFGS)]],"MMMM YYYY")</f>
        <v>enero 1900</v>
      </c>
      <c r="I2584" s="67"/>
      <c r="J2584" s="59" t="e">
        <f>+_xlfn.XLOOKUP(Derechos_peticion[[#This Row],[TIPO DE COMUNICACIÓN]],Desplegables!$A$2:$A$9,Desplegables!$C$2:$C$9)</f>
        <v>#N/A</v>
      </c>
      <c r="K2584" s="68" t="str">
        <f>IFERROR(WORKDAY(Derechos_peticion[[#This Row],[FECHA RADICADO ENTRADA MME]],Derechos_peticion[[#This Row],[PLAZO (días)]],Desplegables!$G$2:$G$19),"Diligenciar plazo")</f>
        <v>Diligenciar plazo</v>
      </c>
      <c r="L2584" s="64"/>
      <c r="M2584" s="67"/>
      <c r="N25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4" s="69"/>
      <c r="P2584" s="65"/>
      <c r="Q2584" s="69"/>
      <c r="R2584" s="65"/>
      <c r="S2584" s="71"/>
      <c r="T2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4" s="73" t="str">
        <f>IF(Derechos_peticion[[#This Row],[DÍAS DE RESPUESTA]]="","SI",IF(ISNUMBER(Derechos_peticion[[#This Row],[PLAZO (días)]]),IF(Derechos_peticion[[#This Row],[DÍAS DE RESPUESTA]]&lt;=Derechos_peticion[[#This Row],[PLAZO (días)]],"SI","NO"),"Diligencia plazo"))</f>
        <v>Diligencia plazo</v>
      </c>
      <c r="V2584" s="74">
        <f>Derechos_peticion[[#This Row],[FECHA ASIGNACIÓN AL GESTOR (GFGS)]]-Derechos_peticion[[#This Row],[FECHA RADICADO ENTRADA MME]]</f>
        <v>0</v>
      </c>
      <c r="W2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4" s="18" t="s">
        <v>4161</v>
      </c>
    </row>
    <row r="2585" spans="1:26" hidden="1">
      <c r="A2585" s="59"/>
      <c r="B2585" s="60"/>
      <c r="C2585" s="61"/>
      <c r="D2585" s="62"/>
      <c r="E2585" s="63"/>
      <c r="F2585" s="64"/>
      <c r="G2585" s="65"/>
      <c r="H2585" s="66" t="str">
        <f>+TEXT(Derechos_peticion[[#This Row],[FECHA ASIGNACIÓN AL GESTOR (GFGS)]],"MMMM YYYY")</f>
        <v>enero 1900</v>
      </c>
      <c r="I2585" s="67"/>
      <c r="J2585" s="59" t="e">
        <f>+_xlfn.XLOOKUP(Derechos_peticion[[#This Row],[TIPO DE COMUNICACIÓN]],Desplegables!$A$2:$A$9,Desplegables!$C$2:$C$9)</f>
        <v>#N/A</v>
      </c>
      <c r="K2585" s="68" t="str">
        <f>IFERROR(WORKDAY(Derechos_peticion[[#This Row],[FECHA RADICADO ENTRADA MME]],Derechos_peticion[[#This Row],[PLAZO (días)]],Desplegables!$G$2:$G$19),"Diligenciar plazo")</f>
        <v>Diligenciar plazo</v>
      </c>
      <c r="L2585" s="64"/>
      <c r="M2585" s="67"/>
      <c r="N25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5" s="69"/>
      <c r="P2585" s="65"/>
      <c r="Q2585" s="69"/>
      <c r="R2585" s="65"/>
      <c r="S2585" s="71"/>
      <c r="T2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5" s="73" t="str">
        <f>IF(Derechos_peticion[[#This Row],[DÍAS DE RESPUESTA]]="","SI",IF(ISNUMBER(Derechos_peticion[[#This Row],[PLAZO (días)]]),IF(Derechos_peticion[[#This Row],[DÍAS DE RESPUESTA]]&lt;=Derechos_peticion[[#This Row],[PLAZO (días)]],"SI","NO"),"Diligencia plazo"))</f>
        <v>Diligencia plazo</v>
      </c>
      <c r="V2585" s="74">
        <f>Derechos_peticion[[#This Row],[FECHA ASIGNACIÓN AL GESTOR (GFGS)]]-Derechos_peticion[[#This Row],[FECHA RADICADO ENTRADA MME]]</f>
        <v>0</v>
      </c>
      <c r="W2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5" s="18" t="s">
        <v>4161</v>
      </c>
    </row>
    <row r="2586" spans="1:26" hidden="1">
      <c r="A2586" s="59"/>
      <c r="B2586" s="60"/>
      <c r="C2586" s="61"/>
      <c r="D2586" s="62"/>
      <c r="E2586" s="63"/>
      <c r="F2586" s="64"/>
      <c r="G2586" s="65"/>
      <c r="H2586" s="66" t="str">
        <f>+TEXT(Derechos_peticion[[#This Row],[FECHA ASIGNACIÓN AL GESTOR (GFGS)]],"MMMM YYYY")</f>
        <v>enero 1900</v>
      </c>
      <c r="I2586" s="67"/>
      <c r="J2586" s="59" t="e">
        <f>+_xlfn.XLOOKUP(Derechos_peticion[[#This Row],[TIPO DE COMUNICACIÓN]],Desplegables!$A$2:$A$9,Desplegables!$C$2:$C$9)</f>
        <v>#N/A</v>
      </c>
      <c r="K2586" s="68" t="str">
        <f>IFERROR(WORKDAY(Derechos_peticion[[#This Row],[FECHA RADICADO ENTRADA MME]],Derechos_peticion[[#This Row],[PLAZO (días)]],Desplegables!$G$2:$G$19),"Diligenciar plazo")</f>
        <v>Diligenciar plazo</v>
      </c>
      <c r="L2586" s="64"/>
      <c r="M2586" s="67"/>
      <c r="N25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6" s="69"/>
      <c r="P2586" s="65"/>
      <c r="Q2586" s="69"/>
      <c r="R2586" s="65"/>
      <c r="S2586" s="71"/>
      <c r="T2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6" s="73" t="str">
        <f>IF(Derechos_peticion[[#This Row],[DÍAS DE RESPUESTA]]="","SI",IF(ISNUMBER(Derechos_peticion[[#This Row],[PLAZO (días)]]),IF(Derechos_peticion[[#This Row],[DÍAS DE RESPUESTA]]&lt;=Derechos_peticion[[#This Row],[PLAZO (días)]],"SI","NO"),"Diligencia plazo"))</f>
        <v>Diligencia plazo</v>
      </c>
      <c r="V2586" s="74">
        <f>Derechos_peticion[[#This Row],[FECHA ASIGNACIÓN AL GESTOR (GFGS)]]-Derechos_peticion[[#This Row],[FECHA RADICADO ENTRADA MME]]</f>
        <v>0</v>
      </c>
      <c r="W2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6" s="18" t="s">
        <v>4161</v>
      </c>
    </row>
    <row r="2587" spans="1:26" hidden="1">
      <c r="A2587" s="59"/>
      <c r="B2587" s="60"/>
      <c r="C2587" s="61"/>
      <c r="D2587" s="62"/>
      <c r="E2587" s="63"/>
      <c r="F2587" s="64"/>
      <c r="G2587" s="65"/>
      <c r="H2587" s="66" t="str">
        <f>+TEXT(Derechos_peticion[[#This Row],[FECHA ASIGNACIÓN AL GESTOR (GFGS)]],"MMMM YYYY")</f>
        <v>enero 1900</v>
      </c>
      <c r="I2587" s="67"/>
      <c r="J2587" s="59" t="e">
        <f>+_xlfn.XLOOKUP(Derechos_peticion[[#This Row],[TIPO DE COMUNICACIÓN]],Desplegables!$A$2:$A$9,Desplegables!$C$2:$C$9)</f>
        <v>#N/A</v>
      </c>
      <c r="K2587" s="68" t="str">
        <f>IFERROR(WORKDAY(Derechos_peticion[[#This Row],[FECHA RADICADO ENTRADA MME]],Derechos_peticion[[#This Row],[PLAZO (días)]],Desplegables!$G$2:$G$19),"Diligenciar plazo")</f>
        <v>Diligenciar plazo</v>
      </c>
      <c r="L2587" s="64"/>
      <c r="M2587" s="67"/>
      <c r="N25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7" s="69"/>
      <c r="P2587" s="65"/>
      <c r="Q2587" s="69"/>
      <c r="R2587" s="65"/>
      <c r="S2587" s="71"/>
      <c r="T2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7" s="73" t="str">
        <f>IF(Derechos_peticion[[#This Row],[DÍAS DE RESPUESTA]]="","SI",IF(ISNUMBER(Derechos_peticion[[#This Row],[PLAZO (días)]]),IF(Derechos_peticion[[#This Row],[DÍAS DE RESPUESTA]]&lt;=Derechos_peticion[[#This Row],[PLAZO (días)]],"SI","NO"),"Diligencia plazo"))</f>
        <v>Diligencia plazo</v>
      </c>
      <c r="V2587" s="74">
        <f>Derechos_peticion[[#This Row],[FECHA ASIGNACIÓN AL GESTOR (GFGS)]]-Derechos_peticion[[#This Row],[FECHA RADICADO ENTRADA MME]]</f>
        <v>0</v>
      </c>
      <c r="W2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7" s="18" t="s">
        <v>4161</v>
      </c>
    </row>
    <row r="2588" spans="1:26" hidden="1">
      <c r="A2588" s="59"/>
      <c r="B2588" s="60"/>
      <c r="C2588" s="61"/>
      <c r="D2588" s="62"/>
      <c r="E2588" s="63"/>
      <c r="F2588" s="64"/>
      <c r="G2588" s="65"/>
      <c r="H2588" s="66" t="str">
        <f>+TEXT(Derechos_peticion[[#This Row],[FECHA ASIGNACIÓN AL GESTOR (GFGS)]],"MMMM YYYY")</f>
        <v>enero 1900</v>
      </c>
      <c r="I2588" s="67"/>
      <c r="J2588" s="59" t="e">
        <f>+_xlfn.XLOOKUP(Derechos_peticion[[#This Row],[TIPO DE COMUNICACIÓN]],Desplegables!$A$2:$A$9,Desplegables!$C$2:$C$9)</f>
        <v>#N/A</v>
      </c>
      <c r="K2588" s="68" t="str">
        <f>IFERROR(WORKDAY(Derechos_peticion[[#This Row],[FECHA RADICADO ENTRADA MME]],Derechos_peticion[[#This Row],[PLAZO (días)]],Desplegables!$G$2:$G$19),"Diligenciar plazo")</f>
        <v>Diligenciar plazo</v>
      </c>
      <c r="L2588" s="64"/>
      <c r="M2588" s="67"/>
      <c r="N25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8" s="69"/>
      <c r="P2588" s="65"/>
      <c r="Q2588" s="69"/>
      <c r="R2588" s="65"/>
      <c r="S2588" s="71"/>
      <c r="T2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8" s="73" t="str">
        <f>IF(Derechos_peticion[[#This Row],[DÍAS DE RESPUESTA]]="","SI",IF(ISNUMBER(Derechos_peticion[[#This Row],[PLAZO (días)]]),IF(Derechos_peticion[[#This Row],[DÍAS DE RESPUESTA]]&lt;=Derechos_peticion[[#This Row],[PLAZO (días)]],"SI","NO"),"Diligencia plazo"))</f>
        <v>Diligencia plazo</v>
      </c>
      <c r="V2588" s="74">
        <f>Derechos_peticion[[#This Row],[FECHA ASIGNACIÓN AL GESTOR (GFGS)]]-Derechos_peticion[[#This Row],[FECHA RADICADO ENTRADA MME]]</f>
        <v>0</v>
      </c>
      <c r="W2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8" s="18" t="s">
        <v>4161</v>
      </c>
    </row>
    <row r="2589" spans="1:26" hidden="1">
      <c r="A2589" s="59"/>
      <c r="B2589" s="60"/>
      <c r="C2589" s="61"/>
      <c r="D2589" s="62"/>
      <c r="E2589" s="63"/>
      <c r="F2589" s="64"/>
      <c r="G2589" s="65"/>
      <c r="H2589" s="66" t="str">
        <f>+TEXT(Derechos_peticion[[#This Row],[FECHA ASIGNACIÓN AL GESTOR (GFGS)]],"MMMM YYYY")</f>
        <v>enero 1900</v>
      </c>
      <c r="I2589" s="67"/>
      <c r="J2589" s="59" t="e">
        <f>+_xlfn.XLOOKUP(Derechos_peticion[[#This Row],[TIPO DE COMUNICACIÓN]],Desplegables!$A$2:$A$9,Desplegables!$C$2:$C$9)</f>
        <v>#N/A</v>
      </c>
      <c r="K2589" s="68" t="str">
        <f>IFERROR(WORKDAY(Derechos_peticion[[#This Row],[FECHA RADICADO ENTRADA MME]],Derechos_peticion[[#This Row],[PLAZO (días)]],Desplegables!$G$2:$G$19),"Diligenciar plazo")</f>
        <v>Diligenciar plazo</v>
      </c>
      <c r="L2589" s="64"/>
      <c r="M2589" s="67"/>
      <c r="N25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89" s="69"/>
      <c r="P2589" s="65"/>
      <c r="Q2589" s="69"/>
      <c r="R2589" s="65"/>
      <c r="S2589" s="71"/>
      <c r="T2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9" s="73" t="str">
        <f>IF(Derechos_peticion[[#This Row],[DÍAS DE RESPUESTA]]="","SI",IF(ISNUMBER(Derechos_peticion[[#This Row],[PLAZO (días)]]),IF(Derechos_peticion[[#This Row],[DÍAS DE RESPUESTA]]&lt;=Derechos_peticion[[#This Row],[PLAZO (días)]],"SI","NO"),"Diligencia plazo"))</f>
        <v>Diligencia plazo</v>
      </c>
      <c r="V2589" s="74">
        <f>Derechos_peticion[[#This Row],[FECHA ASIGNACIÓN AL GESTOR (GFGS)]]-Derechos_peticion[[#This Row],[FECHA RADICADO ENTRADA MME]]</f>
        <v>0</v>
      </c>
      <c r="W2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9" s="18" t="s">
        <v>4161</v>
      </c>
    </row>
    <row r="2590" spans="1:26" hidden="1">
      <c r="A2590" s="59"/>
      <c r="B2590" s="60"/>
      <c r="C2590" s="61"/>
      <c r="D2590" s="62"/>
      <c r="E2590" s="63"/>
      <c r="F2590" s="64"/>
      <c r="G2590" s="65"/>
      <c r="H2590" s="66" t="str">
        <f>+TEXT(Derechos_peticion[[#This Row],[FECHA ASIGNACIÓN AL GESTOR (GFGS)]],"MMMM YYYY")</f>
        <v>enero 1900</v>
      </c>
      <c r="I2590" s="67"/>
      <c r="J2590" s="59" t="e">
        <f>+_xlfn.XLOOKUP(Derechos_peticion[[#This Row],[TIPO DE COMUNICACIÓN]],Desplegables!$A$2:$A$9,Desplegables!$C$2:$C$9)</f>
        <v>#N/A</v>
      </c>
      <c r="K2590" s="68" t="str">
        <f>IFERROR(WORKDAY(Derechos_peticion[[#This Row],[FECHA RADICADO ENTRADA MME]],Derechos_peticion[[#This Row],[PLAZO (días)]],Desplegables!$G$2:$G$19),"Diligenciar plazo")</f>
        <v>Diligenciar plazo</v>
      </c>
      <c r="L2590" s="64"/>
      <c r="M2590" s="67"/>
      <c r="N25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0" s="69"/>
      <c r="P2590" s="65"/>
      <c r="Q2590" s="69"/>
      <c r="R2590" s="65"/>
      <c r="S2590" s="71"/>
      <c r="T2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0" s="73" t="str">
        <f>IF(Derechos_peticion[[#This Row],[DÍAS DE RESPUESTA]]="","SI",IF(ISNUMBER(Derechos_peticion[[#This Row],[PLAZO (días)]]),IF(Derechos_peticion[[#This Row],[DÍAS DE RESPUESTA]]&lt;=Derechos_peticion[[#This Row],[PLAZO (días)]],"SI","NO"),"Diligencia plazo"))</f>
        <v>Diligencia plazo</v>
      </c>
      <c r="V2590" s="74">
        <f>Derechos_peticion[[#This Row],[FECHA ASIGNACIÓN AL GESTOR (GFGS)]]-Derechos_peticion[[#This Row],[FECHA RADICADO ENTRADA MME]]</f>
        <v>0</v>
      </c>
      <c r="W2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0" s="18" t="s">
        <v>4161</v>
      </c>
    </row>
    <row r="2591" spans="1:26" hidden="1">
      <c r="A2591" s="59"/>
      <c r="B2591" s="60"/>
      <c r="C2591" s="61"/>
      <c r="D2591" s="62"/>
      <c r="E2591" s="63"/>
      <c r="F2591" s="64"/>
      <c r="G2591" s="65"/>
      <c r="H2591" s="66" t="str">
        <f>+TEXT(Derechos_peticion[[#This Row],[FECHA ASIGNACIÓN AL GESTOR (GFGS)]],"MMMM YYYY")</f>
        <v>enero 1900</v>
      </c>
      <c r="I2591" s="67"/>
      <c r="J2591" s="59" t="e">
        <f>+_xlfn.XLOOKUP(Derechos_peticion[[#This Row],[TIPO DE COMUNICACIÓN]],Desplegables!$A$2:$A$9,Desplegables!$C$2:$C$9)</f>
        <v>#N/A</v>
      </c>
      <c r="K2591" s="68" t="str">
        <f>IFERROR(WORKDAY(Derechos_peticion[[#This Row],[FECHA RADICADO ENTRADA MME]],Derechos_peticion[[#This Row],[PLAZO (días)]],Desplegables!$G$2:$G$19),"Diligenciar plazo")</f>
        <v>Diligenciar plazo</v>
      </c>
      <c r="L2591" s="64"/>
      <c r="M2591" s="67"/>
      <c r="N25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1" s="69"/>
      <c r="P2591" s="65"/>
      <c r="Q2591" s="69"/>
      <c r="R2591" s="65"/>
      <c r="S2591" s="71"/>
      <c r="T2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1" s="73" t="str">
        <f>IF(Derechos_peticion[[#This Row],[DÍAS DE RESPUESTA]]="","SI",IF(ISNUMBER(Derechos_peticion[[#This Row],[PLAZO (días)]]),IF(Derechos_peticion[[#This Row],[DÍAS DE RESPUESTA]]&lt;=Derechos_peticion[[#This Row],[PLAZO (días)]],"SI","NO"),"Diligencia plazo"))</f>
        <v>Diligencia plazo</v>
      </c>
      <c r="V2591" s="74">
        <f>Derechos_peticion[[#This Row],[FECHA ASIGNACIÓN AL GESTOR (GFGS)]]-Derechos_peticion[[#This Row],[FECHA RADICADO ENTRADA MME]]</f>
        <v>0</v>
      </c>
      <c r="W2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1" s="18" t="s">
        <v>4161</v>
      </c>
    </row>
    <row r="2592" spans="1:26" hidden="1">
      <c r="A2592" s="59"/>
      <c r="B2592" s="60"/>
      <c r="C2592" s="61"/>
      <c r="D2592" s="62"/>
      <c r="E2592" s="63"/>
      <c r="F2592" s="64"/>
      <c r="G2592" s="65"/>
      <c r="H2592" s="66" t="str">
        <f>+TEXT(Derechos_peticion[[#This Row],[FECHA ASIGNACIÓN AL GESTOR (GFGS)]],"MMMM YYYY")</f>
        <v>enero 1900</v>
      </c>
      <c r="I2592" s="67"/>
      <c r="J2592" s="59" t="e">
        <f>+_xlfn.XLOOKUP(Derechos_peticion[[#This Row],[TIPO DE COMUNICACIÓN]],Desplegables!$A$2:$A$9,Desplegables!$C$2:$C$9)</f>
        <v>#N/A</v>
      </c>
      <c r="K2592" s="68" t="str">
        <f>IFERROR(WORKDAY(Derechos_peticion[[#This Row],[FECHA RADICADO ENTRADA MME]],Derechos_peticion[[#This Row],[PLAZO (días)]],Desplegables!$G$2:$G$19),"Diligenciar plazo")</f>
        <v>Diligenciar plazo</v>
      </c>
      <c r="L2592" s="64"/>
      <c r="M2592" s="67"/>
      <c r="N25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2" s="69"/>
      <c r="P2592" s="65"/>
      <c r="Q2592" s="69"/>
      <c r="R2592" s="65"/>
      <c r="S2592" s="71"/>
      <c r="T2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2" s="73" t="str">
        <f>IF(Derechos_peticion[[#This Row],[DÍAS DE RESPUESTA]]="","SI",IF(ISNUMBER(Derechos_peticion[[#This Row],[PLAZO (días)]]),IF(Derechos_peticion[[#This Row],[DÍAS DE RESPUESTA]]&lt;=Derechos_peticion[[#This Row],[PLAZO (días)]],"SI","NO"),"Diligencia plazo"))</f>
        <v>Diligencia plazo</v>
      </c>
      <c r="V2592" s="74">
        <f>Derechos_peticion[[#This Row],[FECHA ASIGNACIÓN AL GESTOR (GFGS)]]-Derechos_peticion[[#This Row],[FECHA RADICADO ENTRADA MME]]</f>
        <v>0</v>
      </c>
      <c r="W2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2" s="18" t="s">
        <v>4161</v>
      </c>
    </row>
    <row r="2593" spans="1:26" hidden="1">
      <c r="A2593" s="59"/>
      <c r="B2593" s="60"/>
      <c r="C2593" s="61"/>
      <c r="D2593" s="62"/>
      <c r="E2593" s="63"/>
      <c r="F2593" s="64"/>
      <c r="G2593" s="65"/>
      <c r="H2593" s="66" t="str">
        <f>+TEXT(Derechos_peticion[[#This Row],[FECHA ASIGNACIÓN AL GESTOR (GFGS)]],"MMMM YYYY")</f>
        <v>enero 1900</v>
      </c>
      <c r="I2593" s="67"/>
      <c r="J2593" s="59" t="e">
        <f>+_xlfn.XLOOKUP(Derechos_peticion[[#This Row],[TIPO DE COMUNICACIÓN]],Desplegables!$A$2:$A$9,Desplegables!$C$2:$C$9)</f>
        <v>#N/A</v>
      </c>
      <c r="K2593" s="68" t="str">
        <f>IFERROR(WORKDAY(Derechos_peticion[[#This Row],[FECHA RADICADO ENTRADA MME]],Derechos_peticion[[#This Row],[PLAZO (días)]],Desplegables!$G$2:$G$19),"Diligenciar plazo")</f>
        <v>Diligenciar plazo</v>
      </c>
      <c r="L2593" s="64"/>
      <c r="M2593" s="67"/>
      <c r="N25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3" s="69"/>
      <c r="P2593" s="65"/>
      <c r="Q2593" s="69"/>
      <c r="R2593" s="65"/>
      <c r="S2593" s="71"/>
      <c r="T2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3" s="73" t="str">
        <f>IF(Derechos_peticion[[#This Row],[DÍAS DE RESPUESTA]]="","SI",IF(ISNUMBER(Derechos_peticion[[#This Row],[PLAZO (días)]]),IF(Derechos_peticion[[#This Row],[DÍAS DE RESPUESTA]]&lt;=Derechos_peticion[[#This Row],[PLAZO (días)]],"SI","NO"),"Diligencia plazo"))</f>
        <v>Diligencia plazo</v>
      </c>
      <c r="V2593" s="74">
        <f>Derechos_peticion[[#This Row],[FECHA ASIGNACIÓN AL GESTOR (GFGS)]]-Derechos_peticion[[#This Row],[FECHA RADICADO ENTRADA MME]]</f>
        <v>0</v>
      </c>
      <c r="W2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3" s="18" t="s">
        <v>4161</v>
      </c>
    </row>
    <row r="2594" spans="1:26" hidden="1">
      <c r="A2594" s="59"/>
      <c r="B2594" s="60"/>
      <c r="C2594" s="61"/>
      <c r="D2594" s="62"/>
      <c r="E2594" s="63"/>
      <c r="F2594" s="64"/>
      <c r="G2594" s="65"/>
      <c r="H2594" s="66" t="str">
        <f>+TEXT(Derechos_peticion[[#This Row],[FECHA ASIGNACIÓN AL GESTOR (GFGS)]],"MMMM YYYY")</f>
        <v>enero 1900</v>
      </c>
      <c r="I2594" s="67"/>
      <c r="J2594" s="59" t="e">
        <f>+_xlfn.XLOOKUP(Derechos_peticion[[#This Row],[TIPO DE COMUNICACIÓN]],Desplegables!$A$2:$A$9,Desplegables!$C$2:$C$9)</f>
        <v>#N/A</v>
      </c>
      <c r="K2594" s="68" t="str">
        <f>IFERROR(WORKDAY(Derechos_peticion[[#This Row],[FECHA RADICADO ENTRADA MME]],Derechos_peticion[[#This Row],[PLAZO (días)]],Desplegables!$G$2:$G$19),"Diligenciar plazo")</f>
        <v>Diligenciar plazo</v>
      </c>
      <c r="L2594" s="64"/>
      <c r="M2594" s="67"/>
      <c r="N25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4" s="69"/>
      <c r="P2594" s="65"/>
      <c r="Q2594" s="69"/>
      <c r="R2594" s="65"/>
      <c r="S2594" s="71"/>
      <c r="T2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4" s="73" t="str">
        <f>IF(Derechos_peticion[[#This Row],[DÍAS DE RESPUESTA]]="","SI",IF(ISNUMBER(Derechos_peticion[[#This Row],[PLAZO (días)]]),IF(Derechos_peticion[[#This Row],[DÍAS DE RESPUESTA]]&lt;=Derechos_peticion[[#This Row],[PLAZO (días)]],"SI","NO"),"Diligencia plazo"))</f>
        <v>Diligencia plazo</v>
      </c>
      <c r="V2594" s="74">
        <f>Derechos_peticion[[#This Row],[FECHA ASIGNACIÓN AL GESTOR (GFGS)]]-Derechos_peticion[[#This Row],[FECHA RADICADO ENTRADA MME]]</f>
        <v>0</v>
      </c>
      <c r="W2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4" s="18" t="s">
        <v>4161</v>
      </c>
    </row>
    <row r="2595" spans="1:26" hidden="1">
      <c r="A2595" s="59"/>
      <c r="B2595" s="60"/>
      <c r="C2595" s="61"/>
      <c r="D2595" s="62"/>
      <c r="E2595" s="63"/>
      <c r="F2595" s="64"/>
      <c r="G2595" s="65"/>
      <c r="H2595" s="66" t="str">
        <f>+TEXT(Derechos_peticion[[#This Row],[FECHA ASIGNACIÓN AL GESTOR (GFGS)]],"MMMM YYYY")</f>
        <v>enero 1900</v>
      </c>
      <c r="I2595" s="67"/>
      <c r="J2595" s="59" t="e">
        <f>+_xlfn.XLOOKUP(Derechos_peticion[[#This Row],[TIPO DE COMUNICACIÓN]],Desplegables!$A$2:$A$9,Desplegables!$C$2:$C$9)</f>
        <v>#N/A</v>
      </c>
      <c r="K2595" s="68" t="str">
        <f>IFERROR(WORKDAY(Derechos_peticion[[#This Row],[FECHA RADICADO ENTRADA MME]],Derechos_peticion[[#This Row],[PLAZO (días)]],Desplegables!$G$2:$G$19),"Diligenciar plazo")</f>
        <v>Diligenciar plazo</v>
      </c>
      <c r="L2595" s="64"/>
      <c r="M2595" s="67"/>
      <c r="N25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5" s="69"/>
      <c r="P2595" s="65"/>
      <c r="Q2595" s="69"/>
      <c r="R2595" s="65"/>
      <c r="S2595" s="71"/>
      <c r="T2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5" s="73" t="str">
        <f>IF(Derechos_peticion[[#This Row],[DÍAS DE RESPUESTA]]="","SI",IF(ISNUMBER(Derechos_peticion[[#This Row],[PLAZO (días)]]),IF(Derechos_peticion[[#This Row],[DÍAS DE RESPUESTA]]&lt;=Derechos_peticion[[#This Row],[PLAZO (días)]],"SI","NO"),"Diligencia plazo"))</f>
        <v>Diligencia plazo</v>
      </c>
      <c r="V2595" s="74">
        <f>Derechos_peticion[[#This Row],[FECHA ASIGNACIÓN AL GESTOR (GFGS)]]-Derechos_peticion[[#This Row],[FECHA RADICADO ENTRADA MME]]</f>
        <v>0</v>
      </c>
      <c r="W2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5" s="18" t="s">
        <v>4161</v>
      </c>
    </row>
    <row r="2596" spans="1:26" hidden="1">
      <c r="A2596" s="59"/>
      <c r="B2596" s="60"/>
      <c r="C2596" s="61"/>
      <c r="D2596" s="62"/>
      <c r="E2596" s="63"/>
      <c r="F2596" s="64"/>
      <c r="G2596" s="65"/>
      <c r="H2596" s="66" t="str">
        <f>+TEXT(Derechos_peticion[[#This Row],[FECHA ASIGNACIÓN AL GESTOR (GFGS)]],"MMMM YYYY")</f>
        <v>enero 1900</v>
      </c>
      <c r="I2596" s="67"/>
      <c r="J2596" s="59" t="e">
        <f>+_xlfn.XLOOKUP(Derechos_peticion[[#This Row],[TIPO DE COMUNICACIÓN]],Desplegables!$A$2:$A$9,Desplegables!$C$2:$C$9)</f>
        <v>#N/A</v>
      </c>
      <c r="K2596" s="68" t="str">
        <f>IFERROR(WORKDAY(Derechos_peticion[[#This Row],[FECHA RADICADO ENTRADA MME]],Derechos_peticion[[#This Row],[PLAZO (días)]],Desplegables!$G$2:$G$19),"Diligenciar plazo")</f>
        <v>Diligenciar plazo</v>
      </c>
      <c r="L2596" s="64"/>
      <c r="M2596" s="67"/>
      <c r="N25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6" s="69"/>
      <c r="P2596" s="65"/>
      <c r="Q2596" s="69"/>
      <c r="R2596" s="65"/>
      <c r="S2596" s="71"/>
      <c r="T2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6" s="73" t="str">
        <f>IF(Derechos_peticion[[#This Row],[DÍAS DE RESPUESTA]]="","SI",IF(ISNUMBER(Derechos_peticion[[#This Row],[PLAZO (días)]]),IF(Derechos_peticion[[#This Row],[DÍAS DE RESPUESTA]]&lt;=Derechos_peticion[[#This Row],[PLAZO (días)]],"SI","NO"),"Diligencia plazo"))</f>
        <v>Diligencia plazo</v>
      </c>
      <c r="V2596" s="74">
        <f>Derechos_peticion[[#This Row],[FECHA ASIGNACIÓN AL GESTOR (GFGS)]]-Derechos_peticion[[#This Row],[FECHA RADICADO ENTRADA MME]]</f>
        <v>0</v>
      </c>
      <c r="W2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6" s="18" t="s">
        <v>4161</v>
      </c>
    </row>
    <row r="2597" spans="1:26" hidden="1">
      <c r="A2597" s="59"/>
      <c r="B2597" s="60"/>
      <c r="C2597" s="61"/>
      <c r="D2597" s="62"/>
      <c r="E2597" s="63"/>
      <c r="F2597" s="64"/>
      <c r="G2597" s="65"/>
      <c r="H2597" s="66" t="str">
        <f>+TEXT(Derechos_peticion[[#This Row],[FECHA ASIGNACIÓN AL GESTOR (GFGS)]],"MMMM YYYY")</f>
        <v>enero 1900</v>
      </c>
      <c r="I2597" s="67"/>
      <c r="J2597" s="59" t="e">
        <f>+_xlfn.XLOOKUP(Derechos_peticion[[#This Row],[TIPO DE COMUNICACIÓN]],Desplegables!$A$2:$A$9,Desplegables!$C$2:$C$9)</f>
        <v>#N/A</v>
      </c>
      <c r="K2597" s="68" t="str">
        <f>IFERROR(WORKDAY(Derechos_peticion[[#This Row],[FECHA RADICADO ENTRADA MME]],Derechos_peticion[[#This Row],[PLAZO (días)]],Desplegables!$G$2:$G$19),"Diligenciar plazo")</f>
        <v>Diligenciar plazo</v>
      </c>
      <c r="L2597" s="64"/>
      <c r="M2597" s="67"/>
      <c r="N25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7" s="69"/>
      <c r="P2597" s="65"/>
      <c r="Q2597" s="69"/>
      <c r="R2597" s="65"/>
      <c r="S2597" s="71"/>
      <c r="T2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7" s="73" t="str">
        <f>IF(Derechos_peticion[[#This Row],[DÍAS DE RESPUESTA]]="","SI",IF(ISNUMBER(Derechos_peticion[[#This Row],[PLAZO (días)]]),IF(Derechos_peticion[[#This Row],[DÍAS DE RESPUESTA]]&lt;=Derechos_peticion[[#This Row],[PLAZO (días)]],"SI","NO"),"Diligencia plazo"))</f>
        <v>Diligencia plazo</v>
      </c>
      <c r="V2597" s="74">
        <f>Derechos_peticion[[#This Row],[FECHA ASIGNACIÓN AL GESTOR (GFGS)]]-Derechos_peticion[[#This Row],[FECHA RADICADO ENTRADA MME]]</f>
        <v>0</v>
      </c>
      <c r="W2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7" s="18" t="s">
        <v>4161</v>
      </c>
    </row>
    <row r="2598" spans="1:26" hidden="1">
      <c r="A2598" s="59"/>
      <c r="B2598" s="60"/>
      <c r="C2598" s="61"/>
      <c r="D2598" s="62"/>
      <c r="E2598" s="63"/>
      <c r="F2598" s="64"/>
      <c r="G2598" s="65"/>
      <c r="H2598" s="66" t="str">
        <f>+TEXT(Derechos_peticion[[#This Row],[FECHA ASIGNACIÓN AL GESTOR (GFGS)]],"MMMM YYYY")</f>
        <v>enero 1900</v>
      </c>
      <c r="I2598" s="67"/>
      <c r="J2598" s="59" t="e">
        <f>+_xlfn.XLOOKUP(Derechos_peticion[[#This Row],[TIPO DE COMUNICACIÓN]],Desplegables!$A$2:$A$9,Desplegables!$C$2:$C$9)</f>
        <v>#N/A</v>
      </c>
      <c r="K2598" s="68" t="str">
        <f>IFERROR(WORKDAY(Derechos_peticion[[#This Row],[FECHA RADICADO ENTRADA MME]],Derechos_peticion[[#This Row],[PLAZO (días)]],Desplegables!$G$2:$G$19),"Diligenciar plazo")</f>
        <v>Diligenciar plazo</v>
      </c>
      <c r="L2598" s="64"/>
      <c r="M2598" s="67"/>
      <c r="N25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8" s="69"/>
      <c r="P2598" s="65"/>
      <c r="Q2598" s="69"/>
      <c r="R2598" s="65"/>
      <c r="S2598" s="71"/>
      <c r="T2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8" s="73" t="str">
        <f>IF(Derechos_peticion[[#This Row],[DÍAS DE RESPUESTA]]="","SI",IF(ISNUMBER(Derechos_peticion[[#This Row],[PLAZO (días)]]),IF(Derechos_peticion[[#This Row],[DÍAS DE RESPUESTA]]&lt;=Derechos_peticion[[#This Row],[PLAZO (días)]],"SI","NO"),"Diligencia plazo"))</f>
        <v>Diligencia plazo</v>
      </c>
      <c r="V2598" s="74">
        <f>Derechos_peticion[[#This Row],[FECHA ASIGNACIÓN AL GESTOR (GFGS)]]-Derechos_peticion[[#This Row],[FECHA RADICADO ENTRADA MME]]</f>
        <v>0</v>
      </c>
      <c r="W2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8" s="18" t="s">
        <v>4161</v>
      </c>
    </row>
    <row r="2599" spans="1:26" hidden="1">
      <c r="A2599" s="59"/>
      <c r="B2599" s="60"/>
      <c r="C2599" s="61"/>
      <c r="D2599" s="62"/>
      <c r="E2599" s="63"/>
      <c r="F2599" s="64"/>
      <c r="G2599" s="65"/>
      <c r="H2599" s="66" t="str">
        <f>+TEXT(Derechos_peticion[[#This Row],[FECHA ASIGNACIÓN AL GESTOR (GFGS)]],"MMMM YYYY")</f>
        <v>enero 1900</v>
      </c>
      <c r="I2599" s="67"/>
      <c r="J2599" s="59" t="e">
        <f>+_xlfn.XLOOKUP(Derechos_peticion[[#This Row],[TIPO DE COMUNICACIÓN]],Desplegables!$A$2:$A$9,Desplegables!$C$2:$C$9)</f>
        <v>#N/A</v>
      </c>
      <c r="K2599" s="68" t="str">
        <f>IFERROR(WORKDAY(Derechos_peticion[[#This Row],[FECHA RADICADO ENTRADA MME]],Derechos_peticion[[#This Row],[PLAZO (días)]],Desplegables!$G$2:$G$19),"Diligenciar plazo")</f>
        <v>Diligenciar plazo</v>
      </c>
      <c r="L2599" s="64"/>
      <c r="M2599" s="67"/>
      <c r="N25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599" s="69"/>
      <c r="P2599" s="65"/>
      <c r="Q2599" s="69"/>
      <c r="R2599" s="65"/>
      <c r="S2599" s="71"/>
      <c r="T2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9" s="73" t="str">
        <f>IF(Derechos_peticion[[#This Row],[DÍAS DE RESPUESTA]]="","SI",IF(ISNUMBER(Derechos_peticion[[#This Row],[PLAZO (días)]]),IF(Derechos_peticion[[#This Row],[DÍAS DE RESPUESTA]]&lt;=Derechos_peticion[[#This Row],[PLAZO (días)]],"SI","NO"),"Diligencia plazo"))</f>
        <v>Diligencia plazo</v>
      </c>
      <c r="V2599" s="74">
        <f>Derechos_peticion[[#This Row],[FECHA ASIGNACIÓN AL GESTOR (GFGS)]]-Derechos_peticion[[#This Row],[FECHA RADICADO ENTRADA MME]]</f>
        <v>0</v>
      </c>
      <c r="W2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9" s="18" t="s">
        <v>4161</v>
      </c>
    </row>
    <row r="2600" spans="1:26" hidden="1">
      <c r="A2600" s="59"/>
      <c r="B2600" s="60"/>
      <c r="C2600" s="61"/>
      <c r="D2600" s="62"/>
      <c r="E2600" s="63"/>
      <c r="F2600" s="64"/>
      <c r="G2600" s="65"/>
      <c r="H2600" s="66" t="str">
        <f>+TEXT(Derechos_peticion[[#This Row],[FECHA ASIGNACIÓN AL GESTOR (GFGS)]],"MMMM YYYY")</f>
        <v>enero 1900</v>
      </c>
      <c r="I2600" s="67"/>
      <c r="J2600" s="59" t="e">
        <f>+_xlfn.XLOOKUP(Derechos_peticion[[#This Row],[TIPO DE COMUNICACIÓN]],Desplegables!$A$2:$A$9,Desplegables!$C$2:$C$9)</f>
        <v>#N/A</v>
      </c>
      <c r="K2600" s="68" t="str">
        <f>IFERROR(WORKDAY(Derechos_peticion[[#This Row],[FECHA RADICADO ENTRADA MME]],Derechos_peticion[[#This Row],[PLAZO (días)]],Desplegables!$G$2:$G$19),"Diligenciar plazo")</f>
        <v>Diligenciar plazo</v>
      </c>
      <c r="L2600" s="64"/>
      <c r="M2600" s="67"/>
      <c r="N26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0" s="69"/>
      <c r="P2600" s="65"/>
      <c r="Q2600" s="69"/>
      <c r="R2600" s="65"/>
      <c r="S2600" s="71"/>
      <c r="T2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0" s="73" t="str">
        <f>IF(Derechos_peticion[[#This Row],[DÍAS DE RESPUESTA]]="","SI",IF(ISNUMBER(Derechos_peticion[[#This Row],[PLAZO (días)]]),IF(Derechos_peticion[[#This Row],[DÍAS DE RESPUESTA]]&lt;=Derechos_peticion[[#This Row],[PLAZO (días)]],"SI","NO"),"Diligencia plazo"))</f>
        <v>Diligencia plazo</v>
      </c>
      <c r="V2600" s="74">
        <f>Derechos_peticion[[#This Row],[FECHA ASIGNACIÓN AL GESTOR (GFGS)]]-Derechos_peticion[[#This Row],[FECHA RADICADO ENTRADA MME]]</f>
        <v>0</v>
      </c>
      <c r="W2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0" s="18" t="s">
        <v>4161</v>
      </c>
    </row>
    <row r="2601" spans="1:26" hidden="1">
      <c r="A2601" s="59"/>
      <c r="B2601" s="60"/>
      <c r="C2601" s="61"/>
      <c r="D2601" s="62"/>
      <c r="E2601" s="63"/>
      <c r="F2601" s="64"/>
      <c r="G2601" s="65"/>
      <c r="H2601" s="66" t="str">
        <f>+TEXT(Derechos_peticion[[#This Row],[FECHA ASIGNACIÓN AL GESTOR (GFGS)]],"MMMM YYYY")</f>
        <v>enero 1900</v>
      </c>
      <c r="I2601" s="67"/>
      <c r="J2601" s="59" t="e">
        <f>+_xlfn.XLOOKUP(Derechos_peticion[[#This Row],[TIPO DE COMUNICACIÓN]],Desplegables!$A$2:$A$9,Desplegables!$C$2:$C$9)</f>
        <v>#N/A</v>
      </c>
      <c r="K2601" s="68" t="str">
        <f>IFERROR(WORKDAY(Derechos_peticion[[#This Row],[FECHA RADICADO ENTRADA MME]],Derechos_peticion[[#This Row],[PLAZO (días)]],Desplegables!$G$2:$G$19),"Diligenciar plazo")</f>
        <v>Diligenciar plazo</v>
      </c>
      <c r="L2601" s="64"/>
      <c r="M2601" s="67"/>
      <c r="N26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1" s="69"/>
      <c r="P2601" s="65"/>
      <c r="Q2601" s="69"/>
      <c r="R2601" s="65"/>
      <c r="S2601" s="71"/>
      <c r="T2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1" s="73" t="str">
        <f>IF(Derechos_peticion[[#This Row],[DÍAS DE RESPUESTA]]="","SI",IF(ISNUMBER(Derechos_peticion[[#This Row],[PLAZO (días)]]),IF(Derechos_peticion[[#This Row],[DÍAS DE RESPUESTA]]&lt;=Derechos_peticion[[#This Row],[PLAZO (días)]],"SI","NO"),"Diligencia plazo"))</f>
        <v>Diligencia plazo</v>
      </c>
      <c r="V2601" s="74">
        <f>Derechos_peticion[[#This Row],[FECHA ASIGNACIÓN AL GESTOR (GFGS)]]-Derechos_peticion[[#This Row],[FECHA RADICADO ENTRADA MME]]</f>
        <v>0</v>
      </c>
      <c r="W2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1" s="18" t="s">
        <v>4161</v>
      </c>
    </row>
    <row r="2602" spans="1:26" hidden="1">
      <c r="A2602" s="59"/>
      <c r="B2602" s="60"/>
      <c r="C2602" s="61"/>
      <c r="D2602" s="62"/>
      <c r="E2602" s="63"/>
      <c r="F2602" s="64"/>
      <c r="G2602" s="65"/>
      <c r="H2602" s="66" t="str">
        <f>+TEXT(Derechos_peticion[[#This Row],[FECHA ASIGNACIÓN AL GESTOR (GFGS)]],"MMMM YYYY")</f>
        <v>enero 1900</v>
      </c>
      <c r="I2602" s="67"/>
      <c r="J2602" s="59" t="e">
        <f>+_xlfn.XLOOKUP(Derechos_peticion[[#This Row],[TIPO DE COMUNICACIÓN]],Desplegables!$A$2:$A$9,Desplegables!$C$2:$C$9)</f>
        <v>#N/A</v>
      </c>
      <c r="K2602" s="68" t="str">
        <f>IFERROR(WORKDAY(Derechos_peticion[[#This Row],[FECHA RADICADO ENTRADA MME]],Derechos_peticion[[#This Row],[PLAZO (días)]],Desplegables!$G$2:$G$19),"Diligenciar plazo")</f>
        <v>Diligenciar plazo</v>
      </c>
      <c r="L2602" s="64"/>
      <c r="M2602" s="67"/>
      <c r="N26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2" s="69"/>
      <c r="P2602" s="65"/>
      <c r="Q2602" s="69"/>
      <c r="R2602" s="65"/>
      <c r="S2602" s="71"/>
      <c r="T2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2" s="73" t="str">
        <f>IF(Derechos_peticion[[#This Row],[DÍAS DE RESPUESTA]]="","SI",IF(ISNUMBER(Derechos_peticion[[#This Row],[PLAZO (días)]]),IF(Derechos_peticion[[#This Row],[DÍAS DE RESPUESTA]]&lt;=Derechos_peticion[[#This Row],[PLAZO (días)]],"SI","NO"),"Diligencia plazo"))</f>
        <v>Diligencia plazo</v>
      </c>
      <c r="V2602" s="74">
        <f>Derechos_peticion[[#This Row],[FECHA ASIGNACIÓN AL GESTOR (GFGS)]]-Derechos_peticion[[#This Row],[FECHA RADICADO ENTRADA MME]]</f>
        <v>0</v>
      </c>
      <c r="W2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2" s="18" t="s">
        <v>4161</v>
      </c>
    </row>
    <row r="2603" spans="1:26" hidden="1">
      <c r="A2603" s="59"/>
      <c r="B2603" s="60"/>
      <c r="C2603" s="61"/>
      <c r="D2603" s="62"/>
      <c r="E2603" s="63"/>
      <c r="F2603" s="64"/>
      <c r="G2603" s="65"/>
      <c r="H2603" s="66" t="str">
        <f>+TEXT(Derechos_peticion[[#This Row],[FECHA ASIGNACIÓN AL GESTOR (GFGS)]],"MMMM YYYY")</f>
        <v>enero 1900</v>
      </c>
      <c r="I2603" s="67"/>
      <c r="J2603" s="59" t="e">
        <f>+_xlfn.XLOOKUP(Derechos_peticion[[#This Row],[TIPO DE COMUNICACIÓN]],Desplegables!$A$2:$A$9,Desplegables!$C$2:$C$9)</f>
        <v>#N/A</v>
      </c>
      <c r="K2603" s="68" t="str">
        <f>IFERROR(WORKDAY(Derechos_peticion[[#This Row],[FECHA RADICADO ENTRADA MME]],Derechos_peticion[[#This Row],[PLAZO (días)]],Desplegables!$G$2:$G$19),"Diligenciar plazo")</f>
        <v>Diligenciar plazo</v>
      </c>
      <c r="L2603" s="64"/>
      <c r="M2603" s="67"/>
      <c r="N26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3" s="69"/>
      <c r="P2603" s="65"/>
      <c r="Q2603" s="69"/>
      <c r="R2603" s="65"/>
      <c r="S2603" s="71"/>
      <c r="T2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3" s="73" t="str">
        <f>IF(Derechos_peticion[[#This Row],[DÍAS DE RESPUESTA]]="","SI",IF(ISNUMBER(Derechos_peticion[[#This Row],[PLAZO (días)]]),IF(Derechos_peticion[[#This Row],[DÍAS DE RESPUESTA]]&lt;=Derechos_peticion[[#This Row],[PLAZO (días)]],"SI","NO"),"Diligencia plazo"))</f>
        <v>Diligencia plazo</v>
      </c>
      <c r="V2603" s="74">
        <f>Derechos_peticion[[#This Row],[FECHA ASIGNACIÓN AL GESTOR (GFGS)]]-Derechos_peticion[[#This Row],[FECHA RADICADO ENTRADA MME]]</f>
        <v>0</v>
      </c>
      <c r="W2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3" s="18" t="s">
        <v>4161</v>
      </c>
    </row>
    <row r="2604" spans="1:26" hidden="1">
      <c r="A2604" s="59"/>
      <c r="B2604" s="60"/>
      <c r="C2604" s="61"/>
      <c r="D2604" s="62"/>
      <c r="E2604" s="63"/>
      <c r="F2604" s="64"/>
      <c r="G2604" s="65"/>
      <c r="H2604" s="66" t="str">
        <f>+TEXT(Derechos_peticion[[#This Row],[FECHA ASIGNACIÓN AL GESTOR (GFGS)]],"MMMM YYYY")</f>
        <v>enero 1900</v>
      </c>
      <c r="I2604" s="67"/>
      <c r="J2604" s="59" t="e">
        <f>+_xlfn.XLOOKUP(Derechos_peticion[[#This Row],[TIPO DE COMUNICACIÓN]],Desplegables!$A$2:$A$9,Desplegables!$C$2:$C$9)</f>
        <v>#N/A</v>
      </c>
      <c r="K2604" s="68" t="str">
        <f>IFERROR(WORKDAY(Derechos_peticion[[#This Row],[FECHA RADICADO ENTRADA MME]],Derechos_peticion[[#This Row],[PLAZO (días)]],Desplegables!$G$2:$G$19),"Diligenciar plazo")</f>
        <v>Diligenciar plazo</v>
      </c>
      <c r="L2604" s="64"/>
      <c r="M2604" s="67"/>
      <c r="N26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4" s="69"/>
      <c r="P2604" s="65"/>
      <c r="Q2604" s="69"/>
      <c r="R2604" s="65"/>
      <c r="S2604" s="71"/>
      <c r="T2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4" s="73" t="str">
        <f>IF(Derechos_peticion[[#This Row],[DÍAS DE RESPUESTA]]="","SI",IF(ISNUMBER(Derechos_peticion[[#This Row],[PLAZO (días)]]),IF(Derechos_peticion[[#This Row],[DÍAS DE RESPUESTA]]&lt;=Derechos_peticion[[#This Row],[PLAZO (días)]],"SI","NO"),"Diligencia plazo"))</f>
        <v>Diligencia plazo</v>
      </c>
      <c r="V2604" s="74">
        <f>Derechos_peticion[[#This Row],[FECHA ASIGNACIÓN AL GESTOR (GFGS)]]-Derechos_peticion[[#This Row],[FECHA RADICADO ENTRADA MME]]</f>
        <v>0</v>
      </c>
      <c r="W2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4" s="18" t="s">
        <v>4161</v>
      </c>
    </row>
    <row r="2605" spans="1:26" hidden="1">
      <c r="A2605" s="59"/>
      <c r="B2605" s="60"/>
      <c r="C2605" s="61"/>
      <c r="D2605" s="62"/>
      <c r="E2605" s="63"/>
      <c r="F2605" s="64"/>
      <c r="G2605" s="65"/>
      <c r="H2605" s="66" t="str">
        <f>+TEXT(Derechos_peticion[[#This Row],[FECHA ASIGNACIÓN AL GESTOR (GFGS)]],"MMMM YYYY")</f>
        <v>enero 1900</v>
      </c>
      <c r="I2605" s="67"/>
      <c r="J2605" s="59" t="e">
        <f>+_xlfn.XLOOKUP(Derechos_peticion[[#This Row],[TIPO DE COMUNICACIÓN]],Desplegables!$A$2:$A$9,Desplegables!$C$2:$C$9)</f>
        <v>#N/A</v>
      </c>
      <c r="K2605" s="68" t="str">
        <f>IFERROR(WORKDAY(Derechos_peticion[[#This Row],[FECHA RADICADO ENTRADA MME]],Derechos_peticion[[#This Row],[PLAZO (días)]],Desplegables!$G$2:$G$19),"Diligenciar plazo")</f>
        <v>Diligenciar plazo</v>
      </c>
      <c r="L2605" s="64"/>
      <c r="M2605" s="67"/>
      <c r="N26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5" s="69"/>
      <c r="P2605" s="65"/>
      <c r="Q2605" s="69"/>
      <c r="R2605" s="65"/>
      <c r="S2605" s="71"/>
      <c r="T2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5" s="73" t="str">
        <f>IF(Derechos_peticion[[#This Row],[DÍAS DE RESPUESTA]]="","SI",IF(ISNUMBER(Derechos_peticion[[#This Row],[PLAZO (días)]]),IF(Derechos_peticion[[#This Row],[DÍAS DE RESPUESTA]]&lt;=Derechos_peticion[[#This Row],[PLAZO (días)]],"SI","NO"),"Diligencia plazo"))</f>
        <v>Diligencia plazo</v>
      </c>
      <c r="V2605" s="74">
        <f>Derechos_peticion[[#This Row],[FECHA ASIGNACIÓN AL GESTOR (GFGS)]]-Derechos_peticion[[#This Row],[FECHA RADICADO ENTRADA MME]]</f>
        <v>0</v>
      </c>
      <c r="W2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5" s="18" t="s">
        <v>4161</v>
      </c>
    </row>
    <row r="2606" spans="1:26" hidden="1">
      <c r="A2606" s="59"/>
      <c r="B2606" s="60"/>
      <c r="C2606" s="61"/>
      <c r="D2606" s="62"/>
      <c r="E2606" s="63"/>
      <c r="F2606" s="64"/>
      <c r="G2606" s="65"/>
      <c r="H2606" s="66" t="str">
        <f>+TEXT(Derechos_peticion[[#This Row],[FECHA ASIGNACIÓN AL GESTOR (GFGS)]],"MMMM YYYY")</f>
        <v>enero 1900</v>
      </c>
      <c r="I2606" s="67"/>
      <c r="J2606" s="59" t="e">
        <f>+_xlfn.XLOOKUP(Derechos_peticion[[#This Row],[TIPO DE COMUNICACIÓN]],Desplegables!$A$2:$A$9,Desplegables!$C$2:$C$9)</f>
        <v>#N/A</v>
      </c>
      <c r="K2606" s="68" t="str">
        <f>IFERROR(WORKDAY(Derechos_peticion[[#This Row],[FECHA RADICADO ENTRADA MME]],Derechos_peticion[[#This Row],[PLAZO (días)]],Desplegables!$G$2:$G$19),"Diligenciar plazo")</f>
        <v>Diligenciar plazo</v>
      </c>
      <c r="L2606" s="64"/>
      <c r="M2606" s="67"/>
      <c r="N26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6" s="69"/>
      <c r="P2606" s="65"/>
      <c r="Q2606" s="69"/>
      <c r="R2606" s="65"/>
      <c r="S2606" s="71"/>
      <c r="T2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6" s="73" t="str">
        <f>IF(Derechos_peticion[[#This Row],[DÍAS DE RESPUESTA]]="","SI",IF(ISNUMBER(Derechos_peticion[[#This Row],[PLAZO (días)]]),IF(Derechos_peticion[[#This Row],[DÍAS DE RESPUESTA]]&lt;=Derechos_peticion[[#This Row],[PLAZO (días)]],"SI","NO"),"Diligencia plazo"))</f>
        <v>Diligencia plazo</v>
      </c>
      <c r="V2606" s="74">
        <f>Derechos_peticion[[#This Row],[FECHA ASIGNACIÓN AL GESTOR (GFGS)]]-Derechos_peticion[[#This Row],[FECHA RADICADO ENTRADA MME]]</f>
        <v>0</v>
      </c>
      <c r="W2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6" s="18" t="s">
        <v>4161</v>
      </c>
    </row>
    <row r="2607" spans="1:26" hidden="1">
      <c r="A2607" s="59"/>
      <c r="B2607" s="60"/>
      <c r="C2607" s="61"/>
      <c r="D2607" s="62"/>
      <c r="E2607" s="63"/>
      <c r="F2607" s="64"/>
      <c r="G2607" s="65"/>
      <c r="H2607" s="66" t="str">
        <f>+TEXT(Derechos_peticion[[#This Row],[FECHA ASIGNACIÓN AL GESTOR (GFGS)]],"MMMM YYYY")</f>
        <v>enero 1900</v>
      </c>
      <c r="I2607" s="67"/>
      <c r="J2607" s="59" t="e">
        <f>+_xlfn.XLOOKUP(Derechos_peticion[[#This Row],[TIPO DE COMUNICACIÓN]],Desplegables!$A$2:$A$9,Desplegables!$C$2:$C$9)</f>
        <v>#N/A</v>
      </c>
      <c r="K2607" s="68" t="str">
        <f>IFERROR(WORKDAY(Derechos_peticion[[#This Row],[FECHA RADICADO ENTRADA MME]],Derechos_peticion[[#This Row],[PLAZO (días)]],Desplegables!$G$2:$G$19),"Diligenciar plazo")</f>
        <v>Diligenciar plazo</v>
      </c>
      <c r="L2607" s="64"/>
      <c r="M2607" s="67"/>
      <c r="N26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7" s="69"/>
      <c r="P2607" s="65"/>
      <c r="Q2607" s="69"/>
      <c r="R2607" s="65"/>
      <c r="S2607" s="71"/>
      <c r="T2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7" s="73" t="str">
        <f>IF(Derechos_peticion[[#This Row],[DÍAS DE RESPUESTA]]="","SI",IF(ISNUMBER(Derechos_peticion[[#This Row],[PLAZO (días)]]),IF(Derechos_peticion[[#This Row],[DÍAS DE RESPUESTA]]&lt;=Derechos_peticion[[#This Row],[PLAZO (días)]],"SI","NO"),"Diligencia plazo"))</f>
        <v>Diligencia plazo</v>
      </c>
      <c r="V2607" s="74">
        <f>Derechos_peticion[[#This Row],[FECHA ASIGNACIÓN AL GESTOR (GFGS)]]-Derechos_peticion[[#This Row],[FECHA RADICADO ENTRADA MME]]</f>
        <v>0</v>
      </c>
      <c r="W2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7" s="18" t="s">
        <v>4161</v>
      </c>
    </row>
    <row r="2608" spans="1:26" hidden="1">
      <c r="A2608" s="59"/>
      <c r="B2608" s="60"/>
      <c r="C2608" s="61"/>
      <c r="D2608" s="62"/>
      <c r="E2608" s="63"/>
      <c r="F2608" s="64"/>
      <c r="G2608" s="65"/>
      <c r="H2608" s="66" t="str">
        <f>+TEXT(Derechos_peticion[[#This Row],[FECHA ASIGNACIÓN AL GESTOR (GFGS)]],"MMMM YYYY")</f>
        <v>enero 1900</v>
      </c>
      <c r="I2608" s="67"/>
      <c r="J2608" s="59" t="e">
        <f>+_xlfn.XLOOKUP(Derechos_peticion[[#This Row],[TIPO DE COMUNICACIÓN]],Desplegables!$A$2:$A$9,Desplegables!$C$2:$C$9)</f>
        <v>#N/A</v>
      </c>
      <c r="K2608" s="68" t="str">
        <f>IFERROR(WORKDAY(Derechos_peticion[[#This Row],[FECHA RADICADO ENTRADA MME]],Derechos_peticion[[#This Row],[PLAZO (días)]],Desplegables!$G$2:$G$19),"Diligenciar plazo")</f>
        <v>Diligenciar plazo</v>
      </c>
      <c r="L2608" s="64"/>
      <c r="M2608" s="67"/>
      <c r="N26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8" s="69"/>
      <c r="P2608" s="65"/>
      <c r="Q2608" s="69"/>
      <c r="R2608" s="65"/>
      <c r="S2608" s="71"/>
      <c r="T2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8" s="73" t="str">
        <f>IF(Derechos_peticion[[#This Row],[DÍAS DE RESPUESTA]]="","SI",IF(ISNUMBER(Derechos_peticion[[#This Row],[PLAZO (días)]]),IF(Derechos_peticion[[#This Row],[DÍAS DE RESPUESTA]]&lt;=Derechos_peticion[[#This Row],[PLAZO (días)]],"SI","NO"),"Diligencia plazo"))</f>
        <v>Diligencia plazo</v>
      </c>
      <c r="V2608" s="74">
        <f>Derechos_peticion[[#This Row],[FECHA ASIGNACIÓN AL GESTOR (GFGS)]]-Derechos_peticion[[#This Row],[FECHA RADICADO ENTRADA MME]]</f>
        <v>0</v>
      </c>
      <c r="W2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8" s="18" t="s">
        <v>4161</v>
      </c>
    </row>
    <row r="2609" spans="1:26" hidden="1">
      <c r="A2609" s="59"/>
      <c r="B2609" s="60"/>
      <c r="C2609" s="61"/>
      <c r="D2609" s="62"/>
      <c r="E2609" s="63"/>
      <c r="F2609" s="64"/>
      <c r="G2609" s="65"/>
      <c r="H2609" s="66" t="str">
        <f>+TEXT(Derechos_peticion[[#This Row],[FECHA ASIGNACIÓN AL GESTOR (GFGS)]],"MMMM YYYY")</f>
        <v>enero 1900</v>
      </c>
      <c r="I2609" s="67"/>
      <c r="J2609" s="59" t="e">
        <f>+_xlfn.XLOOKUP(Derechos_peticion[[#This Row],[TIPO DE COMUNICACIÓN]],Desplegables!$A$2:$A$9,Desplegables!$C$2:$C$9)</f>
        <v>#N/A</v>
      </c>
      <c r="K2609" s="68" t="str">
        <f>IFERROR(WORKDAY(Derechos_peticion[[#This Row],[FECHA RADICADO ENTRADA MME]],Derechos_peticion[[#This Row],[PLAZO (días)]],Desplegables!$G$2:$G$19),"Diligenciar plazo")</f>
        <v>Diligenciar plazo</v>
      </c>
      <c r="L2609" s="64"/>
      <c r="M2609" s="67"/>
      <c r="N26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09" s="69"/>
      <c r="P2609" s="65"/>
      <c r="Q2609" s="69"/>
      <c r="R2609" s="65"/>
      <c r="S2609" s="71"/>
      <c r="T2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9" s="73" t="str">
        <f>IF(Derechos_peticion[[#This Row],[DÍAS DE RESPUESTA]]="","SI",IF(ISNUMBER(Derechos_peticion[[#This Row],[PLAZO (días)]]),IF(Derechos_peticion[[#This Row],[DÍAS DE RESPUESTA]]&lt;=Derechos_peticion[[#This Row],[PLAZO (días)]],"SI","NO"),"Diligencia plazo"))</f>
        <v>Diligencia plazo</v>
      </c>
      <c r="V2609" s="74">
        <f>Derechos_peticion[[#This Row],[FECHA ASIGNACIÓN AL GESTOR (GFGS)]]-Derechos_peticion[[#This Row],[FECHA RADICADO ENTRADA MME]]</f>
        <v>0</v>
      </c>
      <c r="W2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9" s="18" t="s">
        <v>4161</v>
      </c>
    </row>
    <row r="2610" spans="1:26" hidden="1">
      <c r="A2610" s="59"/>
      <c r="B2610" s="60"/>
      <c r="C2610" s="61"/>
      <c r="D2610" s="62"/>
      <c r="E2610" s="63"/>
      <c r="F2610" s="64"/>
      <c r="G2610" s="65"/>
      <c r="H2610" s="66" t="str">
        <f>+TEXT(Derechos_peticion[[#This Row],[FECHA ASIGNACIÓN AL GESTOR (GFGS)]],"MMMM YYYY")</f>
        <v>enero 1900</v>
      </c>
      <c r="I2610" s="67"/>
      <c r="J2610" s="59" t="e">
        <f>+_xlfn.XLOOKUP(Derechos_peticion[[#This Row],[TIPO DE COMUNICACIÓN]],Desplegables!$A$2:$A$9,Desplegables!$C$2:$C$9)</f>
        <v>#N/A</v>
      </c>
      <c r="K2610" s="68" t="str">
        <f>IFERROR(WORKDAY(Derechos_peticion[[#This Row],[FECHA RADICADO ENTRADA MME]],Derechos_peticion[[#This Row],[PLAZO (días)]],Desplegables!$G$2:$G$19),"Diligenciar plazo")</f>
        <v>Diligenciar plazo</v>
      </c>
      <c r="L2610" s="64"/>
      <c r="M2610" s="67"/>
      <c r="N26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0" s="69"/>
      <c r="P2610" s="65"/>
      <c r="Q2610" s="69"/>
      <c r="R2610" s="65"/>
      <c r="S2610" s="71"/>
      <c r="T2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0" s="73" t="str">
        <f>IF(Derechos_peticion[[#This Row],[DÍAS DE RESPUESTA]]="","SI",IF(ISNUMBER(Derechos_peticion[[#This Row],[PLAZO (días)]]),IF(Derechos_peticion[[#This Row],[DÍAS DE RESPUESTA]]&lt;=Derechos_peticion[[#This Row],[PLAZO (días)]],"SI","NO"),"Diligencia plazo"))</f>
        <v>Diligencia plazo</v>
      </c>
      <c r="V2610" s="74">
        <f>Derechos_peticion[[#This Row],[FECHA ASIGNACIÓN AL GESTOR (GFGS)]]-Derechos_peticion[[#This Row],[FECHA RADICADO ENTRADA MME]]</f>
        <v>0</v>
      </c>
      <c r="W2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0" s="18" t="s">
        <v>4161</v>
      </c>
    </row>
    <row r="2611" spans="1:26" hidden="1">
      <c r="A2611" s="59"/>
      <c r="B2611" s="60"/>
      <c r="C2611" s="61"/>
      <c r="D2611" s="62"/>
      <c r="E2611" s="63"/>
      <c r="F2611" s="64"/>
      <c r="G2611" s="65"/>
      <c r="H2611" s="66" t="str">
        <f>+TEXT(Derechos_peticion[[#This Row],[FECHA ASIGNACIÓN AL GESTOR (GFGS)]],"MMMM YYYY")</f>
        <v>enero 1900</v>
      </c>
      <c r="I2611" s="67"/>
      <c r="J2611" s="59" t="e">
        <f>+_xlfn.XLOOKUP(Derechos_peticion[[#This Row],[TIPO DE COMUNICACIÓN]],Desplegables!$A$2:$A$9,Desplegables!$C$2:$C$9)</f>
        <v>#N/A</v>
      </c>
      <c r="K2611" s="68" t="str">
        <f>IFERROR(WORKDAY(Derechos_peticion[[#This Row],[FECHA RADICADO ENTRADA MME]],Derechos_peticion[[#This Row],[PLAZO (días)]],Desplegables!$G$2:$G$19),"Diligenciar plazo")</f>
        <v>Diligenciar plazo</v>
      </c>
      <c r="L2611" s="64"/>
      <c r="M2611" s="67"/>
      <c r="N26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1" s="69"/>
      <c r="P2611" s="65"/>
      <c r="Q2611" s="69"/>
      <c r="R2611" s="65"/>
      <c r="S2611" s="71"/>
      <c r="T2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1" s="73" t="str">
        <f>IF(Derechos_peticion[[#This Row],[DÍAS DE RESPUESTA]]="","SI",IF(ISNUMBER(Derechos_peticion[[#This Row],[PLAZO (días)]]),IF(Derechos_peticion[[#This Row],[DÍAS DE RESPUESTA]]&lt;=Derechos_peticion[[#This Row],[PLAZO (días)]],"SI","NO"),"Diligencia plazo"))</f>
        <v>Diligencia plazo</v>
      </c>
      <c r="V2611" s="74">
        <f>Derechos_peticion[[#This Row],[FECHA ASIGNACIÓN AL GESTOR (GFGS)]]-Derechos_peticion[[#This Row],[FECHA RADICADO ENTRADA MME]]</f>
        <v>0</v>
      </c>
      <c r="W2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1" s="18" t="s">
        <v>4161</v>
      </c>
    </row>
    <row r="2612" spans="1:26" hidden="1">
      <c r="A2612" s="59"/>
      <c r="B2612" s="60"/>
      <c r="C2612" s="61"/>
      <c r="D2612" s="62"/>
      <c r="E2612" s="63"/>
      <c r="F2612" s="64"/>
      <c r="G2612" s="65"/>
      <c r="H2612" s="66" t="str">
        <f>+TEXT(Derechos_peticion[[#This Row],[FECHA ASIGNACIÓN AL GESTOR (GFGS)]],"MMMM YYYY")</f>
        <v>enero 1900</v>
      </c>
      <c r="I2612" s="67"/>
      <c r="J2612" s="59" t="e">
        <f>+_xlfn.XLOOKUP(Derechos_peticion[[#This Row],[TIPO DE COMUNICACIÓN]],Desplegables!$A$2:$A$9,Desplegables!$C$2:$C$9)</f>
        <v>#N/A</v>
      </c>
      <c r="K2612" s="68" t="str">
        <f>IFERROR(WORKDAY(Derechos_peticion[[#This Row],[FECHA RADICADO ENTRADA MME]],Derechos_peticion[[#This Row],[PLAZO (días)]],Desplegables!$G$2:$G$19),"Diligenciar plazo")</f>
        <v>Diligenciar plazo</v>
      </c>
      <c r="L2612" s="64"/>
      <c r="M2612" s="67"/>
      <c r="N26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2" s="69"/>
      <c r="P2612" s="65"/>
      <c r="Q2612" s="69"/>
      <c r="R2612" s="65"/>
      <c r="S2612" s="71"/>
      <c r="T2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2" s="73" t="str">
        <f>IF(Derechos_peticion[[#This Row],[DÍAS DE RESPUESTA]]="","SI",IF(ISNUMBER(Derechos_peticion[[#This Row],[PLAZO (días)]]),IF(Derechos_peticion[[#This Row],[DÍAS DE RESPUESTA]]&lt;=Derechos_peticion[[#This Row],[PLAZO (días)]],"SI","NO"),"Diligencia plazo"))</f>
        <v>Diligencia plazo</v>
      </c>
      <c r="V2612" s="74">
        <f>Derechos_peticion[[#This Row],[FECHA ASIGNACIÓN AL GESTOR (GFGS)]]-Derechos_peticion[[#This Row],[FECHA RADICADO ENTRADA MME]]</f>
        <v>0</v>
      </c>
      <c r="W2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2" s="18" t="s">
        <v>4161</v>
      </c>
    </row>
    <row r="2613" spans="1:26" hidden="1">
      <c r="A2613" s="59"/>
      <c r="B2613" s="60"/>
      <c r="C2613" s="61"/>
      <c r="D2613" s="62"/>
      <c r="E2613" s="63"/>
      <c r="F2613" s="64"/>
      <c r="G2613" s="65"/>
      <c r="H2613" s="66" t="str">
        <f>+TEXT(Derechos_peticion[[#This Row],[FECHA ASIGNACIÓN AL GESTOR (GFGS)]],"MMMM YYYY")</f>
        <v>enero 1900</v>
      </c>
      <c r="I2613" s="67"/>
      <c r="J2613" s="59" t="e">
        <f>+_xlfn.XLOOKUP(Derechos_peticion[[#This Row],[TIPO DE COMUNICACIÓN]],Desplegables!$A$2:$A$9,Desplegables!$C$2:$C$9)</f>
        <v>#N/A</v>
      </c>
      <c r="K2613" s="68" t="str">
        <f>IFERROR(WORKDAY(Derechos_peticion[[#This Row],[FECHA RADICADO ENTRADA MME]],Derechos_peticion[[#This Row],[PLAZO (días)]],Desplegables!$G$2:$G$19),"Diligenciar plazo")</f>
        <v>Diligenciar plazo</v>
      </c>
      <c r="L2613" s="64"/>
      <c r="M2613" s="67"/>
      <c r="N26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3" s="69"/>
      <c r="P2613" s="65"/>
      <c r="Q2613" s="69"/>
      <c r="R2613" s="65"/>
      <c r="S2613" s="71"/>
      <c r="T2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3" s="73" t="str">
        <f>IF(Derechos_peticion[[#This Row],[DÍAS DE RESPUESTA]]="","SI",IF(ISNUMBER(Derechos_peticion[[#This Row],[PLAZO (días)]]),IF(Derechos_peticion[[#This Row],[DÍAS DE RESPUESTA]]&lt;=Derechos_peticion[[#This Row],[PLAZO (días)]],"SI","NO"),"Diligencia plazo"))</f>
        <v>Diligencia plazo</v>
      </c>
      <c r="V2613" s="74">
        <f>Derechos_peticion[[#This Row],[FECHA ASIGNACIÓN AL GESTOR (GFGS)]]-Derechos_peticion[[#This Row],[FECHA RADICADO ENTRADA MME]]</f>
        <v>0</v>
      </c>
      <c r="W2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3" s="18" t="s">
        <v>4161</v>
      </c>
    </row>
    <row r="2614" spans="1:26" hidden="1">
      <c r="A2614" s="59"/>
      <c r="B2614" s="60"/>
      <c r="C2614" s="61"/>
      <c r="D2614" s="62"/>
      <c r="E2614" s="63"/>
      <c r="F2614" s="64"/>
      <c r="G2614" s="65"/>
      <c r="H2614" s="66" t="str">
        <f>+TEXT(Derechos_peticion[[#This Row],[FECHA ASIGNACIÓN AL GESTOR (GFGS)]],"MMMM YYYY")</f>
        <v>enero 1900</v>
      </c>
      <c r="I2614" s="67"/>
      <c r="J2614" s="59" t="e">
        <f>+_xlfn.XLOOKUP(Derechos_peticion[[#This Row],[TIPO DE COMUNICACIÓN]],Desplegables!$A$2:$A$9,Desplegables!$C$2:$C$9)</f>
        <v>#N/A</v>
      </c>
      <c r="K2614" s="68" t="str">
        <f>IFERROR(WORKDAY(Derechos_peticion[[#This Row],[FECHA RADICADO ENTRADA MME]],Derechos_peticion[[#This Row],[PLAZO (días)]],Desplegables!$G$2:$G$19),"Diligenciar plazo")</f>
        <v>Diligenciar plazo</v>
      </c>
      <c r="L2614" s="64"/>
      <c r="M2614" s="67"/>
      <c r="N26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4" s="69"/>
      <c r="P2614" s="65"/>
      <c r="Q2614" s="69"/>
      <c r="R2614" s="65"/>
      <c r="S2614" s="71"/>
      <c r="T2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4" s="73" t="str">
        <f>IF(Derechos_peticion[[#This Row],[DÍAS DE RESPUESTA]]="","SI",IF(ISNUMBER(Derechos_peticion[[#This Row],[PLAZO (días)]]),IF(Derechos_peticion[[#This Row],[DÍAS DE RESPUESTA]]&lt;=Derechos_peticion[[#This Row],[PLAZO (días)]],"SI","NO"),"Diligencia plazo"))</f>
        <v>Diligencia plazo</v>
      </c>
      <c r="V2614" s="74">
        <f>Derechos_peticion[[#This Row],[FECHA ASIGNACIÓN AL GESTOR (GFGS)]]-Derechos_peticion[[#This Row],[FECHA RADICADO ENTRADA MME]]</f>
        <v>0</v>
      </c>
      <c r="W2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4" s="18" t="s">
        <v>4161</v>
      </c>
    </row>
    <row r="2615" spans="1:26" hidden="1">
      <c r="A2615" s="59"/>
      <c r="B2615" s="60"/>
      <c r="C2615" s="61"/>
      <c r="D2615" s="62"/>
      <c r="E2615" s="63"/>
      <c r="F2615" s="64"/>
      <c r="G2615" s="65"/>
      <c r="H2615" s="66" t="str">
        <f>+TEXT(Derechos_peticion[[#This Row],[FECHA ASIGNACIÓN AL GESTOR (GFGS)]],"MMMM YYYY")</f>
        <v>enero 1900</v>
      </c>
      <c r="I2615" s="67"/>
      <c r="J2615" s="59" t="e">
        <f>+_xlfn.XLOOKUP(Derechos_peticion[[#This Row],[TIPO DE COMUNICACIÓN]],Desplegables!$A$2:$A$9,Desplegables!$C$2:$C$9)</f>
        <v>#N/A</v>
      </c>
      <c r="K2615" s="68" t="str">
        <f>IFERROR(WORKDAY(Derechos_peticion[[#This Row],[FECHA RADICADO ENTRADA MME]],Derechos_peticion[[#This Row],[PLAZO (días)]],Desplegables!$G$2:$G$19),"Diligenciar plazo")</f>
        <v>Diligenciar plazo</v>
      </c>
      <c r="L2615" s="64"/>
      <c r="M2615" s="67"/>
      <c r="N26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5" s="69"/>
      <c r="P2615" s="65"/>
      <c r="Q2615" s="69"/>
      <c r="R2615" s="65"/>
      <c r="S2615" s="71"/>
      <c r="T2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5" s="73" t="str">
        <f>IF(Derechos_peticion[[#This Row],[DÍAS DE RESPUESTA]]="","SI",IF(ISNUMBER(Derechos_peticion[[#This Row],[PLAZO (días)]]),IF(Derechos_peticion[[#This Row],[DÍAS DE RESPUESTA]]&lt;=Derechos_peticion[[#This Row],[PLAZO (días)]],"SI","NO"),"Diligencia plazo"))</f>
        <v>Diligencia plazo</v>
      </c>
      <c r="V2615" s="74">
        <f>Derechos_peticion[[#This Row],[FECHA ASIGNACIÓN AL GESTOR (GFGS)]]-Derechos_peticion[[#This Row],[FECHA RADICADO ENTRADA MME]]</f>
        <v>0</v>
      </c>
      <c r="W2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5" s="18" t="s">
        <v>4161</v>
      </c>
    </row>
    <row r="2616" spans="1:26" hidden="1">
      <c r="A2616" s="59"/>
      <c r="B2616" s="60"/>
      <c r="C2616" s="61"/>
      <c r="D2616" s="62"/>
      <c r="E2616" s="63"/>
      <c r="F2616" s="64"/>
      <c r="G2616" s="65"/>
      <c r="H2616" s="66" t="str">
        <f>+TEXT(Derechos_peticion[[#This Row],[FECHA ASIGNACIÓN AL GESTOR (GFGS)]],"MMMM YYYY")</f>
        <v>enero 1900</v>
      </c>
      <c r="I2616" s="67"/>
      <c r="J2616" s="59" t="e">
        <f>+_xlfn.XLOOKUP(Derechos_peticion[[#This Row],[TIPO DE COMUNICACIÓN]],Desplegables!$A$2:$A$9,Desplegables!$C$2:$C$9)</f>
        <v>#N/A</v>
      </c>
      <c r="K2616" s="68" t="str">
        <f>IFERROR(WORKDAY(Derechos_peticion[[#This Row],[FECHA RADICADO ENTRADA MME]],Derechos_peticion[[#This Row],[PLAZO (días)]],Desplegables!$G$2:$G$19),"Diligenciar plazo")</f>
        <v>Diligenciar plazo</v>
      </c>
      <c r="L2616" s="64"/>
      <c r="M2616" s="67"/>
      <c r="N26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6" s="69"/>
      <c r="P2616" s="65"/>
      <c r="Q2616" s="69"/>
      <c r="R2616" s="65"/>
      <c r="S2616" s="71"/>
      <c r="T2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6" s="73" t="str">
        <f>IF(Derechos_peticion[[#This Row],[DÍAS DE RESPUESTA]]="","SI",IF(ISNUMBER(Derechos_peticion[[#This Row],[PLAZO (días)]]),IF(Derechos_peticion[[#This Row],[DÍAS DE RESPUESTA]]&lt;=Derechos_peticion[[#This Row],[PLAZO (días)]],"SI","NO"),"Diligencia plazo"))</f>
        <v>Diligencia plazo</v>
      </c>
      <c r="V2616" s="74">
        <f>Derechos_peticion[[#This Row],[FECHA ASIGNACIÓN AL GESTOR (GFGS)]]-Derechos_peticion[[#This Row],[FECHA RADICADO ENTRADA MME]]</f>
        <v>0</v>
      </c>
      <c r="W2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6" s="18" t="s">
        <v>4161</v>
      </c>
    </row>
    <row r="2617" spans="1:26" hidden="1">
      <c r="A2617" s="59"/>
      <c r="B2617" s="60"/>
      <c r="C2617" s="61"/>
      <c r="D2617" s="62"/>
      <c r="E2617" s="63"/>
      <c r="F2617" s="64"/>
      <c r="G2617" s="65"/>
      <c r="H2617" s="66" t="str">
        <f>+TEXT(Derechos_peticion[[#This Row],[FECHA ASIGNACIÓN AL GESTOR (GFGS)]],"MMMM YYYY")</f>
        <v>enero 1900</v>
      </c>
      <c r="I2617" s="67"/>
      <c r="J2617" s="59" t="e">
        <f>+_xlfn.XLOOKUP(Derechos_peticion[[#This Row],[TIPO DE COMUNICACIÓN]],Desplegables!$A$2:$A$9,Desplegables!$C$2:$C$9)</f>
        <v>#N/A</v>
      </c>
      <c r="K2617" s="68" t="str">
        <f>IFERROR(WORKDAY(Derechos_peticion[[#This Row],[FECHA RADICADO ENTRADA MME]],Derechos_peticion[[#This Row],[PLAZO (días)]],Desplegables!$G$2:$G$19),"Diligenciar plazo")</f>
        <v>Diligenciar plazo</v>
      </c>
      <c r="L2617" s="64"/>
      <c r="M2617" s="67"/>
      <c r="N26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7" s="69"/>
      <c r="P2617" s="65"/>
      <c r="Q2617" s="69"/>
      <c r="R2617" s="65"/>
      <c r="S2617" s="71"/>
      <c r="T2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7" s="73" t="str">
        <f>IF(Derechos_peticion[[#This Row],[DÍAS DE RESPUESTA]]="","SI",IF(ISNUMBER(Derechos_peticion[[#This Row],[PLAZO (días)]]),IF(Derechos_peticion[[#This Row],[DÍAS DE RESPUESTA]]&lt;=Derechos_peticion[[#This Row],[PLAZO (días)]],"SI","NO"),"Diligencia plazo"))</f>
        <v>Diligencia plazo</v>
      </c>
      <c r="V2617" s="74">
        <f>Derechos_peticion[[#This Row],[FECHA ASIGNACIÓN AL GESTOR (GFGS)]]-Derechos_peticion[[#This Row],[FECHA RADICADO ENTRADA MME]]</f>
        <v>0</v>
      </c>
      <c r="W2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7" s="18" t="s">
        <v>4161</v>
      </c>
    </row>
    <row r="2618" spans="1:26" hidden="1">
      <c r="A2618" s="59"/>
      <c r="B2618" s="60"/>
      <c r="C2618" s="61"/>
      <c r="D2618" s="62"/>
      <c r="E2618" s="63"/>
      <c r="F2618" s="64"/>
      <c r="G2618" s="65"/>
      <c r="H2618" s="66" t="str">
        <f>+TEXT(Derechos_peticion[[#This Row],[FECHA ASIGNACIÓN AL GESTOR (GFGS)]],"MMMM YYYY")</f>
        <v>enero 1900</v>
      </c>
      <c r="I2618" s="67"/>
      <c r="J2618" s="59" t="e">
        <f>+_xlfn.XLOOKUP(Derechos_peticion[[#This Row],[TIPO DE COMUNICACIÓN]],Desplegables!$A$2:$A$9,Desplegables!$C$2:$C$9)</f>
        <v>#N/A</v>
      </c>
      <c r="K2618" s="68" t="str">
        <f>IFERROR(WORKDAY(Derechos_peticion[[#This Row],[FECHA RADICADO ENTRADA MME]],Derechos_peticion[[#This Row],[PLAZO (días)]],Desplegables!$G$2:$G$19),"Diligenciar plazo")</f>
        <v>Diligenciar plazo</v>
      </c>
      <c r="L2618" s="64"/>
      <c r="M2618" s="67"/>
      <c r="N26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8" s="69"/>
      <c r="P2618" s="65"/>
      <c r="Q2618" s="69"/>
      <c r="R2618" s="65"/>
      <c r="S2618" s="71"/>
      <c r="T2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8" s="73" t="str">
        <f>IF(Derechos_peticion[[#This Row],[DÍAS DE RESPUESTA]]="","SI",IF(ISNUMBER(Derechos_peticion[[#This Row],[PLAZO (días)]]),IF(Derechos_peticion[[#This Row],[DÍAS DE RESPUESTA]]&lt;=Derechos_peticion[[#This Row],[PLAZO (días)]],"SI","NO"),"Diligencia plazo"))</f>
        <v>Diligencia plazo</v>
      </c>
      <c r="V2618" s="74">
        <f>Derechos_peticion[[#This Row],[FECHA ASIGNACIÓN AL GESTOR (GFGS)]]-Derechos_peticion[[#This Row],[FECHA RADICADO ENTRADA MME]]</f>
        <v>0</v>
      </c>
      <c r="W2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8" s="18" t="s">
        <v>4161</v>
      </c>
    </row>
    <row r="2619" spans="1:26" hidden="1">
      <c r="A2619" s="59"/>
      <c r="B2619" s="60"/>
      <c r="C2619" s="61"/>
      <c r="D2619" s="62"/>
      <c r="E2619" s="63"/>
      <c r="F2619" s="64"/>
      <c r="G2619" s="65"/>
      <c r="H2619" s="66" t="str">
        <f>+TEXT(Derechos_peticion[[#This Row],[FECHA ASIGNACIÓN AL GESTOR (GFGS)]],"MMMM YYYY")</f>
        <v>enero 1900</v>
      </c>
      <c r="I2619" s="67"/>
      <c r="J2619" s="59" t="e">
        <f>+_xlfn.XLOOKUP(Derechos_peticion[[#This Row],[TIPO DE COMUNICACIÓN]],Desplegables!$A$2:$A$9,Desplegables!$C$2:$C$9)</f>
        <v>#N/A</v>
      </c>
      <c r="K2619" s="68" t="str">
        <f>IFERROR(WORKDAY(Derechos_peticion[[#This Row],[FECHA RADICADO ENTRADA MME]],Derechos_peticion[[#This Row],[PLAZO (días)]],Desplegables!$G$2:$G$19),"Diligenciar plazo")</f>
        <v>Diligenciar plazo</v>
      </c>
      <c r="L2619" s="64"/>
      <c r="M2619" s="67"/>
      <c r="N26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19" s="69"/>
      <c r="P2619" s="65"/>
      <c r="Q2619" s="69"/>
      <c r="R2619" s="65"/>
      <c r="S2619" s="71"/>
      <c r="T2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9" s="73" t="str">
        <f>IF(Derechos_peticion[[#This Row],[DÍAS DE RESPUESTA]]="","SI",IF(ISNUMBER(Derechos_peticion[[#This Row],[PLAZO (días)]]),IF(Derechos_peticion[[#This Row],[DÍAS DE RESPUESTA]]&lt;=Derechos_peticion[[#This Row],[PLAZO (días)]],"SI","NO"),"Diligencia plazo"))</f>
        <v>Diligencia plazo</v>
      </c>
      <c r="V2619" s="74">
        <f>Derechos_peticion[[#This Row],[FECHA ASIGNACIÓN AL GESTOR (GFGS)]]-Derechos_peticion[[#This Row],[FECHA RADICADO ENTRADA MME]]</f>
        <v>0</v>
      </c>
      <c r="W2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9" s="18" t="s">
        <v>4161</v>
      </c>
    </row>
    <row r="2620" spans="1:26" hidden="1">
      <c r="A2620" s="59"/>
      <c r="B2620" s="60"/>
      <c r="C2620" s="61"/>
      <c r="D2620" s="62"/>
      <c r="E2620" s="63"/>
      <c r="F2620" s="64"/>
      <c r="G2620" s="65"/>
      <c r="H2620" s="66" t="str">
        <f>+TEXT(Derechos_peticion[[#This Row],[FECHA ASIGNACIÓN AL GESTOR (GFGS)]],"MMMM YYYY")</f>
        <v>enero 1900</v>
      </c>
      <c r="I2620" s="67"/>
      <c r="J2620" s="59" t="e">
        <f>+_xlfn.XLOOKUP(Derechos_peticion[[#This Row],[TIPO DE COMUNICACIÓN]],Desplegables!$A$2:$A$9,Desplegables!$C$2:$C$9)</f>
        <v>#N/A</v>
      </c>
      <c r="K2620" s="68" t="str">
        <f>IFERROR(WORKDAY(Derechos_peticion[[#This Row],[FECHA RADICADO ENTRADA MME]],Derechos_peticion[[#This Row],[PLAZO (días)]],Desplegables!$G$2:$G$19),"Diligenciar plazo")</f>
        <v>Diligenciar plazo</v>
      </c>
      <c r="L2620" s="64"/>
      <c r="M2620" s="67"/>
      <c r="N26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0" s="69"/>
      <c r="P2620" s="65"/>
      <c r="Q2620" s="69"/>
      <c r="R2620" s="65"/>
      <c r="S2620" s="71"/>
      <c r="T2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0" s="73" t="str">
        <f>IF(Derechos_peticion[[#This Row],[DÍAS DE RESPUESTA]]="","SI",IF(ISNUMBER(Derechos_peticion[[#This Row],[PLAZO (días)]]),IF(Derechos_peticion[[#This Row],[DÍAS DE RESPUESTA]]&lt;=Derechos_peticion[[#This Row],[PLAZO (días)]],"SI","NO"),"Diligencia plazo"))</f>
        <v>Diligencia plazo</v>
      </c>
      <c r="V2620" s="74">
        <f>Derechos_peticion[[#This Row],[FECHA ASIGNACIÓN AL GESTOR (GFGS)]]-Derechos_peticion[[#This Row],[FECHA RADICADO ENTRADA MME]]</f>
        <v>0</v>
      </c>
      <c r="W2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0" s="18" t="s">
        <v>4161</v>
      </c>
    </row>
    <row r="2621" spans="1:26" hidden="1">
      <c r="A2621" s="59"/>
      <c r="B2621" s="60"/>
      <c r="C2621" s="61"/>
      <c r="D2621" s="62"/>
      <c r="E2621" s="63"/>
      <c r="F2621" s="64"/>
      <c r="G2621" s="65"/>
      <c r="H2621" s="66" t="str">
        <f>+TEXT(Derechos_peticion[[#This Row],[FECHA ASIGNACIÓN AL GESTOR (GFGS)]],"MMMM YYYY")</f>
        <v>enero 1900</v>
      </c>
      <c r="I2621" s="67"/>
      <c r="J2621" s="59" t="e">
        <f>+_xlfn.XLOOKUP(Derechos_peticion[[#This Row],[TIPO DE COMUNICACIÓN]],Desplegables!$A$2:$A$9,Desplegables!$C$2:$C$9)</f>
        <v>#N/A</v>
      </c>
      <c r="K2621" s="68" t="str">
        <f>IFERROR(WORKDAY(Derechos_peticion[[#This Row],[FECHA RADICADO ENTRADA MME]],Derechos_peticion[[#This Row],[PLAZO (días)]],Desplegables!$G$2:$G$19),"Diligenciar plazo")</f>
        <v>Diligenciar plazo</v>
      </c>
      <c r="L2621" s="64"/>
      <c r="M2621" s="67"/>
      <c r="N26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1" s="69"/>
      <c r="P2621" s="65"/>
      <c r="Q2621" s="69"/>
      <c r="R2621" s="65"/>
      <c r="S2621" s="71"/>
      <c r="T2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1" s="73" t="str">
        <f>IF(Derechos_peticion[[#This Row],[DÍAS DE RESPUESTA]]="","SI",IF(ISNUMBER(Derechos_peticion[[#This Row],[PLAZO (días)]]),IF(Derechos_peticion[[#This Row],[DÍAS DE RESPUESTA]]&lt;=Derechos_peticion[[#This Row],[PLAZO (días)]],"SI","NO"),"Diligencia plazo"))</f>
        <v>Diligencia plazo</v>
      </c>
      <c r="V2621" s="74">
        <f>Derechos_peticion[[#This Row],[FECHA ASIGNACIÓN AL GESTOR (GFGS)]]-Derechos_peticion[[#This Row],[FECHA RADICADO ENTRADA MME]]</f>
        <v>0</v>
      </c>
      <c r="W2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1" s="18" t="s">
        <v>4161</v>
      </c>
    </row>
    <row r="2622" spans="1:26" hidden="1">
      <c r="A2622" s="59"/>
      <c r="B2622" s="60"/>
      <c r="C2622" s="61"/>
      <c r="D2622" s="62"/>
      <c r="E2622" s="63"/>
      <c r="F2622" s="64"/>
      <c r="G2622" s="65"/>
      <c r="H2622" s="66" t="str">
        <f>+TEXT(Derechos_peticion[[#This Row],[FECHA ASIGNACIÓN AL GESTOR (GFGS)]],"MMMM YYYY")</f>
        <v>enero 1900</v>
      </c>
      <c r="I2622" s="67"/>
      <c r="J2622" s="59" t="e">
        <f>+_xlfn.XLOOKUP(Derechos_peticion[[#This Row],[TIPO DE COMUNICACIÓN]],Desplegables!$A$2:$A$9,Desplegables!$C$2:$C$9)</f>
        <v>#N/A</v>
      </c>
      <c r="K2622" s="68" t="str">
        <f>IFERROR(WORKDAY(Derechos_peticion[[#This Row],[FECHA RADICADO ENTRADA MME]],Derechos_peticion[[#This Row],[PLAZO (días)]],Desplegables!$G$2:$G$19),"Diligenciar plazo")</f>
        <v>Diligenciar plazo</v>
      </c>
      <c r="L2622" s="64"/>
      <c r="M2622" s="67"/>
      <c r="N26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2" s="69"/>
      <c r="P2622" s="65"/>
      <c r="Q2622" s="69"/>
      <c r="R2622" s="65"/>
      <c r="S2622" s="71"/>
      <c r="T2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2" s="73" t="str">
        <f>IF(Derechos_peticion[[#This Row],[DÍAS DE RESPUESTA]]="","SI",IF(ISNUMBER(Derechos_peticion[[#This Row],[PLAZO (días)]]),IF(Derechos_peticion[[#This Row],[DÍAS DE RESPUESTA]]&lt;=Derechos_peticion[[#This Row],[PLAZO (días)]],"SI","NO"),"Diligencia plazo"))</f>
        <v>Diligencia plazo</v>
      </c>
      <c r="V2622" s="74">
        <f>Derechos_peticion[[#This Row],[FECHA ASIGNACIÓN AL GESTOR (GFGS)]]-Derechos_peticion[[#This Row],[FECHA RADICADO ENTRADA MME]]</f>
        <v>0</v>
      </c>
      <c r="W2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2" s="18" t="s">
        <v>4161</v>
      </c>
    </row>
    <row r="2623" spans="1:26" hidden="1">
      <c r="A2623" s="59"/>
      <c r="B2623" s="60"/>
      <c r="C2623" s="61"/>
      <c r="D2623" s="62"/>
      <c r="E2623" s="63"/>
      <c r="F2623" s="64"/>
      <c r="G2623" s="65"/>
      <c r="H2623" s="66" t="str">
        <f>+TEXT(Derechos_peticion[[#This Row],[FECHA ASIGNACIÓN AL GESTOR (GFGS)]],"MMMM YYYY")</f>
        <v>enero 1900</v>
      </c>
      <c r="I2623" s="67"/>
      <c r="J2623" s="59" t="e">
        <f>+_xlfn.XLOOKUP(Derechos_peticion[[#This Row],[TIPO DE COMUNICACIÓN]],Desplegables!$A$2:$A$9,Desplegables!$C$2:$C$9)</f>
        <v>#N/A</v>
      </c>
      <c r="K2623" s="68" t="str">
        <f>IFERROR(WORKDAY(Derechos_peticion[[#This Row],[FECHA RADICADO ENTRADA MME]],Derechos_peticion[[#This Row],[PLAZO (días)]],Desplegables!$G$2:$G$19),"Diligenciar plazo")</f>
        <v>Diligenciar plazo</v>
      </c>
      <c r="L2623" s="64"/>
      <c r="M2623" s="67"/>
      <c r="N26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3" s="69"/>
      <c r="P2623" s="65"/>
      <c r="Q2623" s="69"/>
      <c r="R2623" s="65"/>
      <c r="S2623" s="71"/>
      <c r="T2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3" s="73" t="str">
        <f>IF(Derechos_peticion[[#This Row],[DÍAS DE RESPUESTA]]="","SI",IF(ISNUMBER(Derechos_peticion[[#This Row],[PLAZO (días)]]),IF(Derechos_peticion[[#This Row],[DÍAS DE RESPUESTA]]&lt;=Derechos_peticion[[#This Row],[PLAZO (días)]],"SI","NO"),"Diligencia plazo"))</f>
        <v>Diligencia plazo</v>
      </c>
      <c r="V2623" s="74">
        <f>Derechos_peticion[[#This Row],[FECHA ASIGNACIÓN AL GESTOR (GFGS)]]-Derechos_peticion[[#This Row],[FECHA RADICADO ENTRADA MME]]</f>
        <v>0</v>
      </c>
      <c r="W2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3" s="18" t="s">
        <v>4161</v>
      </c>
    </row>
    <row r="2624" spans="1:26" hidden="1">
      <c r="A2624" s="59"/>
      <c r="B2624" s="60"/>
      <c r="C2624" s="61"/>
      <c r="D2624" s="62"/>
      <c r="E2624" s="63"/>
      <c r="F2624" s="64"/>
      <c r="G2624" s="65"/>
      <c r="H2624" s="66" t="str">
        <f>+TEXT(Derechos_peticion[[#This Row],[FECHA ASIGNACIÓN AL GESTOR (GFGS)]],"MMMM YYYY")</f>
        <v>enero 1900</v>
      </c>
      <c r="I2624" s="67"/>
      <c r="J2624" s="59" t="e">
        <f>+_xlfn.XLOOKUP(Derechos_peticion[[#This Row],[TIPO DE COMUNICACIÓN]],Desplegables!$A$2:$A$9,Desplegables!$C$2:$C$9)</f>
        <v>#N/A</v>
      </c>
      <c r="K2624" s="68" t="str">
        <f>IFERROR(WORKDAY(Derechos_peticion[[#This Row],[FECHA RADICADO ENTRADA MME]],Derechos_peticion[[#This Row],[PLAZO (días)]],Desplegables!$G$2:$G$19),"Diligenciar plazo")</f>
        <v>Diligenciar plazo</v>
      </c>
      <c r="L2624" s="64"/>
      <c r="M2624" s="67"/>
      <c r="N26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4" s="69"/>
      <c r="P2624" s="65"/>
      <c r="Q2624" s="69"/>
      <c r="R2624" s="65"/>
      <c r="S2624" s="71"/>
      <c r="T2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4" s="73" t="str">
        <f>IF(Derechos_peticion[[#This Row],[DÍAS DE RESPUESTA]]="","SI",IF(ISNUMBER(Derechos_peticion[[#This Row],[PLAZO (días)]]),IF(Derechos_peticion[[#This Row],[DÍAS DE RESPUESTA]]&lt;=Derechos_peticion[[#This Row],[PLAZO (días)]],"SI","NO"),"Diligencia plazo"))</f>
        <v>Diligencia plazo</v>
      </c>
      <c r="V2624" s="74">
        <f>Derechos_peticion[[#This Row],[FECHA ASIGNACIÓN AL GESTOR (GFGS)]]-Derechos_peticion[[#This Row],[FECHA RADICADO ENTRADA MME]]</f>
        <v>0</v>
      </c>
      <c r="W2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4" s="18" t="s">
        <v>4161</v>
      </c>
    </row>
    <row r="2625" spans="1:26" hidden="1">
      <c r="A2625" s="59"/>
      <c r="B2625" s="60"/>
      <c r="C2625" s="61"/>
      <c r="D2625" s="62"/>
      <c r="E2625" s="63"/>
      <c r="F2625" s="64"/>
      <c r="G2625" s="65"/>
      <c r="H2625" s="66" t="str">
        <f>+TEXT(Derechos_peticion[[#This Row],[FECHA ASIGNACIÓN AL GESTOR (GFGS)]],"MMMM YYYY")</f>
        <v>enero 1900</v>
      </c>
      <c r="I2625" s="67"/>
      <c r="J2625" s="59" t="e">
        <f>+_xlfn.XLOOKUP(Derechos_peticion[[#This Row],[TIPO DE COMUNICACIÓN]],Desplegables!$A$2:$A$9,Desplegables!$C$2:$C$9)</f>
        <v>#N/A</v>
      </c>
      <c r="K2625" s="68" t="str">
        <f>IFERROR(WORKDAY(Derechos_peticion[[#This Row],[FECHA RADICADO ENTRADA MME]],Derechos_peticion[[#This Row],[PLAZO (días)]],Desplegables!$G$2:$G$19),"Diligenciar plazo")</f>
        <v>Diligenciar plazo</v>
      </c>
      <c r="L2625" s="64"/>
      <c r="M2625" s="67"/>
      <c r="N26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5" s="69"/>
      <c r="P2625" s="65"/>
      <c r="Q2625" s="69"/>
      <c r="R2625" s="65"/>
      <c r="S2625" s="71"/>
      <c r="T2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5" s="73" t="str">
        <f>IF(Derechos_peticion[[#This Row],[DÍAS DE RESPUESTA]]="","SI",IF(ISNUMBER(Derechos_peticion[[#This Row],[PLAZO (días)]]),IF(Derechos_peticion[[#This Row],[DÍAS DE RESPUESTA]]&lt;=Derechos_peticion[[#This Row],[PLAZO (días)]],"SI","NO"),"Diligencia plazo"))</f>
        <v>Diligencia plazo</v>
      </c>
      <c r="V2625" s="74">
        <f>Derechos_peticion[[#This Row],[FECHA ASIGNACIÓN AL GESTOR (GFGS)]]-Derechos_peticion[[#This Row],[FECHA RADICADO ENTRADA MME]]</f>
        <v>0</v>
      </c>
      <c r="W2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5" s="18" t="s">
        <v>4161</v>
      </c>
    </row>
    <row r="2626" spans="1:26" hidden="1">
      <c r="A2626" s="59"/>
      <c r="B2626" s="60"/>
      <c r="C2626" s="61"/>
      <c r="D2626" s="62"/>
      <c r="E2626" s="63"/>
      <c r="F2626" s="64"/>
      <c r="G2626" s="65"/>
      <c r="H2626" s="66" t="str">
        <f>+TEXT(Derechos_peticion[[#This Row],[FECHA ASIGNACIÓN AL GESTOR (GFGS)]],"MMMM YYYY")</f>
        <v>enero 1900</v>
      </c>
      <c r="I2626" s="67"/>
      <c r="J2626" s="59" t="e">
        <f>+_xlfn.XLOOKUP(Derechos_peticion[[#This Row],[TIPO DE COMUNICACIÓN]],Desplegables!$A$2:$A$9,Desplegables!$C$2:$C$9)</f>
        <v>#N/A</v>
      </c>
      <c r="K2626" s="68" t="str">
        <f>IFERROR(WORKDAY(Derechos_peticion[[#This Row],[FECHA RADICADO ENTRADA MME]],Derechos_peticion[[#This Row],[PLAZO (días)]],Desplegables!$G$2:$G$19),"Diligenciar plazo")</f>
        <v>Diligenciar plazo</v>
      </c>
      <c r="L2626" s="64"/>
      <c r="M2626" s="67"/>
      <c r="N26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6" s="69"/>
      <c r="P2626" s="65"/>
      <c r="Q2626" s="69"/>
      <c r="R2626" s="65"/>
      <c r="S2626" s="71"/>
      <c r="T2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6" s="73" t="str">
        <f>IF(Derechos_peticion[[#This Row],[DÍAS DE RESPUESTA]]="","SI",IF(ISNUMBER(Derechos_peticion[[#This Row],[PLAZO (días)]]),IF(Derechos_peticion[[#This Row],[DÍAS DE RESPUESTA]]&lt;=Derechos_peticion[[#This Row],[PLAZO (días)]],"SI","NO"),"Diligencia plazo"))</f>
        <v>Diligencia plazo</v>
      </c>
      <c r="V2626" s="74">
        <f>Derechos_peticion[[#This Row],[FECHA ASIGNACIÓN AL GESTOR (GFGS)]]-Derechos_peticion[[#This Row],[FECHA RADICADO ENTRADA MME]]</f>
        <v>0</v>
      </c>
      <c r="W2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6" s="18" t="s">
        <v>4161</v>
      </c>
    </row>
    <row r="2627" spans="1:26" hidden="1">
      <c r="A2627" s="59"/>
      <c r="B2627" s="60"/>
      <c r="C2627" s="61"/>
      <c r="D2627" s="62"/>
      <c r="E2627" s="63"/>
      <c r="F2627" s="64"/>
      <c r="G2627" s="65"/>
      <c r="H2627" s="66" t="str">
        <f>+TEXT(Derechos_peticion[[#This Row],[FECHA ASIGNACIÓN AL GESTOR (GFGS)]],"MMMM YYYY")</f>
        <v>enero 1900</v>
      </c>
      <c r="I2627" s="67"/>
      <c r="J2627" s="59" t="e">
        <f>+_xlfn.XLOOKUP(Derechos_peticion[[#This Row],[TIPO DE COMUNICACIÓN]],Desplegables!$A$2:$A$9,Desplegables!$C$2:$C$9)</f>
        <v>#N/A</v>
      </c>
      <c r="K2627" s="68" t="str">
        <f>IFERROR(WORKDAY(Derechos_peticion[[#This Row],[FECHA RADICADO ENTRADA MME]],Derechos_peticion[[#This Row],[PLAZO (días)]],Desplegables!$G$2:$G$19),"Diligenciar plazo")</f>
        <v>Diligenciar plazo</v>
      </c>
      <c r="L2627" s="64"/>
      <c r="M2627" s="67"/>
      <c r="N26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7" s="69"/>
      <c r="P2627" s="65"/>
      <c r="Q2627" s="69"/>
      <c r="R2627" s="65"/>
      <c r="S2627" s="71"/>
      <c r="T2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7" s="73" t="str">
        <f>IF(Derechos_peticion[[#This Row],[DÍAS DE RESPUESTA]]="","SI",IF(ISNUMBER(Derechos_peticion[[#This Row],[PLAZO (días)]]),IF(Derechos_peticion[[#This Row],[DÍAS DE RESPUESTA]]&lt;=Derechos_peticion[[#This Row],[PLAZO (días)]],"SI","NO"),"Diligencia plazo"))</f>
        <v>Diligencia plazo</v>
      </c>
      <c r="V2627" s="74">
        <f>Derechos_peticion[[#This Row],[FECHA ASIGNACIÓN AL GESTOR (GFGS)]]-Derechos_peticion[[#This Row],[FECHA RADICADO ENTRADA MME]]</f>
        <v>0</v>
      </c>
      <c r="W2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7" s="18" t="s">
        <v>4161</v>
      </c>
    </row>
    <row r="2628" spans="1:26" hidden="1">
      <c r="A2628" s="59"/>
      <c r="B2628" s="60"/>
      <c r="C2628" s="61"/>
      <c r="D2628" s="62"/>
      <c r="E2628" s="63"/>
      <c r="F2628" s="64"/>
      <c r="G2628" s="65"/>
      <c r="H2628" s="66" t="str">
        <f>+TEXT(Derechos_peticion[[#This Row],[FECHA ASIGNACIÓN AL GESTOR (GFGS)]],"MMMM YYYY")</f>
        <v>enero 1900</v>
      </c>
      <c r="I2628" s="67"/>
      <c r="J2628" s="59" t="e">
        <f>+_xlfn.XLOOKUP(Derechos_peticion[[#This Row],[TIPO DE COMUNICACIÓN]],Desplegables!$A$2:$A$9,Desplegables!$C$2:$C$9)</f>
        <v>#N/A</v>
      </c>
      <c r="K2628" s="68" t="str">
        <f>IFERROR(WORKDAY(Derechos_peticion[[#This Row],[FECHA RADICADO ENTRADA MME]],Derechos_peticion[[#This Row],[PLAZO (días)]],Desplegables!$G$2:$G$19),"Diligenciar plazo")</f>
        <v>Diligenciar plazo</v>
      </c>
      <c r="L2628" s="64"/>
      <c r="M2628" s="67"/>
      <c r="N26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8" s="69"/>
      <c r="P2628" s="65"/>
      <c r="Q2628" s="69"/>
      <c r="R2628" s="65"/>
      <c r="S2628" s="71"/>
      <c r="T2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8" s="73" t="str">
        <f>IF(Derechos_peticion[[#This Row],[DÍAS DE RESPUESTA]]="","SI",IF(ISNUMBER(Derechos_peticion[[#This Row],[PLAZO (días)]]),IF(Derechos_peticion[[#This Row],[DÍAS DE RESPUESTA]]&lt;=Derechos_peticion[[#This Row],[PLAZO (días)]],"SI","NO"),"Diligencia plazo"))</f>
        <v>Diligencia plazo</v>
      </c>
      <c r="V2628" s="74">
        <f>Derechos_peticion[[#This Row],[FECHA ASIGNACIÓN AL GESTOR (GFGS)]]-Derechos_peticion[[#This Row],[FECHA RADICADO ENTRADA MME]]</f>
        <v>0</v>
      </c>
      <c r="W2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8" s="18" t="s">
        <v>4161</v>
      </c>
    </row>
    <row r="2629" spans="1:26" hidden="1">
      <c r="A2629" s="59"/>
      <c r="B2629" s="60"/>
      <c r="C2629" s="61"/>
      <c r="D2629" s="62"/>
      <c r="E2629" s="63"/>
      <c r="F2629" s="64"/>
      <c r="G2629" s="65"/>
      <c r="H2629" s="66" t="str">
        <f>+TEXT(Derechos_peticion[[#This Row],[FECHA ASIGNACIÓN AL GESTOR (GFGS)]],"MMMM YYYY")</f>
        <v>enero 1900</v>
      </c>
      <c r="I2629" s="67"/>
      <c r="J2629" s="59" t="e">
        <f>+_xlfn.XLOOKUP(Derechos_peticion[[#This Row],[TIPO DE COMUNICACIÓN]],Desplegables!$A$2:$A$9,Desplegables!$C$2:$C$9)</f>
        <v>#N/A</v>
      </c>
      <c r="K2629" s="68" t="str">
        <f>IFERROR(WORKDAY(Derechos_peticion[[#This Row],[FECHA RADICADO ENTRADA MME]],Derechos_peticion[[#This Row],[PLAZO (días)]],Desplegables!$G$2:$G$19),"Diligenciar plazo")</f>
        <v>Diligenciar plazo</v>
      </c>
      <c r="L2629" s="64"/>
      <c r="M2629" s="67"/>
      <c r="N26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29" s="69"/>
      <c r="P2629" s="65"/>
      <c r="Q2629" s="69"/>
      <c r="R2629" s="65"/>
      <c r="S2629" s="71"/>
      <c r="T2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9" s="73" t="str">
        <f>IF(Derechos_peticion[[#This Row],[DÍAS DE RESPUESTA]]="","SI",IF(ISNUMBER(Derechos_peticion[[#This Row],[PLAZO (días)]]),IF(Derechos_peticion[[#This Row],[DÍAS DE RESPUESTA]]&lt;=Derechos_peticion[[#This Row],[PLAZO (días)]],"SI","NO"),"Diligencia plazo"))</f>
        <v>Diligencia plazo</v>
      </c>
      <c r="V2629" s="74">
        <f>Derechos_peticion[[#This Row],[FECHA ASIGNACIÓN AL GESTOR (GFGS)]]-Derechos_peticion[[#This Row],[FECHA RADICADO ENTRADA MME]]</f>
        <v>0</v>
      </c>
      <c r="W2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9" s="18" t="s">
        <v>4161</v>
      </c>
    </row>
    <row r="2630" spans="1:26" hidden="1">
      <c r="A2630" s="59"/>
      <c r="B2630" s="60"/>
      <c r="C2630" s="61"/>
      <c r="D2630" s="62"/>
      <c r="E2630" s="63"/>
      <c r="F2630" s="64"/>
      <c r="G2630" s="65"/>
      <c r="H2630" s="66" t="str">
        <f>+TEXT(Derechos_peticion[[#This Row],[FECHA ASIGNACIÓN AL GESTOR (GFGS)]],"MMMM YYYY")</f>
        <v>enero 1900</v>
      </c>
      <c r="I2630" s="67"/>
      <c r="J2630" s="59" t="e">
        <f>+_xlfn.XLOOKUP(Derechos_peticion[[#This Row],[TIPO DE COMUNICACIÓN]],Desplegables!$A$2:$A$9,Desplegables!$C$2:$C$9)</f>
        <v>#N/A</v>
      </c>
      <c r="K2630" s="68" t="str">
        <f>IFERROR(WORKDAY(Derechos_peticion[[#This Row],[FECHA RADICADO ENTRADA MME]],Derechos_peticion[[#This Row],[PLAZO (días)]],Desplegables!$G$2:$G$19),"Diligenciar plazo")</f>
        <v>Diligenciar plazo</v>
      </c>
      <c r="L2630" s="64"/>
      <c r="M2630" s="67"/>
      <c r="N26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0" s="69"/>
      <c r="P2630" s="65"/>
      <c r="Q2630" s="69"/>
      <c r="R2630" s="65"/>
      <c r="S2630" s="71"/>
      <c r="T2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0" s="73" t="str">
        <f>IF(Derechos_peticion[[#This Row],[DÍAS DE RESPUESTA]]="","SI",IF(ISNUMBER(Derechos_peticion[[#This Row],[PLAZO (días)]]),IF(Derechos_peticion[[#This Row],[DÍAS DE RESPUESTA]]&lt;=Derechos_peticion[[#This Row],[PLAZO (días)]],"SI","NO"),"Diligencia plazo"))</f>
        <v>Diligencia plazo</v>
      </c>
      <c r="V2630" s="74">
        <f>Derechos_peticion[[#This Row],[FECHA ASIGNACIÓN AL GESTOR (GFGS)]]-Derechos_peticion[[#This Row],[FECHA RADICADO ENTRADA MME]]</f>
        <v>0</v>
      </c>
      <c r="W2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0" s="18" t="s">
        <v>4161</v>
      </c>
    </row>
    <row r="2631" spans="1:26" hidden="1">
      <c r="A2631" s="59"/>
      <c r="B2631" s="60"/>
      <c r="C2631" s="61"/>
      <c r="D2631" s="62"/>
      <c r="E2631" s="63"/>
      <c r="F2631" s="64"/>
      <c r="G2631" s="65"/>
      <c r="H2631" s="66" t="str">
        <f>+TEXT(Derechos_peticion[[#This Row],[FECHA ASIGNACIÓN AL GESTOR (GFGS)]],"MMMM YYYY")</f>
        <v>enero 1900</v>
      </c>
      <c r="I2631" s="67"/>
      <c r="J2631" s="59" t="e">
        <f>+_xlfn.XLOOKUP(Derechos_peticion[[#This Row],[TIPO DE COMUNICACIÓN]],Desplegables!$A$2:$A$9,Desplegables!$C$2:$C$9)</f>
        <v>#N/A</v>
      </c>
      <c r="K2631" s="68" t="str">
        <f>IFERROR(WORKDAY(Derechos_peticion[[#This Row],[FECHA RADICADO ENTRADA MME]],Derechos_peticion[[#This Row],[PLAZO (días)]],Desplegables!$G$2:$G$19),"Diligenciar plazo")</f>
        <v>Diligenciar plazo</v>
      </c>
      <c r="L2631" s="64"/>
      <c r="M2631" s="67"/>
      <c r="N26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1" s="69"/>
      <c r="P2631" s="65"/>
      <c r="Q2631" s="69"/>
      <c r="R2631" s="65"/>
      <c r="S2631" s="71"/>
      <c r="T2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1" s="73" t="str">
        <f>IF(Derechos_peticion[[#This Row],[DÍAS DE RESPUESTA]]="","SI",IF(ISNUMBER(Derechos_peticion[[#This Row],[PLAZO (días)]]),IF(Derechos_peticion[[#This Row],[DÍAS DE RESPUESTA]]&lt;=Derechos_peticion[[#This Row],[PLAZO (días)]],"SI","NO"),"Diligencia plazo"))</f>
        <v>Diligencia plazo</v>
      </c>
      <c r="V2631" s="74">
        <f>Derechos_peticion[[#This Row],[FECHA ASIGNACIÓN AL GESTOR (GFGS)]]-Derechos_peticion[[#This Row],[FECHA RADICADO ENTRADA MME]]</f>
        <v>0</v>
      </c>
      <c r="W2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1" s="18" t="s">
        <v>4161</v>
      </c>
    </row>
    <row r="2632" spans="1:26" hidden="1">
      <c r="A2632" s="59"/>
      <c r="B2632" s="60"/>
      <c r="C2632" s="61"/>
      <c r="D2632" s="62"/>
      <c r="E2632" s="63"/>
      <c r="F2632" s="64"/>
      <c r="G2632" s="65"/>
      <c r="H2632" s="66" t="str">
        <f>+TEXT(Derechos_peticion[[#This Row],[FECHA ASIGNACIÓN AL GESTOR (GFGS)]],"MMMM YYYY")</f>
        <v>enero 1900</v>
      </c>
      <c r="I2632" s="67"/>
      <c r="J2632" s="59" t="e">
        <f>+_xlfn.XLOOKUP(Derechos_peticion[[#This Row],[TIPO DE COMUNICACIÓN]],Desplegables!$A$2:$A$9,Desplegables!$C$2:$C$9)</f>
        <v>#N/A</v>
      </c>
      <c r="K2632" s="68" t="str">
        <f>IFERROR(WORKDAY(Derechos_peticion[[#This Row],[FECHA RADICADO ENTRADA MME]],Derechos_peticion[[#This Row],[PLAZO (días)]],Desplegables!$G$2:$G$19),"Diligenciar plazo")</f>
        <v>Diligenciar plazo</v>
      </c>
      <c r="L2632" s="64"/>
      <c r="M2632" s="67"/>
      <c r="N26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2" s="69"/>
      <c r="P2632" s="65"/>
      <c r="Q2632" s="69"/>
      <c r="R2632" s="65"/>
      <c r="S2632" s="71"/>
      <c r="T2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2" s="73" t="str">
        <f>IF(Derechos_peticion[[#This Row],[DÍAS DE RESPUESTA]]="","SI",IF(ISNUMBER(Derechos_peticion[[#This Row],[PLAZO (días)]]),IF(Derechos_peticion[[#This Row],[DÍAS DE RESPUESTA]]&lt;=Derechos_peticion[[#This Row],[PLAZO (días)]],"SI","NO"),"Diligencia plazo"))</f>
        <v>Diligencia plazo</v>
      </c>
      <c r="V2632" s="74">
        <f>Derechos_peticion[[#This Row],[FECHA ASIGNACIÓN AL GESTOR (GFGS)]]-Derechos_peticion[[#This Row],[FECHA RADICADO ENTRADA MME]]</f>
        <v>0</v>
      </c>
      <c r="W2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2" s="18" t="s">
        <v>4161</v>
      </c>
    </row>
    <row r="2633" spans="1:26" hidden="1">
      <c r="A2633" s="59"/>
      <c r="B2633" s="60"/>
      <c r="C2633" s="61"/>
      <c r="D2633" s="62"/>
      <c r="E2633" s="63"/>
      <c r="F2633" s="64"/>
      <c r="G2633" s="65"/>
      <c r="H2633" s="66" t="str">
        <f>+TEXT(Derechos_peticion[[#This Row],[FECHA ASIGNACIÓN AL GESTOR (GFGS)]],"MMMM YYYY")</f>
        <v>enero 1900</v>
      </c>
      <c r="I2633" s="67"/>
      <c r="J2633" s="59" t="e">
        <f>+_xlfn.XLOOKUP(Derechos_peticion[[#This Row],[TIPO DE COMUNICACIÓN]],Desplegables!$A$2:$A$9,Desplegables!$C$2:$C$9)</f>
        <v>#N/A</v>
      </c>
      <c r="K2633" s="68" t="str">
        <f>IFERROR(WORKDAY(Derechos_peticion[[#This Row],[FECHA RADICADO ENTRADA MME]],Derechos_peticion[[#This Row],[PLAZO (días)]],Desplegables!$G$2:$G$19),"Diligenciar plazo")</f>
        <v>Diligenciar plazo</v>
      </c>
      <c r="L2633" s="64"/>
      <c r="M2633" s="67"/>
      <c r="N26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3" s="69"/>
      <c r="P2633" s="65"/>
      <c r="Q2633" s="69"/>
      <c r="R2633" s="65"/>
      <c r="S2633" s="71"/>
      <c r="T2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3" s="73" t="str">
        <f>IF(Derechos_peticion[[#This Row],[DÍAS DE RESPUESTA]]="","SI",IF(ISNUMBER(Derechos_peticion[[#This Row],[PLAZO (días)]]),IF(Derechos_peticion[[#This Row],[DÍAS DE RESPUESTA]]&lt;=Derechos_peticion[[#This Row],[PLAZO (días)]],"SI","NO"),"Diligencia plazo"))</f>
        <v>Diligencia plazo</v>
      </c>
      <c r="V2633" s="74">
        <f>Derechos_peticion[[#This Row],[FECHA ASIGNACIÓN AL GESTOR (GFGS)]]-Derechos_peticion[[#This Row],[FECHA RADICADO ENTRADA MME]]</f>
        <v>0</v>
      </c>
      <c r="W2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3" s="18" t="s">
        <v>4161</v>
      </c>
    </row>
    <row r="2634" spans="1:26" hidden="1">
      <c r="A2634" s="59"/>
      <c r="B2634" s="60"/>
      <c r="C2634" s="61"/>
      <c r="D2634" s="62"/>
      <c r="E2634" s="63"/>
      <c r="F2634" s="64"/>
      <c r="G2634" s="65"/>
      <c r="H2634" s="66" t="str">
        <f>+TEXT(Derechos_peticion[[#This Row],[FECHA ASIGNACIÓN AL GESTOR (GFGS)]],"MMMM YYYY")</f>
        <v>enero 1900</v>
      </c>
      <c r="I2634" s="67"/>
      <c r="J2634" s="59" t="e">
        <f>+_xlfn.XLOOKUP(Derechos_peticion[[#This Row],[TIPO DE COMUNICACIÓN]],Desplegables!$A$2:$A$9,Desplegables!$C$2:$C$9)</f>
        <v>#N/A</v>
      </c>
      <c r="K2634" s="68" t="str">
        <f>IFERROR(WORKDAY(Derechos_peticion[[#This Row],[FECHA RADICADO ENTRADA MME]],Derechos_peticion[[#This Row],[PLAZO (días)]],Desplegables!$G$2:$G$19),"Diligenciar plazo")</f>
        <v>Diligenciar plazo</v>
      </c>
      <c r="L2634" s="64"/>
      <c r="M2634" s="67"/>
      <c r="N26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4" s="69"/>
      <c r="P2634" s="65"/>
      <c r="Q2634" s="69"/>
      <c r="R2634" s="65"/>
      <c r="S2634" s="71"/>
      <c r="T2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4" s="73" t="str">
        <f>IF(Derechos_peticion[[#This Row],[DÍAS DE RESPUESTA]]="","SI",IF(ISNUMBER(Derechos_peticion[[#This Row],[PLAZO (días)]]),IF(Derechos_peticion[[#This Row],[DÍAS DE RESPUESTA]]&lt;=Derechos_peticion[[#This Row],[PLAZO (días)]],"SI","NO"),"Diligencia plazo"))</f>
        <v>Diligencia plazo</v>
      </c>
      <c r="V2634" s="74">
        <f>Derechos_peticion[[#This Row],[FECHA ASIGNACIÓN AL GESTOR (GFGS)]]-Derechos_peticion[[#This Row],[FECHA RADICADO ENTRADA MME]]</f>
        <v>0</v>
      </c>
      <c r="W2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4" s="18" t="s">
        <v>4161</v>
      </c>
    </row>
    <row r="2635" spans="1:26" hidden="1">
      <c r="A2635" s="59"/>
      <c r="B2635" s="60"/>
      <c r="C2635" s="61"/>
      <c r="D2635" s="62"/>
      <c r="E2635" s="63"/>
      <c r="F2635" s="64"/>
      <c r="G2635" s="65"/>
      <c r="H2635" s="66" t="str">
        <f>+TEXT(Derechos_peticion[[#This Row],[FECHA ASIGNACIÓN AL GESTOR (GFGS)]],"MMMM YYYY")</f>
        <v>enero 1900</v>
      </c>
      <c r="I2635" s="67"/>
      <c r="J2635" s="59" t="e">
        <f>+_xlfn.XLOOKUP(Derechos_peticion[[#This Row],[TIPO DE COMUNICACIÓN]],Desplegables!$A$2:$A$9,Desplegables!$C$2:$C$9)</f>
        <v>#N/A</v>
      </c>
      <c r="K2635" s="68" t="str">
        <f>IFERROR(WORKDAY(Derechos_peticion[[#This Row],[FECHA RADICADO ENTRADA MME]],Derechos_peticion[[#This Row],[PLAZO (días)]],Desplegables!$G$2:$G$19),"Diligenciar plazo")</f>
        <v>Diligenciar plazo</v>
      </c>
      <c r="L2635" s="64"/>
      <c r="M2635" s="67"/>
      <c r="N26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5" s="69"/>
      <c r="P2635" s="65"/>
      <c r="Q2635" s="69"/>
      <c r="R2635" s="65"/>
      <c r="S2635" s="71"/>
      <c r="T2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5" s="73" t="str">
        <f>IF(Derechos_peticion[[#This Row],[DÍAS DE RESPUESTA]]="","SI",IF(ISNUMBER(Derechos_peticion[[#This Row],[PLAZO (días)]]),IF(Derechos_peticion[[#This Row],[DÍAS DE RESPUESTA]]&lt;=Derechos_peticion[[#This Row],[PLAZO (días)]],"SI","NO"),"Diligencia plazo"))</f>
        <v>Diligencia plazo</v>
      </c>
      <c r="V2635" s="74">
        <f>Derechos_peticion[[#This Row],[FECHA ASIGNACIÓN AL GESTOR (GFGS)]]-Derechos_peticion[[#This Row],[FECHA RADICADO ENTRADA MME]]</f>
        <v>0</v>
      </c>
      <c r="W2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5" s="18" t="s">
        <v>4161</v>
      </c>
    </row>
    <row r="2636" spans="1:26" hidden="1">
      <c r="A2636" s="59"/>
      <c r="B2636" s="60"/>
      <c r="C2636" s="61"/>
      <c r="D2636" s="62"/>
      <c r="E2636" s="63"/>
      <c r="F2636" s="64"/>
      <c r="G2636" s="65"/>
      <c r="H2636" s="66" t="str">
        <f>+TEXT(Derechos_peticion[[#This Row],[FECHA ASIGNACIÓN AL GESTOR (GFGS)]],"MMMM YYYY")</f>
        <v>enero 1900</v>
      </c>
      <c r="I2636" s="67"/>
      <c r="J2636" s="59" t="e">
        <f>+_xlfn.XLOOKUP(Derechos_peticion[[#This Row],[TIPO DE COMUNICACIÓN]],Desplegables!$A$2:$A$9,Desplegables!$C$2:$C$9)</f>
        <v>#N/A</v>
      </c>
      <c r="K2636" s="68" t="str">
        <f>IFERROR(WORKDAY(Derechos_peticion[[#This Row],[FECHA RADICADO ENTRADA MME]],Derechos_peticion[[#This Row],[PLAZO (días)]],Desplegables!$G$2:$G$19),"Diligenciar plazo")</f>
        <v>Diligenciar plazo</v>
      </c>
      <c r="L2636" s="64"/>
      <c r="M2636" s="67"/>
      <c r="N26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6" s="69"/>
      <c r="P2636" s="65"/>
      <c r="Q2636" s="69"/>
      <c r="R2636" s="65"/>
      <c r="S2636" s="71"/>
      <c r="T2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6" s="73" t="str">
        <f>IF(Derechos_peticion[[#This Row],[DÍAS DE RESPUESTA]]="","SI",IF(ISNUMBER(Derechos_peticion[[#This Row],[PLAZO (días)]]),IF(Derechos_peticion[[#This Row],[DÍAS DE RESPUESTA]]&lt;=Derechos_peticion[[#This Row],[PLAZO (días)]],"SI","NO"),"Diligencia plazo"))</f>
        <v>Diligencia plazo</v>
      </c>
      <c r="V2636" s="74">
        <f>Derechos_peticion[[#This Row],[FECHA ASIGNACIÓN AL GESTOR (GFGS)]]-Derechos_peticion[[#This Row],[FECHA RADICADO ENTRADA MME]]</f>
        <v>0</v>
      </c>
      <c r="W2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6" s="18" t="s">
        <v>4161</v>
      </c>
    </row>
    <row r="2637" spans="1:26" hidden="1">
      <c r="A2637" s="59"/>
      <c r="B2637" s="60"/>
      <c r="C2637" s="61"/>
      <c r="D2637" s="62"/>
      <c r="E2637" s="63"/>
      <c r="F2637" s="64"/>
      <c r="G2637" s="65"/>
      <c r="H2637" s="66" t="str">
        <f>+TEXT(Derechos_peticion[[#This Row],[FECHA ASIGNACIÓN AL GESTOR (GFGS)]],"MMMM YYYY")</f>
        <v>enero 1900</v>
      </c>
      <c r="I2637" s="67"/>
      <c r="J2637" s="59" t="e">
        <f>+_xlfn.XLOOKUP(Derechos_peticion[[#This Row],[TIPO DE COMUNICACIÓN]],Desplegables!$A$2:$A$9,Desplegables!$C$2:$C$9)</f>
        <v>#N/A</v>
      </c>
      <c r="K2637" s="68" t="str">
        <f>IFERROR(WORKDAY(Derechos_peticion[[#This Row],[FECHA RADICADO ENTRADA MME]],Derechos_peticion[[#This Row],[PLAZO (días)]],Desplegables!$G$2:$G$19),"Diligenciar plazo")</f>
        <v>Diligenciar plazo</v>
      </c>
      <c r="L2637" s="64"/>
      <c r="M2637" s="67"/>
      <c r="N26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7" s="69"/>
      <c r="P2637" s="65"/>
      <c r="Q2637" s="69"/>
      <c r="R2637" s="65"/>
      <c r="S2637" s="71"/>
      <c r="T2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7" s="73" t="str">
        <f>IF(Derechos_peticion[[#This Row],[DÍAS DE RESPUESTA]]="","SI",IF(ISNUMBER(Derechos_peticion[[#This Row],[PLAZO (días)]]),IF(Derechos_peticion[[#This Row],[DÍAS DE RESPUESTA]]&lt;=Derechos_peticion[[#This Row],[PLAZO (días)]],"SI","NO"),"Diligencia plazo"))</f>
        <v>Diligencia plazo</v>
      </c>
      <c r="V2637" s="74">
        <f>Derechos_peticion[[#This Row],[FECHA ASIGNACIÓN AL GESTOR (GFGS)]]-Derechos_peticion[[#This Row],[FECHA RADICADO ENTRADA MME]]</f>
        <v>0</v>
      </c>
      <c r="W2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7" s="18" t="s">
        <v>4161</v>
      </c>
    </row>
    <row r="2638" spans="1:26" hidden="1">
      <c r="A2638" s="59"/>
      <c r="B2638" s="60"/>
      <c r="C2638" s="61"/>
      <c r="D2638" s="62"/>
      <c r="E2638" s="63"/>
      <c r="F2638" s="64"/>
      <c r="G2638" s="65"/>
      <c r="H2638" s="66" t="str">
        <f>+TEXT(Derechos_peticion[[#This Row],[FECHA ASIGNACIÓN AL GESTOR (GFGS)]],"MMMM YYYY")</f>
        <v>enero 1900</v>
      </c>
      <c r="I2638" s="67"/>
      <c r="J2638" s="59" t="e">
        <f>+_xlfn.XLOOKUP(Derechos_peticion[[#This Row],[TIPO DE COMUNICACIÓN]],Desplegables!$A$2:$A$9,Desplegables!$C$2:$C$9)</f>
        <v>#N/A</v>
      </c>
      <c r="K2638" s="68" t="str">
        <f>IFERROR(WORKDAY(Derechos_peticion[[#This Row],[FECHA RADICADO ENTRADA MME]],Derechos_peticion[[#This Row],[PLAZO (días)]],Desplegables!$G$2:$G$19),"Diligenciar plazo")</f>
        <v>Diligenciar plazo</v>
      </c>
      <c r="L2638" s="64"/>
      <c r="M2638" s="67"/>
      <c r="N26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8" s="69"/>
      <c r="P2638" s="65"/>
      <c r="Q2638" s="69"/>
      <c r="R2638" s="65"/>
      <c r="S2638" s="71"/>
      <c r="T2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8" s="73" t="str">
        <f>IF(Derechos_peticion[[#This Row],[DÍAS DE RESPUESTA]]="","SI",IF(ISNUMBER(Derechos_peticion[[#This Row],[PLAZO (días)]]),IF(Derechos_peticion[[#This Row],[DÍAS DE RESPUESTA]]&lt;=Derechos_peticion[[#This Row],[PLAZO (días)]],"SI","NO"),"Diligencia plazo"))</f>
        <v>Diligencia plazo</v>
      </c>
      <c r="V2638" s="74">
        <f>Derechos_peticion[[#This Row],[FECHA ASIGNACIÓN AL GESTOR (GFGS)]]-Derechos_peticion[[#This Row],[FECHA RADICADO ENTRADA MME]]</f>
        <v>0</v>
      </c>
      <c r="W2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8" s="18" t="s">
        <v>4161</v>
      </c>
    </row>
    <row r="2639" spans="1:26" hidden="1">
      <c r="A2639" s="59"/>
      <c r="B2639" s="60"/>
      <c r="C2639" s="61"/>
      <c r="D2639" s="62"/>
      <c r="E2639" s="63"/>
      <c r="F2639" s="64"/>
      <c r="G2639" s="65"/>
      <c r="H2639" s="66" t="str">
        <f>+TEXT(Derechos_peticion[[#This Row],[FECHA ASIGNACIÓN AL GESTOR (GFGS)]],"MMMM YYYY")</f>
        <v>enero 1900</v>
      </c>
      <c r="I2639" s="67"/>
      <c r="J2639" s="59" t="e">
        <f>+_xlfn.XLOOKUP(Derechos_peticion[[#This Row],[TIPO DE COMUNICACIÓN]],Desplegables!$A$2:$A$9,Desplegables!$C$2:$C$9)</f>
        <v>#N/A</v>
      </c>
      <c r="K2639" s="68" t="str">
        <f>IFERROR(WORKDAY(Derechos_peticion[[#This Row],[FECHA RADICADO ENTRADA MME]],Derechos_peticion[[#This Row],[PLAZO (días)]],Desplegables!$G$2:$G$19),"Diligenciar plazo")</f>
        <v>Diligenciar plazo</v>
      </c>
      <c r="L2639" s="64"/>
      <c r="M2639" s="67"/>
      <c r="N26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39" s="69"/>
      <c r="P2639" s="65"/>
      <c r="Q2639" s="69"/>
      <c r="R2639" s="65"/>
      <c r="S2639" s="71"/>
      <c r="T2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9" s="73" t="str">
        <f>IF(Derechos_peticion[[#This Row],[DÍAS DE RESPUESTA]]="","SI",IF(ISNUMBER(Derechos_peticion[[#This Row],[PLAZO (días)]]),IF(Derechos_peticion[[#This Row],[DÍAS DE RESPUESTA]]&lt;=Derechos_peticion[[#This Row],[PLAZO (días)]],"SI","NO"),"Diligencia plazo"))</f>
        <v>Diligencia plazo</v>
      </c>
      <c r="V2639" s="74">
        <f>Derechos_peticion[[#This Row],[FECHA ASIGNACIÓN AL GESTOR (GFGS)]]-Derechos_peticion[[#This Row],[FECHA RADICADO ENTRADA MME]]</f>
        <v>0</v>
      </c>
      <c r="W2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9" s="18" t="s">
        <v>4161</v>
      </c>
    </row>
    <row r="2640" spans="1:26" hidden="1">
      <c r="A2640" s="59"/>
      <c r="B2640" s="60"/>
      <c r="C2640" s="61"/>
      <c r="D2640" s="62"/>
      <c r="E2640" s="63"/>
      <c r="F2640" s="64"/>
      <c r="G2640" s="65"/>
      <c r="H2640" s="66" t="str">
        <f>+TEXT(Derechos_peticion[[#This Row],[FECHA ASIGNACIÓN AL GESTOR (GFGS)]],"MMMM YYYY")</f>
        <v>enero 1900</v>
      </c>
      <c r="I2640" s="67"/>
      <c r="J2640" s="59" t="e">
        <f>+_xlfn.XLOOKUP(Derechos_peticion[[#This Row],[TIPO DE COMUNICACIÓN]],Desplegables!$A$2:$A$9,Desplegables!$C$2:$C$9)</f>
        <v>#N/A</v>
      </c>
      <c r="K2640" s="68" t="str">
        <f>IFERROR(WORKDAY(Derechos_peticion[[#This Row],[FECHA RADICADO ENTRADA MME]],Derechos_peticion[[#This Row],[PLAZO (días)]],Desplegables!$G$2:$G$19),"Diligenciar plazo")</f>
        <v>Diligenciar plazo</v>
      </c>
      <c r="L2640" s="64"/>
      <c r="M2640" s="67"/>
      <c r="N26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0" s="69"/>
      <c r="P2640" s="65"/>
      <c r="Q2640" s="69"/>
      <c r="R2640" s="65"/>
      <c r="S2640" s="71"/>
      <c r="T2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0" s="73" t="str">
        <f>IF(Derechos_peticion[[#This Row],[DÍAS DE RESPUESTA]]="","SI",IF(ISNUMBER(Derechos_peticion[[#This Row],[PLAZO (días)]]),IF(Derechos_peticion[[#This Row],[DÍAS DE RESPUESTA]]&lt;=Derechos_peticion[[#This Row],[PLAZO (días)]],"SI","NO"),"Diligencia plazo"))</f>
        <v>Diligencia plazo</v>
      </c>
      <c r="V2640" s="74">
        <f>Derechos_peticion[[#This Row],[FECHA ASIGNACIÓN AL GESTOR (GFGS)]]-Derechos_peticion[[#This Row],[FECHA RADICADO ENTRADA MME]]</f>
        <v>0</v>
      </c>
      <c r="W2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0" s="18" t="s">
        <v>4161</v>
      </c>
    </row>
    <row r="2641" spans="1:26" hidden="1">
      <c r="A2641" s="59"/>
      <c r="B2641" s="60"/>
      <c r="C2641" s="61"/>
      <c r="D2641" s="62"/>
      <c r="E2641" s="63"/>
      <c r="F2641" s="64"/>
      <c r="G2641" s="65"/>
      <c r="H2641" s="66" t="str">
        <f>+TEXT(Derechos_peticion[[#This Row],[FECHA ASIGNACIÓN AL GESTOR (GFGS)]],"MMMM YYYY")</f>
        <v>enero 1900</v>
      </c>
      <c r="I2641" s="67"/>
      <c r="J2641" s="59" t="e">
        <f>+_xlfn.XLOOKUP(Derechos_peticion[[#This Row],[TIPO DE COMUNICACIÓN]],Desplegables!$A$2:$A$9,Desplegables!$C$2:$C$9)</f>
        <v>#N/A</v>
      </c>
      <c r="K2641" s="68" t="str">
        <f>IFERROR(WORKDAY(Derechos_peticion[[#This Row],[FECHA RADICADO ENTRADA MME]],Derechos_peticion[[#This Row],[PLAZO (días)]],Desplegables!$G$2:$G$19),"Diligenciar plazo")</f>
        <v>Diligenciar plazo</v>
      </c>
      <c r="L2641" s="64"/>
      <c r="M2641" s="67"/>
      <c r="N26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1" s="69"/>
      <c r="P2641" s="65"/>
      <c r="Q2641" s="69"/>
      <c r="R2641" s="65"/>
      <c r="S2641" s="71"/>
      <c r="T2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1" s="73" t="str">
        <f>IF(Derechos_peticion[[#This Row],[DÍAS DE RESPUESTA]]="","SI",IF(ISNUMBER(Derechos_peticion[[#This Row],[PLAZO (días)]]),IF(Derechos_peticion[[#This Row],[DÍAS DE RESPUESTA]]&lt;=Derechos_peticion[[#This Row],[PLAZO (días)]],"SI","NO"),"Diligencia plazo"))</f>
        <v>Diligencia plazo</v>
      </c>
      <c r="V2641" s="74">
        <f>Derechos_peticion[[#This Row],[FECHA ASIGNACIÓN AL GESTOR (GFGS)]]-Derechos_peticion[[#This Row],[FECHA RADICADO ENTRADA MME]]</f>
        <v>0</v>
      </c>
      <c r="W2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1" s="18" t="s">
        <v>4161</v>
      </c>
    </row>
    <row r="2642" spans="1:26" hidden="1">
      <c r="A2642" s="59"/>
      <c r="B2642" s="60"/>
      <c r="C2642" s="61"/>
      <c r="D2642" s="62"/>
      <c r="E2642" s="63"/>
      <c r="F2642" s="64"/>
      <c r="G2642" s="65"/>
      <c r="H2642" s="66" t="str">
        <f>+TEXT(Derechos_peticion[[#This Row],[FECHA ASIGNACIÓN AL GESTOR (GFGS)]],"MMMM YYYY")</f>
        <v>enero 1900</v>
      </c>
      <c r="I2642" s="67"/>
      <c r="J2642" s="59" t="e">
        <f>+_xlfn.XLOOKUP(Derechos_peticion[[#This Row],[TIPO DE COMUNICACIÓN]],Desplegables!$A$2:$A$9,Desplegables!$C$2:$C$9)</f>
        <v>#N/A</v>
      </c>
      <c r="K2642" s="68" t="str">
        <f>IFERROR(WORKDAY(Derechos_peticion[[#This Row],[FECHA RADICADO ENTRADA MME]],Derechos_peticion[[#This Row],[PLAZO (días)]],Desplegables!$G$2:$G$19),"Diligenciar plazo")</f>
        <v>Diligenciar plazo</v>
      </c>
      <c r="L2642" s="64"/>
      <c r="M2642" s="67"/>
      <c r="N26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2" s="69"/>
      <c r="P2642" s="65"/>
      <c r="Q2642" s="69"/>
      <c r="R2642" s="65"/>
      <c r="S2642" s="71"/>
      <c r="T2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2" s="73" t="str">
        <f>IF(Derechos_peticion[[#This Row],[DÍAS DE RESPUESTA]]="","SI",IF(ISNUMBER(Derechos_peticion[[#This Row],[PLAZO (días)]]),IF(Derechos_peticion[[#This Row],[DÍAS DE RESPUESTA]]&lt;=Derechos_peticion[[#This Row],[PLAZO (días)]],"SI","NO"),"Diligencia plazo"))</f>
        <v>Diligencia plazo</v>
      </c>
      <c r="V2642" s="74">
        <f>Derechos_peticion[[#This Row],[FECHA ASIGNACIÓN AL GESTOR (GFGS)]]-Derechos_peticion[[#This Row],[FECHA RADICADO ENTRADA MME]]</f>
        <v>0</v>
      </c>
      <c r="W2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2" s="18" t="s">
        <v>4161</v>
      </c>
    </row>
    <row r="2643" spans="1:26" hidden="1">
      <c r="A2643" s="59"/>
      <c r="B2643" s="60"/>
      <c r="C2643" s="61"/>
      <c r="D2643" s="62"/>
      <c r="E2643" s="63"/>
      <c r="F2643" s="64"/>
      <c r="G2643" s="65"/>
      <c r="H2643" s="66" t="str">
        <f>+TEXT(Derechos_peticion[[#This Row],[FECHA ASIGNACIÓN AL GESTOR (GFGS)]],"MMMM YYYY")</f>
        <v>enero 1900</v>
      </c>
      <c r="I2643" s="67"/>
      <c r="J2643" s="59" t="e">
        <f>+_xlfn.XLOOKUP(Derechos_peticion[[#This Row],[TIPO DE COMUNICACIÓN]],Desplegables!$A$2:$A$9,Desplegables!$C$2:$C$9)</f>
        <v>#N/A</v>
      </c>
      <c r="K2643" s="68" t="str">
        <f>IFERROR(WORKDAY(Derechos_peticion[[#This Row],[FECHA RADICADO ENTRADA MME]],Derechos_peticion[[#This Row],[PLAZO (días)]],Desplegables!$G$2:$G$19),"Diligenciar plazo")</f>
        <v>Diligenciar plazo</v>
      </c>
      <c r="L2643" s="64"/>
      <c r="M2643" s="67"/>
      <c r="N26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3" s="69"/>
      <c r="P2643" s="65"/>
      <c r="Q2643" s="69"/>
      <c r="R2643" s="65"/>
      <c r="S2643" s="71"/>
      <c r="T2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3" s="73" t="str">
        <f>IF(Derechos_peticion[[#This Row],[DÍAS DE RESPUESTA]]="","SI",IF(ISNUMBER(Derechos_peticion[[#This Row],[PLAZO (días)]]),IF(Derechos_peticion[[#This Row],[DÍAS DE RESPUESTA]]&lt;=Derechos_peticion[[#This Row],[PLAZO (días)]],"SI","NO"),"Diligencia plazo"))</f>
        <v>Diligencia plazo</v>
      </c>
      <c r="V2643" s="74">
        <f>Derechos_peticion[[#This Row],[FECHA ASIGNACIÓN AL GESTOR (GFGS)]]-Derechos_peticion[[#This Row],[FECHA RADICADO ENTRADA MME]]</f>
        <v>0</v>
      </c>
      <c r="W2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3" s="18" t="s">
        <v>4161</v>
      </c>
    </row>
    <row r="2644" spans="1:26" hidden="1">
      <c r="A2644" s="59"/>
      <c r="B2644" s="60"/>
      <c r="C2644" s="61"/>
      <c r="D2644" s="62"/>
      <c r="E2644" s="63"/>
      <c r="F2644" s="64"/>
      <c r="G2644" s="65"/>
      <c r="H2644" s="66" t="str">
        <f>+TEXT(Derechos_peticion[[#This Row],[FECHA ASIGNACIÓN AL GESTOR (GFGS)]],"MMMM YYYY")</f>
        <v>enero 1900</v>
      </c>
      <c r="I2644" s="67"/>
      <c r="J2644" s="59" t="e">
        <f>+_xlfn.XLOOKUP(Derechos_peticion[[#This Row],[TIPO DE COMUNICACIÓN]],Desplegables!$A$2:$A$9,Desplegables!$C$2:$C$9)</f>
        <v>#N/A</v>
      </c>
      <c r="K2644" s="68" t="str">
        <f>IFERROR(WORKDAY(Derechos_peticion[[#This Row],[FECHA RADICADO ENTRADA MME]],Derechos_peticion[[#This Row],[PLAZO (días)]],Desplegables!$G$2:$G$19),"Diligenciar plazo")</f>
        <v>Diligenciar plazo</v>
      </c>
      <c r="L2644" s="64"/>
      <c r="M2644" s="67"/>
      <c r="N26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4" s="69"/>
      <c r="P2644" s="65"/>
      <c r="Q2644" s="69"/>
      <c r="R2644" s="65"/>
      <c r="S2644" s="71"/>
      <c r="T2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4" s="73" t="str">
        <f>IF(Derechos_peticion[[#This Row],[DÍAS DE RESPUESTA]]="","SI",IF(ISNUMBER(Derechos_peticion[[#This Row],[PLAZO (días)]]),IF(Derechos_peticion[[#This Row],[DÍAS DE RESPUESTA]]&lt;=Derechos_peticion[[#This Row],[PLAZO (días)]],"SI","NO"),"Diligencia plazo"))</f>
        <v>Diligencia plazo</v>
      </c>
      <c r="V2644" s="74">
        <f>Derechos_peticion[[#This Row],[FECHA ASIGNACIÓN AL GESTOR (GFGS)]]-Derechos_peticion[[#This Row],[FECHA RADICADO ENTRADA MME]]</f>
        <v>0</v>
      </c>
      <c r="W2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4" s="18" t="s">
        <v>4161</v>
      </c>
    </row>
    <row r="2645" spans="1:26" hidden="1">
      <c r="A2645" s="59"/>
      <c r="B2645" s="60"/>
      <c r="C2645" s="61"/>
      <c r="D2645" s="62"/>
      <c r="E2645" s="63"/>
      <c r="F2645" s="64"/>
      <c r="G2645" s="65"/>
      <c r="H2645" s="66" t="str">
        <f>+TEXT(Derechos_peticion[[#This Row],[FECHA ASIGNACIÓN AL GESTOR (GFGS)]],"MMMM YYYY")</f>
        <v>enero 1900</v>
      </c>
      <c r="I2645" s="67"/>
      <c r="J2645" s="59" t="e">
        <f>+_xlfn.XLOOKUP(Derechos_peticion[[#This Row],[TIPO DE COMUNICACIÓN]],Desplegables!$A$2:$A$9,Desplegables!$C$2:$C$9)</f>
        <v>#N/A</v>
      </c>
      <c r="K2645" s="68" t="str">
        <f>IFERROR(WORKDAY(Derechos_peticion[[#This Row],[FECHA RADICADO ENTRADA MME]],Derechos_peticion[[#This Row],[PLAZO (días)]],Desplegables!$G$2:$G$19),"Diligenciar plazo")</f>
        <v>Diligenciar plazo</v>
      </c>
      <c r="L2645" s="64"/>
      <c r="M2645" s="67"/>
      <c r="N26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5" s="69"/>
      <c r="P2645" s="65"/>
      <c r="Q2645" s="69"/>
      <c r="R2645" s="65"/>
      <c r="S2645" s="71"/>
      <c r="T2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5" s="73" t="str">
        <f>IF(Derechos_peticion[[#This Row],[DÍAS DE RESPUESTA]]="","SI",IF(ISNUMBER(Derechos_peticion[[#This Row],[PLAZO (días)]]),IF(Derechos_peticion[[#This Row],[DÍAS DE RESPUESTA]]&lt;=Derechos_peticion[[#This Row],[PLAZO (días)]],"SI","NO"),"Diligencia plazo"))</f>
        <v>Diligencia plazo</v>
      </c>
      <c r="V2645" s="74">
        <f>Derechos_peticion[[#This Row],[FECHA ASIGNACIÓN AL GESTOR (GFGS)]]-Derechos_peticion[[#This Row],[FECHA RADICADO ENTRADA MME]]</f>
        <v>0</v>
      </c>
      <c r="W2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5" s="18" t="s">
        <v>4161</v>
      </c>
    </row>
    <row r="2646" spans="1:26" hidden="1">
      <c r="A2646" s="59"/>
      <c r="B2646" s="60"/>
      <c r="C2646" s="61"/>
      <c r="D2646" s="62"/>
      <c r="E2646" s="63"/>
      <c r="F2646" s="64"/>
      <c r="G2646" s="65"/>
      <c r="H2646" s="66" t="str">
        <f>+TEXT(Derechos_peticion[[#This Row],[FECHA ASIGNACIÓN AL GESTOR (GFGS)]],"MMMM YYYY")</f>
        <v>enero 1900</v>
      </c>
      <c r="I2646" s="67"/>
      <c r="J2646" s="59" t="e">
        <f>+_xlfn.XLOOKUP(Derechos_peticion[[#This Row],[TIPO DE COMUNICACIÓN]],Desplegables!$A$2:$A$9,Desplegables!$C$2:$C$9)</f>
        <v>#N/A</v>
      </c>
      <c r="K2646" s="68" t="str">
        <f>IFERROR(WORKDAY(Derechos_peticion[[#This Row],[FECHA RADICADO ENTRADA MME]],Derechos_peticion[[#This Row],[PLAZO (días)]],Desplegables!$G$2:$G$19),"Diligenciar plazo")</f>
        <v>Diligenciar plazo</v>
      </c>
      <c r="L2646" s="64"/>
      <c r="M2646" s="67"/>
      <c r="N26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6" s="69"/>
      <c r="P2646" s="65"/>
      <c r="Q2646" s="69"/>
      <c r="R2646" s="65"/>
      <c r="S2646" s="71"/>
      <c r="T2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6" s="73" t="str">
        <f>IF(Derechos_peticion[[#This Row],[DÍAS DE RESPUESTA]]="","SI",IF(ISNUMBER(Derechos_peticion[[#This Row],[PLAZO (días)]]),IF(Derechos_peticion[[#This Row],[DÍAS DE RESPUESTA]]&lt;=Derechos_peticion[[#This Row],[PLAZO (días)]],"SI","NO"),"Diligencia plazo"))</f>
        <v>Diligencia plazo</v>
      </c>
      <c r="V2646" s="74">
        <f>Derechos_peticion[[#This Row],[FECHA ASIGNACIÓN AL GESTOR (GFGS)]]-Derechos_peticion[[#This Row],[FECHA RADICADO ENTRADA MME]]</f>
        <v>0</v>
      </c>
      <c r="W2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6" s="18" t="s">
        <v>4161</v>
      </c>
    </row>
    <row r="2647" spans="1:26" hidden="1">
      <c r="A2647" s="59"/>
      <c r="B2647" s="60"/>
      <c r="C2647" s="61"/>
      <c r="D2647" s="62"/>
      <c r="E2647" s="63"/>
      <c r="F2647" s="64"/>
      <c r="G2647" s="65"/>
      <c r="H2647" s="66" t="str">
        <f>+TEXT(Derechos_peticion[[#This Row],[FECHA ASIGNACIÓN AL GESTOR (GFGS)]],"MMMM YYYY")</f>
        <v>enero 1900</v>
      </c>
      <c r="I2647" s="67"/>
      <c r="J2647" s="59" t="e">
        <f>+_xlfn.XLOOKUP(Derechos_peticion[[#This Row],[TIPO DE COMUNICACIÓN]],Desplegables!$A$2:$A$9,Desplegables!$C$2:$C$9)</f>
        <v>#N/A</v>
      </c>
      <c r="K2647" s="68" t="str">
        <f>IFERROR(WORKDAY(Derechos_peticion[[#This Row],[FECHA RADICADO ENTRADA MME]],Derechos_peticion[[#This Row],[PLAZO (días)]],Desplegables!$G$2:$G$19),"Diligenciar plazo")</f>
        <v>Diligenciar plazo</v>
      </c>
      <c r="L2647" s="64"/>
      <c r="M2647" s="67"/>
      <c r="N26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7" s="69"/>
      <c r="P2647" s="65"/>
      <c r="Q2647" s="69"/>
      <c r="R2647" s="65"/>
      <c r="S2647" s="71"/>
      <c r="T2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7" s="73" t="str">
        <f>IF(Derechos_peticion[[#This Row],[DÍAS DE RESPUESTA]]="","SI",IF(ISNUMBER(Derechos_peticion[[#This Row],[PLAZO (días)]]),IF(Derechos_peticion[[#This Row],[DÍAS DE RESPUESTA]]&lt;=Derechos_peticion[[#This Row],[PLAZO (días)]],"SI","NO"),"Diligencia plazo"))</f>
        <v>Diligencia plazo</v>
      </c>
      <c r="V2647" s="74">
        <f>Derechos_peticion[[#This Row],[FECHA ASIGNACIÓN AL GESTOR (GFGS)]]-Derechos_peticion[[#This Row],[FECHA RADICADO ENTRADA MME]]</f>
        <v>0</v>
      </c>
      <c r="W2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7" s="18" t="s">
        <v>4161</v>
      </c>
    </row>
    <row r="2648" spans="1:26" hidden="1">
      <c r="A2648" s="59"/>
      <c r="B2648" s="60"/>
      <c r="C2648" s="61"/>
      <c r="D2648" s="62"/>
      <c r="E2648" s="63"/>
      <c r="F2648" s="64"/>
      <c r="G2648" s="65"/>
      <c r="H2648" s="66" t="str">
        <f>+TEXT(Derechos_peticion[[#This Row],[FECHA ASIGNACIÓN AL GESTOR (GFGS)]],"MMMM YYYY")</f>
        <v>enero 1900</v>
      </c>
      <c r="I2648" s="67"/>
      <c r="J2648" s="59" t="e">
        <f>+_xlfn.XLOOKUP(Derechos_peticion[[#This Row],[TIPO DE COMUNICACIÓN]],Desplegables!$A$2:$A$9,Desplegables!$C$2:$C$9)</f>
        <v>#N/A</v>
      </c>
      <c r="K2648" s="68" t="str">
        <f>IFERROR(WORKDAY(Derechos_peticion[[#This Row],[FECHA RADICADO ENTRADA MME]],Derechos_peticion[[#This Row],[PLAZO (días)]],Desplegables!$G$2:$G$19),"Diligenciar plazo")</f>
        <v>Diligenciar plazo</v>
      </c>
      <c r="L2648" s="64"/>
      <c r="M2648" s="67"/>
      <c r="N26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8" s="69"/>
      <c r="P2648" s="65"/>
      <c r="Q2648" s="69"/>
      <c r="R2648" s="65"/>
      <c r="S2648" s="71"/>
      <c r="T2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8" s="73" t="str">
        <f>IF(Derechos_peticion[[#This Row],[DÍAS DE RESPUESTA]]="","SI",IF(ISNUMBER(Derechos_peticion[[#This Row],[PLAZO (días)]]),IF(Derechos_peticion[[#This Row],[DÍAS DE RESPUESTA]]&lt;=Derechos_peticion[[#This Row],[PLAZO (días)]],"SI","NO"),"Diligencia plazo"))</f>
        <v>Diligencia plazo</v>
      </c>
      <c r="V2648" s="74">
        <f>Derechos_peticion[[#This Row],[FECHA ASIGNACIÓN AL GESTOR (GFGS)]]-Derechos_peticion[[#This Row],[FECHA RADICADO ENTRADA MME]]</f>
        <v>0</v>
      </c>
      <c r="W2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8" s="18" t="s">
        <v>4161</v>
      </c>
    </row>
    <row r="2649" spans="1:26" hidden="1">
      <c r="A2649" s="59"/>
      <c r="B2649" s="60"/>
      <c r="C2649" s="61"/>
      <c r="D2649" s="62"/>
      <c r="E2649" s="63"/>
      <c r="F2649" s="64"/>
      <c r="G2649" s="65"/>
      <c r="H2649" s="66" t="str">
        <f>+TEXT(Derechos_peticion[[#This Row],[FECHA ASIGNACIÓN AL GESTOR (GFGS)]],"MMMM YYYY")</f>
        <v>enero 1900</v>
      </c>
      <c r="I2649" s="67"/>
      <c r="J2649" s="59" t="e">
        <f>+_xlfn.XLOOKUP(Derechos_peticion[[#This Row],[TIPO DE COMUNICACIÓN]],Desplegables!$A$2:$A$9,Desplegables!$C$2:$C$9)</f>
        <v>#N/A</v>
      </c>
      <c r="K2649" s="68" t="str">
        <f>IFERROR(WORKDAY(Derechos_peticion[[#This Row],[FECHA RADICADO ENTRADA MME]],Derechos_peticion[[#This Row],[PLAZO (días)]],Desplegables!$G$2:$G$19),"Diligenciar plazo")</f>
        <v>Diligenciar plazo</v>
      </c>
      <c r="L2649" s="64"/>
      <c r="M2649" s="67"/>
      <c r="N26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49" s="69"/>
      <c r="P2649" s="65"/>
      <c r="Q2649" s="69"/>
      <c r="R2649" s="65"/>
      <c r="S2649" s="71"/>
      <c r="T2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9" s="73" t="str">
        <f>IF(Derechos_peticion[[#This Row],[DÍAS DE RESPUESTA]]="","SI",IF(ISNUMBER(Derechos_peticion[[#This Row],[PLAZO (días)]]),IF(Derechos_peticion[[#This Row],[DÍAS DE RESPUESTA]]&lt;=Derechos_peticion[[#This Row],[PLAZO (días)]],"SI","NO"),"Diligencia plazo"))</f>
        <v>Diligencia plazo</v>
      </c>
      <c r="V2649" s="74">
        <f>Derechos_peticion[[#This Row],[FECHA ASIGNACIÓN AL GESTOR (GFGS)]]-Derechos_peticion[[#This Row],[FECHA RADICADO ENTRADA MME]]</f>
        <v>0</v>
      </c>
      <c r="W2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9" s="18" t="s">
        <v>4161</v>
      </c>
    </row>
    <row r="2650" spans="1:26" hidden="1">
      <c r="A2650" s="59"/>
      <c r="B2650" s="60"/>
      <c r="C2650" s="61"/>
      <c r="D2650" s="62"/>
      <c r="E2650" s="63"/>
      <c r="F2650" s="64"/>
      <c r="G2650" s="65"/>
      <c r="H2650" s="66" t="str">
        <f>+TEXT(Derechos_peticion[[#This Row],[FECHA ASIGNACIÓN AL GESTOR (GFGS)]],"MMMM YYYY")</f>
        <v>enero 1900</v>
      </c>
      <c r="I2650" s="67"/>
      <c r="J2650" s="59" t="e">
        <f>+_xlfn.XLOOKUP(Derechos_peticion[[#This Row],[TIPO DE COMUNICACIÓN]],Desplegables!$A$2:$A$9,Desplegables!$C$2:$C$9)</f>
        <v>#N/A</v>
      </c>
      <c r="K2650" s="68" t="str">
        <f>IFERROR(WORKDAY(Derechos_peticion[[#This Row],[FECHA RADICADO ENTRADA MME]],Derechos_peticion[[#This Row],[PLAZO (días)]],Desplegables!$G$2:$G$19),"Diligenciar plazo")</f>
        <v>Diligenciar plazo</v>
      </c>
      <c r="L2650" s="64"/>
      <c r="M2650" s="67"/>
      <c r="N26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0" s="69"/>
      <c r="P2650" s="65"/>
      <c r="Q2650" s="69"/>
      <c r="R2650" s="65"/>
      <c r="S2650" s="71"/>
      <c r="T2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0" s="73" t="str">
        <f>IF(Derechos_peticion[[#This Row],[DÍAS DE RESPUESTA]]="","SI",IF(ISNUMBER(Derechos_peticion[[#This Row],[PLAZO (días)]]),IF(Derechos_peticion[[#This Row],[DÍAS DE RESPUESTA]]&lt;=Derechos_peticion[[#This Row],[PLAZO (días)]],"SI","NO"),"Diligencia plazo"))</f>
        <v>Diligencia plazo</v>
      </c>
      <c r="V2650" s="74">
        <f>Derechos_peticion[[#This Row],[FECHA ASIGNACIÓN AL GESTOR (GFGS)]]-Derechos_peticion[[#This Row],[FECHA RADICADO ENTRADA MME]]</f>
        <v>0</v>
      </c>
      <c r="W2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0" s="18" t="s">
        <v>4161</v>
      </c>
    </row>
    <row r="2651" spans="1:26" hidden="1">
      <c r="A2651" s="59"/>
      <c r="B2651" s="60"/>
      <c r="C2651" s="61"/>
      <c r="D2651" s="62"/>
      <c r="E2651" s="63"/>
      <c r="F2651" s="64"/>
      <c r="G2651" s="65"/>
      <c r="H2651" s="66" t="str">
        <f>+TEXT(Derechos_peticion[[#This Row],[FECHA ASIGNACIÓN AL GESTOR (GFGS)]],"MMMM YYYY")</f>
        <v>enero 1900</v>
      </c>
      <c r="I2651" s="67"/>
      <c r="J2651" s="59" t="e">
        <f>+_xlfn.XLOOKUP(Derechos_peticion[[#This Row],[TIPO DE COMUNICACIÓN]],Desplegables!$A$2:$A$9,Desplegables!$C$2:$C$9)</f>
        <v>#N/A</v>
      </c>
      <c r="K2651" s="68" t="str">
        <f>IFERROR(WORKDAY(Derechos_peticion[[#This Row],[FECHA RADICADO ENTRADA MME]],Derechos_peticion[[#This Row],[PLAZO (días)]],Desplegables!$G$2:$G$19),"Diligenciar plazo")</f>
        <v>Diligenciar plazo</v>
      </c>
      <c r="L2651" s="64"/>
      <c r="M2651" s="67"/>
      <c r="N26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1" s="69"/>
      <c r="P2651" s="65"/>
      <c r="Q2651" s="69"/>
      <c r="R2651" s="65"/>
      <c r="S2651" s="71"/>
      <c r="T2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1" s="73" t="str">
        <f>IF(Derechos_peticion[[#This Row],[DÍAS DE RESPUESTA]]="","SI",IF(ISNUMBER(Derechos_peticion[[#This Row],[PLAZO (días)]]),IF(Derechos_peticion[[#This Row],[DÍAS DE RESPUESTA]]&lt;=Derechos_peticion[[#This Row],[PLAZO (días)]],"SI","NO"),"Diligencia plazo"))</f>
        <v>Diligencia plazo</v>
      </c>
      <c r="V2651" s="74">
        <f>Derechos_peticion[[#This Row],[FECHA ASIGNACIÓN AL GESTOR (GFGS)]]-Derechos_peticion[[#This Row],[FECHA RADICADO ENTRADA MME]]</f>
        <v>0</v>
      </c>
      <c r="W2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1" s="18" t="s">
        <v>4161</v>
      </c>
    </row>
    <row r="2652" spans="1:26" hidden="1">
      <c r="A2652" s="59"/>
      <c r="B2652" s="60"/>
      <c r="C2652" s="61"/>
      <c r="D2652" s="62"/>
      <c r="E2652" s="63"/>
      <c r="F2652" s="64"/>
      <c r="G2652" s="65"/>
      <c r="H2652" s="66" t="str">
        <f>+TEXT(Derechos_peticion[[#This Row],[FECHA ASIGNACIÓN AL GESTOR (GFGS)]],"MMMM YYYY")</f>
        <v>enero 1900</v>
      </c>
      <c r="I2652" s="67"/>
      <c r="J2652" s="59" t="e">
        <f>+_xlfn.XLOOKUP(Derechos_peticion[[#This Row],[TIPO DE COMUNICACIÓN]],Desplegables!$A$2:$A$9,Desplegables!$C$2:$C$9)</f>
        <v>#N/A</v>
      </c>
      <c r="K2652" s="68" t="str">
        <f>IFERROR(WORKDAY(Derechos_peticion[[#This Row],[FECHA RADICADO ENTRADA MME]],Derechos_peticion[[#This Row],[PLAZO (días)]],Desplegables!$G$2:$G$19),"Diligenciar plazo")</f>
        <v>Diligenciar plazo</v>
      </c>
      <c r="L2652" s="64"/>
      <c r="M2652" s="67"/>
      <c r="N26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2" s="69"/>
      <c r="P2652" s="65"/>
      <c r="Q2652" s="69"/>
      <c r="R2652" s="65"/>
      <c r="S2652" s="71"/>
      <c r="T2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2" s="73" t="str">
        <f>IF(Derechos_peticion[[#This Row],[DÍAS DE RESPUESTA]]="","SI",IF(ISNUMBER(Derechos_peticion[[#This Row],[PLAZO (días)]]),IF(Derechos_peticion[[#This Row],[DÍAS DE RESPUESTA]]&lt;=Derechos_peticion[[#This Row],[PLAZO (días)]],"SI","NO"),"Diligencia plazo"))</f>
        <v>Diligencia plazo</v>
      </c>
      <c r="V2652" s="74">
        <f>Derechos_peticion[[#This Row],[FECHA ASIGNACIÓN AL GESTOR (GFGS)]]-Derechos_peticion[[#This Row],[FECHA RADICADO ENTRADA MME]]</f>
        <v>0</v>
      </c>
      <c r="W2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2" s="18" t="s">
        <v>4161</v>
      </c>
    </row>
    <row r="2653" spans="1:26" hidden="1">
      <c r="A2653" s="59"/>
      <c r="B2653" s="60"/>
      <c r="C2653" s="61"/>
      <c r="D2653" s="62"/>
      <c r="E2653" s="63"/>
      <c r="F2653" s="64"/>
      <c r="G2653" s="65"/>
      <c r="H2653" s="66" t="str">
        <f>+TEXT(Derechos_peticion[[#This Row],[FECHA ASIGNACIÓN AL GESTOR (GFGS)]],"MMMM YYYY")</f>
        <v>enero 1900</v>
      </c>
      <c r="I2653" s="67"/>
      <c r="J2653" s="59" t="e">
        <f>+_xlfn.XLOOKUP(Derechos_peticion[[#This Row],[TIPO DE COMUNICACIÓN]],Desplegables!$A$2:$A$9,Desplegables!$C$2:$C$9)</f>
        <v>#N/A</v>
      </c>
      <c r="K2653" s="68" t="str">
        <f>IFERROR(WORKDAY(Derechos_peticion[[#This Row],[FECHA RADICADO ENTRADA MME]],Derechos_peticion[[#This Row],[PLAZO (días)]],Desplegables!$G$2:$G$19),"Diligenciar plazo")</f>
        <v>Diligenciar plazo</v>
      </c>
      <c r="L2653" s="64"/>
      <c r="M2653" s="67"/>
      <c r="N26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3" s="69"/>
      <c r="P2653" s="65"/>
      <c r="Q2653" s="69"/>
      <c r="R2653" s="65"/>
      <c r="S2653" s="71"/>
      <c r="T2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3" s="73" t="str">
        <f>IF(Derechos_peticion[[#This Row],[DÍAS DE RESPUESTA]]="","SI",IF(ISNUMBER(Derechos_peticion[[#This Row],[PLAZO (días)]]),IF(Derechos_peticion[[#This Row],[DÍAS DE RESPUESTA]]&lt;=Derechos_peticion[[#This Row],[PLAZO (días)]],"SI","NO"),"Diligencia plazo"))</f>
        <v>Diligencia plazo</v>
      </c>
      <c r="V2653" s="74">
        <f>Derechos_peticion[[#This Row],[FECHA ASIGNACIÓN AL GESTOR (GFGS)]]-Derechos_peticion[[#This Row],[FECHA RADICADO ENTRADA MME]]</f>
        <v>0</v>
      </c>
      <c r="W2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3" s="18" t="s">
        <v>4161</v>
      </c>
    </row>
    <row r="2654" spans="1:26" hidden="1">
      <c r="A2654" s="59"/>
      <c r="B2654" s="60"/>
      <c r="C2654" s="61"/>
      <c r="D2654" s="62"/>
      <c r="E2654" s="63"/>
      <c r="F2654" s="64"/>
      <c r="G2654" s="65"/>
      <c r="H2654" s="66" t="str">
        <f>+TEXT(Derechos_peticion[[#This Row],[FECHA ASIGNACIÓN AL GESTOR (GFGS)]],"MMMM YYYY")</f>
        <v>enero 1900</v>
      </c>
      <c r="I2654" s="67"/>
      <c r="J2654" s="59" t="e">
        <f>+_xlfn.XLOOKUP(Derechos_peticion[[#This Row],[TIPO DE COMUNICACIÓN]],Desplegables!$A$2:$A$9,Desplegables!$C$2:$C$9)</f>
        <v>#N/A</v>
      </c>
      <c r="K2654" s="68" t="str">
        <f>IFERROR(WORKDAY(Derechos_peticion[[#This Row],[FECHA RADICADO ENTRADA MME]],Derechos_peticion[[#This Row],[PLAZO (días)]],Desplegables!$G$2:$G$19),"Diligenciar plazo")</f>
        <v>Diligenciar plazo</v>
      </c>
      <c r="L2654" s="64"/>
      <c r="M2654" s="67"/>
      <c r="N26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4" s="69"/>
      <c r="P2654" s="65"/>
      <c r="Q2654" s="69"/>
      <c r="R2654" s="65"/>
      <c r="S2654" s="71"/>
      <c r="T2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4" s="73" t="str">
        <f>IF(Derechos_peticion[[#This Row],[DÍAS DE RESPUESTA]]="","SI",IF(ISNUMBER(Derechos_peticion[[#This Row],[PLAZO (días)]]),IF(Derechos_peticion[[#This Row],[DÍAS DE RESPUESTA]]&lt;=Derechos_peticion[[#This Row],[PLAZO (días)]],"SI","NO"),"Diligencia plazo"))</f>
        <v>Diligencia plazo</v>
      </c>
      <c r="V2654" s="74">
        <f>Derechos_peticion[[#This Row],[FECHA ASIGNACIÓN AL GESTOR (GFGS)]]-Derechos_peticion[[#This Row],[FECHA RADICADO ENTRADA MME]]</f>
        <v>0</v>
      </c>
      <c r="W2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4" s="18" t="s">
        <v>4161</v>
      </c>
    </row>
    <row r="2655" spans="1:26" hidden="1">
      <c r="A2655" s="59"/>
      <c r="B2655" s="60"/>
      <c r="C2655" s="61"/>
      <c r="D2655" s="62"/>
      <c r="E2655" s="63"/>
      <c r="F2655" s="64"/>
      <c r="G2655" s="65"/>
      <c r="H2655" s="66" t="str">
        <f>+TEXT(Derechos_peticion[[#This Row],[FECHA ASIGNACIÓN AL GESTOR (GFGS)]],"MMMM YYYY")</f>
        <v>enero 1900</v>
      </c>
      <c r="I2655" s="67"/>
      <c r="J2655" s="59" t="e">
        <f>+_xlfn.XLOOKUP(Derechos_peticion[[#This Row],[TIPO DE COMUNICACIÓN]],Desplegables!$A$2:$A$9,Desplegables!$C$2:$C$9)</f>
        <v>#N/A</v>
      </c>
      <c r="K2655" s="68" t="str">
        <f>IFERROR(WORKDAY(Derechos_peticion[[#This Row],[FECHA RADICADO ENTRADA MME]],Derechos_peticion[[#This Row],[PLAZO (días)]],Desplegables!$G$2:$G$19),"Diligenciar plazo")</f>
        <v>Diligenciar plazo</v>
      </c>
      <c r="L2655" s="64"/>
      <c r="M2655" s="67"/>
      <c r="N26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5" s="69"/>
      <c r="P2655" s="65"/>
      <c r="Q2655" s="69"/>
      <c r="R2655" s="65"/>
      <c r="S2655" s="71"/>
      <c r="T2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5" s="73" t="str">
        <f>IF(Derechos_peticion[[#This Row],[DÍAS DE RESPUESTA]]="","SI",IF(ISNUMBER(Derechos_peticion[[#This Row],[PLAZO (días)]]),IF(Derechos_peticion[[#This Row],[DÍAS DE RESPUESTA]]&lt;=Derechos_peticion[[#This Row],[PLAZO (días)]],"SI","NO"),"Diligencia plazo"))</f>
        <v>Diligencia plazo</v>
      </c>
      <c r="V2655" s="74">
        <f>Derechos_peticion[[#This Row],[FECHA ASIGNACIÓN AL GESTOR (GFGS)]]-Derechos_peticion[[#This Row],[FECHA RADICADO ENTRADA MME]]</f>
        <v>0</v>
      </c>
      <c r="W2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5" s="18" t="s">
        <v>4161</v>
      </c>
    </row>
    <row r="2656" spans="1:26" hidden="1">
      <c r="A2656" s="59"/>
      <c r="B2656" s="60"/>
      <c r="C2656" s="61"/>
      <c r="D2656" s="62"/>
      <c r="E2656" s="63"/>
      <c r="F2656" s="64"/>
      <c r="G2656" s="65"/>
      <c r="H2656" s="66" t="str">
        <f>+TEXT(Derechos_peticion[[#This Row],[FECHA ASIGNACIÓN AL GESTOR (GFGS)]],"MMMM YYYY")</f>
        <v>enero 1900</v>
      </c>
      <c r="I2656" s="67"/>
      <c r="J2656" s="59" t="e">
        <f>+_xlfn.XLOOKUP(Derechos_peticion[[#This Row],[TIPO DE COMUNICACIÓN]],Desplegables!$A$2:$A$9,Desplegables!$C$2:$C$9)</f>
        <v>#N/A</v>
      </c>
      <c r="K2656" s="68" t="str">
        <f>IFERROR(WORKDAY(Derechos_peticion[[#This Row],[FECHA RADICADO ENTRADA MME]],Derechos_peticion[[#This Row],[PLAZO (días)]],Desplegables!$G$2:$G$19),"Diligenciar plazo")</f>
        <v>Diligenciar plazo</v>
      </c>
      <c r="L2656" s="64"/>
      <c r="M2656" s="67"/>
      <c r="N26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6" s="69"/>
      <c r="P2656" s="65"/>
      <c r="Q2656" s="69"/>
      <c r="R2656" s="65"/>
      <c r="S2656" s="71"/>
      <c r="T2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6" s="73" t="str">
        <f>IF(Derechos_peticion[[#This Row],[DÍAS DE RESPUESTA]]="","SI",IF(ISNUMBER(Derechos_peticion[[#This Row],[PLAZO (días)]]),IF(Derechos_peticion[[#This Row],[DÍAS DE RESPUESTA]]&lt;=Derechos_peticion[[#This Row],[PLAZO (días)]],"SI","NO"),"Diligencia plazo"))</f>
        <v>Diligencia plazo</v>
      </c>
      <c r="V2656" s="74">
        <f>Derechos_peticion[[#This Row],[FECHA ASIGNACIÓN AL GESTOR (GFGS)]]-Derechos_peticion[[#This Row],[FECHA RADICADO ENTRADA MME]]</f>
        <v>0</v>
      </c>
      <c r="W2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6" s="18" t="s">
        <v>4161</v>
      </c>
    </row>
    <row r="2657" spans="1:26" hidden="1">
      <c r="A2657" s="59"/>
      <c r="B2657" s="60"/>
      <c r="C2657" s="61"/>
      <c r="D2657" s="62"/>
      <c r="E2657" s="63"/>
      <c r="F2657" s="64"/>
      <c r="G2657" s="65"/>
      <c r="H2657" s="66" t="str">
        <f>+TEXT(Derechos_peticion[[#This Row],[FECHA ASIGNACIÓN AL GESTOR (GFGS)]],"MMMM YYYY")</f>
        <v>enero 1900</v>
      </c>
      <c r="I2657" s="67"/>
      <c r="J2657" s="59" t="e">
        <f>+_xlfn.XLOOKUP(Derechos_peticion[[#This Row],[TIPO DE COMUNICACIÓN]],Desplegables!$A$2:$A$9,Desplegables!$C$2:$C$9)</f>
        <v>#N/A</v>
      </c>
      <c r="K2657" s="68" t="str">
        <f>IFERROR(WORKDAY(Derechos_peticion[[#This Row],[FECHA RADICADO ENTRADA MME]],Derechos_peticion[[#This Row],[PLAZO (días)]],Desplegables!$G$2:$G$19),"Diligenciar plazo")</f>
        <v>Diligenciar plazo</v>
      </c>
      <c r="L2657" s="64"/>
      <c r="M2657" s="67"/>
      <c r="N26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7" s="69"/>
      <c r="P2657" s="65"/>
      <c r="Q2657" s="69"/>
      <c r="R2657" s="65"/>
      <c r="S2657" s="71"/>
      <c r="T2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7" s="73" t="str">
        <f>IF(Derechos_peticion[[#This Row],[DÍAS DE RESPUESTA]]="","SI",IF(ISNUMBER(Derechos_peticion[[#This Row],[PLAZO (días)]]),IF(Derechos_peticion[[#This Row],[DÍAS DE RESPUESTA]]&lt;=Derechos_peticion[[#This Row],[PLAZO (días)]],"SI","NO"),"Diligencia plazo"))</f>
        <v>Diligencia plazo</v>
      </c>
      <c r="V2657" s="74">
        <f>Derechos_peticion[[#This Row],[FECHA ASIGNACIÓN AL GESTOR (GFGS)]]-Derechos_peticion[[#This Row],[FECHA RADICADO ENTRADA MME]]</f>
        <v>0</v>
      </c>
      <c r="W2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7" s="18" t="s">
        <v>4161</v>
      </c>
    </row>
    <row r="2658" spans="1:26" hidden="1">
      <c r="A2658" s="59"/>
      <c r="B2658" s="60"/>
      <c r="C2658" s="61"/>
      <c r="D2658" s="62"/>
      <c r="E2658" s="63"/>
      <c r="F2658" s="64"/>
      <c r="G2658" s="65"/>
      <c r="H2658" s="66" t="str">
        <f>+TEXT(Derechos_peticion[[#This Row],[FECHA ASIGNACIÓN AL GESTOR (GFGS)]],"MMMM YYYY")</f>
        <v>enero 1900</v>
      </c>
      <c r="I2658" s="67"/>
      <c r="J2658" s="59" t="e">
        <f>+_xlfn.XLOOKUP(Derechos_peticion[[#This Row],[TIPO DE COMUNICACIÓN]],Desplegables!$A$2:$A$9,Desplegables!$C$2:$C$9)</f>
        <v>#N/A</v>
      </c>
      <c r="K2658" s="68" t="str">
        <f>IFERROR(WORKDAY(Derechos_peticion[[#This Row],[FECHA RADICADO ENTRADA MME]],Derechos_peticion[[#This Row],[PLAZO (días)]],Desplegables!$G$2:$G$19),"Diligenciar plazo")</f>
        <v>Diligenciar plazo</v>
      </c>
      <c r="L2658" s="64"/>
      <c r="M2658" s="67"/>
      <c r="N26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8" s="69"/>
      <c r="P2658" s="65"/>
      <c r="Q2658" s="69"/>
      <c r="R2658" s="65"/>
      <c r="S2658" s="71"/>
      <c r="T2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8" s="73" t="str">
        <f>IF(Derechos_peticion[[#This Row],[DÍAS DE RESPUESTA]]="","SI",IF(ISNUMBER(Derechos_peticion[[#This Row],[PLAZO (días)]]),IF(Derechos_peticion[[#This Row],[DÍAS DE RESPUESTA]]&lt;=Derechos_peticion[[#This Row],[PLAZO (días)]],"SI","NO"),"Diligencia plazo"))</f>
        <v>Diligencia plazo</v>
      </c>
      <c r="V2658" s="74">
        <f>Derechos_peticion[[#This Row],[FECHA ASIGNACIÓN AL GESTOR (GFGS)]]-Derechos_peticion[[#This Row],[FECHA RADICADO ENTRADA MME]]</f>
        <v>0</v>
      </c>
      <c r="W2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8" s="18" t="s">
        <v>4161</v>
      </c>
    </row>
    <row r="2659" spans="1:26" hidden="1">
      <c r="A2659" s="59"/>
      <c r="B2659" s="60"/>
      <c r="C2659" s="61"/>
      <c r="D2659" s="62"/>
      <c r="E2659" s="63"/>
      <c r="F2659" s="64"/>
      <c r="G2659" s="65"/>
      <c r="H2659" s="66" t="str">
        <f>+TEXT(Derechos_peticion[[#This Row],[FECHA ASIGNACIÓN AL GESTOR (GFGS)]],"MMMM YYYY")</f>
        <v>enero 1900</v>
      </c>
      <c r="I2659" s="67"/>
      <c r="J2659" s="59" t="e">
        <f>+_xlfn.XLOOKUP(Derechos_peticion[[#This Row],[TIPO DE COMUNICACIÓN]],Desplegables!$A$2:$A$9,Desplegables!$C$2:$C$9)</f>
        <v>#N/A</v>
      </c>
      <c r="K2659" s="68" t="str">
        <f>IFERROR(WORKDAY(Derechos_peticion[[#This Row],[FECHA RADICADO ENTRADA MME]],Derechos_peticion[[#This Row],[PLAZO (días)]],Desplegables!$G$2:$G$19),"Diligenciar plazo")</f>
        <v>Diligenciar plazo</v>
      </c>
      <c r="L2659" s="64"/>
      <c r="M2659" s="67"/>
      <c r="N26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59" s="69"/>
      <c r="P2659" s="65"/>
      <c r="Q2659" s="69"/>
      <c r="R2659" s="65"/>
      <c r="S2659" s="71"/>
      <c r="T2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9" s="73" t="str">
        <f>IF(Derechos_peticion[[#This Row],[DÍAS DE RESPUESTA]]="","SI",IF(ISNUMBER(Derechos_peticion[[#This Row],[PLAZO (días)]]),IF(Derechos_peticion[[#This Row],[DÍAS DE RESPUESTA]]&lt;=Derechos_peticion[[#This Row],[PLAZO (días)]],"SI","NO"),"Diligencia plazo"))</f>
        <v>Diligencia plazo</v>
      </c>
      <c r="V2659" s="74">
        <f>Derechos_peticion[[#This Row],[FECHA ASIGNACIÓN AL GESTOR (GFGS)]]-Derechos_peticion[[#This Row],[FECHA RADICADO ENTRADA MME]]</f>
        <v>0</v>
      </c>
      <c r="W2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9" s="18" t="s">
        <v>4161</v>
      </c>
    </row>
    <row r="2660" spans="1:26" hidden="1">
      <c r="A2660" s="59"/>
      <c r="B2660" s="60"/>
      <c r="C2660" s="61"/>
      <c r="D2660" s="62"/>
      <c r="E2660" s="63"/>
      <c r="F2660" s="64"/>
      <c r="G2660" s="65"/>
      <c r="H2660" s="66" t="str">
        <f>+TEXT(Derechos_peticion[[#This Row],[FECHA ASIGNACIÓN AL GESTOR (GFGS)]],"MMMM YYYY")</f>
        <v>enero 1900</v>
      </c>
      <c r="I2660" s="67"/>
      <c r="J2660" s="59" t="e">
        <f>+_xlfn.XLOOKUP(Derechos_peticion[[#This Row],[TIPO DE COMUNICACIÓN]],Desplegables!$A$2:$A$9,Desplegables!$C$2:$C$9)</f>
        <v>#N/A</v>
      </c>
      <c r="K2660" s="68" t="str">
        <f>IFERROR(WORKDAY(Derechos_peticion[[#This Row],[FECHA RADICADO ENTRADA MME]],Derechos_peticion[[#This Row],[PLAZO (días)]],Desplegables!$G$2:$G$19),"Diligenciar plazo")</f>
        <v>Diligenciar plazo</v>
      </c>
      <c r="L2660" s="64"/>
      <c r="M2660" s="67"/>
      <c r="N26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0" s="69"/>
      <c r="P2660" s="65"/>
      <c r="Q2660" s="69"/>
      <c r="R2660" s="65"/>
      <c r="S2660" s="71"/>
      <c r="T2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0" s="73" t="str">
        <f>IF(Derechos_peticion[[#This Row],[DÍAS DE RESPUESTA]]="","SI",IF(ISNUMBER(Derechos_peticion[[#This Row],[PLAZO (días)]]),IF(Derechos_peticion[[#This Row],[DÍAS DE RESPUESTA]]&lt;=Derechos_peticion[[#This Row],[PLAZO (días)]],"SI","NO"),"Diligencia plazo"))</f>
        <v>Diligencia plazo</v>
      </c>
      <c r="V2660" s="74">
        <f>Derechos_peticion[[#This Row],[FECHA ASIGNACIÓN AL GESTOR (GFGS)]]-Derechos_peticion[[#This Row],[FECHA RADICADO ENTRADA MME]]</f>
        <v>0</v>
      </c>
      <c r="W2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0" s="18" t="s">
        <v>4161</v>
      </c>
    </row>
    <row r="2661" spans="1:26" hidden="1">
      <c r="A2661" s="59"/>
      <c r="B2661" s="60"/>
      <c r="C2661" s="61"/>
      <c r="D2661" s="62"/>
      <c r="E2661" s="63"/>
      <c r="F2661" s="64"/>
      <c r="G2661" s="65"/>
      <c r="H2661" s="66" t="str">
        <f>+TEXT(Derechos_peticion[[#This Row],[FECHA ASIGNACIÓN AL GESTOR (GFGS)]],"MMMM YYYY")</f>
        <v>enero 1900</v>
      </c>
      <c r="I2661" s="67"/>
      <c r="J2661" s="59" t="e">
        <f>+_xlfn.XLOOKUP(Derechos_peticion[[#This Row],[TIPO DE COMUNICACIÓN]],Desplegables!$A$2:$A$9,Desplegables!$C$2:$C$9)</f>
        <v>#N/A</v>
      </c>
      <c r="K2661" s="68" t="str">
        <f>IFERROR(WORKDAY(Derechos_peticion[[#This Row],[FECHA RADICADO ENTRADA MME]],Derechos_peticion[[#This Row],[PLAZO (días)]],Desplegables!$G$2:$G$19),"Diligenciar plazo")</f>
        <v>Diligenciar plazo</v>
      </c>
      <c r="L2661" s="64"/>
      <c r="M2661" s="67"/>
      <c r="N26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1" s="69"/>
      <c r="P2661" s="65"/>
      <c r="Q2661" s="69"/>
      <c r="R2661" s="65"/>
      <c r="S2661" s="71"/>
      <c r="T2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1" s="73" t="str">
        <f>IF(Derechos_peticion[[#This Row],[DÍAS DE RESPUESTA]]="","SI",IF(ISNUMBER(Derechos_peticion[[#This Row],[PLAZO (días)]]),IF(Derechos_peticion[[#This Row],[DÍAS DE RESPUESTA]]&lt;=Derechos_peticion[[#This Row],[PLAZO (días)]],"SI","NO"),"Diligencia plazo"))</f>
        <v>Diligencia plazo</v>
      </c>
      <c r="V2661" s="74">
        <f>Derechos_peticion[[#This Row],[FECHA ASIGNACIÓN AL GESTOR (GFGS)]]-Derechos_peticion[[#This Row],[FECHA RADICADO ENTRADA MME]]</f>
        <v>0</v>
      </c>
      <c r="W2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1" s="18" t="s">
        <v>4161</v>
      </c>
    </row>
    <row r="2662" spans="1:26" hidden="1">
      <c r="A2662" s="59"/>
      <c r="B2662" s="60"/>
      <c r="C2662" s="61"/>
      <c r="D2662" s="62"/>
      <c r="E2662" s="63"/>
      <c r="F2662" s="64"/>
      <c r="G2662" s="65"/>
      <c r="H2662" s="66" t="str">
        <f>+TEXT(Derechos_peticion[[#This Row],[FECHA ASIGNACIÓN AL GESTOR (GFGS)]],"MMMM YYYY")</f>
        <v>enero 1900</v>
      </c>
      <c r="I2662" s="67"/>
      <c r="J2662" s="59" t="e">
        <f>+_xlfn.XLOOKUP(Derechos_peticion[[#This Row],[TIPO DE COMUNICACIÓN]],Desplegables!$A$2:$A$9,Desplegables!$C$2:$C$9)</f>
        <v>#N/A</v>
      </c>
      <c r="K2662" s="68" t="str">
        <f>IFERROR(WORKDAY(Derechos_peticion[[#This Row],[FECHA RADICADO ENTRADA MME]],Derechos_peticion[[#This Row],[PLAZO (días)]],Desplegables!$G$2:$G$19),"Diligenciar plazo")</f>
        <v>Diligenciar plazo</v>
      </c>
      <c r="L2662" s="64"/>
      <c r="M2662" s="67"/>
      <c r="N26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2" s="69"/>
      <c r="P2662" s="65"/>
      <c r="Q2662" s="69"/>
      <c r="R2662" s="65"/>
      <c r="S2662" s="71"/>
      <c r="T2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2" s="73" t="str">
        <f>IF(Derechos_peticion[[#This Row],[DÍAS DE RESPUESTA]]="","SI",IF(ISNUMBER(Derechos_peticion[[#This Row],[PLAZO (días)]]),IF(Derechos_peticion[[#This Row],[DÍAS DE RESPUESTA]]&lt;=Derechos_peticion[[#This Row],[PLAZO (días)]],"SI","NO"),"Diligencia plazo"))</f>
        <v>Diligencia plazo</v>
      </c>
      <c r="V2662" s="74">
        <f>Derechos_peticion[[#This Row],[FECHA ASIGNACIÓN AL GESTOR (GFGS)]]-Derechos_peticion[[#This Row],[FECHA RADICADO ENTRADA MME]]</f>
        <v>0</v>
      </c>
      <c r="W2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2" s="18" t="s">
        <v>4161</v>
      </c>
    </row>
    <row r="2663" spans="1:26" hidden="1">
      <c r="A2663" s="59"/>
      <c r="B2663" s="60"/>
      <c r="C2663" s="61"/>
      <c r="D2663" s="62"/>
      <c r="E2663" s="63"/>
      <c r="F2663" s="64"/>
      <c r="G2663" s="65"/>
      <c r="H2663" s="66" t="str">
        <f>+TEXT(Derechos_peticion[[#This Row],[FECHA ASIGNACIÓN AL GESTOR (GFGS)]],"MMMM YYYY")</f>
        <v>enero 1900</v>
      </c>
      <c r="I2663" s="67"/>
      <c r="J2663" s="59" t="e">
        <f>+_xlfn.XLOOKUP(Derechos_peticion[[#This Row],[TIPO DE COMUNICACIÓN]],Desplegables!$A$2:$A$9,Desplegables!$C$2:$C$9)</f>
        <v>#N/A</v>
      </c>
      <c r="K2663" s="68" t="str">
        <f>IFERROR(WORKDAY(Derechos_peticion[[#This Row],[FECHA RADICADO ENTRADA MME]],Derechos_peticion[[#This Row],[PLAZO (días)]],Desplegables!$G$2:$G$19),"Diligenciar plazo")</f>
        <v>Diligenciar plazo</v>
      </c>
      <c r="L2663" s="64"/>
      <c r="M2663" s="67"/>
      <c r="N26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3" s="69"/>
      <c r="P2663" s="65"/>
      <c r="Q2663" s="69"/>
      <c r="R2663" s="65"/>
      <c r="S2663" s="71"/>
      <c r="T2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3" s="73" t="str">
        <f>IF(Derechos_peticion[[#This Row],[DÍAS DE RESPUESTA]]="","SI",IF(ISNUMBER(Derechos_peticion[[#This Row],[PLAZO (días)]]),IF(Derechos_peticion[[#This Row],[DÍAS DE RESPUESTA]]&lt;=Derechos_peticion[[#This Row],[PLAZO (días)]],"SI","NO"),"Diligencia plazo"))</f>
        <v>Diligencia plazo</v>
      </c>
      <c r="V2663" s="74">
        <f>Derechos_peticion[[#This Row],[FECHA ASIGNACIÓN AL GESTOR (GFGS)]]-Derechos_peticion[[#This Row],[FECHA RADICADO ENTRADA MME]]</f>
        <v>0</v>
      </c>
      <c r="W2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3" s="18" t="s">
        <v>4161</v>
      </c>
    </row>
    <row r="2664" spans="1:26" hidden="1">
      <c r="A2664" s="59"/>
      <c r="B2664" s="60"/>
      <c r="C2664" s="61"/>
      <c r="D2664" s="62"/>
      <c r="E2664" s="63"/>
      <c r="F2664" s="64"/>
      <c r="G2664" s="65"/>
      <c r="H2664" s="66" t="str">
        <f>+TEXT(Derechos_peticion[[#This Row],[FECHA ASIGNACIÓN AL GESTOR (GFGS)]],"MMMM YYYY")</f>
        <v>enero 1900</v>
      </c>
      <c r="I2664" s="67"/>
      <c r="J2664" s="59" t="e">
        <f>+_xlfn.XLOOKUP(Derechos_peticion[[#This Row],[TIPO DE COMUNICACIÓN]],Desplegables!$A$2:$A$9,Desplegables!$C$2:$C$9)</f>
        <v>#N/A</v>
      </c>
      <c r="K2664" s="68" t="str">
        <f>IFERROR(WORKDAY(Derechos_peticion[[#This Row],[FECHA RADICADO ENTRADA MME]],Derechos_peticion[[#This Row],[PLAZO (días)]],Desplegables!$G$2:$G$19),"Diligenciar plazo")</f>
        <v>Diligenciar plazo</v>
      </c>
      <c r="L2664" s="64"/>
      <c r="M2664" s="67"/>
      <c r="N26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4" s="69"/>
      <c r="P2664" s="65"/>
      <c r="Q2664" s="69"/>
      <c r="R2664" s="65"/>
      <c r="S2664" s="71"/>
      <c r="T2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4" s="73" t="str">
        <f>IF(Derechos_peticion[[#This Row],[DÍAS DE RESPUESTA]]="","SI",IF(ISNUMBER(Derechos_peticion[[#This Row],[PLAZO (días)]]),IF(Derechos_peticion[[#This Row],[DÍAS DE RESPUESTA]]&lt;=Derechos_peticion[[#This Row],[PLAZO (días)]],"SI","NO"),"Diligencia plazo"))</f>
        <v>Diligencia plazo</v>
      </c>
      <c r="V2664" s="74">
        <f>Derechos_peticion[[#This Row],[FECHA ASIGNACIÓN AL GESTOR (GFGS)]]-Derechos_peticion[[#This Row],[FECHA RADICADO ENTRADA MME]]</f>
        <v>0</v>
      </c>
      <c r="W2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4" s="18" t="s">
        <v>4161</v>
      </c>
    </row>
    <row r="2665" spans="1:26" hidden="1">
      <c r="A2665" s="59"/>
      <c r="B2665" s="60"/>
      <c r="C2665" s="61"/>
      <c r="D2665" s="62"/>
      <c r="E2665" s="63"/>
      <c r="F2665" s="64"/>
      <c r="G2665" s="65"/>
      <c r="H2665" s="66" t="str">
        <f>+TEXT(Derechos_peticion[[#This Row],[FECHA ASIGNACIÓN AL GESTOR (GFGS)]],"MMMM YYYY")</f>
        <v>enero 1900</v>
      </c>
      <c r="I2665" s="67"/>
      <c r="J2665" s="59" t="e">
        <f>+_xlfn.XLOOKUP(Derechos_peticion[[#This Row],[TIPO DE COMUNICACIÓN]],Desplegables!$A$2:$A$9,Desplegables!$C$2:$C$9)</f>
        <v>#N/A</v>
      </c>
      <c r="K2665" s="68" t="str">
        <f>IFERROR(WORKDAY(Derechos_peticion[[#This Row],[FECHA RADICADO ENTRADA MME]],Derechos_peticion[[#This Row],[PLAZO (días)]],Desplegables!$G$2:$G$19),"Diligenciar plazo")</f>
        <v>Diligenciar plazo</v>
      </c>
      <c r="L2665" s="64"/>
      <c r="M2665" s="67"/>
      <c r="N26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5" s="69"/>
      <c r="P2665" s="65"/>
      <c r="Q2665" s="69"/>
      <c r="R2665" s="65"/>
      <c r="S2665" s="71"/>
      <c r="T2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5" s="73" t="str">
        <f>IF(Derechos_peticion[[#This Row],[DÍAS DE RESPUESTA]]="","SI",IF(ISNUMBER(Derechos_peticion[[#This Row],[PLAZO (días)]]),IF(Derechos_peticion[[#This Row],[DÍAS DE RESPUESTA]]&lt;=Derechos_peticion[[#This Row],[PLAZO (días)]],"SI","NO"),"Diligencia plazo"))</f>
        <v>Diligencia plazo</v>
      </c>
      <c r="V2665" s="74">
        <f>Derechos_peticion[[#This Row],[FECHA ASIGNACIÓN AL GESTOR (GFGS)]]-Derechos_peticion[[#This Row],[FECHA RADICADO ENTRADA MME]]</f>
        <v>0</v>
      </c>
      <c r="W2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5" s="18" t="s">
        <v>4161</v>
      </c>
    </row>
    <row r="2666" spans="1:26" hidden="1">
      <c r="A2666" s="59"/>
      <c r="B2666" s="60"/>
      <c r="C2666" s="61"/>
      <c r="D2666" s="62"/>
      <c r="E2666" s="63"/>
      <c r="F2666" s="64"/>
      <c r="G2666" s="65"/>
      <c r="H2666" s="66" t="str">
        <f>+TEXT(Derechos_peticion[[#This Row],[FECHA ASIGNACIÓN AL GESTOR (GFGS)]],"MMMM YYYY")</f>
        <v>enero 1900</v>
      </c>
      <c r="I2666" s="67"/>
      <c r="J2666" s="59" t="e">
        <f>+_xlfn.XLOOKUP(Derechos_peticion[[#This Row],[TIPO DE COMUNICACIÓN]],Desplegables!$A$2:$A$9,Desplegables!$C$2:$C$9)</f>
        <v>#N/A</v>
      </c>
      <c r="K2666" s="68" t="str">
        <f>IFERROR(WORKDAY(Derechos_peticion[[#This Row],[FECHA RADICADO ENTRADA MME]],Derechos_peticion[[#This Row],[PLAZO (días)]],Desplegables!$G$2:$G$19),"Diligenciar plazo")</f>
        <v>Diligenciar plazo</v>
      </c>
      <c r="L2666" s="64"/>
      <c r="M2666" s="67"/>
      <c r="N26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6" s="69"/>
      <c r="P2666" s="65"/>
      <c r="Q2666" s="69"/>
      <c r="R2666" s="65"/>
      <c r="S2666" s="71"/>
      <c r="T2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6" s="73" t="str">
        <f>IF(Derechos_peticion[[#This Row],[DÍAS DE RESPUESTA]]="","SI",IF(ISNUMBER(Derechos_peticion[[#This Row],[PLAZO (días)]]),IF(Derechos_peticion[[#This Row],[DÍAS DE RESPUESTA]]&lt;=Derechos_peticion[[#This Row],[PLAZO (días)]],"SI","NO"),"Diligencia plazo"))</f>
        <v>Diligencia plazo</v>
      </c>
      <c r="V2666" s="74">
        <f>Derechos_peticion[[#This Row],[FECHA ASIGNACIÓN AL GESTOR (GFGS)]]-Derechos_peticion[[#This Row],[FECHA RADICADO ENTRADA MME]]</f>
        <v>0</v>
      </c>
      <c r="W2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6" s="18" t="s">
        <v>4161</v>
      </c>
    </row>
    <row r="2667" spans="1:26" hidden="1">
      <c r="A2667" s="59"/>
      <c r="B2667" s="60"/>
      <c r="C2667" s="61"/>
      <c r="D2667" s="62"/>
      <c r="E2667" s="63"/>
      <c r="F2667" s="64"/>
      <c r="G2667" s="65"/>
      <c r="H2667" s="66" t="str">
        <f>+TEXT(Derechos_peticion[[#This Row],[FECHA ASIGNACIÓN AL GESTOR (GFGS)]],"MMMM YYYY")</f>
        <v>enero 1900</v>
      </c>
      <c r="I2667" s="67"/>
      <c r="J2667" s="59" t="e">
        <f>+_xlfn.XLOOKUP(Derechos_peticion[[#This Row],[TIPO DE COMUNICACIÓN]],Desplegables!$A$2:$A$9,Desplegables!$C$2:$C$9)</f>
        <v>#N/A</v>
      </c>
      <c r="K2667" s="68" t="str">
        <f>IFERROR(WORKDAY(Derechos_peticion[[#This Row],[FECHA RADICADO ENTRADA MME]],Derechos_peticion[[#This Row],[PLAZO (días)]],Desplegables!$G$2:$G$19),"Diligenciar plazo")</f>
        <v>Diligenciar plazo</v>
      </c>
      <c r="L2667" s="64"/>
      <c r="M2667" s="67"/>
      <c r="N26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7" s="69"/>
      <c r="P2667" s="65"/>
      <c r="Q2667" s="69"/>
      <c r="R2667" s="65"/>
      <c r="S2667" s="71"/>
      <c r="T2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7" s="73" t="str">
        <f>IF(Derechos_peticion[[#This Row],[DÍAS DE RESPUESTA]]="","SI",IF(ISNUMBER(Derechos_peticion[[#This Row],[PLAZO (días)]]),IF(Derechos_peticion[[#This Row],[DÍAS DE RESPUESTA]]&lt;=Derechos_peticion[[#This Row],[PLAZO (días)]],"SI","NO"),"Diligencia plazo"))</f>
        <v>Diligencia plazo</v>
      </c>
      <c r="V2667" s="74">
        <f>Derechos_peticion[[#This Row],[FECHA ASIGNACIÓN AL GESTOR (GFGS)]]-Derechos_peticion[[#This Row],[FECHA RADICADO ENTRADA MME]]</f>
        <v>0</v>
      </c>
      <c r="W2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7" s="18" t="s">
        <v>4161</v>
      </c>
    </row>
    <row r="2668" spans="1:26" hidden="1">
      <c r="A2668" s="59"/>
      <c r="B2668" s="60"/>
      <c r="C2668" s="61"/>
      <c r="D2668" s="62"/>
      <c r="E2668" s="63"/>
      <c r="F2668" s="64"/>
      <c r="G2668" s="65"/>
      <c r="H2668" s="66" t="str">
        <f>+TEXT(Derechos_peticion[[#This Row],[FECHA ASIGNACIÓN AL GESTOR (GFGS)]],"MMMM YYYY")</f>
        <v>enero 1900</v>
      </c>
      <c r="I2668" s="67"/>
      <c r="J2668" s="59" t="e">
        <f>+_xlfn.XLOOKUP(Derechos_peticion[[#This Row],[TIPO DE COMUNICACIÓN]],Desplegables!$A$2:$A$9,Desplegables!$C$2:$C$9)</f>
        <v>#N/A</v>
      </c>
      <c r="K2668" s="68" t="str">
        <f>IFERROR(WORKDAY(Derechos_peticion[[#This Row],[FECHA RADICADO ENTRADA MME]],Derechos_peticion[[#This Row],[PLAZO (días)]],Desplegables!$G$2:$G$19),"Diligenciar plazo")</f>
        <v>Diligenciar plazo</v>
      </c>
      <c r="L2668" s="64"/>
      <c r="M2668" s="67"/>
      <c r="N26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8" s="69"/>
      <c r="P2668" s="65"/>
      <c r="Q2668" s="69"/>
      <c r="R2668" s="65"/>
      <c r="S2668" s="71"/>
      <c r="T2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8" s="73" t="str">
        <f>IF(Derechos_peticion[[#This Row],[DÍAS DE RESPUESTA]]="","SI",IF(ISNUMBER(Derechos_peticion[[#This Row],[PLAZO (días)]]),IF(Derechos_peticion[[#This Row],[DÍAS DE RESPUESTA]]&lt;=Derechos_peticion[[#This Row],[PLAZO (días)]],"SI","NO"),"Diligencia plazo"))</f>
        <v>Diligencia plazo</v>
      </c>
      <c r="V2668" s="74">
        <f>Derechos_peticion[[#This Row],[FECHA ASIGNACIÓN AL GESTOR (GFGS)]]-Derechos_peticion[[#This Row],[FECHA RADICADO ENTRADA MME]]</f>
        <v>0</v>
      </c>
      <c r="W2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8" s="18" t="s">
        <v>4161</v>
      </c>
    </row>
    <row r="2669" spans="1:26" hidden="1">
      <c r="A2669" s="59"/>
      <c r="B2669" s="60"/>
      <c r="C2669" s="61"/>
      <c r="D2669" s="62"/>
      <c r="E2669" s="63"/>
      <c r="F2669" s="64"/>
      <c r="G2669" s="65"/>
      <c r="H2669" s="66" t="str">
        <f>+TEXT(Derechos_peticion[[#This Row],[FECHA ASIGNACIÓN AL GESTOR (GFGS)]],"MMMM YYYY")</f>
        <v>enero 1900</v>
      </c>
      <c r="I2669" s="67"/>
      <c r="J2669" s="59" t="e">
        <f>+_xlfn.XLOOKUP(Derechos_peticion[[#This Row],[TIPO DE COMUNICACIÓN]],Desplegables!$A$2:$A$9,Desplegables!$C$2:$C$9)</f>
        <v>#N/A</v>
      </c>
      <c r="K2669" s="68" t="str">
        <f>IFERROR(WORKDAY(Derechos_peticion[[#This Row],[FECHA RADICADO ENTRADA MME]],Derechos_peticion[[#This Row],[PLAZO (días)]],Desplegables!$G$2:$G$19),"Diligenciar plazo")</f>
        <v>Diligenciar plazo</v>
      </c>
      <c r="L2669" s="64"/>
      <c r="M2669" s="67"/>
      <c r="N26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69" s="69"/>
      <c r="P2669" s="65"/>
      <c r="Q2669" s="69"/>
      <c r="R2669" s="65"/>
      <c r="S2669" s="71"/>
      <c r="T2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9" s="73" t="str">
        <f>IF(Derechos_peticion[[#This Row],[DÍAS DE RESPUESTA]]="","SI",IF(ISNUMBER(Derechos_peticion[[#This Row],[PLAZO (días)]]),IF(Derechos_peticion[[#This Row],[DÍAS DE RESPUESTA]]&lt;=Derechos_peticion[[#This Row],[PLAZO (días)]],"SI","NO"),"Diligencia plazo"))</f>
        <v>Diligencia plazo</v>
      </c>
      <c r="V2669" s="74">
        <f>Derechos_peticion[[#This Row],[FECHA ASIGNACIÓN AL GESTOR (GFGS)]]-Derechos_peticion[[#This Row],[FECHA RADICADO ENTRADA MME]]</f>
        <v>0</v>
      </c>
      <c r="W2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9" s="18" t="s">
        <v>4161</v>
      </c>
    </row>
    <row r="2670" spans="1:26" hidden="1">
      <c r="A2670" s="59"/>
      <c r="B2670" s="60"/>
      <c r="C2670" s="61"/>
      <c r="D2670" s="62"/>
      <c r="E2670" s="63"/>
      <c r="F2670" s="64"/>
      <c r="G2670" s="65"/>
      <c r="H2670" s="66" t="str">
        <f>+TEXT(Derechos_peticion[[#This Row],[FECHA ASIGNACIÓN AL GESTOR (GFGS)]],"MMMM YYYY")</f>
        <v>enero 1900</v>
      </c>
      <c r="I2670" s="67"/>
      <c r="J2670" s="59" t="e">
        <f>+_xlfn.XLOOKUP(Derechos_peticion[[#This Row],[TIPO DE COMUNICACIÓN]],Desplegables!$A$2:$A$9,Desplegables!$C$2:$C$9)</f>
        <v>#N/A</v>
      </c>
      <c r="K2670" s="68" t="str">
        <f>IFERROR(WORKDAY(Derechos_peticion[[#This Row],[FECHA RADICADO ENTRADA MME]],Derechos_peticion[[#This Row],[PLAZO (días)]],Desplegables!$G$2:$G$19),"Diligenciar plazo")</f>
        <v>Diligenciar plazo</v>
      </c>
      <c r="L2670" s="64"/>
      <c r="M2670" s="67"/>
      <c r="N26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0" s="69"/>
      <c r="P2670" s="65"/>
      <c r="Q2670" s="69"/>
      <c r="R2670" s="65"/>
      <c r="S2670" s="71"/>
      <c r="T2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0" s="73" t="str">
        <f>IF(Derechos_peticion[[#This Row],[DÍAS DE RESPUESTA]]="","SI",IF(ISNUMBER(Derechos_peticion[[#This Row],[PLAZO (días)]]),IF(Derechos_peticion[[#This Row],[DÍAS DE RESPUESTA]]&lt;=Derechos_peticion[[#This Row],[PLAZO (días)]],"SI","NO"),"Diligencia plazo"))</f>
        <v>Diligencia plazo</v>
      </c>
      <c r="V2670" s="74">
        <f>Derechos_peticion[[#This Row],[FECHA ASIGNACIÓN AL GESTOR (GFGS)]]-Derechos_peticion[[#This Row],[FECHA RADICADO ENTRADA MME]]</f>
        <v>0</v>
      </c>
      <c r="W2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0" s="18" t="s">
        <v>4161</v>
      </c>
    </row>
    <row r="2671" spans="1:26" hidden="1">
      <c r="A2671" s="59"/>
      <c r="B2671" s="60"/>
      <c r="C2671" s="61"/>
      <c r="D2671" s="62"/>
      <c r="E2671" s="63"/>
      <c r="F2671" s="64"/>
      <c r="G2671" s="65"/>
      <c r="H2671" s="66" t="str">
        <f>+TEXT(Derechos_peticion[[#This Row],[FECHA ASIGNACIÓN AL GESTOR (GFGS)]],"MMMM YYYY")</f>
        <v>enero 1900</v>
      </c>
      <c r="I2671" s="67"/>
      <c r="J2671" s="59" t="e">
        <f>+_xlfn.XLOOKUP(Derechos_peticion[[#This Row],[TIPO DE COMUNICACIÓN]],Desplegables!$A$2:$A$9,Desplegables!$C$2:$C$9)</f>
        <v>#N/A</v>
      </c>
      <c r="K2671" s="68" t="str">
        <f>IFERROR(WORKDAY(Derechos_peticion[[#This Row],[FECHA RADICADO ENTRADA MME]],Derechos_peticion[[#This Row],[PLAZO (días)]],Desplegables!$G$2:$G$19),"Diligenciar plazo")</f>
        <v>Diligenciar plazo</v>
      </c>
      <c r="L2671" s="64"/>
      <c r="M2671" s="67"/>
      <c r="N26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1" s="69"/>
      <c r="P2671" s="65"/>
      <c r="Q2671" s="69"/>
      <c r="R2671" s="65"/>
      <c r="S2671" s="71"/>
      <c r="T2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1" s="73" t="str">
        <f>IF(Derechos_peticion[[#This Row],[DÍAS DE RESPUESTA]]="","SI",IF(ISNUMBER(Derechos_peticion[[#This Row],[PLAZO (días)]]),IF(Derechos_peticion[[#This Row],[DÍAS DE RESPUESTA]]&lt;=Derechos_peticion[[#This Row],[PLAZO (días)]],"SI","NO"),"Diligencia plazo"))</f>
        <v>Diligencia plazo</v>
      </c>
      <c r="V2671" s="74">
        <f>Derechos_peticion[[#This Row],[FECHA ASIGNACIÓN AL GESTOR (GFGS)]]-Derechos_peticion[[#This Row],[FECHA RADICADO ENTRADA MME]]</f>
        <v>0</v>
      </c>
      <c r="W2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1" s="18" t="s">
        <v>4161</v>
      </c>
    </row>
    <row r="2672" spans="1:26" hidden="1">
      <c r="A2672" s="59"/>
      <c r="B2672" s="60"/>
      <c r="C2672" s="61"/>
      <c r="D2672" s="62"/>
      <c r="E2672" s="63"/>
      <c r="F2672" s="64"/>
      <c r="G2672" s="65"/>
      <c r="H2672" s="66" t="str">
        <f>+TEXT(Derechos_peticion[[#This Row],[FECHA ASIGNACIÓN AL GESTOR (GFGS)]],"MMMM YYYY")</f>
        <v>enero 1900</v>
      </c>
      <c r="I2672" s="67"/>
      <c r="J2672" s="59" t="e">
        <f>+_xlfn.XLOOKUP(Derechos_peticion[[#This Row],[TIPO DE COMUNICACIÓN]],Desplegables!$A$2:$A$9,Desplegables!$C$2:$C$9)</f>
        <v>#N/A</v>
      </c>
      <c r="K2672" s="68" t="str">
        <f>IFERROR(WORKDAY(Derechos_peticion[[#This Row],[FECHA RADICADO ENTRADA MME]],Derechos_peticion[[#This Row],[PLAZO (días)]],Desplegables!$G$2:$G$19),"Diligenciar plazo")</f>
        <v>Diligenciar plazo</v>
      </c>
      <c r="L2672" s="64"/>
      <c r="M2672" s="67"/>
      <c r="N26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2" s="69"/>
      <c r="P2672" s="65"/>
      <c r="Q2672" s="69"/>
      <c r="R2672" s="65"/>
      <c r="S2672" s="71"/>
      <c r="T2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2" s="73" t="str">
        <f>IF(Derechos_peticion[[#This Row],[DÍAS DE RESPUESTA]]="","SI",IF(ISNUMBER(Derechos_peticion[[#This Row],[PLAZO (días)]]),IF(Derechos_peticion[[#This Row],[DÍAS DE RESPUESTA]]&lt;=Derechos_peticion[[#This Row],[PLAZO (días)]],"SI","NO"),"Diligencia plazo"))</f>
        <v>Diligencia plazo</v>
      </c>
      <c r="V2672" s="74">
        <f>Derechos_peticion[[#This Row],[FECHA ASIGNACIÓN AL GESTOR (GFGS)]]-Derechos_peticion[[#This Row],[FECHA RADICADO ENTRADA MME]]</f>
        <v>0</v>
      </c>
      <c r="W2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2" s="18" t="s">
        <v>4161</v>
      </c>
    </row>
    <row r="2673" spans="1:26" hidden="1">
      <c r="A2673" s="59"/>
      <c r="B2673" s="60"/>
      <c r="C2673" s="61"/>
      <c r="D2673" s="62"/>
      <c r="E2673" s="63"/>
      <c r="F2673" s="64"/>
      <c r="G2673" s="65"/>
      <c r="H2673" s="66" t="str">
        <f>+TEXT(Derechos_peticion[[#This Row],[FECHA ASIGNACIÓN AL GESTOR (GFGS)]],"MMMM YYYY")</f>
        <v>enero 1900</v>
      </c>
      <c r="I2673" s="67"/>
      <c r="J2673" s="59" t="e">
        <f>+_xlfn.XLOOKUP(Derechos_peticion[[#This Row],[TIPO DE COMUNICACIÓN]],Desplegables!$A$2:$A$9,Desplegables!$C$2:$C$9)</f>
        <v>#N/A</v>
      </c>
      <c r="K2673" s="68" t="str">
        <f>IFERROR(WORKDAY(Derechos_peticion[[#This Row],[FECHA RADICADO ENTRADA MME]],Derechos_peticion[[#This Row],[PLAZO (días)]],Desplegables!$G$2:$G$19),"Diligenciar plazo")</f>
        <v>Diligenciar plazo</v>
      </c>
      <c r="L2673" s="64"/>
      <c r="M2673" s="67"/>
      <c r="N26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3" s="69"/>
      <c r="P2673" s="65"/>
      <c r="Q2673" s="69"/>
      <c r="R2673" s="65"/>
      <c r="S2673" s="71"/>
      <c r="T2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3" s="73" t="str">
        <f>IF(Derechos_peticion[[#This Row],[DÍAS DE RESPUESTA]]="","SI",IF(ISNUMBER(Derechos_peticion[[#This Row],[PLAZO (días)]]),IF(Derechos_peticion[[#This Row],[DÍAS DE RESPUESTA]]&lt;=Derechos_peticion[[#This Row],[PLAZO (días)]],"SI","NO"),"Diligencia plazo"))</f>
        <v>Diligencia plazo</v>
      </c>
      <c r="V2673" s="74">
        <f>Derechos_peticion[[#This Row],[FECHA ASIGNACIÓN AL GESTOR (GFGS)]]-Derechos_peticion[[#This Row],[FECHA RADICADO ENTRADA MME]]</f>
        <v>0</v>
      </c>
      <c r="W2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3" s="18" t="s">
        <v>4161</v>
      </c>
    </row>
    <row r="2674" spans="1:26" hidden="1">
      <c r="A2674" s="59"/>
      <c r="B2674" s="60"/>
      <c r="C2674" s="61"/>
      <c r="D2674" s="62"/>
      <c r="E2674" s="63"/>
      <c r="F2674" s="64"/>
      <c r="G2674" s="65"/>
      <c r="H2674" s="66" t="str">
        <f>+TEXT(Derechos_peticion[[#This Row],[FECHA ASIGNACIÓN AL GESTOR (GFGS)]],"MMMM YYYY")</f>
        <v>enero 1900</v>
      </c>
      <c r="I2674" s="67"/>
      <c r="J2674" s="59" t="e">
        <f>+_xlfn.XLOOKUP(Derechos_peticion[[#This Row],[TIPO DE COMUNICACIÓN]],Desplegables!$A$2:$A$9,Desplegables!$C$2:$C$9)</f>
        <v>#N/A</v>
      </c>
      <c r="K2674" s="68" t="str">
        <f>IFERROR(WORKDAY(Derechos_peticion[[#This Row],[FECHA RADICADO ENTRADA MME]],Derechos_peticion[[#This Row],[PLAZO (días)]],Desplegables!$G$2:$G$19),"Diligenciar plazo")</f>
        <v>Diligenciar plazo</v>
      </c>
      <c r="L2674" s="64"/>
      <c r="M2674" s="67"/>
      <c r="N26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4" s="69"/>
      <c r="P2674" s="65"/>
      <c r="Q2674" s="69"/>
      <c r="R2674" s="65"/>
      <c r="S2674" s="71"/>
      <c r="T2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4" s="73" t="str">
        <f>IF(Derechos_peticion[[#This Row],[DÍAS DE RESPUESTA]]="","SI",IF(ISNUMBER(Derechos_peticion[[#This Row],[PLAZO (días)]]),IF(Derechos_peticion[[#This Row],[DÍAS DE RESPUESTA]]&lt;=Derechos_peticion[[#This Row],[PLAZO (días)]],"SI","NO"),"Diligencia plazo"))</f>
        <v>Diligencia plazo</v>
      </c>
      <c r="V2674" s="74">
        <f>Derechos_peticion[[#This Row],[FECHA ASIGNACIÓN AL GESTOR (GFGS)]]-Derechos_peticion[[#This Row],[FECHA RADICADO ENTRADA MME]]</f>
        <v>0</v>
      </c>
      <c r="W2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4" s="18" t="s">
        <v>4161</v>
      </c>
    </row>
    <row r="2675" spans="1:26" hidden="1">
      <c r="A2675" s="59"/>
      <c r="B2675" s="60"/>
      <c r="C2675" s="61"/>
      <c r="D2675" s="62"/>
      <c r="E2675" s="63"/>
      <c r="F2675" s="64"/>
      <c r="G2675" s="65"/>
      <c r="H2675" s="66" t="str">
        <f>+TEXT(Derechos_peticion[[#This Row],[FECHA ASIGNACIÓN AL GESTOR (GFGS)]],"MMMM YYYY")</f>
        <v>enero 1900</v>
      </c>
      <c r="I2675" s="67"/>
      <c r="J2675" s="59" t="e">
        <f>+_xlfn.XLOOKUP(Derechos_peticion[[#This Row],[TIPO DE COMUNICACIÓN]],Desplegables!$A$2:$A$9,Desplegables!$C$2:$C$9)</f>
        <v>#N/A</v>
      </c>
      <c r="K2675" s="68" t="str">
        <f>IFERROR(WORKDAY(Derechos_peticion[[#This Row],[FECHA RADICADO ENTRADA MME]],Derechos_peticion[[#This Row],[PLAZO (días)]],Desplegables!$G$2:$G$19),"Diligenciar plazo")</f>
        <v>Diligenciar plazo</v>
      </c>
      <c r="L2675" s="64"/>
      <c r="M2675" s="67"/>
      <c r="N26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5" s="69"/>
      <c r="P2675" s="65"/>
      <c r="Q2675" s="69"/>
      <c r="R2675" s="65"/>
      <c r="S2675" s="71"/>
      <c r="T2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5" s="73" t="str">
        <f>IF(Derechos_peticion[[#This Row],[DÍAS DE RESPUESTA]]="","SI",IF(ISNUMBER(Derechos_peticion[[#This Row],[PLAZO (días)]]),IF(Derechos_peticion[[#This Row],[DÍAS DE RESPUESTA]]&lt;=Derechos_peticion[[#This Row],[PLAZO (días)]],"SI","NO"),"Diligencia plazo"))</f>
        <v>Diligencia plazo</v>
      </c>
      <c r="V2675" s="74">
        <f>Derechos_peticion[[#This Row],[FECHA ASIGNACIÓN AL GESTOR (GFGS)]]-Derechos_peticion[[#This Row],[FECHA RADICADO ENTRADA MME]]</f>
        <v>0</v>
      </c>
      <c r="W2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5" s="18" t="s">
        <v>4161</v>
      </c>
    </row>
    <row r="2676" spans="1:26" hidden="1">
      <c r="A2676" s="59"/>
      <c r="B2676" s="60"/>
      <c r="C2676" s="61"/>
      <c r="D2676" s="62"/>
      <c r="E2676" s="63"/>
      <c r="F2676" s="64"/>
      <c r="G2676" s="65"/>
      <c r="H2676" s="66" t="str">
        <f>+TEXT(Derechos_peticion[[#This Row],[FECHA ASIGNACIÓN AL GESTOR (GFGS)]],"MMMM YYYY")</f>
        <v>enero 1900</v>
      </c>
      <c r="I2676" s="67"/>
      <c r="J2676" s="59" t="e">
        <f>+_xlfn.XLOOKUP(Derechos_peticion[[#This Row],[TIPO DE COMUNICACIÓN]],Desplegables!$A$2:$A$9,Desplegables!$C$2:$C$9)</f>
        <v>#N/A</v>
      </c>
      <c r="K2676" s="68" t="str">
        <f>IFERROR(WORKDAY(Derechos_peticion[[#This Row],[FECHA RADICADO ENTRADA MME]],Derechos_peticion[[#This Row],[PLAZO (días)]],Desplegables!$G$2:$G$19),"Diligenciar plazo")</f>
        <v>Diligenciar plazo</v>
      </c>
      <c r="L2676" s="64"/>
      <c r="M2676" s="67"/>
      <c r="N26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6" s="69"/>
      <c r="P2676" s="65"/>
      <c r="Q2676" s="69"/>
      <c r="R2676" s="65"/>
      <c r="S2676" s="71"/>
      <c r="T2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6" s="73" t="str">
        <f>IF(Derechos_peticion[[#This Row],[DÍAS DE RESPUESTA]]="","SI",IF(ISNUMBER(Derechos_peticion[[#This Row],[PLAZO (días)]]),IF(Derechos_peticion[[#This Row],[DÍAS DE RESPUESTA]]&lt;=Derechos_peticion[[#This Row],[PLAZO (días)]],"SI","NO"),"Diligencia plazo"))</f>
        <v>Diligencia plazo</v>
      </c>
      <c r="V2676" s="74">
        <f>Derechos_peticion[[#This Row],[FECHA ASIGNACIÓN AL GESTOR (GFGS)]]-Derechos_peticion[[#This Row],[FECHA RADICADO ENTRADA MME]]</f>
        <v>0</v>
      </c>
      <c r="W2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6" s="18" t="s">
        <v>4161</v>
      </c>
    </row>
    <row r="2677" spans="1:26" hidden="1">
      <c r="A2677" s="59"/>
      <c r="B2677" s="60"/>
      <c r="C2677" s="61"/>
      <c r="D2677" s="62"/>
      <c r="E2677" s="63"/>
      <c r="F2677" s="64"/>
      <c r="G2677" s="65"/>
      <c r="H2677" s="66" t="str">
        <f>+TEXT(Derechos_peticion[[#This Row],[FECHA ASIGNACIÓN AL GESTOR (GFGS)]],"MMMM YYYY")</f>
        <v>enero 1900</v>
      </c>
      <c r="I2677" s="67"/>
      <c r="J2677" s="59" t="e">
        <f>+_xlfn.XLOOKUP(Derechos_peticion[[#This Row],[TIPO DE COMUNICACIÓN]],Desplegables!$A$2:$A$9,Desplegables!$C$2:$C$9)</f>
        <v>#N/A</v>
      </c>
      <c r="K2677" s="68" t="str">
        <f>IFERROR(WORKDAY(Derechos_peticion[[#This Row],[FECHA RADICADO ENTRADA MME]],Derechos_peticion[[#This Row],[PLAZO (días)]],Desplegables!$G$2:$G$19),"Diligenciar plazo")</f>
        <v>Diligenciar plazo</v>
      </c>
      <c r="L2677" s="64"/>
      <c r="M2677" s="67"/>
      <c r="N26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7" s="69"/>
      <c r="P2677" s="65"/>
      <c r="Q2677" s="69"/>
      <c r="R2677" s="65"/>
      <c r="S2677" s="71"/>
      <c r="T2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7" s="73" t="str">
        <f>IF(Derechos_peticion[[#This Row],[DÍAS DE RESPUESTA]]="","SI",IF(ISNUMBER(Derechos_peticion[[#This Row],[PLAZO (días)]]),IF(Derechos_peticion[[#This Row],[DÍAS DE RESPUESTA]]&lt;=Derechos_peticion[[#This Row],[PLAZO (días)]],"SI","NO"),"Diligencia plazo"))</f>
        <v>Diligencia plazo</v>
      </c>
      <c r="V2677" s="74">
        <f>Derechos_peticion[[#This Row],[FECHA ASIGNACIÓN AL GESTOR (GFGS)]]-Derechos_peticion[[#This Row],[FECHA RADICADO ENTRADA MME]]</f>
        <v>0</v>
      </c>
      <c r="W2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7" s="18" t="s">
        <v>4161</v>
      </c>
    </row>
    <row r="2678" spans="1:26" hidden="1">
      <c r="A2678" s="59"/>
      <c r="B2678" s="60"/>
      <c r="C2678" s="61"/>
      <c r="D2678" s="62"/>
      <c r="E2678" s="63"/>
      <c r="F2678" s="64"/>
      <c r="G2678" s="65"/>
      <c r="H2678" s="66" t="str">
        <f>+TEXT(Derechos_peticion[[#This Row],[FECHA ASIGNACIÓN AL GESTOR (GFGS)]],"MMMM YYYY")</f>
        <v>enero 1900</v>
      </c>
      <c r="I2678" s="67"/>
      <c r="J2678" s="59" t="e">
        <f>+_xlfn.XLOOKUP(Derechos_peticion[[#This Row],[TIPO DE COMUNICACIÓN]],Desplegables!$A$2:$A$9,Desplegables!$C$2:$C$9)</f>
        <v>#N/A</v>
      </c>
      <c r="K2678" s="68" t="str">
        <f>IFERROR(WORKDAY(Derechos_peticion[[#This Row],[FECHA RADICADO ENTRADA MME]],Derechos_peticion[[#This Row],[PLAZO (días)]],Desplegables!$G$2:$G$19),"Diligenciar plazo")</f>
        <v>Diligenciar plazo</v>
      </c>
      <c r="L2678" s="64"/>
      <c r="M2678" s="67"/>
      <c r="N26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8" s="69"/>
      <c r="P2678" s="65"/>
      <c r="Q2678" s="69"/>
      <c r="R2678" s="65"/>
      <c r="S2678" s="71"/>
      <c r="T2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8" s="73" t="str">
        <f>IF(Derechos_peticion[[#This Row],[DÍAS DE RESPUESTA]]="","SI",IF(ISNUMBER(Derechos_peticion[[#This Row],[PLAZO (días)]]),IF(Derechos_peticion[[#This Row],[DÍAS DE RESPUESTA]]&lt;=Derechos_peticion[[#This Row],[PLAZO (días)]],"SI","NO"),"Diligencia plazo"))</f>
        <v>Diligencia plazo</v>
      </c>
      <c r="V2678" s="74">
        <f>Derechos_peticion[[#This Row],[FECHA ASIGNACIÓN AL GESTOR (GFGS)]]-Derechos_peticion[[#This Row],[FECHA RADICADO ENTRADA MME]]</f>
        <v>0</v>
      </c>
      <c r="W2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8" s="18" t="s">
        <v>4161</v>
      </c>
    </row>
    <row r="2679" spans="1:26" hidden="1">
      <c r="A2679" s="59"/>
      <c r="B2679" s="60"/>
      <c r="C2679" s="61"/>
      <c r="D2679" s="62"/>
      <c r="E2679" s="63"/>
      <c r="F2679" s="64"/>
      <c r="G2679" s="65"/>
      <c r="H2679" s="66" t="str">
        <f>+TEXT(Derechos_peticion[[#This Row],[FECHA ASIGNACIÓN AL GESTOR (GFGS)]],"MMMM YYYY")</f>
        <v>enero 1900</v>
      </c>
      <c r="I2679" s="67"/>
      <c r="J2679" s="59" t="e">
        <f>+_xlfn.XLOOKUP(Derechos_peticion[[#This Row],[TIPO DE COMUNICACIÓN]],Desplegables!$A$2:$A$9,Desplegables!$C$2:$C$9)</f>
        <v>#N/A</v>
      </c>
      <c r="K2679" s="68" t="str">
        <f>IFERROR(WORKDAY(Derechos_peticion[[#This Row],[FECHA RADICADO ENTRADA MME]],Derechos_peticion[[#This Row],[PLAZO (días)]],Desplegables!$G$2:$G$19),"Diligenciar plazo")</f>
        <v>Diligenciar plazo</v>
      </c>
      <c r="L2679" s="64"/>
      <c r="M2679" s="67"/>
      <c r="N26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79" s="69"/>
      <c r="P2679" s="65"/>
      <c r="Q2679" s="69"/>
      <c r="R2679" s="65"/>
      <c r="S2679" s="71"/>
      <c r="T2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9" s="73" t="str">
        <f>IF(Derechos_peticion[[#This Row],[DÍAS DE RESPUESTA]]="","SI",IF(ISNUMBER(Derechos_peticion[[#This Row],[PLAZO (días)]]),IF(Derechos_peticion[[#This Row],[DÍAS DE RESPUESTA]]&lt;=Derechos_peticion[[#This Row],[PLAZO (días)]],"SI","NO"),"Diligencia plazo"))</f>
        <v>Diligencia plazo</v>
      </c>
      <c r="V2679" s="74">
        <f>Derechos_peticion[[#This Row],[FECHA ASIGNACIÓN AL GESTOR (GFGS)]]-Derechos_peticion[[#This Row],[FECHA RADICADO ENTRADA MME]]</f>
        <v>0</v>
      </c>
      <c r="W2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9" s="18" t="s">
        <v>4161</v>
      </c>
    </row>
    <row r="2680" spans="1:26" hidden="1">
      <c r="A2680" s="59"/>
      <c r="B2680" s="60"/>
      <c r="C2680" s="61"/>
      <c r="D2680" s="62"/>
      <c r="E2680" s="63"/>
      <c r="F2680" s="64"/>
      <c r="G2680" s="65"/>
      <c r="H2680" s="66" t="str">
        <f>+TEXT(Derechos_peticion[[#This Row],[FECHA ASIGNACIÓN AL GESTOR (GFGS)]],"MMMM YYYY")</f>
        <v>enero 1900</v>
      </c>
      <c r="I2680" s="67"/>
      <c r="J2680" s="59" t="e">
        <f>+_xlfn.XLOOKUP(Derechos_peticion[[#This Row],[TIPO DE COMUNICACIÓN]],Desplegables!$A$2:$A$9,Desplegables!$C$2:$C$9)</f>
        <v>#N/A</v>
      </c>
      <c r="K2680" s="68" t="str">
        <f>IFERROR(WORKDAY(Derechos_peticion[[#This Row],[FECHA RADICADO ENTRADA MME]],Derechos_peticion[[#This Row],[PLAZO (días)]],Desplegables!$G$2:$G$19),"Diligenciar plazo")</f>
        <v>Diligenciar plazo</v>
      </c>
      <c r="L2680" s="64"/>
      <c r="M2680" s="67"/>
      <c r="N26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0" s="69"/>
      <c r="P2680" s="65"/>
      <c r="Q2680" s="69"/>
      <c r="R2680" s="65"/>
      <c r="S2680" s="71"/>
      <c r="T2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0" s="73" t="str">
        <f>IF(Derechos_peticion[[#This Row],[DÍAS DE RESPUESTA]]="","SI",IF(ISNUMBER(Derechos_peticion[[#This Row],[PLAZO (días)]]),IF(Derechos_peticion[[#This Row],[DÍAS DE RESPUESTA]]&lt;=Derechos_peticion[[#This Row],[PLAZO (días)]],"SI","NO"),"Diligencia plazo"))</f>
        <v>Diligencia plazo</v>
      </c>
      <c r="V2680" s="74">
        <f>Derechos_peticion[[#This Row],[FECHA ASIGNACIÓN AL GESTOR (GFGS)]]-Derechos_peticion[[#This Row],[FECHA RADICADO ENTRADA MME]]</f>
        <v>0</v>
      </c>
      <c r="W2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0" s="18" t="s">
        <v>4161</v>
      </c>
    </row>
    <row r="2681" spans="1:26" hidden="1">
      <c r="A2681" s="59"/>
      <c r="B2681" s="60"/>
      <c r="C2681" s="61"/>
      <c r="D2681" s="62"/>
      <c r="E2681" s="63"/>
      <c r="F2681" s="64"/>
      <c r="G2681" s="65"/>
      <c r="H2681" s="66" t="str">
        <f>+TEXT(Derechos_peticion[[#This Row],[FECHA ASIGNACIÓN AL GESTOR (GFGS)]],"MMMM YYYY")</f>
        <v>enero 1900</v>
      </c>
      <c r="I2681" s="67"/>
      <c r="J2681" s="59" t="e">
        <f>+_xlfn.XLOOKUP(Derechos_peticion[[#This Row],[TIPO DE COMUNICACIÓN]],Desplegables!$A$2:$A$9,Desplegables!$C$2:$C$9)</f>
        <v>#N/A</v>
      </c>
      <c r="K2681" s="68" t="str">
        <f>IFERROR(WORKDAY(Derechos_peticion[[#This Row],[FECHA RADICADO ENTRADA MME]],Derechos_peticion[[#This Row],[PLAZO (días)]],Desplegables!$G$2:$G$19),"Diligenciar plazo")</f>
        <v>Diligenciar plazo</v>
      </c>
      <c r="L2681" s="64"/>
      <c r="M2681" s="67"/>
      <c r="N26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1" s="69"/>
      <c r="P2681" s="65"/>
      <c r="Q2681" s="69"/>
      <c r="R2681" s="65"/>
      <c r="S2681" s="71"/>
      <c r="T2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1" s="73" t="str">
        <f>IF(Derechos_peticion[[#This Row],[DÍAS DE RESPUESTA]]="","SI",IF(ISNUMBER(Derechos_peticion[[#This Row],[PLAZO (días)]]),IF(Derechos_peticion[[#This Row],[DÍAS DE RESPUESTA]]&lt;=Derechos_peticion[[#This Row],[PLAZO (días)]],"SI","NO"),"Diligencia plazo"))</f>
        <v>Diligencia plazo</v>
      </c>
      <c r="V2681" s="74">
        <f>Derechos_peticion[[#This Row],[FECHA ASIGNACIÓN AL GESTOR (GFGS)]]-Derechos_peticion[[#This Row],[FECHA RADICADO ENTRADA MME]]</f>
        <v>0</v>
      </c>
      <c r="W2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1" s="18" t="s">
        <v>4161</v>
      </c>
    </row>
    <row r="2682" spans="1:26" hidden="1">
      <c r="A2682" s="59"/>
      <c r="B2682" s="60"/>
      <c r="C2682" s="61"/>
      <c r="D2682" s="62"/>
      <c r="E2682" s="63"/>
      <c r="F2682" s="64"/>
      <c r="G2682" s="65"/>
      <c r="H2682" s="66" t="str">
        <f>+TEXT(Derechos_peticion[[#This Row],[FECHA ASIGNACIÓN AL GESTOR (GFGS)]],"MMMM YYYY")</f>
        <v>enero 1900</v>
      </c>
      <c r="I2682" s="67"/>
      <c r="J2682" s="59" t="e">
        <f>+_xlfn.XLOOKUP(Derechos_peticion[[#This Row],[TIPO DE COMUNICACIÓN]],Desplegables!$A$2:$A$9,Desplegables!$C$2:$C$9)</f>
        <v>#N/A</v>
      </c>
      <c r="K2682" s="68" t="str">
        <f>IFERROR(WORKDAY(Derechos_peticion[[#This Row],[FECHA RADICADO ENTRADA MME]],Derechos_peticion[[#This Row],[PLAZO (días)]],Desplegables!$G$2:$G$19),"Diligenciar plazo")</f>
        <v>Diligenciar plazo</v>
      </c>
      <c r="L2682" s="64"/>
      <c r="M2682" s="67"/>
      <c r="N26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2" s="69"/>
      <c r="P2682" s="65"/>
      <c r="Q2682" s="69"/>
      <c r="R2682" s="65"/>
      <c r="S2682" s="71"/>
      <c r="T2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2" s="73" t="str">
        <f>IF(Derechos_peticion[[#This Row],[DÍAS DE RESPUESTA]]="","SI",IF(ISNUMBER(Derechos_peticion[[#This Row],[PLAZO (días)]]),IF(Derechos_peticion[[#This Row],[DÍAS DE RESPUESTA]]&lt;=Derechos_peticion[[#This Row],[PLAZO (días)]],"SI","NO"),"Diligencia plazo"))</f>
        <v>Diligencia plazo</v>
      </c>
      <c r="V2682" s="74">
        <f>Derechos_peticion[[#This Row],[FECHA ASIGNACIÓN AL GESTOR (GFGS)]]-Derechos_peticion[[#This Row],[FECHA RADICADO ENTRADA MME]]</f>
        <v>0</v>
      </c>
      <c r="W2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2" s="18" t="s">
        <v>4161</v>
      </c>
    </row>
    <row r="2683" spans="1:26" hidden="1">
      <c r="A2683" s="59"/>
      <c r="B2683" s="60"/>
      <c r="C2683" s="61"/>
      <c r="D2683" s="62"/>
      <c r="E2683" s="63"/>
      <c r="F2683" s="64"/>
      <c r="G2683" s="65"/>
      <c r="H2683" s="66" t="str">
        <f>+TEXT(Derechos_peticion[[#This Row],[FECHA ASIGNACIÓN AL GESTOR (GFGS)]],"MMMM YYYY")</f>
        <v>enero 1900</v>
      </c>
      <c r="I2683" s="67"/>
      <c r="J2683" s="59" t="e">
        <f>+_xlfn.XLOOKUP(Derechos_peticion[[#This Row],[TIPO DE COMUNICACIÓN]],Desplegables!$A$2:$A$9,Desplegables!$C$2:$C$9)</f>
        <v>#N/A</v>
      </c>
      <c r="K2683" s="68" t="str">
        <f>IFERROR(WORKDAY(Derechos_peticion[[#This Row],[FECHA RADICADO ENTRADA MME]],Derechos_peticion[[#This Row],[PLAZO (días)]],Desplegables!$G$2:$G$19),"Diligenciar plazo")</f>
        <v>Diligenciar plazo</v>
      </c>
      <c r="L2683" s="64"/>
      <c r="M2683" s="67"/>
      <c r="N26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3" s="69"/>
      <c r="P2683" s="65"/>
      <c r="Q2683" s="69"/>
      <c r="R2683" s="65"/>
      <c r="S2683" s="71"/>
      <c r="T2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3" s="73" t="str">
        <f>IF(Derechos_peticion[[#This Row],[DÍAS DE RESPUESTA]]="","SI",IF(ISNUMBER(Derechos_peticion[[#This Row],[PLAZO (días)]]),IF(Derechos_peticion[[#This Row],[DÍAS DE RESPUESTA]]&lt;=Derechos_peticion[[#This Row],[PLAZO (días)]],"SI","NO"),"Diligencia plazo"))</f>
        <v>Diligencia plazo</v>
      </c>
      <c r="V2683" s="74">
        <f>Derechos_peticion[[#This Row],[FECHA ASIGNACIÓN AL GESTOR (GFGS)]]-Derechos_peticion[[#This Row],[FECHA RADICADO ENTRADA MME]]</f>
        <v>0</v>
      </c>
      <c r="W2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3" s="18" t="s">
        <v>4161</v>
      </c>
    </row>
    <row r="2684" spans="1:26" hidden="1">
      <c r="A2684" s="59"/>
      <c r="B2684" s="60"/>
      <c r="C2684" s="61"/>
      <c r="D2684" s="62"/>
      <c r="E2684" s="63"/>
      <c r="F2684" s="64"/>
      <c r="G2684" s="65"/>
      <c r="H2684" s="66" t="str">
        <f>+TEXT(Derechos_peticion[[#This Row],[FECHA ASIGNACIÓN AL GESTOR (GFGS)]],"MMMM YYYY")</f>
        <v>enero 1900</v>
      </c>
      <c r="I2684" s="67"/>
      <c r="J2684" s="59" t="e">
        <f>+_xlfn.XLOOKUP(Derechos_peticion[[#This Row],[TIPO DE COMUNICACIÓN]],Desplegables!$A$2:$A$9,Desplegables!$C$2:$C$9)</f>
        <v>#N/A</v>
      </c>
      <c r="K2684" s="68" t="str">
        <f>IFERROR(WORKDAY(Derechos_peticion[[#This Row],[FECHA RADICADO ENTRADA MME]],Derechos_peticion[[#This Row],[PLAZO (días)]],Desplegables!$G$2:$G$19),"Diligenciar plazo")</f>
        <v>Diligenciar plazo</v>
      </c>
      <c r="L2684" s="64"/>
      <c r="M2684" s="67"/>
      <c r="N26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4" s="69"/>
      <c r="P2684" s="65"/>
      <c r="Q2684" s="69"/>
      <c r="R2684" s="65"/>
      <c r="S2684" s="71"/>
      <c r="T2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4" s="73" t="str">
        <f>IF(Derechos_peticion[[#This Row],[DÍAS DE RESPUESTA]]="","SI",IF(ISNUMBER(Derechos_peticion[[#This Row],[PLAZO (días)]]),IF(Derechos_peticion[[#This Row],[DÍAS DE RESPUESTA]]&lt;=Derechos_peticion[[#This Row],[PLAZO (días)]],"SI","NO"),"Diligencia plazo"))</f>
        <v>Diligencia plazo</v>
      </c>
      <c r="V2684" s="74">
        <f>Derechos_peticion[[#This Row],[FECHA ASIGNACIÓN AL GESTOR (GFGS)]]-Derechos_peticion[[#This Row],[FECHA RADICADO ENTRADA MME]]</f>
        <v>0</v>
      </c>
      <c r="W2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4" s="18" t="s">
        <v>4161</v>
      </c>
    </row>
    <row r="2685" spans="1:26" hidden="1">
      <c r="A2685" s="59"/>
      <c r="B2685" s="60"/>
      <c r="C2685" s="61"/>
      <c r="D2685" s="62"/>
      <c r="E2685" s="63"/>
      <c r="F2685" s="64"/>
      <c r="G2685" s="65"/>
      <c r="H2685" s="66" t="str">
        <f>+TEXT(Derechos_peticion[[#This Row],[FECHA ASIGNACIÓN AL GESTOR (GFGS)]],"MMMM YYYY")</f>
        <v>enero 1900</v>
      </c>
      <c r="I2685" s="67"/>
      <c r="J2685" s="59" t="e">
        <f>+_xlfn.XLOOKUP(Derechos_peticion[[#This Row],[TIPO DE COMUNICACIÓN]],Desplegables!$A$2:$A$9,Desplegables!$C$2:$C$9)</f>
        <v>#N/A</v>
      </c>
      <c r="K2685" s="68" t="str">
        <f>IFERROR(WORKDAY(Derechos_peticion[[#This Row],[FECHA RADICADO ENTRADA MME]],Derechos_peticion[[#This Row],[PLAZO (días)]],Desplegables!$G$2:$G$19),"Diligenciar plazo")</f>
        <v>Diligenciar plazo</v>
      </c>
      <c r="L2685" s="64"/>
      <c r="M2685" s="67"/>
      <c r="N26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5" s="69"/>
      <c r="P2685" s="65"/>
      <c r="Q2685" s="69"/>
      <c r="R2685" s="65"/>
      <c r="S2685" s="71"/>
      <c r="T2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5" s="73" t="str">
        <f>IF(Derechos_peticion[[#This Row],[DÍAS DE RESPUESTA]]="","SI",IF(ISNUMBER(Derechos_peticion[[#This Row],[PLAZO (días)]]),IF(Derechos_peticion[[#This Row],[DÍAS DE RESPUESTA]]&lt;=Derechos_peticion[[#This Row],[PLAZO (días)]],"SI","NO"),"Diligencia plazo"))</f>
        <v>Diligencia plazo</v>
      </c>
      <c r="V2685" s="74">
        <f>Derechos_peticion[[#This Row],[FECHA ASIGNACIÓN AL GESTOR (GFGS)]]-Derechos_peticion[[#This Row],[FECHA RADICADO ENTRADA MME]]</f>
        <v>0</v>
      </c>
      <c r="W2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5" s="18" t="s">
        <v>4161</v>
      </c>
    </row>
    <row r="2686" spans="1:26" hidden="1">
      <c r="A2686" s="59"/>
      <c r="B2686" s="60"/>
      <c r="C2686" s="61"/>
      <c r="D2686" s="62"/>
      <c r="E2686" s="63"/>
      <c r="F2686" s="64"/>
      <c r="G2686" s="65"/>
      <c r="H2686" s="66" t="str">
        <f>+TEXT(Derechos_peticion[[#This Row],[FECHA ASIGNACIÓN AL GESTOR (GFGS)]],"MMMM YYYY")</f>
        <v>enero 1900</v>
      </c>
      <c r="I2686" s="67"/>
      <c r="J2686" s="59" t="e">
        <f>+_xlfn.XLOOKUP(Derechos_peticion[[#This Row],[TIPO DE COMUNICACIÓN]],Desplegables!$A$2:$A$9,Desplegables!$C$2:$C$9)</f>
        <v>#N/A</v>
      </c>
      <c r="K2686" s="68" t="str">
        <f>IFERROR(WORKDAY(Derechos_peticion[[#This Row],[FECHA RADICADO ENTRADA MME]],Derechos_peticion[[#This Row],[PLAZO (días)]],Desplegables!$G$2:$G$19),"Diligenciar plazo")</f>
        <v>Diligenciar plazo</v>
      </c>
      <c r="L2686" s="64"/>
      <c r="M2686" s="67"/>
      <c r="N26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6" s="69"/>
      <c r="P2686" s="65"/>
      <c r="Q2686" s="69"/>
      <c r="R2686" s="65"/>
      <c r="S2686" s="71"/>
      <c r="T2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6" s="73" t="str">
        <f>IF(Derechos_peticion[[#This Row],[DÍAS DE RESPUESTA]]="","SI",IF(ISNUMBER(Derechos_peticion[[#This Row],[PLAZO (días)]]),IF(Derechos_peticion[[#This Row],[DÍAS DE RESPUESTA]]&lt;=Derechos_peticion[[#This Row],[PLAZO (días)]],"SI","NO"),"Diligencia plazo"))</f>
        <v>Diligencia plazo</v>
      </c>
      <c r="V2686" s="74">
        <f>Derechos_peticion[[#This Row],[FECHA ASIGNACIÓN AL GESTOR (GFGS)]]-Derechos_peticion[[#This Row],[FECHA RADICADO ENTRADA MME]]</f>
        <v>0</v>
      </c>
      <c r="W2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6" s="18" t="s">
        <v>4161</v>
      </c>
    </row>
    <row r="2687" spans="1:26" hidden="1">
      <c r="A2687" s="59"/>
      <c r="B2687" s="60"/>
      <c r="C2687" s="61"/>
      <c r="D2687" s="62"/>
      <c r="E2687" s="63"/>
      <c r="F2687" s="64"/>
      <c r="G2687" s="65"/>
      <c r="H2687" s="66" t="str">
        <f>+TEXT(Derechos_peticion[[#This Row],[FECHA ASIGNACIÓN AL GESTOR (GFGS)]],"MMMM YYYY")</f>
        <v>enero 1900</v>
      </c>
      <c r="I2687" s="67"/>
      <c r="J2687" s="59" t="e">
        <f>+_xlfn.XLOOKUP(Derechos_peticion[[#This Row],[TIPO DE COMUNICACIÓN]],Desplegables!$A$2:$A$9,Desplegables!$C$2:$C$9)</f>
        <v>#N/A</v>
      </c>
      <c r="K2687" s="68" t="str">
        <f>IFERROR(WORKDAY(Derechos_peticion[[#This Row],[FECHA RADICADO ENTRADA MME]],Derechos_peticion[[#This Row],[PLAZO (días)]],Desplegables!$G$2:$G$19),"Diligenciar plazo")</f>
        <v>Diligenciar plazo</v>
      </c>
      <c r="L2687" s="64"/>
      <c r="M2687" s="67"/>
      <c r="N26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7" s="69"/>
      <c r="P2687" s="65"/>
      <c r="Q2687" s="69"/>
      <c r="R2687" s="65"/>
      <c r="S2687" s="71"/>
      <c r="T2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7" s="73" t="str">
        <f>IF(Derechos_peticion[[#This Row],[DÍAS DE RESPUESTA]]="","SI",IF(ISNUMBER(Derechos_peticion[[#This Row],[PLAZO (días)]]),IF(Derechos_peticion[[#This Row],[DÍAS DE RESPUESTA]]&lt;=Derechos_peticion[[#This Row],[PLAZO (días)]],"SI","NO"),"Diligencia plazo"))</f>
        <v>Diligencia plazo</v>
      </c>
      <c r="V2687" s="74">
        <f>Derechos_peticion[[#This Row],[FECHA ASIGNACIÓN AL GESTOR (GFGS)]]-Derechos_peticion[[#This Row],[FECHA RADICADO ENTRADA MME]]</f>
        <v>0</v>
      </c>
      <c r="W2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7" s="18" t="s">
        <v>4161</v>
      </c>
    </row>
    <row r="2688" spans="1:26" hidden="1">
      <c r="A2688" s="59"/>
      <c r="B2688" s="60"/>
      <c r="C2688" s="61"/>
      <c r="D2688" s="62"/>
      <c r="E2688" s="63"/>
      <c r="F2688" s="64"/>
      <c r="G2688" s="65"/>
      <c r="H2688" s="66" t="str">
        <f>+TEXT(Derechos_peticion[[#This Row],[FECHA ASIGNACIÓN AL GESTOR (GFGS)]],"MMMM YYYY")</f>
        <v>enero 1900</v>
      </c>
      <c r="I2688" s="67"/>
      <c r="J2688" s="59" t="e">
        <f>+_xlfn.XLOOKUP(Derechos_peticion[[#This Row],[TIPO DE COMUNICACIÓN]],Desplegables!$A$2:$A$9,Desplegables!$C$2:$C$9)</f>
        <v>#N/A</v>
      </c>
      <c r="K2688" s="68" t="str">
        <f>IFERROR(WORKDAY(Derechos_peticion[[#This Row],[FECHA RADICADO ENTRADA MME]],Derechos_peticion[[#This Row],[PLAZO (días)]],Desplegables!$G$2:$G$19),"Diligenciar plazo")</f>
        <v>Diligenciar plazo</v>
      </c>
      <c r="L2688" s="64"/>
      <c r="M2688" s="67"/>
      <c r="N26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8" s="69"/>
      <c r="P2688" s="65"/>
      <c r="Q2688" s="69"/>
      <c r="R2688" s="65"/>
      <c r="S2688" s="71"/>
      <c r="T2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8" s="73" t="str">
        <f>IF(Derechos_peticion[[#This Row],[DÍAS DE RESPUESTA]]="","SI",IF(ISNUMBER(Derechos_peticion[[#This Row],[PLAZO (días)]]),IF(Derechos_peticion[[#This Row],[DÍAS DE RESPUESTA]]&lt;=Derechos_peticion[[#This Row],[PLAZO (días)]],"SI","NO"),"Diligencia plazo"))</f>
        <v>Diligencia plazo</v>
      </c>
      <c r="V2688" s="74">
        <f>Derechos_peticion[[#This Row],[FECHA ASIGNACIÓN AL GESTOR (GFGS)]]-Derechos_peticion[[#This Row],[FECHA RADICADO ENTRADA MME]]</f>
        <v>0</v>
      </c>
      <c r="W2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8" s="18" t="s">
        <v>4161</v>
      </c>
    </row>
    <row r="2689" spans="1:26" hidden="1">
      <c r="A2689" s="59"/>
      <c r="B2689" s="60"/>
      <c r="C2689" s="61"/>
      <c r="D2689" s="62"/>
      <c r="E2689" s="63"/>
      <c r="F2689" s="64"/>
      <c r="G2689" s="65"/>
      <c r="H2689" s="66" t="str">
        <f>+TEXT(Derechos_peticion[[#This Row],[FECHA ASIGNACIÓN AL GESTOR (GFGS)]],"MMMM YYYY")</f>
        <v>enero 1900</v>
      </c>
      <c r="I2689" s="67"/>
      <c r="J2689" s="59" t="e">
        <f>+_xlfn.XLOOKUP(Derechos_peticion[[#This Row],[TIPO DE COMUNICACIÓN]],Desplegables!$A$2:$A$9,Desplegables!$C$2:$C$9)</f>
        <v>#N/A</v>
      </c>
      <c r="K2689" s="68" t="str">
        <f>IFERROR(WORKDAY(Derechos_peticion[[#This Row],[FECHA RADICADO ENTRADA MME]],Derechos_peticion[[#This Row],[PLAZO (días)]],Desplegables!$G$2:$G$19),"Diligenciar plazo")</f>
        <v>Diligenciar plazo</v>
      </c>
      <c r="L2689" s="64"/>
      <c r="M2689" s="67"/>
      <c r="N26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89" s="69"/>
      <c r="P2689" s="65"/>
      <c r="Q2689" s="69"/>
      <c r="R2689" s="65"/>
      <c r="S2689" s="71"/>
      <c r="T2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9" s="73" t="str">
        <f>IF(Derechos_peticion[[#This Row],[DÍAS DE RESPUESTA]]="","SI",IF(ISNUMBER(Derechos_peticion[[#This Row],[PLAZO (días)]]),IF(Derechos_peticion[[#This Row],[DÍAS DE RESPUESTA]]&lt;=Derechos_peticion[[#This Row],[PLAZO (días)]],"SI","NO"),"Diligencia plazo"))</f>
        <v>Diligencia plazo</v>
      </c>
      <c r="V2689" s="74">
        <f>Derechos_peticion[[#This Row],[FECHA ASIGNACIÓN AL GESTOR (GFGS)]]-Derechos_peticion[[#This Row],[FECHA RADICADO ENTRADA MME]]</f>
        <v>0</v>
      </c>
      <c r="W2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9" s="18" t="s">
        <v>4161</v>
      </c>
    </row>
    <row r="2690" spans="1:26" hidden="1">
      <c r="A2690" s="59"/>
      <c r="B2690" s="60"/>
      <c r="C2690" s="61"/>
      <c r="D2690" s="62"/>
      <c r="E2690" s="63"/>
      <c r="F2690" s="64"/>
      <c r="G2690" s="65"/>
      <c r="H2690" s="66" t="str">
        <f>+TEXT(Derechos_peticion[[#This Row],[FECHA ASIGNACIÓN AL GESTOR (GFGS)]],"MMMM YYYY")</f>
        <v>enero 1900</v>
      </c>
      <c r="I2690" s="67"/>
      <c r="J2690" s="59" t="e">
        <f>+_xlfn.XLOOKUP(Derechos_peticion[[#This Row],[TIPO DE COMUNICACIÓN]],Desplegables!$A$2:$A$9,Desplegables!$C$2:$C$9)</f>
        <v>#N/A</v>
      </c>
      <c r="K2690" s="68" t="str">
        <f>IFERROR(WORKDAY(Derechos_peticion[[#This Row],[FECHA RADICADO ENTRADA MME]],Derechos_peticion[[#This Row],[PLAZO (días)]],Desplegables!$G$2:$G$19),"Diligenciar plazo")</f>
        <v>Diligenciar plazo</v>
      </c>
      <c r="L2690" s="64"/>
      <c r="M2690" s="67"/>
      <c r="N26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0" s="69"/>
      <c r="P2690" s="65"/>
      <c r="Q2690" s="69"/>
      <c r="R2690" s="65"/>
      <c r="S2690" s="71"/>
      <c r="T2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0" s="73" t="str">
        <f>IF(Derechos_peticion[[#This Row],[DÍAS DE RESPUESTA]]="","SI",IF(ISNUMBER(Derechos_peticion[[#This Row],[PLAZO (días)]]),IF(Derechos_peticion[[#This Row],[DÍAS DE RESPUESTA]]&lt;=Derechos_peticion[[#This Row],[PLAZO (días)]],"SI","NO"),"Diligencia plazo"))</f>
        <v>Diligencia plazo</v>
      </c>
      <c r="V2690" s="74">
        <f>Derechos_peticion[[#This Row],[FECHA ASIGNACIÓN AL GESTOR (GFGS)]]-Derechos_peticion[[#This Row],[FECHA RADICADO ENTRADA MME]]</f>
        <v>0</v>
      </c>
      <c r="W2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0" s="18" t="s">
        <v>4161</v>
      </c>
    </row>
    <row r="2691" spans="1:26" hidden="1">
      <c r="A2691" s="59"/>
      <c r="B2691" s="60"/>
      <c r="C2691" s="61"/>
      <c r="D2691" s="62"/>
      <c r="E2691" s="63"/>
      <c r="F2691" s="64"/>
      <c r="G2691" s="65"/>
      <c r="H2691" s="66" t="str">
        <f>+TEXT(Derechos_peticion[[#This Row],[FECHA ASIGNACIÓN AL GESTOR (GFGS)]],"MMMM YYYY")</f>
        <v>enero 1900</v>
      </c>
      <c r="I2691" s="67"/>
      <c r="J2691" s="59" t="e">
        <f>+_xlfn.XLOOKUP(Derechos_peticion[[#This Row],[TIPO DE COMUNICACIÓN]],Desplegables!$A$2:$A$9,Desplegables!$C$2:$C$9)</f>
        <v>#N/A</v>
      </c>
      <c r="K2691" s="68" t="str">
        <f>IFERROR(WORKDAY(Derechos_peticion[[#This Row],[FECHA RADICADO ENTRADA MME]],Derechos_peticion[[#This Row],[PLAZO (días)]],Desplegables!$G$2:$G$19),"Diligenciar plazo")</f>
        <v>Diligenciar plazo</v>
      </c>
      <c r="L2691" s="64"/>
      <c r="M2691" s="67"/>
      <c r="N26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1" s="69"/>
      <c r="P2691" s="65"/>
      <c r="Q2691" s="69"/>
      <c r="R2691" s="65"/>
      <c r="S2691" s="71"/>
      <c r="T2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1" s="73" t="str">
        <f>IF(Derechos_peticion[[#This Row],[DÍAS DE RESPUESTA]]="","SI",IF(ISNUMBER(Derechos_peticion[[#This Row],[PLAZO (días)]]),IF(Derechos_peticion[[#This Row],[DÍAS DE RESPUESTA]]&lt;=Derechos_peticion[[#This Row],[PLAZO (días)]],"SI","NO"),"Diligencia plazo"))</f>
        <v>Diligencia plazo</v>
      </c>
      <c r="V2691" s="74">
        <f>Derechos_peticion[[#This Row],[FECHA ASIGNACIÓN AL GESTOR (GFGS)]]-Derechos_peticion[[#This Row],[FECHA RADICADO ENTRADA MME]]</f>
        <v>0</v>
      </c>
      <c r="W2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1" s="18" t="s">
        <v>4161</v>
      </c>
    </row>
    <row r="2692" spans="1:26" hidden="1">
      <c r="A2692" s="59"/>
      <c r="B2692" s="60"/>
      <c r="C2692" s="61"/>
      <c r="D2692" s="62"/>
      <c r="E2692" s="63"/>
      <c r="F2692" s="64"/>
      <c r="G2692" s="65"/>
      <c r="H2692" s="66" t="str">
        <f>+TEXT(Derechos_peticion[[#This Row],[FECHA ASIGNACIÓN AL GESTOR (GFGS)]],"MMMM YYYY")</f>
        <v>enero 1900</v>
      </c>
      <c r="I2692" s="67"/>
      <c r="J2692" s="59" t="e">
        <f>+_xlfn.XLOOKUP(Derechos_peticion[[#This Row],[TIPO DE COMUNICACIÓN]],Desplegables!$A$2:$A$9,Desplegables!$C$2:$C$9)</f>
        <v>#N/A</v>
      </c>
      <c r="K2692" s="68" t="str">
        <f>IFERROR(WORKDAY(Derechos_peticion[[#This Row],[FECHA RADICADO ENTRADA MME]],Derechos_peticion[[#This Row],[PLAZO (días)]],Desplegables!$G$2:$G$19),"Diligenciar plazo")</f>
        <v>Diligenciar plazo</v>
      </c>
      <c r="L2692" s="64"/>
      <c r="M2692" s="67"/>
      <c r="N26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2" s="69"/>
      <c r="P2692" s="65"/>
      <c r="Q2692" s="69"/>
      <c r="R2692" s="65"/>
      <c r="S2692" s="71"/>
      <c r="T2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2" s="73" t="str">
        <f>IF(Derechos_peticion[[#This Row],[DÍAS DE RESPUESTA]]="","SI",IF(ISNUMBER(Derechos_peticion[[#This Row],[PLAZO (días)]]),IF(Derechos_peticion[[#This Row],[DÍAS DE RESPUESTA]]&lt;=Derechos_peticion[[#This Row],[PLAZO (días)]],"SI","NO"),"Diligencia plazo"))</f>
        <v>Diligencia plazo</v>
      </c>
      <c r="V2692" s="74">
        <f>Derechos_peticion[[#This Row],[FECHA ASIGNACIÓN AL GESTOR (GFGS)]]-Derechos_peticion[[#This Row],[FECHA RADICADO ENTRADA MME]]</f>
        <v>0</v>
      </c>
      <c r="W2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2" s="18" t="s">
        <v>4161</v>
      </c>
    </row>
    <row r="2693" spans="1:26" hidden="1">
      <c r="A2693" s="59"/>
      <c r="B2693" s="60"/>
      <c r="C2693" s="61"/>
      <c r="D2693" s="62"/>
      <c r="E2693" s="63"/>
      <c r="F2693" s="64"/>
      <c r="G2693" s="65"/>
      <c r="H2693" s="66" t="str">
        <f>+TEXT(Derechos_peticion[[#This Row],[FECHA ASIGNACIÓN AL GESTOR (GFGS)]],"MMMM YYYY")</f>
        <v>enero 1900</v>
      </c>
      <c r="I2693" s="67"/>
      <c r="J2693" s="59" t="e">
        <f>+_xlfn.XLOOKUP(Derechos_peticion[[#This Row],[TIPO DE COMUNICACIÓN]],Desplegables!$A$2:$A$9,Desplegables!$C$2:$C$9)</f>
        <v>#N/A</v>
      </c>
      <c r="K2693" s="68" t="str">
        <f>IFERROR(WORKDAY(Derechos_peticion[[#This Row],[FECHA RADICADO ENTRADA MME]],Derechos_peticion[[#This Row],[PLAZO (días)]],Desplegables!$G$2:$G$19),"Diligenciar plazo")</f>
        <v>Diligenciar plazo</v>
      </c>
      <c r="L2693" s="64"/>
      <c r="M2693" s="67"/>
      <c r="N26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3" s="69"/>
      <c r="P2693" s="65"/>
      <c r="Q2693" s="69"/>
      <c r="R2693" s="65"/>
      <c r="S2693" s="71"/>
      <c r="T2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3" s="73" t="str">
        <f>IF(Derechos_peticion[[#This Row],[DÍAS DE RESPUESTA]]="","SI",IF(ISNUMBER(Derechos_peticion[[#This Row],[PLAZO (días)]]),IF(Derechos_peticion[[#This Row],[DÍAS DE RESPUESTA]]&lt;=Derechos_peticion[[#This Row],[PLAZO (días)]],"SI","NO"),"Diligencia plazo"))</f>
        <v>Diligencia plazo</v>
      </c>
      <c r="V2693" s="74">
        <f>Derechos_peticion[[#This Row],[FECHA ASIGNACIÓN AL GESTOR (GFGS)]]-Derechos_peticion[[#This Row],[FECHA RADICADO ENTRADA MME]]</f>
        <v>0</v>
      </c>
      <c r="W2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3" s="18" t="s">
        <v>4161</v>
      </c>
    </row>
    <row r="2694" spans="1:26" hidden="1">
      <c r="A2694" s="59"/>
      <c r="B2694" s="60"/>
      <c r="C2694" s="61"/>
      <c r="D2694" s="62"/>
      <c r="E2694" s="63"/>
      <c r="F2694" s="64"/>
      <c r="G2694" s="65"/>
      <c r="H2694" s="66" t="str">
        <f>+TEXT(Derechos_peticion[[#This Row],[FECHA ASIGNACIÓN AL GESTOR (GFGS)]],"MMMM YYYY")</f>
        <v>enero 1900</v>
      </c>
      <c r="I2694" s="67"/>
      <c r="J2694" s="59" t="e">
        <f>+_xlfn.XLOOKUP(Derechos_peticion[[#This Row],[TIPO DE COMUNICACIÓN]],Desplegables!$A$2:$A$9,Desplegables!$C$2:$C$9)</f>
        <v>#N/A</v>
      </c>
      <c r="K2694" s="68" t="str">
        <f>IFERROR(WORKDAY(Derechos_peticion[[#This Row],[FECHA RADICADO ENTRADA MME]],Derechos_peticion[[#This Row],[PLAZO (días)]],Desplegables!$G$2:$G$19),"Diligenciar plazo")</f>
        <v>Diligenciar plazo</v>
      </c>
      <c r="L2694" s="64"/>
      <c r="M2694" s="67"/>
      <c r="N26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4" s="69"/>
      <c r="P2694" s="65"/>
      <c r="Q2694" s="69"/>
      <c r="R2694" s="65"/>
      <c r="S2694" s="71"/>
      <c r="T2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4" s="73" t="str">
        <f>IF(Derechos_peticion[[#This Row],[DÍAS DE RESPUESTA]]="","SI",IF(ISNUMBER(Derechos_peticion[[#This Row],[PLAZO (días)]]),IF(Derechos_peticion[[#This Row],[DÍAS DE RESPUESTA]]&lt;=Derechos_peticion[[#This Row],[PLAZO (días)]],"SI","NO"),"Diligencia plazo"))</f>
        <v>Diligencia plazo</v>
      </c>
      <c r="V2694" s="74">
        <f>Derechos_peticion[[#This Row],[FECHA ASIGNACIÓN AL GESTOR (GFGS)]]-Derechos_peticion[[#This Row],[FECHA RADICADO ENTRADA MME]]</f>
        <v>0</v>
      </c>
      <c r="W2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4" s="18" t="s">
        <v>4161</v>
      </c>
    </row>
    <row r="2695" spans="1:26" hidden="1">
      <c r="A2695" s="59"/>
      <c r="B2695" s="60"/>
      <c r="C2695" s="61"/>
      <c r="D2695" s="62"/>
      <c r="E2695" s="63"/>
      <c r="F2695" s="64"/>
      <c r="G2695" s="65"/>
      <c r="H2695" s="66" t="str">
        <f>+TEXT(Derechos_peticion[[#This Row],[FECHA ASIGNACIÓN AL GESTOR (GFGS)]],"MMMM YYYY")</f>
        <v>enero 1900</v>
      </c>
      <c r="I2695" s="67"/>
      <c r="J2695" s="59" t="e">
        <f>+_xlfn.XLOOKUP(Derechos_peticion[[#This Row],[TIPO DE COMUNICACIÓN]],Desplegables!$A$2:$A$9,Desplegables!$C$2:$C$9)</f>
        <v>#N/A</v>
      </c>
      <c r="K2695" s="68" t="str">
        <f>IFERROR(WORKDAY(Derechos_peticion[[#This Row],[FECHA RADICADO ENTRADA MME]],Derechos_peticion[[#This Row],[PLAZO (días)]],Desplegables!$G$2:$G$19),"Diligenciar plazo")</f>
        <v>Diligenciar plazo</v>
      </c>
      <c r="L2695" s="64"/>
      <c r="M2695" s="67"/>
      <c r="N26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5" s="69"/>
      <c r="P2695" s="65"/>
      <c r="Q2695" s="69"/>
      <c r="R2695" s="65"/>
      <c r="S2695" s="71"/>
      <c r="T2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5" s="73" t="str">
        <f>IF(Derechos_peticion[[#This Row],[DÍAS DE RESPUESTA]]="","SI",IF(ISNUMBER(Derechos_peticion[[#This Row],[PLAZO (días)]]),IF(Derechos_peticion[[#This Row],[DÍAS DE RESPUESTA]]&lt;=Derechos_peticion[[#This Row],[PLAZO (días)]],"SI","NO"),"Diligencia plazo"))</f>
        <v>Diligencia plazo</v>
      </c>
      <c r="V2695" s="74">
        <f>Derechos_peticion[[#This Row],[FECHA ASIGNACIÓN AL GESTOR (GFGS)]]-Derechos_peticion[[#This Row],[FECHA RADICADO ENTRADA MME]]</f>
        <v>0</v>
      </c>
      <c r="W2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5" s="18" t="s">
        <v>4161</v>
      </c>
    </row>
    <row r="2696" spans="1:26" hidden="1">
      <c r="A2696" s="59"/>
      <c r="B2696" s="60"/>
      <c r="C2696" s="61"/>
      <c r="D2696" s="62"/>
      <c r="E2696" s="63"/>
      <c r="F2696" s="64"/>
      <c r="G2696" s="65"/>
      <c r="H2696" s="66" t="str">
        <f>+TEXT(Derechos_peticion[[#This Row],[FECHA ASIGNACIÓN AL GESTOR (GFGS)]],"MMMM YYYY")</f>
        <v>enero 1900</v>
      </c>
      <c r="I2696" s="67"/>
      <c r="J2696" s="59" t="e">
        <f>+_xlfn.XLOOKUP(Derechos_peticion[[#This Row],[TIPO DE COMUNICACIÓN]],Desplegables!$A$2:$A$9,Desplegables!$C$2:$C$9)</f>
        <v>#N/A</v>
      </c>
      <c r="K2696" s="68" t="str">
        <f>IFERROR(WORKDAY(Derechos_peticion[[#This Row],[FECHA RADICADO ENTRADA MME]],Derechos_peticion[[#This Row],[PLAZO (días)]],Desplegables!$G$2:$G$19),"Diligenciar plazo")</f>
        <v>Diligenciar plazo</v>
      </c>
      <c r="L2696" s="64"/>
      <c r="M2696" s="67"/>
      <c r="N26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6" s="69"/>
      <c r="P2696" s="65"/>
      <c r="Q2696" s="69"/>
      <c r="R2696" s="65"/>
      <c r="S2696" s="71"/>
      <c r="T2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6" s="73" t="str">
        <f>IF(Derechos_peticion[[#This Row],[DÍAS DE RESPUESTA]]="","SI",IF(ISNUMBER(Derechos_peticion[[#This Row],[PLAZO (días)]]),IF(Derechos_peticion[[#This Row],[DÍAS DE RESPUESTA]]&lt;=Derechos_peticion[[#This Row],[PLAZO (días)]],"SI","NO"),"Diligencia plazo"))</f>
        <v>Diligencia plazo</v>
      </c>
      <c r="V2696" s="74">
        <f>Derechos_peticion[[#This Row],[FECHA ASIGNACIÓN AL GESTOR (GFGS)]]-Derechos_peticion[[#This Row],[FECHA RADICADO ENTRADA MME]]</f>
        <v>0</v>
      </c>
      <c r="W2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6" s="18" t="s">
        <v>4161</v>
      </c>
    </row>
    <row r="2697" spans="1:26" hidden="1">
      <c r="A2697" s="59"/>
      <c r="B2697" s="60"/>
      <c r="C2697" s="61"/>
      <c r="D2697" s="62"/>
      <c r="E2697" s="63"/>
      <c r="F2697" s="64"/>
      <c r="G2697" s="65"/>
      <c r="H2697" s="66" t="str">
        <f>+TEXT(Derechos_peticion[[#This Row],[FECHA ASIGNACIÓN AL GESTOR (GFGS)]],"MMMM YYYY")</f>
        <v>enero 1900</v>
      </c>
      <c r="I2697" s="67"/>
      <c r="J2697" s="59" t="e">
        <f>+_xlfn.XLOOKUP(Derechos_peticion[[#This Row],[TIPO DE COMUNICACIÓN]],Desplegables!$A$2:$A$9,Desplegables!$C$2:$C$9)</f>
        <v>#N/A</v>
      </c>
      <c r="K2697" s="68" t="str">
        <f>IFERROR(WORKDAY(Derechos_peticion[[#This Row],[FECHA RADICADO ENTRADA MME]],Derechos_peticion[[#This Row],[PLAZO (días)]],Desplegables!$G$2:$G$19),"Diligenciar plazo")</f>
        <v>Diligenciar plazo</v>
      </c>
      <c r="L2697" s="64"/>
      <c r="M2697" s="67"/>
      <c r="N26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7" s="69"/>
      <c r="P2697" s="65"/>
      <c r="Q2697" s="69"/>
      <c r="R2697" s="65"/>
      <c r="S2697" s="71"/>
      <c r="T2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7" s="73" t="str">
        <f>IF(Derechos_peticion[[#This Row],[DÍAS DE RESPUESTA]]="","SI",IF(ISNUMBER(Derechos_peticion[[#This Row],[PLAZO (días)]]),IF(Derechos_peticion[[#This Row],[DÍAS DE RESPUESTA]]&lt;=Derechos_peticion[[#This Row],[PLAZO (días)]],"SI","NO"),"Diligencia plazo"))</f>
        <v>Diligencia plazo</v>
      </c>
      <c r="V2697" s="74">
        <f>Derechos_peticion[[#This Row],[FECHA ASIGNACIÓN AL GESTOR (GFGS)]]-Derechos_peticion[[#This Row],[FECHA RADICADO ENTRADA MME]]</f>
        <v>0</v>
      </c>
      <c r="W2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7" s="18" t="s">
        <v>4161</v>
      </c>
    </row>
    <row r="2698" spans="1:26" hidden="1">
      <c r="A2698" s="59"/>
      <c r="B2698" s="60"/>
      <c r="C2698" s="61"/>
      <c r="D2698" s="62"/>
      <c r="E2698" s="63"/>
      <c r="F2698" s="64"/>
      <c r="G2698" s="65"/>
      <c r="H2698" s="66" t="str">
        <f>+TEXT(Derechos_peticion[[#This Row],[FECHA ASIGNACIÓN AL GESTOR (GFGS)]],"MMMM YYYY")</f>
        <v>enero 1900</v>
      </c>
      <c r="I2698" s="67"/>
      <c r="J2698" s="59" t="e">
        <f>+_xlfn.XLOOKUP(Derechos_peticion[[#This Row],[TIPO DE COMUNICACIÓN]],Desplegables!$A$2:$A$9,Desplegables!$C$2:$C$9)</f>
        <v>#N/A</v>
      </c>
      <c r="K2698" s="68" t="str">
        <f>IFERROR(WORKDAY(Derechos_peticion[[#This Row],[FECHA RADICADO ENTRADA MME]],Derechos_peticion[[#This Row],[PLAZO (días)]],Desplegables!$G$2:$G$19),"Diligenciar plazo")</f>
        <v>Diligenciar plazo</v>
      </c>
      <c r="L2698" s="64"/>
      <c r="M2698" s="67"/>
      <c r="N26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8" s="69"/>
      <c r="P2698" s="65"/>
      <c r="Q2698" s="69"/>
      <c r="R2698" s="65"/>
      <c r="S2698" s="71"/>
      <c r="T2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8" s="73" t="str">
        <f>IF(Derechos_peticion[[#This Row],[DÍAS DE RESPUESTA]]="","SI",IF(ISNUMBER(Derechos_peticion[[#This Row],[PLAZO (días)]]),IF(Derechos_peticion[[#This Row],[DÍAS DE RESPUESTA]]&lt;=Derechos_peticion[[#This Row],[PLAZO (días)]],"SI","NO"),"Diligencia plazo"))</f>
        <v>Diligencia plazo</v>
      </c>
      <c r="V2698" s="74">
        <f>Derechos_peticion[[#This Row],[FECHA ASIGNACIÓN AL GESTOR (GFGS)]]-Derechos_peticion[[#This Row],[FECHA RADICADO ENTRADA MME]]</f>
        <v>0</v>
      </c>
      <c r="W2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8" s="18" t="s">
        <v>4161</v>
      </c>
    </row>
    <row r="2699" spans="1:26" hidden="1">
      <c r="A2699" s="59"/>
      <c r="B2699" s="60"/>
      <c r="C2699" s="61"/>
      <c r="D2699" s="62"/>
      <c r="E2699" s="63"/>
      <c r="F2699" s="64"/>
      <c r="G2699" s="65"/>
      <c r="H2699" s="66" t="str">
        <f>+TEXT(Derechos_peticion[[#This Row],[FECHA ASIGNACIÓN AL GESTOR (GFGS)]],"MMMM YYYY")</f>
        <v>enero 1900</v>
      </c>
      <c r="I2699" s="67"/>
      <c r="J2699" s="59" t="e">
        <f>+_xlfn.XLOOKUP(Derechos_peticion[[#This Row],[TIPO DE COMUNICACIÓN]],Desplegables!$A$2:$A$9,Desplegables!$C$2:$C$9)</f>
        <v>#N/A</v>
      </c>
      <c r="K2699" s="68" t="str">
        <f>IFERROR(WORKDAY(Derechos_peticion[[#This Row],[FECHA RADICADO ENTRADA MME]],Derechos_peticion[[#This Row],[PLAZO (días)]],Desplegables!$G$2:$G$19),"Diligenciar plazo")</f>
        <v>Diligenciar plazo</v>
      </c>
      <c r="L2699" s="64"/>
      <c r="M2699" s="67"/>
      <c r="N26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699" s="69"/>
      <c r="P2699" s="65"/>
      <c r="Q2699" s="69"/>
      <c r="R2699" s="65"/>
      <c r="S2699" s="71"/>
      <c r="T2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9" s="73" t="str">
        <f>IF(Derechos_peticion[[#This Row],[DÍAS DE RESPUESTA]]="","SI",IF(ISNUMBER(Derechos_peticion[[#This Row],[PLAZO (días)]]),IF(Derechos_peticion[[#This Row],[DÍAS DE RESPUESTA]]&lt;=Derechos_peticion[[#This Row],[PLAZO (días)]],"SI","NO"),"Diligencia plazo"))</f>
        <v>Diligencia plazo</v>
      </c>
      <c r="V2699" s="74">
        <f>Derechos_peticion[[#This Row],[FECHA ASIGNACIÓN AL GESTOR (GFGS)]]-Derechos_peticion[[#This Row],[FECHA RADICADO ENTRADA MME]]</f>
        <v>0</v>
      </c>
      <c r="W2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9" s="18" t="s">
        <v>4161</v>
      </c>
    </row>
    <row r="2700" spans="1:26" hidden="1">
      <c r="A2700" s="59"/>
      <c r="B2700" s="60"/>
      <c r="C2700" s="61"/>
      <c r="D2700" s="62"/>
      <c r="E2700" s="63"/>
      <c r="F2700" s="64"/>
      <c r="G2700" s="65"/>
      <c r="H2700" s="66" t="str">
        <f>+TEXT(Derechos_peticion[[#This Row],[FECHA ASIGNACIÓN AL GESTOR (GFGS)]],"MMMM YYYY")</f>
        <v>enero 1900</v>
      </c>
      <c r="I2700" s="67"/>
      <c r="J2700" s="59" t="e">
        <f>+_xlfn.XLOOKUP(Derechos_peticion[[#This Row],[TIPO DE COMUNICACIÓN]],Desplegables!$A$2:$A$9,Desplegables!$C$2:$C$9)</f>
        <v>#N/A</v>
      </c>
      <c r="K2700" s="68" t="str">
        <f>IFERROR(WORKDAY(Derechos_peticion[[#This Row],[FECHA RADICADO ENTRADA MME]],Derechos_peticion[[#This Row],[PLAZO (días)]],Desplegables!$G$2:$G$19),"Diligenciar plazo")</f>
        <v>Diligenciar plazo</v>
      </c>
      <c r="L2700" s="64"/>
      <c r="M2700" s="67"/>
      <c r="N27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0" s="69"/>
      <c r="P2700" s="65"/>
      <c r="Q2700" s="69"/>
      <c r="R2700" s="65"/>
      <c r="S2700" s="71"/>
      <c r="T2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0" s="73" t="str">
        <f>IF(Derechos_peticion[[#This Row],[DÍAS DE RESPUESTA]]="","SI",IF(ISNUMBER(Derechos_peticion[[#This Row],[PLAZO (días)]]),IF(Derechos_peticion[[#This Row],[DÍAS DE RESPUESTA]]&lt;=Derechos_peticion[[#This Row],[PLAZO (días)]],"SI","NO"),"Diligencia plazo"))</f>
        <v>Diligencia plazo</v>
      </c>
      <c r="V2700" s="74">
        <f>Derechos_peticion[[#This Row],[FECHA ASIGNACIÓN AL GESTOR (GFGS)]]-Derechos_peticion[[#This Row],[FECHA RADICADO ENTRADA MME]]</f>
        <v>0</v>
      </c>
      <c r="W2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0" s="18" t="s">
        <v>4161</v>
      </c>
    </row>
    <row r="2701" spans="1:26" hidden="1">
      <c r="A2701" s="59"/>
      <c r="B2701" s="60"/>
      <c r="C2701" s="61"/>
      <c r="D2701" s="62"/>
      <c r="E2701" s="63"/>
      <c r="F2701" s="64"/>
      <c r="G2701" s="65"/>
      <c r="H2701" s="66" t="str">
        <f>+TEXT(Derechos_peticion[[#This Row],[FECHA ASIGNACIÓN AL GESTOR (GFGS)]],"MMMM YYYY")</f>
        <v>enero 1900</v>
      </c>
      <c r="I2701" s="67"/>
      <c r="J2701" s="59" t="e">
        <f>+_xlfn.XLOOKUP(Derechos_peticion[[#This Row],[TIPO DE COMUNICACIÓN]],Desplegables!$A$2:$A$9,Desplegables!$C$2:$C$9)</f>
        <v>#N/A</v>
      </c>
      <c r="K2701" s="68" t="str">
        <f>IFERROR(WORKDAY(Derechos_peticion[[#This Row],[FECHA RADICADO ENTRADA MME]],Derechos_peticion[[#This Row],[PLAZO (días)]],Desplegables!$G$2:$G$19),"Diligenciar plazo")</f>
        <v>Diligenciar plazo</v>
      </c>
      <c r="L2701" s="64"/>
      <c r="M2701" s="67"/>
      <c r="N27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1" s="69"/>
      <c r="P2701" s="65"/>
      <c r="Q2701" s="69"/>
      <c r="R2701" s="65"/>
      <c r="S2701" s="71"/>
      <c r="T2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1" s="73" t="str">
        <f>IF(Derechos_peticion[[#This Row],[DÍAS DE RESPUESTA]]="","SI",IF(ISNUMBER(Derechos_peticion[[#This Row],[PLAZO (días)]]),IF(Derechos_peticion[[#This Row],[DÍAS DE RESPUESTA]]&lt;=Derechos_peticion[[#This Row],[PLAZO (días)]],"SI","NO"),"Diligencia plazo"))</f>
        <v>Diligencia plazo</v>
      </c>
      <c r="V2701" s="74">
        <f>Derechos_peticion[[#This Row],[FECHA ASIGNACIÓN AL GESTOR (GFGS)]]-Derechos_peticion[[#This Row],[FECHA RADICADO ENTRADA MME]]</f>
        <v>0</v>
      </c>
      <c r="W2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1" s="18" t="s">
        <v>4161</v>
      </c>
    </row>
    <row r="2702" spans="1:26" hidden="1">
      <c r="A2702" s="59"/>
      <c r="B2702" s="60"/>
      <c r="C2702" s="61"/>
      <c r="D2702" s="62"/>
      <c r="E2702" s="63"/>
      <c r="F2702" s="64"/>
      <c r="G2702" s="65"/>
      <c r="H2702" s="66" t="str">
        <f>+TEXT(Derechos_peticion[[#This Row],[FECHA ASIGNACIÓN AL GESTOR (GFGS)]],"MMMM YYYY")</f>
        <v>enero 1900</v>
      </c>
      <c r="I2702" s="67"/>
      <c r="J2702" s="59" t="e">
        <f>+_xlfn.XLOOKUP(Derechos_peticion[[#This Row],[TIPO DE COMUNICACIÓN]],Desplegables!$A$2:$A$9,Desplegables!$C$2:$C$9)</f>
        <v>#N/A</v>
      </c>
      <c r="K2702" s="68" t="str">
        <f>IFERROR(WORKDAY(Derechos_peticion[[#This Row],[FECHA RADICADO ENTRADA MME]],Derechos_peticion[[#This Row],[PLAZO (días)]],Desplegables!$G$2:$G$19),"Diligenciar plazo")</f>
        <v>Diligenciar plazo</v>
      </c>
      <c r="L2702" s="64"/>
      <c r="M2702" s="67"/>
      <c r="N27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2" s="69"/>
      <c r="P2702" s="65"/>
      <c r="Q2702" s="69"/>
      <c r="R2702" s="65"/>
      <c r="S2702" s="71"/>
      <c r="T2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2" s="73" t="str">
        <f>IF(Derechos_peticion[[#This Row],[DÍAS DE RESPUESTA]]="","SI",IF(ISNUMBER(Derechos_peticion[[#This Row],[PLAZO (días)]]),IF(Derechos_peticion[[#This Row],[DÍAS DE RESPUESTA]]&lt;=Derechos_peticion[[#This Row],[PLAZO (días)]],"SI","NO"),"Diligencia plazo"))</f>
        <v>Diligencia plazo</v>
      </c>
      <c r="V2702" s="74">
        <f>Derechos_peticion[[#This Row],[FECHA ASIGNACIÓN AL GESTOR (GFGS)]]-Derechos_peticion[[#This Row],[FECHA RADICADO ENTRADA MME]]</f>
        <v>0</v>
      </c>
      <c r="W2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2" s="18" t="s">
        <v>4161</v>
      </c>
    </row>
    <row r="2703" spans="1:26" hidden="1">
      <c r="A2703" s="59"/>
      <c r="B2703" s="60"/>
      <c r="C2703" s="61"/>
      <c r="D2703" s="62"/>
      <c r="E2703" s="63"/>
      <c r="F2703" s="64"/>
      <c r="G2703" s="65"/>
      <c r="H2703" s="66" t="str">
        <f>+TEXT(Derechos_peticion[[#This Row],[FECHA ASIGNACIÓN AL GESTOR (GFGS)]],"MMMM YYYY")</f>
        <v>enero 1900</v>
      </c>
      <c r="I2703" s="67"/>
      <c r="J2703" s="59" t="e">
        <f>+_xlfn.XLOOKUP(Derechos_peticion[[#This Row],[TIPO DE COMUNICACIÓN]],Desplegables!$A$2:$A$9,Desplegables!$C$2:$C$9)</f>
        <v>#N/A</v>
      </c>
      <c r="K2703" s="68" t="str">
        <f>IFERROR(WORKDAY(Derechos_peticion[[#This Row],[FECHA RADICADO ENTRADA MME]],Derechos_peticion[[#This Row],[PLAZO (días)]],Desplegables!$G$2:$G$19),"Diligenciar plazo")</f>
        <v>Diligenciar plazo</v>
      </c>
      <c r="L2703" s="64"/>
      <c r="M2703" s="67"/>
      <c r="N27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3" s="69"/>
      <c r="P2703" s="65"/>
      <c r="Q2703" s="69"/>
      <c r="R2703" s="65"/>
      <c r="S2703" s="71"/>
      <c r="T2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3" s="73" t="str">
        <f>IF(Derechos_peticion[[#This Row],[DÍAS DE RESPUESTA]]="","SI",IF(ISNUMBER(Derechos_peticion[[#This Row],[PLAZO (días)]]),IF(Derechos_peticion[[#This Row],[DÍAS DE RESPUESTA]]&lt;=Derechos_peticion[[#This Row],[PLAZO (días)]],"SI","NO"),"Diligencia plazo"))</f>
        <v>Diligencia plazo</v>
      </c>
      <c r="V2703" s="74">
        <f>Derechos_peticion[[#This Row],[FECHA ASIGNACIÓN AL GESTOR (GFGS)]]-Derechos_peticion[[#This Row],[FECHA RADICADO ENTRADA MME]]</f>
        <v>0</v>
      </c>
      <c r="W2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3" s="18" t="s">
        <v>4161</v>
      </c>
    </row>
    <row r="2704" spans="1:26" hidden="1">
      <c r="A2704" s="59"/>
      <c r="B2704" s="60"/>
      <c r="C2704" s="61"/>
      <c r="D2704" s="62"/>
      <c r="E2704" s="63"/>
      <c r="F2704" s="64"/>
      <c r="G2704" s="65"/>
      <c r="H2704" s="66" t="str">
        <f>+TEXT(Derechos_peticion[[#This Row],[FECHA ASIGNACIÓN AL GESTOR (GFGS)]],"MMMM YYYY")</f>
        <v>enero 1900</v>
      </c>
      <c r="I2704" s="67"/>
      <c r="J2704" s="59" t="e">
        <f>+_xlfn.XLOOKUP(Derechos_peticion[[#This Row],[TIPO DE COMUNICACIÓN]],Desplegables!$A$2:$A$9,Desplegables!$C$2:$C$9)</f>
        <v>#N/A</v>
      </c>
      <c r="K2704" s="68" t="str">
        <f>IFERROR(WORKDAY(Derechos_peticion[[#This Row],[FECHA RADICADO ENTRADA MME]],Derechos_peticion[[#This Row],[PLAZO (días)]],Desplegables!$G$2:$G$19),"Diligenciar plazo")</f>
        <v>Diligenciar plazo</v>
      </c>
      <c r="L2704" s="64"/>
      <c r="M2704" s="67"/>
      <c r="N27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4" s="69"/>
      <c r="P2704" s="65"/>
      <c r="Q2704" s="69"/>
      <c r="R2704" s="65"/>
      <c r="S2704" s="71"/>
      <c r="T2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4" s="73" t="str">
        <f>IF(Derechos_peticion[[#This Row],[DÍAS DE RESPUESTA]]="","SI",IF(ISNUMBER(Derechos_peticion[[#This Row],[PLAZO (días)]]),IF(Derechos_peticion[[#This Row],[DÍAS DE RESPUESTA]]&lt;=Derechos_peticion[[#This Row],[PLAZO (días)]],"SI","NO"),"Diligencia plazo"))</f>
        <v>Diligencia plazo</v>
      </c>
      <c r="V2704" s="74">
        <f>Derechos_peticion[[#This Row],[FECHA ASIGNACIÓN AL GESTOR (GFGS)]]-Derechos_peticion[[#This Row],[FECHA RADICADO ENTRADA MME]]</f>
        <v>0</v>
      </c>
      <c r="W2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4" s="18" t="s">
        <v>4161</v>
      </c>
    </row>
    <row r="2705" spans="1:26" hidden="1">
      <c r="A2705" s="59"/>
      <c r="B2705" s="60"/>
      <c r="C2705" s="61"/>
      <c r="D2705" s="62"/>
      <c r="E2705" s="63"/>
      <c r="F2705" s="64"/>
      <c r="G2705" s="65"/>
      <c r="H2705" s="66" t="str">
        <f>+TEXT(Derechos_peticion[[#This Row],[FECHA ASIGNACIÓN AL GESTOR (GFGS)]],"MMMM YYYY")</f>
        <v>enero 1900</v>
      </c>
      <c r="I2705" s="67"/>
      <c r="J2705" s="59" t="e">
        <f>+_xlfn.XLOOKUP(Derechos_peticion[[#This Row],[TIPO DE COMUNICACIÓN]],Desplegables!$A$2:$A$9,Desplegables!$C$2:$C$9)</f>
        <v>#N/A</v>
      </c>
      <c r="K2705" s="68" t="str">
        <f>IFERROR(WORKDAY(Derechos_peticion[[#This Row],[FECHA RADICADO ENTRADA MME]],Derechos_peticion[[#This Row],[PLAZO (días)]],Desplegables!$G$2:$G$19),"Diligenciar plazo")</f>
        <v>Diligenciar plazo</v>
      </c>
      <c r="L2705" s="64"/>
      <c r="M2705" s="67"/>
      <c r="N27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5" s="69"/>
      <c r="P2705" s="65"/>
      <c r="Q2705" s="69"/>
      <c r="R2705" s="65"/>
      <c r="S2705" s="71"/>
      <c r="T2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5" s="73" t="str">
        <f>IF(Derechos_peticion[[#This Row],[DÍAS DE RESPUESTA]]="","SI",IF(ISNUMBER(Derechos_peticion[[#This Row],[PLAZO (días)]]),IF(Derechos_peticion[[#This Row],[DÍAS DE RESPUESTA]]&lt;=Derechos_peticion[[#This Row],[PLAZO (días)]],"SI","NO"),"Diligencia plazo"))</f>
        <v>Diligencia plazo</v>
      </c>
      <c r="V2705" s="74">
        <f>Derechos_peticion[[#This Row],[FECHA ASIGNACIÓN AL GESTOR (GFGS)]]-Derechos_peticion[[#This Row],[FECHA RADICADO ENTRADA MME]]</f>
        <v>0</v>
      </c>
      <c r="W2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5" s="18" t="s">
        <v>4161</v>
      </c>
    </row>
    <row r="2706" spans="1:26" hidden="1">
      <c r="A2706" s="59"/>
      <c r="B2706" s="60"/>
      <c r="C2706" s="61"/>
      <c r="D2706" s="62"/>
      <c r="E2706" s="63"/>
      <c r="F2706" s="64"/>
      <c r="G2706" s="65"/>
      <c r="H2706" s="66" t="str">
        <f>+TEXT(Derechos_peticion[[#This Row],[FECHA ASIGNACIÓN AL GESTOR (GFGS)]],"MMMM YYYY")</f>
        <v>enero 1900</v>
      </c>
      <c r="I2706" s="67"/>
      <c r="J2706" s="59" t="e">
        <f>+_xlfn.XLOOKUP(Derechos_peticion[[#This Row],[TIPO DE COMUNICACIÓN]],Desplegables!$A$2:$A$9,Desplegables!$C$2:$C$9)</f>
        <v>#N/A</v>
      </c>
      <c r="K2706" s="68" t="str">
        <f>IFERROR(WORKDAY(Derechos_peticion[[#This Row],[FECHA RADICADO ENTRADA MME]],Derechos_peticion[[#This Row],[PLAZO (días)]],Desplegables!$G$2:$G$19),"Diligenciar plazo")</f>
        <v>Diligenciar plazo</v>
      </c>
      <c r="L2706" s="64"/>
      <c r="M2706" s="67"/>
      <c r="N27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6" s="69"/>
      <c r="P2706" s="65"/>
      <c r="Q2706" s="69"/>
      <c r="R2706" s="65"/>
      <c r="S2706" s="71"/>
      <c r="T2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6" s="73" t="str">
        <f>IF(Derechos_peticion[[#This Row],[DÍAS DE RESPUESTA]]="","SI",IF(ISNUMBER(Derechos_peticion[[#This Row],[PLAZO (días)]]),IF(Derechos_peticion[[#This Row],[DÍAS DE RESPUESTA]]&lt;=Derechos_peticion[[#This Row],[PLAZO (días)]],"SI","NO"),"Diligencia plazo"))</f>
        <v>Diligencia plazo</v>
      </c>
      <c r="V2706" s="74">
        <f>Derechos_peticion[[#This Row],[FECHA ASIGNACIÓN AL GESTOR (GFGS)]]-Derechos_peticion[[#This Row],[FECHA RADICADO ENTRADA MME]]</f>
        <v>0</v>
      </c>
      <c r="W2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6" s="18" t="s">
        <v>4161</v>
      </c>
    </row>
    <row r="2707" spans="1:26" hidden="1">
      <c r="A2707" s="59"/>
      <c r="B2707" s="60"/>
      <c r="C2707" s="61"/>
      <c r="D2707" s="62"/>
      <c r="E2707" s="63"/>
      <c r="F2707" s="64"/>
      <c r="G2707" s="65"/>
      <c r="H2707" s="66" t="str">
        <f>+TEXT(Derechos_peticion[[#This Row],[FECHA ASIGNACIÓN AL GESTOR (GFGS)]],"MMMM YYYY")</f>
        <v>enero 1900</v>
      </c>
      <c r="I2707" s="67"/>
      <c r="J2707" s="59" t="e">
        <f>+_xlfn.XLOOKUP(Derechos_peticion[[#This Row],[TIPO DE COMUNICACIÓN]],Desplegables!$A$2:$A$9,Desplegables!$C$2:$C$9)</f>
        <v>#N/A</v>
      </c>
      <c r="K2707" s="68" t="str">
        <f>IFERROR(WORKDAY(Derechos_peticion[[#This Row],[FECHA RADICADO ENTRADA MME]],Derechos_peticion[[#This Row],[PLAZO (días)]],Desplegables!$G$2:$G$19),"Diligenciar plazo")</f>
        <v>Diligenciar plazo</v>
      </c>
      <c r="L2707" s="64"/>
      <c r="M2707" s="67"/>
      <c r="N27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7" s="69"/>
      <c r="P2707" s="65"/>
      <c r="Q2707" s="69"/>
      <c r="R2707" s="65"/>
      <c r="S2707" s="71"/>
      <c r="T2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7" s="73" t="str">
        <f>IF(Derechos_peticion[[#This Row],[DÍAS DE RESPUESTA]]="","SI",IF(ISNUMBER(Derechos_peticion[[#This Row],[PLAZO (días)]]),IF(Derechos_peticion[[#This Row],[DÍAS DE RESPUESTA]]&lt;=Derechos_peticion[[#This Row],[PLAZO (días)]],"SI","NO"),"Diligencia plazo"))</f>
        <v>Diligencia plazo</v>
      </c>
      <c r="V2707" s="74">
        <f>Derechos_peticion[[#This Row],[FECHA ASIGNACIÓN AL GESTOR (GFGS)]]-Derechos_peticion[[#This Row],[FECHA RADICADO ENTRADA MME]]</f>
        <v>0</v>
      </c>
      <c r="W2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7" s="18" t="s">
        <v>4161</v>
      </c>
    </row>
    <row r="2708" spans="1:26" hidden="1">
      <c r="A2708" s="59"/>
      <c r="B2708" s="60"/>
      <c r="C2708" s="61"/>
      <c r="D2708" s="62"/>
      <c r="E2708" s="63"/>
      <c r="F2708" s="64"/>
      <c r="G2708" s="65"/>
      <c r="H2708" s="66" t="str">
        <f>+TEXT(Derechos_peticion[[#This Row],[FECHA ASIGNACIÓN AL GESTOR (GFGS)]],"MMMM YYYY")</f>
        <v>enero 1900</v>
      </c>
      <c r="I2708" s="67"/>
      <c r="J2708" s="59" t="e">
        <f>+_xlfn.XLOOKUP(Derechos_peticion[[#This Row],[TIPO DE COMUNICACIÓN]],Desplegables!$A$2:$A$9,Desplegables!$C$2:$C$9)</f>
        <v>#N/A</v>
      </c>
      <c r="K2708" s="68" t="str">
        <f>IFERROR(WORKDAY(Derechos_peticion[[#This Row],[FECHA RADICADO ENTRADA MME]],Derechos_peticion[[#This Row],[PLAZO (días)]],Desplegables!$G$2:$G$19),"Diligenciar plazo")</f>
        <v>Diligenciar plazo</v>
      </c>
      <c r="L2708" s="64"/>
      <c r="M2708" s="67"/>
      <c r="N27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8" s="69"/>
      <c r="P2708" s="65"/>
      <c r="Q2708" s="69"/>
      <c r="R2708" s="65"/>
      <c r="S2708" s="71"/>
      <c r="T2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8" s="73" t="str">
        <f>IF(Derechos_peticion[[#This Row],[DÍAS DE RESPUESTA]]="","SI",IF(ISNUMBER(Derechos_peticion[[#This Row],[PLAZO (días)]]),IF(Derechos_peticion[[#This Row],[DÍAS DE RESPUESTA]]&lt;=Derechos_peticion[[#This Row],[PLAZO (días)]],"SI","NO"),"Diligencia plazo"))</f>
        <v>Diligencia plazo</v>
      </c>
      <c r="V2708" s="74">
        <f>Derechos_peticion[[#This Row],[FECHA ASIGNACIÓN AL GESTOR (GFGS)]]-Derechos_peticion[[#This Row],[FECHA RADICADO ENTRADA MME]]</f>
        <v>0</v>
      </c>
      <c r="W2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8" s="18" t="s">
        <v>4161</v>
      </c>
    </row>
    <row r="2709" spans="1:26" hidden="1">
      <c r="A2709" s="59"/>
      <c r="B2709" s="60"/>
      <c r="C2709" s="61"/>
      <c r="D2709" s="62"/>
      <c r="E2709" s="63"/>
      <c r="F2709" s="64"/>
      <c r="G2709" s="65"/>
      <c r="H2709" s="66" t="str">
        <f>+TEXT(Derechos_peticion[[#This Row],[FECHA ASIGNACIÓN AL GESTOR (GFGS)]],"MMMM YYYY")</f>
        <v>enero 1900</v>
      </c>
      <c r="I2709" s="67"/>
      <c r="J2709" s="59" t="e">
        <f>+_xlfn.XLOOKUP(Derechos_peticion[[#This Row],[TIPO DE COMUNICACIÓN]],Desplegables!$A$2:$A$9,Desplegables!$C$2:$C$9)</f>
        <v>#N/A</v>
      </c>
      <c r="K2709" s="68" t="str">
        <f>IFERROR(WORKDAY(Derechos_peticion[[#This Row],[FECHA RADICADO ENTRADA MME]],Derechos_peticion[[#This Row],[PLAZO (días)]],Desplegables!$G$2:$G$19),"Diligenciar plazo")</f>
        <v>Diligenciar plazo</v>
      </c>
      <c r="L2709" s="64"/>
      <c r="M2709" s="67"/>
      <c r="N27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09" s="69"/>
      <c r="P2709" s="65"/>
      <c r="Q2709" s="69"/>
      <c r="R2709" s="65"/>
      <c r="S2709" s="71"/>
      <c r="T2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9" s="73" t="str">
        <f>IF(Derechos_peticion[[#This Row],[DÍAS DE RESPUESTA]]="","SI",IF(ISNUMBER(Derechos_peticion[[#This Row],[PLAZO (días)]]),IF(Derechos_peticion[[#This Row],[DÍAS DE RESPUESTA]]&lt;=Derechos_peticion[[#This Row],[PLAZO (días)]],"SI","NO"),"Diligencia plazo"))</f>
        <v>Diligencia plazo</v>
      </c>
      <c r="V2709" s="74">
        <f>Derechos_peticion[[#This Row],[FECHA ASIGNACIÓN AL GESTOR (GFGS)]]-Derechos_peticion[[#This Row],[FECHA RADICADO ENTRADA MME]]</f>
        <v>0</v>
      </c>
      <c r="W2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9" s="18" t="s">
        <v>4161</v>
      </c>
    </row>
    <row r="2710" spans="1:26" hidden="1">
      <c r="A2710" s="59"/>
      <c r="B2710" s="60"/>
      <c r="C2710" s="61"/>
      <c r="D2710" s="62"/>
      <c r="E2710" s="63"/>
      <c r="F2710" s="64"/>
      <c r="G2710" s="65"/>
      <c r="H2710" s="66" t="str">
        <f>+TEXT(Derechos_peticion[[#This Row],[FECHA ASIGNACIÓN AL GESTOR (GFGS)]],"MMMM YYYY")</f>
        <v>enero 1900</v>
      </c>
      <c r="I2710" s="67"/>
      <c r="J2710" s="59" t="e">
        <f>+_xlfn.XLOOKUP(Derechos_peticion[[#This Row],[TIPO DE COMUNICACIÓN]],Desplegables!$A$2:$A$9,Desplegables!$C$2:$C$9)</f>
        <v>#N/A</v>
      </c>
      <c r="K2710" s="68" t="str">
        <f>IFERROR(WORKDAY(Derechos_peticion[[#This Row],[FECHA RADICADO ENTRADA MME]],Derechos_peticion[[#This Row],[PLAZO (días)]],Desplegables!$G$2:$G$19),"Diligenciar plazo")</f>
        <v>Diligenciar plazo</v>
      </c>
      <c r="L2710" s="64"/>
      <c r="M2710" s="67"/>
      <c r="N27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0" s="69"/>
      <c r="P2710" s="65"/>
      <c r="Q2710" s="69"/>
      <c r="R2710" s="65"/>
      <c r="S2710" s="71"/>
      <c r="T2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0" s="73" t="str">
        <f>IF(Derechos_peticion[[#This Row],[DÍAS DE RESPUESTA]]="","SI",IF(ISNUMBER(Derechos_peticion[[#This Row],[PLAZO (días)]]),IF(Derechos_peticion[[#This Row],[DÍAS DE RESPUESTA]]&lt;=Derechos_peticion[[#This Row],[PLAZO (días)]],"SI","NO"),"Diligencia plazo"))</f>
        <v>Diligencia plazo</v>
      </c>
      <c r="V2710" s="74">
        <f>Derechos_peticion[[#This Row],[FECHA ASIGNACIÓN AL GESTOR (GFGS)]]-Derechos_peticion[[#This Row],[FECHA RADICADO ENTRADA MME]]</f>
        <v>0</v>
      </c>
      <c r="W2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0" s="18" t="s">
        <v>4161</v>
      </c>
    </row>
    <row r="2711" spans="1:26" hidden="1">
      <c r="A2711" s="59"/>
      <c r="B2711" s="60"/>
      <c r="C2711" s="61"/>
      <c r="D2711" s="62"/>
      <c r="E2711" s="63"/>
      <c r="F2711" s="64"/>
      <c r="G2711" s="65"/>
      <c r="H2711" s="66" t="str">
        <f>+TEXT(Derechos_peticion[[#This Row],[FECHA ASIGNACIÓN AL GESTOR (GFGS)]],"MMMM YYYY")</f>
        <v>enero 1900</v>
      </c>
      <c r="I2711" s="67"/>
      <c r="J2711" s="59" t="e">
        <f>+_xlfn.XLOOKUP(Derechos_peticion[[#This Row],[TIPO DE COMUNICACIÓN]],Desplegables!$A$2:$A$9,Desplegables!$C$2:$C$9)</f>
        <v>#N/A</v>
      </c>
      <c r="K2711" s="68" t="str">
        <f>IFERROR(WORKDAY(Derechos_peticion[[#This Row],[FECHA RADICADO ENTRADA MME]],Derechos_peticion[[#This Row],[PLAZO (días)]],Desplegables!$G$2:$G$19),"Diligenciar plazo")</f>
        <v>Diligenciar plazo</v>
      </c>
      <c r="L2711" s="64"/>
      <c r="M2711" s="67"/>
      <c r="N27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1" s="69"/>
      <c r="P2711" s="65"/>
      <c r="Q2711" s="69"/>
      <c r="R2711" s="65"/>
      <c r="S2711" s="71"/>
      <c r="T2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1" s="73" t="str">
        <f>IF(Derechos_peticion[[#This Row],[DÍAS DE RESPUESTA]]="","SI",IF(ISNUMBER(Derechos_peticion[[#This Row],[PLAZO (días)]]),IF(Derechos_peticion[[#This Row],[DÍAS DE RESPUESTA]]&lt;=Derechos_peticion[[#This Row],[PLAZO (días)]],"SI","NO"),"Diligencia plazo"))</f>
        <v>Diligencia plazo</v>
      </c>
      <c r="V2711" s="74">
        <f>Derechos_peticion[[#This Row],[FECHA ASIGNACIÓN AL GESTOR (GFGS)]]-Derechos_peticion[[#This Row],[FECHA RADICADO ENTRADA MME]]</f>
        <v>0</v>
      </c>
      <c r="W2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1" s="18" t="s">
        <v>4161</v>
      </c>
    </row>
    <row r="2712" spans="1:26" hidden="1">
      <c r="A2712" s="59"/>
      <c r="B2712" s="60"/>
      <c r="C2712" s="61"/>
      <c r="D2712" s="62"/>
      <c r="E2712" s="63"/>
      <c r="F2712" s="64"/>
      <c r="G2712" s="65"/>
      <c r="H2712" s="66" t="str">
        <f>+TEXT(Derechos_peticion[[#This Row],[FECHA ASIGNACIÓN AL GESTOR (GFGS)]],"MMMM YYYY")</f>
        <v>enero 1900</v>
      </c>
      <c r="I2712" s="67"/>
      <c r="J2712" s="59" t="e">
        <f>+_xlfn.XLOOKUP(Derechos_peticion[[#This Row],[TIPO DE COMUNICACIÓN]],Desplegables!$A$2:$A$9,Desplegables!$C$2:$C$9)</f>
        <v>#N/A</v>
      </c>
      <c r="K2712" s="68" t="str">
        <f>IFERROR(WORKDAY(Derechos_peticion[[#This Row],[FECHA RADICADO ENTRADA MME]],Derechos_peticion[[#This Row],[PLAZO (días)]],Desplegables!$G$2:$G$19),"Diligenciar plazo")</f>
        <v>Diligenciar plazo</v>
      </c>
      <c r="L2712" s="64"/>
      <c r="M2712" s="67"/>
      <c r="N27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2" s="69"/>
      <c r="P2712" s="65"/>
      <c r="Q2712" s="69"/>
      <c r="R2712" s="65"/>
      <c r="S2712" s="71"/>
      <c r="T2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2" s="73" t="str">
        <f>IF(Derechos_peticion[[#This Row],[DÍAS DE RESPUESTA]]="","SI",IF(ISNUMBER(Derechos_peticion[[#This Row],[PLAZO (días)]]),IF(Derechos_peticion[[#This Row],[DÍAS DE RESPUESTA]]&lt;=Derechos_peticion[[#This Row],[PLAZO (días)]],"SI","NO"),"Diligencia plazo"))</f>
        <v>Diligencia plazo</v>
      </c>
      <c r="V2712" s="74">
        <f>Derechos_peticion[[#This Row],[FECHA ASIGNACIÓN AL GESTOR (GFGS)]]-Derechos_peticion[[#This Row],[FECHA RADICADO ENTRADA MME]]</f>
        <v>0</v>
      </c>
      <c r="W2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2" s="18" t="s">
        <v>4161</v>
      </c>
    </row>
    <row r="2713" spans="1:26" hidden="1">
      <c r="A2713" s="59"/>
      <c r="B2713" s="60"/>
      <c r="C2713" s="61"/>
      <c r="D2713" s="62"/>
      <c r="E2713" s="63"/>
      <c r="F2713" s="64"/>
      <c r="G2713" s="65"/>
      <c r="H2713" s="66" t="str">
        <f>+TEXT(Derechos_peticion[[#This Row],[FECHA ASIGNACIÓN AL GESTOR (GFGS)]],"MMMM YYYY")</f>
        <v>enero 1900</v>
      </c>
      <c r="I2713" s="67"/>
      <c r="J2713" s="59" t="e">
        <f>+_xlfn.XLOOKUP(Derechos_peticion[[#This Row],[TIPO DE COMUNICACIÓN]],Desplegables!$A$2:$A$9,Desplegables!$C$2:$C$9)</f>
        <v>#N/A</v>
      </c>
      <c r="K2713" s="68" t="str">
        <f>IFERROR(WORKDAY(Derechos_peticion[[#This Row],[FECHA RADICADO ENTRADA MME]],Derechos_peticion[[#This Row],[PLAZO (días)]],Desplegables!$G$2:$G$19),"Diligenciar plazo")</f>
        <v>Diligenciar plazo</v>
      </c>
      <c r="L2713" s="64"/>
      <c r="M2713" s="67"/>
      <c r="N27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3" s="69"/>
      <c r="P2713" s="65"/>
      <c r="Q2713" s="69"/>
      <c r="R2713" s="65"/>
      <c r="S2713" s="71"/>
      <c r="T2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3" s="73" t="str">
        <f>IF(Derechos_peticion[[#This Row],[DÍAS DE RESPUESTA]]="","SI",IF(ISNUMBER(Derechos_peticion[[#This Row],[PLAZO (días)]]),IF(Derechos_peticion[[#This Row],[DÍAS DE RESPUESTA]]&lt;=Derechos_peticion[[#This Row],[PLAZO (días)]],"SI","NO"),"Diligencia plazo"))</f>
        <v>Diligencia plazo</v>
      </c>
      <c r="V2713" s="74">
        <f>Derechos_peticion[[#This Row],[FECHA ASIGNACIÓN AL GESTOR (GFGS)]]-Derechos_peticion[[#This Row],[FECHA RADICADO ENTRADA MME]]</f>
        <v>0</v>
      </c>
      <c r="W2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3" s="18" t="s">
        <v>4161</v>
      </c>
    </row>
    <row r="2714" spans="1:26" hidden="1">
      <c r="A2714" s="59"/>
      <c r="B2714" s="60"/>
      <c r="C2714" s="61"/>
      <c r="D2714" s="62"/>
      <c r="E2714" s="63"/>
      <c r="F2714" s="64"/>
      <c r="G2714" s="65"/>
      <c r="H2714" s="66" t="str">
        <f>+TEXT(Derechos_peticion[[#This Row],[FECHA ASIGNACIÓN AL GESTOR (GFGS)]],"MMMM YYYY")</f>
        <v>enero 1900</v>
      </c>
      <c r="I2714" s="67"/>
      <c r="J2714" s="59" t="e">
        <f>+_xlfn.XLOOKUP(Derechos_peticion[[#This Row],[TIPO DE COMUNICACIÓN]],Desplegables!$A$2:$A$9,Desplegables!$C$2:$C$9)</f>
        <v>#N/A</v>
      </c>
      <c r="K2714" s="68" t="str">
        <f>IFERROR(WORKDAY(Derechos_peticion[[#This Row],[FECHA RADICADO ENTRADA MME]],Derechos_peticion[[#This Row],[PLAZO (días)]],Desplegables!$G$2:$G$19),"Diligenciar plazo")</f>
        <v>Diligenciar plazo</v>
      </c>
      <c r="L2714" s="64"/>
      <c r="M2714" s="67"/>
      <c r="N27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4" s="69"/>
      <c r="P2714" s="65"/>
      <c r="Q2714" s="69"/>
      <c r="R2714" s="65"/>
      <c r="S2714" s="71"/>
      <c r="T2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4" s="73" t="str">
        <f>IF(Derechos_peticion[[#This Row],[DÍAS DE RESPUESTA]]="","SI",IF(ISNUMBER(Derechos_peticion[[#This Row],[PLAZO (días)]]),IF(Derechos_peticion[[#This Row],[DÍAS DE RESPUESTA]]&lt;=Derechos_peticion[[#This Row],[PLAZO (días)]],"SI","NO"),"Diligencia plazo"))</f>
        <v>Diligencia plazo</v>
      </c>
      <c r="V2714" s="74">
        <f>Derechos_peticion[[#This Row],[FECHA ASIGNACIÓN AL GESTOR (GFGS)]]-Derechos_peticion[[#This Row],[FECHA RADICADO ENTRADA MME]]</f>
        <v>0</v>
      </c>
      <c r="W2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4" s="18" t="s">
        <v>4161</v>
      </c>
    </row>
    <row r="2715" spans="1:26" hidden="1">
      <c r="A2715" s="59"/>
      <c r="B2715" s="60"/>
      <c r="C2715" s="61"/>
      <c r="D2715" s="62"/>
      <c r="E2715" s="63"/>
      <c r="F2715" s="64"/>
      <c r="G2715" s="65"/>
      <c r="H2715" s="66" t="str">
        <f>+TEXT(Derechos_peticion[[#This Row],[FECHA ASIGNACIÓN AL GESTOR (GFGS)]],"MMMM YYYY")</f>
        <v>enero 1900</v>
      </c>
      <c r="I2715" s="67"/>
      <c r="J2715" s="59" t="e">
        <f>+_xlfn.XLOOKUP(Derechos_peticion[[#This Row],[TIPO DE COMUNICACIÓN]],Desplegables!$A$2:$A$9,Desplegables!$C$2:$C$9)</f>
        <v>#N/A</v>
      </c>
      <c r="K2715" s="68" t="str">
        <f>IFERROR(WORKDAY(Derechos_peticion[[#This Row],[FECHA RADICADO ENTRADA MME]],Derechos_peticion[[#This Row],[PLAZO (días)]],Desplegables!$G$2:$G$19),"Diligenciar plazo")</f>
        <v>Diligenciar plazo</v>
      </c>
      <c r="L2715" s="64"/>
      <c r="M2715" s="67"/>
      <c r="N27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5" s="69"/>
      <c r="P2715" s="65"/>
      <c r="Q2715" s="69"/>
      <c r="R2715" s="65"/>
      <c r="S2715" s="71"/>
      <c r="T2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5" s="73" t="str">
        <f>IF(Derechos_peticion[[#This Row],[DÍAS DE RESPUESTA]]="","SI",IF(ISNUMBER(Derechos_peticion[[#This Row],[PLAZO (días)]]),IF(Derechos_peticion[[#This Row],[DÍAS DE RESPUESTA]]&lt;=Derechos_peticion[[#This Row],[PLAZO (días)]],"SI","NO"),"Diligencia plazo"))</f>
        <v>Diligencia plazo</v>
      </c>
      <c r="V2715" s="74">
        <f>Derechos_peticion[[#This Row],[FECHA ASIGNACIÓN AL GESTOR (GFGS)]]-Derechos_peticion[[#This Row],[FECHA RADICADO ENTRADA MME]]</f>
        <v>0</v>
      </c>
      <c r="W2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5" s="18" t="s">
        <v>4161</v>
      </c>
    </row>
    <row r="2716" spans="1:26" hidden="1">
      <c r="A2716" s="59"/>
      <c r="B2716" s="60"/>
      <c r="C2716" s="61"/>
      <c r="D2716" s="62"/>
      <c r="E2716" s="63"/>
      <c r="F2716" s="64"/>
      <c r="G2716" s="65"/>
      <c r="H2716" s="66" t="str">
        <f>+TEXT(Derechos_peticion[[#This Row],[FECHA ASIGNACIÓN AL GESTOR (GFGS)]],"MMMM YYYY")</f>
        <v>enero 1900</v>
      </c>
      <c r="I2716" s="67"/>
      <c r="J2716" s="59" t="e">
        <f>+_xlfn.XLOOKUP(Derechos_peticion[[#This Row],[TIPO DE COMUNICACIÓN]],Desplegables!$A$2:$A$9,Desplegables!$C$2:$C$9)</f>
        <v>#N/A</v>
      </c>
      <c r="K2716" s="68" t="str">
        <f>IFERROR(WORKDAY(Derechos_peticion[[#This Row],[FECHA RADICADO ENTRADA MME]],Derechos_peticion[[#This Row],[PLAZO (días)]],Desplegables!$G$2:$G$19),"Diligenciar plazo")</f>
        <v>Diligenciar plazo</v>
      </c>
      <c r="L2716" s="64"/>
      <c r="M2716" s="67"/>
      <c r="N27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6" s="69"/>
      <c r="P2716" s="65"/>
      <c r="Q2716" s="69"/>
      <c r="R2716" s="65"/>
      <c r="S2716" s="71"/>
      <c r="T2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6" s="73" t="str">
        <f>IF(Derechos_peticion[[#This Row],[DÍAS DE RESPUESTA]]="","SI",IF(ISNUMBER(Derechos_peticion[[#This Row],[PLAZO (días)]]),IF(Derechos_peticion[[#This Row],[DÍAS DE RESPUESTA]]&lt;=Derechos_peticion[[#This Row],[PLAZO (días)]],"SI","NO"),"Diligencia plazo"))</f>
        <v>Diligencia plazo</v>
      </c>
      <c r="V2716" s="74">
        <f>Derechos_peticion[[#This Row],[FECHA ASIGNACIÓN AL GESTOR (GFGS)]]-Derechos_peticion[[#This Row],[FECHA RADICADO ENTRADA MME]]</f>
        <v>0</v>
      </c>
      <c r="W2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6" s="18" t="s">
        <v>4161</v>
      </c>
    </row>
    <row r="2717" spans="1:26" hidden="1">
      <c r="A2717" s="59"/>
      <c r="B2717" s="60"/>
      <c r="C2717" s="61"/>
      <c r="D2717" s="62"/>
      <c r="E2717" s="63"/>
      <c r="F2717" s="64"/>
      <c r="G2717" s="65"/>
      <c r="H2717" s="66" t="str">
        <f>+TEXT(Derechos_peticion[[#This Row],[FECHA ASIGNACIÓN AL GESTOR (GFGS)]],"MMMM YYYY")</f>
        <v>enero 1900</v>
      </c>
      <c r="I2717" s="67"/>
      <c r="J2717" s="59" t="e">
        <f>+_xlfn.XLOOKUP(Derechos_peticion[[#This Row],[TIPO DE COMUNICACIÓN]],Desplegables!$A$2:$A$9,Desplegables!$C$2:$C$9)</f>
        <v>#N/A</v>
      </c>
      <c r="K2717" s="68" t="str">
        <f>IFERROR(WORKDAY(Derechos_peticion[[#This Row],[FECHA RADICADO ENTRADA MME]],Derechos_peticion[[#This Row],[PLAZO (días)]],Desplegables!$G$2:$G$19),"Diligenciar plazo")</f>
        <v>Diligenciar plazo</v>
      </c>
      <c r="L2717" s="64"/>
      <c r="M2717" s="67"/>
      <c r="N27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7" s="69"/>
      <c r="P2717" s="65"/>
      <c r="Q2717" s="69"/>
      <c r="R2717" s="65"/>
      <c r="S2717" s="71"/>
      <c r="T2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7" s="73" t="str">
        <f>IF(Derechos_peticion[[#This Row],[DÍAS DE RESPUESTA]]="","SI",IF(ISNUMBER(Derechos_peticion[[#This Row],[PLAZO (días)]]),IF(Derechos_peticion[[#This Row],[DÍAS DE RESPUESTA]]&lt;=Derechos_peticion[[#This Row],[PLAZO (días)]],"SI","NO"),"Diligencia plazo"))</f>
        <v>Diligencia plazo</v>
      </c>
      <c r="V2717" s="74">
        <f>Derechos_peticion[[#This Row],[FECHA ASIGNACIÓN AL GESTOR (GFGS)]]-Derechos_peticion[[#This Row],[FECHA RADICADO ENTRADA MME]]</f>
        <v>0</v>
      </c>
      <c r="W2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7" s="18" t="s">
        <v>4161</v>
      </c>
    </row>
    <row r="2718" spans="1:26" hidden="1">
      <c r="A2718" s="59"/>
      <c r="B2718" s="60"/>
      <c r="C2718" s="61"/>
      <c r="D2718" s="62"/>
      <c r="E2718" s="63"/>
      <c r="F2718" s="64"/>
      <c r="G2718" s="65"/>
      <c r="H2718" s="66" t="str">
        <f>+TEXT(Derechos_peticion[[#This Row],[FECHA ASIGNACIÓN AL GESTOR (GFGS)]],"MMMM YYYY")</f>
        <v>enero 1900</v>
      </c>
      <c r="I2718" s="67"/>
      <c r="J2718" s="59" t="e">
        <f>+_xlfn.XLOOKUP(Derechos_peticion[[#This Row],[TIPO DE COMUNICACIÓN]],Desplegables!$A$2:$A$9,Desplegables!$C$2:$C$9)</f>
        <v>#N/A</v>
      </c>
      <c r="K2718" s="68" t="str">
        <f>IFERROR(WORKDAY(Derechos_peticion[[#This Row],[FECHA RADICADO ENTRADA MME]],Derechos_peticion[[#This Row],[PLAZO (días)]],Desplegables!$G$2:$G$19),"Diligenciar plazo")</f>
        <v>Diligenciar plazo</v>
      </c>
      <c r="L2718" s="64"/>
      <c r="M2718" s="67"/>
      <c r="N27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8" s="69"/>
      <c r="P2718" s="65"/>
      <c r="Q2718" s="69"/>
      <c r="R2718" s="65"/>
      <c r="S2718" s="71"/>
      <c r="T2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8" s="73" t="str">
        <f>IF(Derechos_peticion[[#This Row],[DÍAS DE RESPUESTA]]="","SI",IF(ISNUMBER(Derechos_peticion[[#This Row],[PLAZO (días)]]),IF(Derechos_peticion[[#This Row],[DÍAS DE RESPUESTA]]&lt;=Derechos_peticion[[#This Row],[PLAZO (días)]],"SI","NO"),"Diligencia plazo"))</f>
        <v>Diligencia plazo</v>
      </c>
      <c r="V2718" s="74">
        <f>Derechos_peticion[[#This Row],[FECHA ASIGNACIÓN AL GESTOR (GFGS)]]-Derechos_peticion[[#This Row],[FECHA RADICADO ENTRADA MME]]</f>
        <v>0</v>
      </c>
      <c r="W2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8" s="18" t="s">
        <v>4161</v>
      </c>
    </row>
    <row r="2719" spans="1:26" hidden="1">
      <c r="A2719" s="59"/>
      <c r="B2719" s="60"/>
      <c r="C2719" s="61"/>
      <c r="D2719" s="62"/>
      <c r="E2719" s="63"/>
      <c r="F2719" s="64"/>
      <c r="G2719" s="65"/>
      <c r="H2719" s="66" t="str">
        <f>+TEXT(Derechos_peticion[[#This Row],[FECHA ASIGNACIÓN AL GESTOR (GFGS)]],"MMMM YYYY")</f>
        <v>enero 1900</v>
      </c>
      <c r="I2719" s="67"/>
      <c r="J2719" s="59" t="e">
        <f>+_xlfn.XLOOKUP(Derechos_peticion[[#This Row],[TIPO DE COMUNICACIÓN]],Desplegables!$A$2:$A$9,Desplegables!$C$2:$C$9)</f>
        <v>#N/A</v>
      </c>
      <c r="K2719" s="68" t="str">
        <f>IFERROR(WORKDAY(Derechos_peticion[[#This Row],[FECHA RADICADO ENTRADA MME]],Derechos_peticion[[#This Row],[PLAZO (días)]],Desplegables!$G$2:$G$19),"Diligenciar plazo")</f>
        <v>Diligenciar plazo</v>
      </c>
      <c r="L2719" s="64"/>
      <c r="M2719" s="67"/>
      <c r="N27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19" s="69"/>
      <c r="P2719" s="65"/>
      <c r="Q2719" s="69"/>
      <c r="R2719" s="65"/>
      <c r="S2719" s="71"/>
      <c r="T2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9" s="73" t="str">
        <f>IF(Derechos_peticion[[#This Row],[DÍAS DE RESPUESTA]]="","SI",IF(ISNUMBER(Derechos_peticion[[#This Row],[PLAZO (días)]]),IF(Derechos_peticion[[#This Row],[DÍAS DE RESPUESTA]]&lt;=Derechos_peticion[[#This Row],[PLAZO (días)]],"SI","NO"),"Diligencia plazo"))</f>
        <v>Diligencia plazo</v>
      </c>
      <c r="V2719" s="74">
        <f>Derechos_peticion[[#This Row],[FECHA ASIGNACIÓN AL GESTOR (GFGS)]]-Derechos_peticion[[#This Row],[FECHA RADICADO ENTRADA MME]]</f>
        <v>0</v>
      </c>
      <c r="W2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9" s="18" t="s">
        <v>4161</v>
      </c>
    </row>
    <row r="2720" spans="1:26" hidden="1">
      <c r="A2720" s="59"/>
      <c r="B2720" s="60"/>
      <c r="C2720" s="61"/>
      <c r="D2720" s="62"/>
      <c r="E2720" s="63"/>
      <c r="F2720" s="64"/>
      <c r="G2720" s="65"/>
      <c r="H2720" s="66" t="str">
        <f>+TEXT(Derechos_peticion[[#This Row],[FECHA ASIGNACIÓN AL GESTOR (GFGS)]],"MMMM YYYY")</f>
        <v>enero 1900</v>
      </c>
      <c r="I2720" s="67"/>
      <c r="J2720" s="59" t="e">
        <f>+_xlfn.XLOOKUP(Derechos_peticion[[#This Row],[TIPO DE COMUNICACIÓN]],Desplegables!$A$2:$A$9,Desplegables!$C$2:$C$9)</f>
        <v>#N/A</v>
      </c>
      <c r="K2720" s="68" t="str">
        <f>IFERROR(WORKDAY(Derechos_peticion[[#This Row],[FECHA RADICADO ENTRADA MME]],Derechos_peticion[[#This Row],[PLAZO (días)]],Desplegables!$G$2:$G$19),"Diligenciar plazo")</f>
        <v>Diligenciar plazo</v>
      </c>
      <c r="L2720" s="64"/>
      <c r="M2720" s="67"/>
      <c r="N27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0" s="69"/>
      <c r="P2720" s="65"/>
      <c r="Q2720" s="69"/>
      <c r="R2720" s="65"/>
      <c r="S2720" s="71"/>
      <c r="T2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0" s="73" t="str">
        <f>IF(Derechos_peticion[[#This Row],[DÍAS DE RESPUESTA]]="","SI",IF(ISNUMBER(Derechos_peticion[[#This Row],[PLAZO (días)]]),IF(Derechos_peticion[[#This Row],[DÍAS DE RESPUESTA]]&lt;=Derechos_peticion[[#This Row],[PLAZO (días)]],"SI","NO"),"Diligencia plazo"))</f>
        <v>Diligencia plazo</v>
      </c>
      <c r="V2720" s="74">
        <f>Derechos_peticion[[#This Row],[FECHA ASIGNACIÓN AL GESTOR (GFGS)]]-Derechos_peticion[[#This Row],[FECHA RADICADO ENTRADA MME]]</f>
        <v>0</v>
      </c>
      <c r="W2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0" s="18" t="s">
        <v>4161</v>
      </c>
    </row>
    <row r="2721" spans="1:26" hidden="1">
      <c r="A2721" s="59"/>
      <c r="B2721" s="60"/>
      <c r="C2721" s="61"/>
      <c r="D2721" s="62"/>
      <c r="E2721" s="63"/>
      <c r="F2721" s="64"/>
      <c r="G2721" s="65"/>
      <c r="H2721" s="66" t="str">
        <f>+TEXT(Derechos_peticion[[#This Row],[FECHA ASIGNACIÓN AL GESTOR (GFGS)]],"MMMM YYYY")</f>
        <v>enero 1900</v>
      </c>
      <c r="I2721" s="67"/>
      <c r="J2721" s="59" t="e">
        <f>+_xlfn.XLOOKUP(Derechos_peticion[[#This Row],[TIPO DE COMUNICACIÓN]],Desplegables!$A$2:$A$9,Desplegables!$C$2:$C$9)</f>
        <v>#N/A</v>
      </c>
      <c r="K2721" s="68" t="str">
        <f>IFERROR(WORKDAY(Derechos_peticion[[#This Row],[FECHA RADICADO ENTRADA MME]],Derechos_peticion[[#This Row],[PLAZO (días)]],Desplegables!$G$2:$G$19),"Diligenciar plazo")</f>
        <v>Diligenciar plazo</v>
      </c>
      <c r="L2721" s="64"/>
      <c r="M2721" s="67"/>
      <c r="N27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1" s="69"/>
      <c r="P2721" s="65"/>
      <c r="Q2721" s="69"/>
      <c r="R2721" s="65"/>
      <c r="S2721" s="71"/>
      <c r="T2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1" s="73" t="str">
        <f>IF(Derechos_peticion[[#This Row],[DÍAS DE RESPUESTA]]="","SI",IF(ISNUMBER(Derechos_peticion[[#This Row],[PLAZO (días)]]),IF(Derechos_peticion[[#This Row],[DÍAS DE RESPUESTA]]&lt;=Derechos_peticion[[#This Row],[PLAZO (días)]],"SI","NO"),"Diligencia plazo"))</f>
        <v>Diligencia plazo</v>
      </c>
      <c r="V2721" s="74">
        <f>Derechos_peticion[[#This Row],[FECHA ASIGNACIÓN AL GESTOR (GFGS)]]-Derechos_peticion[[#This Row],[FECHA RADICADO ENTRADA MME]]</f>
        <v>0</v>
      </c>
      <c r="W2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1" s="18" t="s">
        <v>4161</v>
      </c>
    </row>
    <row r="2722" spans="1:26" hidden="1">
      <c r="A2722" s="59"/>
      <c r="B2722" s="60"/>
      <c r="C2722" s="61"/>
      <c r="D2722" s="62"/>
      <c r="E2722" s="63"/>
      <c r="F2722" s="64"/>
      <c r="G2722" s="65"/>
      <c r="H2722" s="66" t="str">
        <f>+TEXT(Derechos_peticion[[#This Row],[FECHA ASIGNACIÓN AL GESTOR (GFGS)]],"MMMM YYYY")</f>
        <v>enero 1900</v>
      </c>
      <c r="I2722" s="67"/>
      <c r="J2722" s="59" t="e">
        <f>+_xlfn.XLOOKUP(Derechos_peticion[[#This Row],[TIPO DE COMUNICACIÓN]],Desplegables!$A$2:$A$9,Desplegables!$C$2:$C$9)</f>
        <v>#N/A</v>
      </c>
      <c r="K2722" s="68" t="str">
        <f>IFERROR(WORKDAY(Derechos_peticion[[#This Row],[FECHA RADICADO ENTRADA MME]],Derechos_peticion[[#This Row],[PLAZO (días)]],Desplegables!$G$2:$G$19),"Diligenciar plazo")</f>
        <v>Diligenciar plazo</v>
      </c>
      <c r="L2722" s="64"/>
      <c r="M2722" s="67"/>
      <c r="N27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2" s="69"/>
      <c r="P2722" s="65"/>
      <c r="Q2722" s="69"/>
      <c r="R2722" s="65"/>
      <c r="S2722" s="71"/>
      <c r="T2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2" s="73" t="str">
        <f>IF(Derechos_peticion[[#This Row],[DÍAS DE RESPUESTA]]="","SI",IF(ISNUMBER(Derechos_peticion[[#This Row],[PLAZO (días)]]),IF(Derechos_peticion[[#This Row],[DÍAS DE RESPUESTA]]&lt;=Derechos_peticion[[#This Row],[PLAZO (días)]],"SI","NO"),"Diligencia plazo"))</f>
        <v>Diligencia plazo</v>
      </c>
      <c r="V2722" s="74">
        <f>Derechos_peticion[[#This Row],[FECHA ASIGNACIÓN AL GESTOR (GFGS)]]-Derechos_peticion[[#This Row],[FECHA RADICADO ENTRADA MME]]</f>
        <v>0</v>
      </c>
      <c r="W2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2" s="18" t="s">
        <v>4161</v>
      </c>
    </row>
    <row r="2723" spans="1:26" hidden="1">
      <c r="A2723" s="59"/>
      <c r="B2723" s="60"/>
      <c r="C2723" s="61"/>
      <c r="D2723" s="62"/>
      <c r="E2723" s="63"/>
      <c r="F2723" s="64"/>
      <c r="G2723" s="65"/>
      <c r="H2723" s="66" t="str">
        <f>+TEXT(Derechos_peticion[[#This Row],[FECHA ASIGNACIÓN AL GESTOR (GFGS)]],"MMMM YYYY")</f>
        <v>enero 1900</v>
      </c>
      <c r="I2723" s="67"/>
      <c r="J2723" s="59" t="e">
        <f>+_xlfn.XLOOKUP(Derechos_peticion[[#This Row],[TIPO DE COMUNICACIÓN]],Desplegables!$A$2:$A$9,Desplegables!$C$2:$C$9)</f>
        <v>#N/A</v>
      </c>
      <c r="K2723" s="68" t="str">
        <f>IFERROR(WORKDAY(Derechos_peticion[[#This Row],[FECHA RADICADO ENTRADA MME]],Derechos_peticion[[#This Row],[PLAZO (días)]],Desplegables!$G$2:$G$19),"Diligenciar plazo")</f>
        <v>Diligenciar plazo</v>
      </c>
      <c r="L2723" s="64"/>
      <c r="M2723" s="67"/>
      <c r="N27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3" s="69"/>
      <c r="P2723" s="65"/>
      <c r="Q2723" s="69"/>
      <c r="R2723" s="65"/>
      <c r="S2723" s="71"/>
      <c r="T2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3" s="73" t="str">
        <f>IF(Derechos_peticion[[#This Row],[DÍAS DE RESPUESTA]]="","SI",IF(ISNUMBER(Derechos_peticion[[#This Row],[PLAZO (días)]]),IF(Derechos_peticion[[#This Row],[DÍAS DE RESPUESTA]]&lt;=Derechos_peticion[[#This Row],[PLAZO (días)]],"SI","NO"),"Diligencia plazo"))</f>
        <v>Diligencia plazo</v>
      </c>
      <c r="V2723" s="74">
        <f>Derechos_peticion[[#This Row],[FECHA ASIGNACIÓN AL GESTOR (GFGS)]]-Derechos_peticion[[#This Row],[FECHA RADICADO ENTRADA MME]]</f>
        <v>0</v>
      </c>
      <c r="W2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3" s="18" t="s">
        <v>4161</v>
      </c>
    </row>
    <row r="2724" spans="1:26" hidden="1">
      <c r="A2724" s="59"/>
      <c r="B2724" s="60"/>
      <c r="C2724" s="61"/>
      <c r="D2724" s="62"/>
      <c r="E2724" s="63"/>
      <c r="F2724" s="64"/>
      <c r="G2724" s="65"/>
      <c r="H2724" s="66" t="str">
        <f>+TEXT(Derechos_peticion[[#This Row],[FECHA ASIGNACIÓN AL GESTOR (GFGS)]],"MMMM YYYY")</f>
        <v>enero 1900</v>
      </c>
      <c r="I2724" s="67"/>
      <c r="J2724" s="59" t="e">
        <f>+_xlfn.XLOOKUP(Derechos_peticion[[#This Row],[TIPO DE COMUNICACIÓN]],Desplegables!$A$2:$A$9,Desplegables!$C$2:$C$9)</f>
        <v>#N/A</v>
      </c>
      <c r="K2724" s="68" t="str">
        <f>IFERROR(WORKDAY(Derechos_peticion[[#This Row],[FECHA RADICADO ENTRADA MME]],Derechos_peticion[[#This Row],[PLAZO (días)]],Desplegables!$G$2:$G$19),"Diligenciar plazo")</f>
        <v>Diligenciar plazo</v>
      </c>
      <c r="L2724" s="64"/>
      <c r="M2724" s="67"/>
      <c r="N27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4" s="69"/>
      <c r="P2724" s="65"/>
      <c r="Q2724" s="69"/>
      <c r="R2724" s="65"/>
      <c r="S2724" s="71"/>
      <c r="T2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4" s="73" t="str">
        <f>IF(Derechos_peticion[[#This Row],[DÍAS DE RESPUESTA]]="","SI",IF(ISNUMBER(Derechos_peticion[[#This Row],[PLAZO (días)]]),IF(Derechos_peticion[[#This Row],[DÍAS DE RESPUESTA]]&lt;=Derechos_peticion[[#This Row],[PLAZO (días)]],"SI","NO"),"Diligencia plazo"))</f>
        <v>Diligencia plazo</v>
      </c>
      <c r="V2724" s="74">
        <f>Derechos_peticion[[#This Row],[FECHA ASIGNACIÓN AL GESTOR (GFGS)]]-Derechos_peticion[[#This Row],[FECHA RADICADO ENTRADA MME]]</f>
        <v>0</v>
      </c>
      <c r="W2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4" s="18" t="s">
        <v>4161</v>
      </c>
    </row>
    <row r="2725" spans="1:26" hidden="1">
      <c r="A2725" s="59"/>
      <c r="B2725" s="60"/>
      <c r="C2725" s="61"/>
      <c r="D2725" s="62"/>
      <c r="E2725" s="63"/>
      <c r="F2725" s="64"/>
      <c r="G2725" s="65"/>
      <c r="H2725" s="66" t="str">
        <f>+TEXT(Derechos_peticion[[#This Row],[FECHA ASIGNACIÓN AL GESTOR (GFGS)]],"MMMM YYYY")</f>
        <v>enero 1900</v>
      </c>
      <c r="I2725" s="67"/>
      <c r="J2725" s="59" t="e">
        <f>+_xlfn.XLOOKUP(Derechos_peticion[[#This Row],[TIPO DE COMUNICACIÓN]],Desplegables!$A$2:$A$9,Desplegables!$C$2:$C$9)</f>
        <v>#N/A</v>
      </c>
      <c r="K2725" s="68" t="str">
        <f>IFERROR(WORKDAY(Derechos_peticion[[#This Row],[FECHA RADICADO ENTRADA MME]],Derechos_peticion[[#This Row],[PLAZO (días)]],Desplegables!$G$2:$G$19),"Diligenciar plazo")</f>
        <v>Diligenciar plazo</v>
      </c>
      <c r="L2725" s="64"/>
      <c r="M2725" s="67"/>
      <c r="N27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5" s="69"/>
      <c r="P2725" s="65"/>
      <c r="Q2725" s="69"/>
      <c r="R2725" s="65"/>
      <c r="S2725" s="71"/>
      <c r="T2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5" s="73" t="str">
        <f>IF(Derechos_peticion[[#This Row],[DÍAS DE RESPUESTA]]="","SI",IF(ISNUMBER(Derechos_peticion[[#This Row],[PLAZO (días)]]),IF(Derechos_peticion[[#This Row],[DÍAS DE RESPUESTA]]&lt;=Derechos_peticion[[#This Row],[PLAZO (días)]],"SI","NO"),"Diligencia plazo"))</f>
        <v>Diligencia plazo</v>
      </c>
      <c r="V2725" s="74">
        <f>Derechos_peticion[[#This Row],[FECHA ASIGNACIÓN AL GESTOR (GFGS)]]-Derechos_peticion[[#This Row],[FECHA RADICADO ENTRADA MME]]</f>
        <v>0</v>
      </c>
      <c r="W2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5" s="18" t="s">
        <v>4161</v>
      </c>
    </row>
    <row r="2726" spans="1:26" hidden="1">
      <c r="A2726" s="59"/>
      <c r="B2726" s="60"/>
      <c r="C2726" s="61"/>
      <c r="D2726" s="62"/>
      <c r="E2726" s="63"/>
      <c r="F2726" s="64"/>
      <c r="G2726" s="65"/>
      <c r="H2726" s="66" t="str">
        <f>+TEXT(Derechos_peticion[[#This Row],[FECHA ASIGNACIÓN AL GESTOR (GFGS)]],"MMMM YYYY")</f>
        <v>enero 1900</v>
      </c>
      <c r="I2726" s="67"/>
      <c r="J2726" s="59" t="e">
        <f>+_xlfn.XLOOKUP(Derechos_peticion[[#This Row],[TIPO DE COMUNICACIÓN]],Desplegables!$A$2:$A$9,Desplegables!$C$2:$C$9)</f>
        <v>#N/A</v>
      </c>
      <c r="K2726" s="68" t="str">
        <f>IFERROR(WORKDAY(Derechos_peticion[[#This Row],[FECHA RADICADO ENTRADA MME]],Derechos_peticion[[#This Row],[PLAZO (días)]],Desplegables!$G$2:$G$19),"Diligenciar plazo")</f>
        <v>Diligenciar plazo</v>
      </c>
      <c r="L2726" s="64"/>
      <c r="M2726" s="67"/>
      <c r="N27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6" s="69"/>
      <c r="P2726" s="65"/>
      <c r="Q2726" s="69"/>
      <c r="R2726" s="65"/>
      <c r="S2726" s="71"/>
      <c r="T2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6" s="73" t="str">
        <f>IF(Derechos_peticion[[#This Row],[DÍAS DE RESPUESTA]]="","SI",IF(ISNUMBER(Derechos_peticion[[#This Row],[PLAZO (días)]]),IF(Derechos_peticion[[#This Row],[DÍAS DE RESPUESTA]]&lt;=Derechos_peticion[[#This Row],[PLAZO (días)]],"SI","NO"),"Diligencia plazo"))</f>
        <v>Diligencia plazo</v>
      </c>
      <c r="V2726" s="74">
        <f>Derechos_peticion[[#This Row],[FECHA ASIGNACIÓN AL GESTOR (GFGS)]]-Derechos_peticion[[#This Row],[FECHA RADICADO ENTRADA MME]]</f>
        <v>0</v>
      </c>
      <c r="W2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6" s="18" t="s">
        <v>4161</v>
      </c>
    </row>
    <row r="2727" spans="1:26" hidden="1">
      <c r="A2727" s="59"/>
      <c r="B2727" s="60"/>
      <c r="C2727" s="61"/>
      <c r="D2727" s="62"/>
      <c r="E2727" s="63"/>
      <c r="F2727" s="64"/>
      <c r="G2727" s="65"/>
      <c r="H2727" s="66" t="str">
        <f>+TEXT(Derechos_peticion[[#This Row],[FECHA ASIGNACIÓN AL GESTOR (GFGS)]],"MMMM YYYY")</f>
        <v>enero 1900</v>
      </c>
      <c r="I2727" s="67"/>
      <c r="J2727" s="59" t="e">
        <f>+_xlfn.XLOOKUP(Derechos_peticion[[#This Row],[TIPO DE COMUNICACIÓN]],Desplegables!$A$2:$A$9,Desplegables!$C$2:$C$9)</f>
        <v>#N/A</v>
      </c>
      <c r="K2727" s="68" t="str">
        <f>IFERROR(WORKDAY(Derechos_peticion[[#This Row],[FECHA RADICADO ENTRADA MME]],Derechos_peticion[[#This Row],[PLAZO (días)]],Desplegables!$G$2:$G$19),"Diligenciar plazo")</f>
        <v>Diligenciar plazo</v>
      </c>
      <c r="L2727" s="64"/>
      <c r="M2727" s="67"/>
      <c r="N27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7" s="69"/>
      <c r="P2727" s="65"/>
      <c r="Q2727" s="69"/>
      <c r="R2727" s="65"/>
      <c r="S2727" s="71"/>
      <c r="T2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7" s="73" t="str">
        <f>IF(Derechos_peticion[[#This Row],[DÍAS DE RESPUESTA]]="","SI",IF(ISNUMBER(Derechos_peticion[[#This Row],[PLAZO (días)]]),IF(Derechos_peticion[[#This Row],[DÍAS DE RESPUESTA]]&lt;=Derechos_peticion[[#This Row],[PLAZO (días)]],"SI","NO"),"Diligencia plazo"))</f>
        <v>Diligencia plazo</v>
      </c>
      <c r="V2727" s="74">
        <f>Derechos_peticion[[#This Row],[FECHA ASIGNACIÓN AL GESTOR (GFGS)]]-Derechos_peticion[[#This Row],[FECHA RADICADO ENTRADA MME]]</f>
        <v>0</v>
      </c>
      <c r="W2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7" s="18" t="s">
        <v>4161</v>
      </c>
    </row>
    <row r="2728" spans="1:26" hidden="1">
      <c r="A2728" s="59"/>
      <c r="B2728" s="60"/>
      <c r="C2728" s="61"/>
      <c r="D2728" s="62"/>
      <c r="E2728" s="63"/>
      <c r="F2728" s="64"/>
      <c r="G2728" s="65"/>
      <c r="H2728" s="66" t="str">
        <f>+TEXT(Derechos_peticion[[#This Row],[FECHA ASIGNACIÓN AL GESTOR (GFGS)]],"MMMM YYYY")</f>
        <v>enero 1900</v>
      </c>
      <c r="I2728" s="67"/>
      <c r="J2728" s="59" t="e">
        <f>+_xlfn.XLOOKUP(Derechos_peticion[[#This Row],[TIPO DE COMUNICACIÓN]],Desplegables!$A$2:$A$9,Desplegables!$C$2:$C$9)</f>
        <v>#N/A</v>
      </c>
      <c r="K2728" s="68" t="str">
        <f>IFERROR(WORKDAY(Derechos_peticion[[#This Row],[FECHA RADICADO ENTRADA MME]],Derechos_peticion[[#This Row],[PLAZO (días)]],Desplegables!$G$2:$G$19),"Diligenciar plazo")</f>
        <v>Diligenciar plazo</v>
      </c>
      <c r="L2728" s="64"/>
      <c r="M2728" s="67"/>
      <c r="N27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8" s="69"/>
      <c r="P2728" s="65"/>
      <c r="Q2728" s="69"/>
      <c r="R2728" s="65"/>
      <c r="S2728" s="71"/>
      <c r="T2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8" s="73" t="str">
        <f>IF(Derechos_peticion[[#This Row],[DÍAS DE RESPUESTA]]="","SI",IF(ISNUMBER(Derechos_peticion[[#This Row],[PLAZO (días)]]),IF(Derechos_peticion[[#This Row],[DÍAS DE RESPUESTA]]&lt;=Derechos_peticion[[#This Row],[PLAZO (días)]],"SI","NO"),"Diligencia plazo"))</f>
        <v>Diligencia plazo</v>
      </c>
      <c r="V2728" s="74">
        <f>Derechos_peticion[[#This Row],[FECHA ASIGNACIÓN AL GESTOR (GFGS)]]-Derechos_peticion[[#This Row],[FECHA RADICADO ENTRADA MME]]</f>
        <v>0</v>
      </c>
      <c r="W2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8" s="18" t="s">
        <v>4161</v>
      </c>
    </row>
    <row r="2729" spans="1:26" hidden="1">
      <c r="A2729" s="59"/>
      <c r="B2729" s="60"/>
      <c r="C2729" s="61"/>
      <c r="D2729" s="62"/>
      <c r="E2729" s="63"/>
      <c r="F2729" s="64"/>
      <c r="G2729" s="65"/>
      <c r="H2729" s="66" t="str">
        <f>+TEXT(Derechos_peticion[[#This Row],[FECHA ASIGNACIÓN AL GESTOR (GFGS)]],"MMMM YYYY")</f>
        <v>enero 1900</v>
      </c>
      <c r="I2729" s="67"/>
      <c r="J2729" s="59" t="e">
        <f>+_xlfn.XLOOKUP(Derechos_peticion[[#This Row],[TIPO DE COMUNICACIÓN]],Desplegables!$A$2:$A$9,Desplegables!$C$2:$C$9)</f>
        <v>#N/A</v>
      </c>
      <c r="K2729" s="68" t="str">
        <f>IFERROR(WORKDAY(Derechos_peticion[[#This Row],[FECHA RADICADO ENTRADA MME]],Derechos_peticion[[#This Row],[PLAZO (días)]],Desplegables!$G$2:$G$19),"Diligenciar plazo")</f>
        <v>Diligenciar plazo</v>
      </c>
      <c r="L2729" s="64"/>
      <c r="M2729" s="67"/>
      <c r="N27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29" s="69"/>
      <c r="P2729" s="65"/>
      <c r="Q2729" s="69"/>
      <c r="R2729" s="65"/>
      <c r="S2729" s="71"/>
      <c r="T2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9" s="73" t="str">
        <f>IF(Derechos_peticion[[#This Row],[DÍAS DE RESPUESTA]]="","SI",IF(ISNUMBER(Derechos_peticion[[#This Row],[PLAZO (días)]]),IF(Derechos_peticion[[#This Row],[DÍAS DE RESPUESTA]]&lt;=Derechos_peticion[[#This Row],[PLAZO (días)]],"SI","NO"),"Diligencia plazo"))</f>
        <v>Diligencia plazo</v>
      </c>
      <c r="V2729" s="74">
        <f>Derechos_peticion[[#This Row],[FECHA ASIGNACIÓN AL GESTOR (GFGS)]]-Derechos_peticion[[#This Row],[FECHA RADICADO ENTRADA MME]]</f>
        <v>0</v>
      </c>
      <c r="W2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9" s="18" t="s">
        <v>4161</v>
      </c>
    </row>
    <row r="2730" spans="1:26" hidden="1">
      <c r="A2730" s="59"/>
      <c r="B2730" s="60"/>
      <c r="C2730" s="61"/>
      <c r="D2730" s="62"/>
      <c r="E2730" s="63"/>
      <c r="F2730" s="64"/>
      <c r="G2730" s="65"/>
      <c r="H2730" s="66" t="str">
        <f>+TEXT(Derechos_peticion[[#This Row],[FECHA ASIGNACIÓN AL GESTOR (GFGS)]],"MMMM YYYY")</f>
        <v>enero 1900</v>
      </c>
      <c r="I2730" s="67"/>
      <c r="J2730" s="59" t="e">
        <f>+_xlfn.XLOOKUP(Derechos_peticion[[#This Row],[TIPO DE COMUNICACIÓN]],Desplegables!$A$2:$A$9,Desplegables!$C$2:$C$9)</f>
        <v>#N/A</v>
      </c>
      <c r="K2730" s="68" t="str">
        <f>IFERROR(WORKDAY(Derechos_peticion[[#This Row],[FECHA RADICADO ENTRADA MME]],Derechos_peticion[[#This Row],[PLAZO (días)]],Desplegables!$G$2:$G$19),"Diligenciar plazo")</f>
        <v>Diligenciar plazo</v>
      </c>
      <c r="L2730" s="64"/>
      <c r="M2730" s="67"/>
      <c r="N27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0" s="69"/>
      <c r="P2730" s="65"/>
      <c r="Q2730" s="69"/>
      <c r="R2730" s="65"/>
      <c r="S2730" s="71"/>
      <c r="T2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0" s="73" t="str">
        <f>IF(Derechos_peticion[[#This Row],[DÍAS DE RESPUESTA]]="","SI",IF(ISNUMBER(Derechos_peticion[[#This Row],[PLAZO (días)]]),IF(Derechos_peticion[[#This Row],[DÍAS DE RESPUESTA]]&lt;=Derechos_peticion[[#This Row],[PLAZO (días)]],"SI","NO"),"Diligencia plazo"))</f>
        <v>Diligencia plazo</v>
      </c>
      <c r="V2730" s="74">
        <f>Derechos_peticion[[#This Row],[FECHA ASIGNACIÓN AL GESTOR (GFGS)]]-Derechos_peticion[[#This Row],[FECHA RADICADO ENTRADA MME]]</f>
        <v>0</v>
      </c>
      <c r="W2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0" s="18" t="s">
        <v>4161</v>
      </c>
    </row>
    <row r="2731" spans="1:26" hidden="1">
      <c r="A2731" s="59"/>
      <c r="B2731" s="60"/>
      <c r="C2731" s="61"/>
      <c r="D2731" s="62"/>
      <c r="E2731" s="63"/>
      <c r="F2731" s="64"/>
      <c r="G2731" s="65"/>
      <c r="H2731" s="66" t="str">
        <f>+TEXT(Derechos_peticion[[#This Row],[FECHA ASIGNACIÓN AL GESTOR (GFGS)]],"MMMM YYYY")</f>
        <v>enero 1900</v>
      </c>
      <c r="I2731" s="67"/>
      <c r="J2731" s="59" t="e">
        <f>+_xlfn.XLOOKUP(Derechos_peticion[[#This Row],[TIPO DE COMUNICACIÓN]],Desplegables!$A$2:$A$9,Desplegables!$C$2:$C$9)</f>
        <v>#N/A</v>
      </c>
      <c r="K2731" s="68" t="str">
        <f>IFERROR(WORKDAY(Derechos_peticion[[#This Row],[FECHA RADICADO ENTRADA MME]],Derechos_peticion[[#This Row],[PLAZO (días)]],Desplegables!$G$2:$G$19),"Diligenciar plazo")</f>
        <v>Diligenciar plazo</v>
      </c>
      <c r="L2731" s="64"/>
      <c r="M2731" s="67"/>
      <c r="N27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1" s="69"/>
      <c r="P2731" s="65"/>
      <c r="Q2731" s="69"/>
      <c r="R2731" s="65"/>
      <c r="S2731" s="71"/>
      <c r="T2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1" s="73" t="str">
        <f>IF(Derechos_peticion[[#This Row],[DÍAS DE RESPUESTA]]="","SI",IF(ISNUMBER(Derechos_peticion[[#This Row],[PLAZO (días)]]),IF(Derechos_peticion[[#This Row],[DÍAS DE RESPUESTA]]&lt;=Derechos_peticion[[#This Row],[PLAZO (días)]],"SI","NO"),"Diligencia plazo"))</f>
        <v>Diligencia plazo</v>
      </c>
      <c r="V2731" s="74">
        <f>Derechos_peticion[[#This Row],[FECHA ASIGNACIÓN AL GESTOR (GFGS)]]-Derechos_peticion[[#This Row],[FECHA RADICADO ENTRADA MME]]</f>
        <v>0</v>
      </c>
      <c r="W2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1" s="18" t="s">
        <v>4161</v>
      </c>
    </row>
    <row r="2732" spans="1:26" hidden="1">
      <c r="A2732" s="59"/>
      <c r="B2732" s="60"/>
      <c r="C2732" s="61"/>
      <c r="D2732" s="62"/>
      <c r="E2732" s="63"/>
      <c r="F2732" s="64"/>
      <c r="G2732" s="65"/>
      <c r="H2732" s="66" t="str">
        <f>+TEXT(Derechos_peticion[[#This Row],[FECHA ASIGNACIÓN AL GESTOR (GFGS)]],"MMMM YYYY")</f>
        <v>enero 1900</v>
      </c>
      <c r="I2732" s="67"/>
      <c r="J2732" s="59" t="e">
        <f>+_xlfn.XLOOKUP(Derechos_peticion[[#This Row],[TIPO DE COMUNICACIÓN]],Desplegables!$A$2:$A$9,Desplegables!$C$2:$C$9)</f>
        <v>#N/A</v>
      </c>
      <c r="K2732" s="68" t="str">
        <f>IFERROR(WORKDAY(Derechos_peticion[[#This Row],[FECHA RADICADO ENTRADA MME]],Derechos_peticion[[#This Row],[PLAZO (días)]],Desplegables!$G$2:$G$19),"Diligenciar plazo")</f>
        <v>Diligenciar plazo</v>
      </c>
      <c r="L2732" s="64"/>
      <c r="M2732" s="67"/>
      <c r="N27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2" s="69"/>
      <c r="P2732" s="65"/>
      <c r="Q2732" s="69"/>
      <c r="R2732" s="65"/>
      <c r="S2732" s="71"/>
      <c r="T2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2" s="73" t="str">
        <f>IF(Derechos_peticion[[#This Row],[DÍAS DE RESPUESTA]]="","SI",IF(ISNUMBER(Derechos_peticion[[#This Row],[PLAZO (días)]]),IF(Derechos_peticion[[#This Row],[DÍAS DE RESPUESTA]]&lt;=Derechos_peticion[[#This Row],[PLAZO (días)]],"SI","NO"),"Diligencia plazo"))</f>
        <v>Diligencia plazo</v>
      </c>
      <c r="V2732" s="74">
        <f>Derechos_peticion[[#This Row],[FECHA ASIGNACIÓN AL GESTOR (GFGS)]]-Derechos_peticion[[#This Row],[FECHA RADICADO ENTRADA MME]]</f>
        <v>0</v>
      </c>
      <c r="W2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2" s="18" t="s">
        <v>4161</v>
      </c>
    </row>
    <row r="2733" spans="1:26" hidden="1">
      <c r="A2733" s="59"/>
      <c r="B2733" s="60"/>
      <c r="C2733" s="61"/>
      <c r="D2733" s="62"/>
      <c r="E2733" s="63"/>
      <c r="F2733" s="64"/>
      <c r="G2733" s="65"/>
      <c r="H2733" s="66" t="str">
        <f>+TEXT(Derechos_peticion[[#This Row],[FECHA ASIGNACIÓN AL GESTOR (GFGS)]],"MMMM YYYY")</f>
        <v>enero 1900</v>
      </c>
      <c r="I2733" s="67"/>
      <c r="J2733" s="59" t="e">
        <f>+_xlfn.XLOOKUP(Derechos_peticion[[#This Row],[TIPO DE COMUNICACIÓN]],Desplegables!$A$2:$A$9,Desplegables!$C$2:$C$9)</f>
        <v>#N/A</v>
      </c>
      <c r="K2733" s="68" t="str">
        <f>IFERROR(WORKDAY(Derechos_peticion[[#This Row],[FECHA RADICADO ENTRADA MME]],Derechos_peticion[[#This Row],[PLAZO (días)]],Desplegables!$G$2:$G$19),"Diligenciar plazo")</f>
        <v>Diligenciar plazo</v>
      </c>
      <c r="L2733" s="64"/>
      <c r="M2733" s="67"/>
      <c r="N27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3" s="69"/>
      <c r="P2733" s="65"/>
      <c r="Q2733" s="69"/>
      <c r="R2733" s="65"/>
      <c r="S2733" s="71"/>
      <c r="T2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3" s="73" t="str">
        <f>IF(Derechos_peticion[[#This Row],[DÍAS DE RESPUESTA]]="","SI",IF(ISNUMBER(Derechos_peticion[[#This Row],[PLAZO (días)]]),IF(Derechos_peticion[[#This Row],[DÍAS DE RESPUESTA]]&lt;=Derechos_peticion[[#This Row],[PLAZO (días)]],"SI","NO"),"Diligencia plazo"))</f>
        <v>Diligencia plazo</v>
      </c>
      <c r="V2733" s="74">
        <f>Derechos_peticion[[#This Row],[FECHA ASIGNACIÓN AL GESTOR (GFGS)]]-Derechos_peticion[[#This Row],[FECHA RADICADO ENTRADA MME]]</f>
        <v>0</v>
      </c>
      <c r="W2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3" s="18" t="s">
        <v>4161</v>
      </c>
    </row>
    <row r="2734" spans="1:26" hidden="1">
      <c r="A2734" s="59"/>
      <c r="B2734" s="60"/>
      <c r="C2734" s="61"/>
      <c r="D2734" s="62"/>
      <c r="E2734" s="63"/>
      <c r="F2734" s="64"/>
      <c r="G2734" s="65"/>
      <c r="H2734" s="66" t="str">
        <f>+TEXT(Derechos_peticion[[#This Row],[FECHA ASIGNACIÓN AL GESTOR (GFGS)]],"MMMM YYYY")</f>
        <v>enero 1900</v>
      </c>
      <c r="I2734" s="67"/>
      <c r="J2734" s="59" t="e">
        <f>+_xlfn.XLOOKUP(Derechos_peticion[[#This Row],[TIPO DE COMUNICACIÓN]],Desplegables!$A$2:$A$9,Desplegables!$C$2:$C$9)</f>
        <v>#N/A</v>
      </c>
      <c r="K2734" s="68" t="str">
        <f>IFERROR(WORKDAY(Derechos_peticion[[#This Row],[FECHA RADICADO ENTRADA MME]],Derechos_peticion[[#This Row],[PLAZO (días)]],Desplegables!$G$2:$G$19),"Diligenciar plazo")</f>
        <v>Diligenciar plazo</v>
      </c>
      <c r="L2734" s="64"/>
      <c r="M2734" s="67"/>
      <c r="N27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4" s="69"/>
      <c r="P2734" s="65"/>
      <c r="Q2734" s="69"/>
      <c r="R2734" s="65"/>
      <c r="S2734" s="71"/>
      <c r="T2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4" s="73" t="str">
        <f>IF(Derechos_peticion[[#This Row],[DÍAS DE RESPUESTA]]="","SI",IF(ISNUMBER(Derechos_peticion[[#This Row],[PLAZO (días)]]),IF(Derechos_peticion[[#This Row],[DÍAS DE RESPUESTA]]&lt;=Derechos_peticion[[#This Row],[PLAZO (días)]],"SI","NO"),"Diligencia plazo"))</f>
        <v>Diligencia plazo</v>
      </c>
      <c r="V2734" s="74">
        <f>Derechos_peticion[[#This Row],[FECHA ASIGNACIÓN AL GESTOR (GFGS)]]-Derechos_peticion[[#This Row],[FECHA RADICADO ENTRADA MME]]</f>
        <v>0</v>
      </c>
      <c r="W2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4" s="18" t="s">
        <v>4161</v>
      </c>
    </row>
    <row r="2735" spans="1:26" hidden="1">
      <c r="A2735" s="59"/>
      <c r="B2735" s="60"/>
      <c r="C2735" s="61"/>
      <c r="D2735" s="62"/>
      <c r="E2735" s="63"/>
      <c r="F2735" s="64"/>
      <c r="G2735" s="65"/>
      <c r="H2735" s="66" t="str">
        <f>+TEXT(Derechos_peticion[[#This Row],[FECHA ASIGNACIÓN AL GESTOR (GFGS)]],"MMMM YYYY")</f>
        <v>enero 1900</v>
      </c>
      <c r="I2735" s="67"/>
      <c r="J2735" s="59" t="e">
        <f>+_xlfn.XLOOKUP(Derechos_peticion[[#This Row],[TIPO DE COMUNICACIÓN]],Desplegables!$A$2:$A$9,Desplegables!$C$2:$C$9)</f>
        <v>#N/A</v>
      </c>
      <c r="K2735" s="68" t="str">
        <f>IFERROR(WORKDAY(Derechos_peticion[[#This Row],[FECHA RADICADO ENTRADA MME]],Derechos_peticion[[#This Row],[PLAZO (días)]],Desplegables!$G$2:$G$19),"Diligenciar plazo")</f>
        <v>Diligenciar plazo</v>
      </c>
      <c r="L2735" s="64"/>
      <c r="M2735" s="67"/>
      <c r="N27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5" s="69"/>
      <c r="P2735" s="65"/>
      <c r="Q2735" s="69"/>
      <c r="R2735" s="65"/>
      <c r="S2735" s="71"/>
      <c r="T2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5" s="73" t="str">
        <f>IF(Derechos_peticion[[#This Row],[DÍAS DE RESPUESTA]]="","SI",IF(ISNUMBER(Derechos_peticion[[#This Row],[PLAZO (días)]]),IF(Derechos_peticion[[#This Row],[DÍAS DE RESPUESTA]]&lt;=Derechos_peticion[[#This Row],[PLAZO (días)]],"SI","NO"),"Diligencia plazo"))</f>
        <v>Diligencia plazo</v>
      </c>
      <c r="V2735" s="74">
        <f>Derechos_peticion[[#This Row],[FECHA ASIGNACIÓN AL GESTOR (GFGS)]]-Derechos_peticion[[#This Row],[FECHA RADICADO ENTRADA MME]]</f>
        <v>0</v>
      </c>
      <c r="W2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5" s="18" t="s">
        <v>4161</v>
      </c>
    </row>
    <row r="2736" spans="1:26" hidden="1">
      <c r="A2736" s="59"/>
      <c r="B2736" s="60"/>
      <c r="C2736" s="61"/>
      <c r="D2736" s="62"/>
      <c r="E2736" s="63"/>
      <c r="F2736" s="64"/>
      <c r="G2736" s="65"/>
      <c r="H2736" s="66" t="str">
        <f>+TEXT(Derechos_peticion[[#This Row],[FECHA ASIGNACIÓN AL GESTOR (GFGS)]],"MMMM YYYY")</f>
        <v>enero 1900</v>
      </c>
      <c r="I2736" s="67"/>
      <c r="J2736" s="59" t="e">
        <f>+_xlfn.XLOOKUP(Derechos_peticion[[#This Row],[TIPO DE COMUNICACIÓN]],Desplegables!$A$2:$A$9,Desplegables!$C$2:$C$9)</f>
        <v>#N/A</v>
      </c>
      <c r="K2736" s="68" t="str">
        <f>IFERROR(WORKDAY(Derechos_peticion[[#This Row],[FECHA RADICADO ENTRADA MME]],Derechos_peticion[[#This Row],[PLAZO (días)]],Desplegables!$G$2:$G$19),"Diligenciar plazo")</f>
        <v>Diligenciar plazo</v>
      </c>
      <c r="L2736" s="64"/>
      <c r="M2736" s="67"/>
      <c r="N27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6" s="69"/>
      <c r="P2736" s="65"/>
      <c r="Q2736" s="69"/>
      <c r="R2736" s="65"/>
      <c r="S2736" s="71"/>
      <c r="T2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6" s="73" t="str">
        <f>IF(Derechos_peticion[[#This Row],[DÍAS DE RESPUESTA]]="","SI",IF(ISNUMBER(Derechos_peticion[[#This Row],[PLAZO (días)]]),IF(Derechos_peticion[[#This Row],[DÍAS DE RESPUESTA]]&lt;=Derechos_peticion[[#This Row],[PLAZO (días)]],"SI","NO"),"Diligencia plazo"))</f>
        <v>Diligencia plazo</v>
      </c>
      <c r="V2736" s="74">
        <f>Derechos_peticion[[#This Row],[FECHA ASIGNACIÓN AL GESTOR (GFGS)]]-Derechos_peticion[[#This Row],[FECHA RADICADO ENTRADA MME]]</f>
        <v>0</v>
      </c>
      <c r="W2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6" s="18" t="s">
        <v>4161</v>
      </c>
    </row>
    <row r="2737" spans="1:26" hidden="1">
      <c r="A2737" s="59"/>
      <c r="B2737" s="60"/>
      <c r="C2737" s="61"/>
      <c r="D2737" s="62"/>
      <c r="E2737" s="63"/>
      <c r="F2737" s="64"/>
      <c r="G2737" s="65"/>
      <c r="H2737" s="66" t="str">
        <f>+TEXT(Derechos_peticion[[#This Row],[FECHA ASIGNACIÓN AL GESTOR (GFGS)]],"MMMM YYYY")</f>
        <v>enero 1900</v>
      </c>
      <c r="I2737" s="67"/>
      <c r="J2737" s="59" t="e">
        <f>+_xlfn.XLOOKUP(Derechos_peticion[[#This Row],[TIPO DE COMUNICACIÓN]],Desplegables!$A$2:$A$9,Desplegables!$C$2:$C$9)</f>
        <v>#N/A</v>
      </c>
      <c r="K2737" s="68" t="str">
        <f>IFERROR(WORKDAY(Derechos_peticion[[#This Row],[FECHA RADICADO ENTRADA MME]],Derechos_peticion[[#This Row],[PLAZO (días)]],Desplegables!$G$2:$G$19),"Diligenciar plazo")</f>
        <v>Diligenciar plazo</v>
      </c>
      <c r="L2737" s="64"/>
      <c r="M2737" s="67"/>
      <c r="N27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7" s="69"/>
      <c r="P2737" s="65"/>
      <c r="Q2737" s="69"/>
      <c r="R2737" s="65"/>
      <c r="S2737" s="71"/>
      <c r="T2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7" s="73" t="str">
        <f>IF(Derechos_peticion[[#This Row],[DÍAS DE RESPUESTA]]="","SI",IF(ISNUMBER(Derechos_peticion[[#This Row],[PLAZO (días)]]),IF(Derechos_peticion[[#This Row],[DÍAS DE RESPUESTA]]&lt;=Derechos_peticion[[#This Row],[PLAZO (días)]],"SI","NO"),"Diligencia plazo"))</f>
        <v>Diligencia plazo</v>
      </c>
      <c r="V2737" s="74">
        <f>Derechos_peticion[[#This Row],[FECHA ASIGNACIÓN AL GESTOR (GFGS)]]-Derechos_peticion[[#This Row],[FECHA RADICADO ENTRADA MME]]</f>
        <v>0</v>
      </c>
      <c r="W2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7" s="18" t="s">
        <v>4161</v>
      </c>
    </row>
    <row r="2738" spans="1:26" hidden="1">
      <c r="A2738" s="59"/>
      <c r="B2738" s="60"/>
      <c r="C2738" s="61"/>
      <c r="D2738" s="62"/>
      <c r="E2738" s="63"/>
      <c r="F2738" s="64"/>
      <c r="G2738" s="65"/>
      <c r="H2738" s="66" t="str">
        <f>+TEXT(Derechos_peticion[[#This Row],[FECHA ASIGNACIÓN AL GESTOR (GFGS)]],"MMMM YYYY")</f>
        <v>enero 1900</v>
      </c>
      <c r="I2738" s="67"/>
      <c r="J2738" s="59" t="e">
        <f>+_xlfn.XLOOKUP(Derechos_peticion[[#This Row],[TIPO DE COMUNICACIÓN]],Desplegables!$A$2:$A$9,Desplegables!$C$2:$C$9)</f>
        <v>#N/A</v>
      </c>
      <c r="K2738" s="68" t="str">
        <f>IFERROR(WORKDAY(Derechos_peticion[[#This Row],[FECHA RADICADO ENTRADA MME]],Derechos_peticion[[#This Row],[PLAZO (días)]],Desplegables!$G$2:$G$19),"Diligenciar plazo")</f>
        <v>Diligenciar plazo</v>
      </c>
      <c r="L2738" s="64"/>
      <c r="M2738" s="67"/>
      <c r="N27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8" s="69"/>
      <c r="P2738" s="65"/>
      <c r="Q2738" s="69"/>
      <c r="R2738" s="65"/>
      <c r="S2738" s="71"/>
      <c r="T2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8" s="73" t="str">
        <f>IF(Derechos_peticion[[#This Row],[DÍAS DE RESPUESTA]]="","SI",IF(ISNUMBER(Derechos_peticion[[#This Row],[PLAZO (días)]]),IF(Derechos_peticion[[#This Row],[DÍAS DE RESPUESTA]]&lt;=Derechos_peticion[[#This Row],[PLAZO (días)]],"SI","NO"),"Diligencia plazo"))</f>
        <v>Diligencia plazo</v>
      </c>
      <c r="V2738" s="74">
        <f>Derechos_peticion[[#This Row],[FECHA ASIGNACIÓN AL GESTOR (GFGS)]]-Derechos_peticion[[#This Row],[FECHA RADICADO ENTRADA MME]]</f>
        <v>0</v>
      </c>
      <c r="W2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8" s="18" t="s">
        <v>4161</v>
      </c>
    </row>
    <row r="2739" spans="1:26" hidden="1">
      <c r="A2739" s="59"/>
      <c r="B2739" s="60"/>
      <c r="C2739" s="61"/>
      <c r="D2739" s="62"/>
      <c r="E2739" s="63"/>
      <c r="F2739" s="64"/>
      <c r="G2739" s="65"/>
      <c r="H2739" s="66" t="str">
        <f>+TEXT(Derechos_peticion[[#This Row],[FECHA ASIGNACIÓN AL GESTOR (GFGS)]],"MMMM YYYY")</f>
        <v>enero 1900</v>
      </c>
      <c r="I2739" s="67"/>
      <c r="J2739" s="59" t="e">
        <f>+_xlfn.XLOOKUP(Derechos_peticion[[#This Row],[TIPO DE COMUNICACIÓN]],Desplegables!$A$2:$A$9,Desplegables!$C$2:$C$9)</f>
        <v>#N/A</v>
      </c>
      <c r="K2739" s="68" t="str">
        <f>IFERROR(WORKDAY(Derechos_peticion[[#This Row],[FECHA RADICADO ENTRADA MME]],Derechos_peticion[[#This Row],[PLAZO (días)]],Desplegables!$G$2:$G$19),"Diligenciar plazo")</f>
        <v>Diligenciar plazo</v>
      </c>
      <c r="L2739" s="64"/>
      <c r="M2739" s="67"/>
      <c r="N27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39" s="69"/>
      <c r="P2739" s="65"/>
      <c r="Q2739" s="69"/>
      <c r="R2739" s="65"/>
      <c r="S2739" s="71"/>
      <c r="T2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9" s="73" t="str">
        <f>IF(Derechos_peticion[[#This Row],[DÍAS DE RESPUESTA]]="","SI",IF(ISNUMBER(Derechos_peticion[[#This Row],[PLAZO (días)]]),IF(Derechos_peticion[[#This Row],[DÍAS DE RESPUESTA]]&lt;=Derechos_peticion[[#This Row],[PLAZO (días)]],"SI","NO"),"Diligencia plazo"))</f>
        <v>Diligencia plazo</v>
      </c>
      <c r="V2739" s="74">
        <f>Derechos_peticion[[#This Row],[FECHA ASIGNACIÓN AL GESTOR (GFGS)]]-Derechos_peticion[[#This Row],[FECHA RADICADO ENTRADA MME]]</f>
        <v>0</v>
      </c>
      <c r="W2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9" s="18" t="s">
        <v>4161</v>
      </c>
    </row>
    <row r="2740" spans="1:26" hidden="1">
      <c r="A2740" s="59"/>
      <c r="B2740" s="60"/>
      <c r="C2740" s="61"/>
      <c r="D2740" s="62"/>
      <c r="E2740" s="63"/>
      <c r="F2740" s="64"/>
      <c r="G2740" s="65"/>
      <c r="H2740" s="66" t="str">
        <f>+TEXT(Derechos_peticion[[#This Row],[FECHA ASIGNACIÓN AL GESTOR (GFGS)]],"MMMM YYYY")</f>
        <v>enero 1900</v>
      </c>
      <c r="I2740" s="67"/>
      <c r="J2740" s="59" t="e">
        <f>+_xlfn.XLOOKUP(Derechos_peticion[[#This Row],[TIPO DE COMUNICACIÓN]],Desplegables!$A$2:$A$9,Desplegables!$C$2:$C$9)</f>
        <v>#N/A</v>
      </c>
      <c r="K2740" s="68" t="str">
        <f>IFERROR(WORKDAY(Derechos_peticion[[#This Row],[FECHA RADICADO ENTRADA MME]],Derechos_peticion[[#This Row],[PLAZO (días)]],Desplegables!$G$2:$G$19),"Diligenciar plazo")</f>
        <v>Diligenciar plazo</v>
      </c>
      <c r="L2740" s="64"/>
      <c r="M2740" s="67"/>
      <c r="N27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0" s="69"/>
      <c r="P2740" s="65"/>
      <c r="Q2740" s="69"/>
      <c r="R2740" s="65"/>
      <c r="S2740" s="71"/>
      <c r="T2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0" s="73" t="str">
        <f>IF(Derechos_peticion[[#This Row],[DÍAS DE RESPUESTA]]="","SI",IF(ISNUMBER(Derechos_peticion[[#This Row],[PLAZO (días)]]),IF(Derechos_peticion[[#This Row],[DÍAS DE RESPUESTA]]&lt;=Derechos_peticion[[#This Row],[PLAZO (días)]],"SI","NO"),"Diligencia plazo"))</f>
        <v>Diligencia plazo</v>
      </c>
      <c r="V2740" s="74">
        <f>Derechos_peticion[[#This Row],[FECHA ASIGNACIÓN AL GESTOR (GFGS)]]-Derechos_peticion[[#This Row],[FECHA RADICADO ENTRADA MME]]</f>
        <v>0</v>
      </c>
      <c r="W2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0" s="18" t="s">
        <v>4161</v>
      </c>
    </row>
    <row r="2741" spans="1:26" hidden="1">
      <c r="A2741" s="59"/>
      <c r="B2741" s="60"/>
      <c r="C2741" s="61"/>
      <c r="D2741" s="62"/>
      <c r="E2741" s="63"/>
      <c r="F2741" s="64"/>
      <c r="G2741" s="65"/>
      <c r="H2741" s="66" t="str">
        <f>+TEXT(Derechos_peticion[[#This Row],[FECHA ASIGNACIÓN AL GESTOR (GFGS)]],"MMMM YYYY")</f>
        <v>enero 1900</v>
      </c>
      <c r="I2741" s="67"/>
      <c r="J2741" s="59" t="e">
        <f>+_xlfn.XLOOKUP(Derechos_peticion[[#This Row],[TIPO DE COMUNICACIÓN]],Desplegables!$A$2:$A$9,Desplegables!$C$2:$C$9)</f>
        <v>#N/A</v>
      </c>
      <c r="K2741" s="68" t="str">
        <f>IFERROR(WORKDAY(Derechos_peticion[[#This Row],[FECHA RADICADO ENTRADA MME]],Derechos_peticion[[#This Row],[PLAZO (días)]],Desplegables!$G$2:$G$19),"Diligenciar plazo")</f>
        <v>Diligenciar plazo</v>
      </c>
      <c r="L2741" s="64"/>
      <c r="M2741" s="67"/>
      <c r="N27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1" s="69"/>
      <c r="P2741" s="65"/>
      <c r="Q2741" s="69"/>
      <c r="R2741" s="65"/>
      <c r="S2741" s="71"/>
      <c r="T2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1" s="73" t="str">
        <f>IF(Derechos_peticion[[#This Row],[DÍAS DE RESPUESTA]]="","SI",IF(ISNUMBER(Derechos_peticion[[#This Row],[PLAZO (días)]]),IF(Derechos_peticion[[#This Row],[DÍAS DE RESPUESTA]]&lt;=Derechos_peticion[[#This Row],[PLAZO (días)]],"SI","NO"),"Diligencia plazo"))</f>
        <v>Diligencia plazo</v>
      </c>
      <c r="V2741" s="74">
        <f>Derechos_peticion[[#This Row],[FECHA ASIGNACIÓN AL GESTOR (GFGS)]]-Derechos_peticion[[#This Row],[FECHA RADICADO ENTRADA MME]]</f>
        <v>0</v>
      </c>
      <c r="W2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1" s="18" t="s">
        <v>4161</v>
      </c>
    </row>
    <row r="2742" spans="1:26" hidden="1">
      <c r="A2742" s="59"/>
      <c r="B2742" s="60"/>
      <c r="C2742" s="61"/>
      <c r="D2742" s="62"/>
      <c r="E2742" s="63"/>
      <c r="F2742" s="64"/>
      <c r="G2742" s="65"/>
      <c r="H2742" s="66" t="str">
        <f>+TEXT(Derechos_peticion[[#This Row],[FECHA ASIGNACIÓN AL GESTOR (GFGS)]],"MMMM YYYY")</f>
        <v>enero 1900</v>
      </c>
      <c r="I2742" s="67"/>
      <c r="J2742" s="59" t="e">
        <f>+_xlfn.XLOOKUP(Derechos_peticion[[#This Row],[TIPO DE COMUNICACIÓN]],Desplegables!$A$2:$A$9,Desplegables!$C$2:$C$9)</f>
        <v>#N/A</v>
      </c>
      <c r="K2742" s="68" t="str">
        <f>IFERROR(WORKDAY(Derechos_peticion[[#This Row],[FECHA RADICADO ENTRADA MME]],Derechos_peticion[[#This Row],[PLAZO (días)]],Desplegables!$G$2:$G$19),"Diligenciar plazo")</f>
        <v>Diligenciar plazo</v>
      </c>
      <c r="L2742" s="64"/>
      <c r="M2742" s="67"/>
      <c r="N27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2" s="69"/>
      <c r="P2742" s="65"/>
      <c r="Q2742" s="69"/>
      <c r="R2742" s="65"/>
      <c r="S2742" s="71"/>
      <c r="T2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2" s="73" t="str">
        <f>IF(Derechos_peticion[[#This Row],[DÍAS DE RESPUESTA]]="","SI",IF(ISNUMBER(Derechos_peticion[[#This Row],[PLAZO (días)]]),IF(Derechos_peticion[[#This Row],[DÍAS DE RESPUESTA]]&lt;=Derechos_peticion[[#This Row],[PLAZO (días)]],"SI","NO"),"Diligencia plazo"))</f>
        <v>Diligencia plazo</v>
      </c>
      <c r="V2742" s="74">
        <f>Derechos_peticion[[#This Row],[FECHA ASIGNACIÓN AL GESTOR (GFGS)]]-Derechos_peticion[[#This Row],[FECHA RADICADO ENTRADA MME]]</f>
        <v>0</v>
      </c>
      <c r="W2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2" s="18" t="s">
        <v>4161</v>
      </c>
    </row>
    <row r="2743" spans="1:26" hidden="1">
      <c r="A2743" s="59"/>
      <c r="B2743" s="60"/>
      <c r="C2743" s="61"/>
      <c r="D2743" s="62"/>
      <c r="E2743" s="63"/>
      <c r="F2743" s="64"/>
      <c r="G2743" s="65"/>
      <c r="H2743" s="66" t="str">
        <f>+TEXT(Derechos_peticion[[#This Row],[FECHA ASIGNACIÓN AL GESTOR (GFGS)]],"MMMM YYYY")</f>
        <v>enero 1900</v>
      </c>
      <c r="I2743" s="67"/>
      <c r="J2743" s="59" t="e">
        <f>+_xlfn.XLOOKUP(Derechos_peticion[[#This Row],[TIPO DE COMUNICACIÓN]],Desplegables!$A$2:$A$9,Desplegables!$C$2:$C$9)</f>
        <v>#N/A</v>
      </c>
      <c r="K2743" s="68" t="str">
        <f>IFERROR(WORKDAY(Derechos_peticion[[#This Row],[FECHA RADICADO ENTRADA MME]],Derechos_peticion[[#This Row],[PLAZO (días)]],Desplegables!$G$2:$G$19),"Diligenciar plazo")</f>
        <v>Diligenciar plazo</v>
      </c>
      <c r="L2743" s="64"/>
      <c r="M2743" s="67"/>
      <c r="N27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3" s="69"/>
      <c r="P2743" s="65"/>
      <c r="Q2743" s="69"/>
      <c r="R2743" s="65"/>
      <c r="S2743" s="71"/>
      <c r="T2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3" s="73" t="str">
        <f>IF(Derechos_peticion[[#This Row],[DÍAS DE RESPUESTA]]="","SI",IF(ISNUMBER(Derechos_peticion[[#This Row],[PLAZO (días)]]),IF(Derechos_peticion[[#This Row],[DÍAS DE RESPUESTA]]&lt;=Derechos_peticion[[#This Row],[PLAZO (días)]],"SI","NO"),"Diligencia plazo"))</f>
        <v>Diligencia plazo</v>
      </c>
      <c r="V2743" s="74">
        <f>Derechos_peticion[[#This Row],[FECHA ASIGNACIÓN AL GESTOR (GFGS)]]-Derechos_peticion[[#This Row],[FECHA RADICADO ENTRADA MME]]</f>
        <v>0</v>
      </c>
      <c r="W2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3" s="18" t="s">
        <v>4161</v>
      </c>
    </row>
    <row r="2744" spans="1:26" hidden="1">
      <c r="A2744" s="59"/>
      <c r="B2744" s="60"/>
      <c r="C2744" s="61"/>
      <c r="D2744" s="62"/>
      <c r="E2744" s="63"/>
      <c r="F2744" s="64"/>
      <c r="G2744" s="65"/>
      <c r="H2744" s="66" t="str">
        <f>+TEXT(Derechos_peticion[[#This Row],[FECHA ASIGNACIÓN AL GESTOR (GFGS)]],"MMMM YYYY")</f>
        <v>enero 1900</v>
      </c>
      <c r="I2744" s="67"/>
      <c r="J2744" s="59" t="e">
        <f>+_xlfn.XLOOKUP(Derechos_peticion[[#This Row],[TIPO DE COMUNICACIÓN]],Desplegables!$A$2:$A$9,Desplegables!$C$2:$C$9)</f>
        <v>#N/A</v>
      </c>
      <c r="K2744" s="68" t="str">
        <f>IFERROR(WORKDAY(Derechos_peticion[[#This Row],[FECHA RADICADO ENTRADA MME]],Derechos_peticion[[#This Row],[PLAZO (días)]],Desplegables!$G$2:$G$19),"Diligenciar plazo")</f>
        <v>Diligenciar plazo</v>
      </c>
      <c r="L2744" s="64"/>
      <c r="M2744" s="67"/>
      <c r="N27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4" s="69"/>
      <c r="P2744" s="65"/>
      <c r="Q2744" s="69"/>
      <c r="R2744" s="65"/>
      <c r="S2744" s="71"/>
      <c r="T2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4" s="73" t="str">
        <f>IF(Derechos_peticion[[#This Row],[DÍAS DE RESPUESTA]]="","SI",IF(ISNUMBER(Derechos_peticion[[#This Row],[PLAZO (días)]]),IF(Derechos_peticion[[#This Row],[DÍAS DE RESPUESTA]]&lt;=Derechos_peticion[[#This Row],[PLAZO (días)]],"SI","NO"),"Diligencia plazo"))</f>
        <v>Diligencia plazo</v>
      </c>
      <c r="V2744" s="74">
        <f>Derechos_peticion[[#This Row],[FECHA ASIGNACIÓN AL GESTOR (GFGS)]]-Derechos_peticion[[#This Row],[FECHA RADICADO ENTRADA MME]]</f>
        <v>0</v>
      </c>
      <c r="W2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4" s="18" t="s">
        <v>4161</v>
      </c>
    </row>
    <row r="2745" spans="1:26" hidden="1">
      <c r="A2745" s="59"/>
      <c r="B2745" s="60"/>
      <c r="C2745" s="61"/>
      <c r="D2745" s="62"/>
      <c r="E2745" s="63"/>
      <c r="F2745" s="64"/>
      <c r="G2745" s="65"/>
      <c r="H2745" s="66" t="str">
        <f>+TEXT(Derechos_peticion[[#This Row],[FECHA ASIGNACIÓN AL GESTOR (GFGS)]],"MMMM YYYY")</f>
        <v>enero 1900</v>
      </c>
      <c r="I2745" s="67"/>
      <c r="J2745" s="59" t="e">
        <f>+_xlfn.XLOOKUP(Derechos_peticion[[#This Row],[TIPO DE COMUNICACIÓN]],Desplegables!$A$2:$A$9,Desplegables!$C$2:$C$9)</f>
        <v>#N/A</v>
      </c>
      <c r="K2745" s="68" t="str">
        <f>IFERROR(WORKDAY(Derechos_peticion[[#This Row],[FECHA RADICADO ENTRADA MME]],Derechos_peticion[[#This Row],[PLAZO (días)]],Desplegables!$G$2:$G$19),"Diligenciar plazo")</f>
        <v>Diligenciar plazo</v>
      </c>
      <c r="L2745" s="64"/>
      <c r="M2745" s="67"/>
      <c r="N27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5" s="69"/>
      <c r="P2745" s="65"/>
      <c r="Q2745" s="69"/>
      <c r="R2745" s="65"/>
      <c r="S2745" s="71"/>
      <c r="T2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5" s="73" t="str">
        <f>IF(Derechos_peticion[[#This Row],[DÍAS DE RESPUESTA]]="","SI",IF(ISNUMBER(Derechos_peticion[[#This Row],[PLAZO (días)]]),IF(Derechos_peticion[[#This Row],[DÍAS DE RESPUESTA]]&lt;=Derechos_peticion[[#This Row],[PLAZO (días)]],"SI","NO"),"Diligencia plazo"))</f>
        <v>Diligencia plazo</v>
      </c>
      <c r="V2745" s="74">
        <f>Derechos_peticion[[#This Row],[FECHA ASIGNACIÓN AL GESTOR (GFGS)]]-Derechos_peticion[[#This Row],[FECHA RADICADO ENTRADA MME]]</f>
        <v>0</v>
      </c>
      <c r="W2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5" s="18" t="s">
        <v>4161</v>
      </c>
    </row>
    <row r="2746" spans="1:26" hidden="1">
      <c r="A2746" s="59"/>
      <c r="B2746" s="60"/>
      <c r="C2746" s="61"/>
      <c r="D2746" s="62"/>
      <c r="E2746" s="63"/>
      <c r="F2746" s="64"/>
      <c r="G2746" s="65"/>
      <c r="H2746" s="66" t="str">
        <f>+TEXT(Derechos_peticion[[#This Row],[FECHA ASIGNACIÓN AL GESTOR (GFGS)]],"MMMM YYYY")</f>
        <v>enero 1900</v>
      </c>
      <c r="I2746" s="67"/>
      <c r="J2746" s="59" t="e">
        <f>+_xlfn.XLOOKUP(Derechos_peticion[[#This Row],[TIPO DE COMUNICACIÓN]],Desplegables!$A$2:$A$9,Desplegables!$C$2:$C$9)</f>
        <v>#N/A</v>
      </c>
      <c r="K2746" s="68" t="str">
        <f>IFERROR(WORKDAY(Derechos_peticion[[#This Row],[FECHA RADICADO ENTRADA MME]],Derechos_peticion[[#This Row],[PLAZO (días)]],Desplegables!$G$2:$G$19),"Diligenciar plazo")</f>
        <v>Diligenciar plazo</v>
      </c>
      <c r="L2746" s="64"/>
      <c r="M2746" s="67"/>
      <c r="N27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6" s="69"/>
      <c r="P2746" s="65"/>
      <c r="Q2746" s="69"/>
      <c r="R2746" s="65"/>
      <c r="S2746" s="71"/>
      <c r="T2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6" s="73" t="str">
        <f>IF(Derechos_peticion[[#This Row],[DÍAS DE RESPUESTA]]="","SI",IF(ISNUMBER(Derechos_peticion[[#This Row],[PLAZO (días)]]),IF(Derechos_peticion[[#This Row],[DÍAS DE RESPUESTA]]&lt;=Derechos_peticion[[#This Row],[PLAZO (días)]],"SI","NO"),"Diligencia plazo"))</f>
        <v>Diligencia plazo</v>
      </c>
      <c r="V2746" s="74">
        <f>Derechos_peticion[[#This Row],[FECHA ASIGNACIÓN AL GESTOR (GFGS)]]-Derechos_peticion[[#This Row],[FECHA RADICADO ENTRADA MME]]</f>
        <v>0</v>
      </c>
      <c r="W2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6" s="18" t="s">
        <v>4161</v>
      </c>
    </row>
    <row r="2747" spans="1:26" hidden="1">
      <c r="A2747" s="59"/>
      <c r="B2747" s="60"/>
      <c r="C2747" s="61"/>
      <c r="D2747" s="62"/>
      <c r="E2747" s="63"/>
      <c r="F2747" s="64"/>
      <c r="G2747" s="65"/>
      <c r="H2747" s="66" t="str">
        <f>+TEXT(Derechos_peticion[[#This Row],[FECHA ASIGNACIÓN AL GESTOR (GFGS)]],"MMMM YYYY")</f>
        <v>enero 1900</v>
      </c>
      <c r="I2747" s="67"/>
      <c r="J2747" s="59" t="e">
        <f>+_xlfn.XLOOKUP(Derechos_peticion[[#This Row],[TIPO DE COMUNICACIÓN]],Desplegables!$A$2:$A$9,Desplegables!$C$2:$C$9)</f>
        <v>#N/A</v>
      </c>
      <c r="K2747" s="68" t="str">
        <f>IFERROR(WORKDAY(Derechos_peticion[[#This Row],[FECHA RADICADO ENTRADA MME]],Derechos_peticion[[#This Row],[PLAZO (días)]],Desplegables!$G$2:$G$19),"Diligenciar plazo")</f>
        <v>Diligenciar plazo</v>
      </c>
      <c r="L2747" s="64"/>
      <c r="M2747" s="67"/>
      <c r="N27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7" s="69"/>
      <c r="P2747" s="65"/>
      <c r="Q2747" s="69"/>
      <c r="R2747" s="65"/>
      <c r="S2747" s="71"/>
      <c r="T2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7" s="73" t="str">
        <f>IF(Derechos_peticion[[#This Row],[DÍAS DE RESPUESTA]]="","SI",IF(ISNUMBER(Derechos_peticion[[#This Row],[PLAZO (días)]]),IF(Derechos_peticion[[#This Row],[DÍAS DE RESPUESTA]]&lt;=Derechos_peticion[[#This Row],[PLAZO (días)]],"SI","NO"),"Diligencia plazo"))</f>
        <v>Diligencia plazo</v>
      </c>
      <c r="V2747" s="74">
        <f>Derechos_peticion[[#This Row],[FECHA ASIGNACIÓN AL GESTOR (GFGS)]]-Derechos_peticion[[#This Row],[FECHA RADICADO ENTRADA MME]]</f>
        <v>0</v>
      </c>
      <c r="W2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7" s="18" t="s">
        <v>4161</v>
      </c>
    </row>
    <row r="2748" spans="1:26" hidden="1">
      <c r="A2748" s="59"/>
      <c r="B2748" s="60"/>
      <c r="C2748" s="61"/>
      <c r="D2748" s="62"/>
      <c r="E2748" s="63"/>
      <c r="F2748" s="64"/>
      <c r="G2748" s="65"/>
      <c r="H2748" s="66" t="str">
        <f>+TEXT(Derechos_peticion[[#This Row],[FECHA ASIGNACIÓN AL GESTOR (GFGS)]],"MMMM YYYY")</f>
        <v>enero 1900</v>
      </c>
      <c r="I2748" s="67"/>
      <c r="J2748" s="59" t="e">
        <f>+_xlfn.XLOOKUP(Derechos_peticion[[#This Row],[TIPO DE COMUNICACIÓN]],Desplegables!$A$2:$A$9,Desplegables!$C$2:$C$9)</f>
        <v>#N/A</v>
      </c>
      <c r="K2748" s="68" t="str">
        <f>IFERROR(WORKDAY(Derechos_peticion[[#This Row],[FECHA RADICADO ENTRADA MME]],Derechos_peticion[[#This Row],[PLAZO (días)]],Desplegables!$G$2:$G$19),"Diligenciar plazo")</f>
        <v>Diligenciar plazo</v>
      </c>
      <c r="L2748" s="64"/>
      <c r="M2748" s="67"/>
      <c r="N27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8" s="69"/>
      <c r="P2748" s="65"/>
      <c r="Q2748" s="69"/>
      <c r="R2748" s="65"/>
      <c r="S2748" s="71"/>
      <c r="T2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8" s="73" t="str">
        <f>IF(Derechos_peticion[[#This Row],[DÍAS DE RESPUESTA]]="","SI",IF(ISNUMBER(Derechos_peticion[[#This Row],[PLAZO (días)]]),IF(Derechos_peticion[[#This Row],[DÍAS DE RESPUESTA]]&lt;=Derechos_peticion[[#This Row],[PLAZO (días)]],"SI","NO"),"Diligencia plazo"))</f>
        <v>Diligencia plazo</v>
      </c>
      <c r="V2748" s="74">
        <f>Derechos_peticion[[#This Row],[FECHA ASIGNACIÓN AL GESTOR (GFGS)]]-Derechos_peticion[[#This Row],[FECHA RADICADO ENTRADA MME]]</f>
        <v>0</v>
      </c>
      <c r="W2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8" s="18" t="s">
        <v>4161</v>
      </c>
    </row>
    <row r="2749" spans="1:26" hidden="1">
      <c r="A2749" s="59"/>
      <c r="B2749" s="60"/>
      <c r="C2749" s="61"/>
      <c r="D2749" s="62"/>
      <c r="E2749" s="63"/>
      <c r="F2749" s="64"/>
      <c r="G2749" s="65"/>
      <c r="H2749" s="66" t="str">
        <f>+TEXT(Derechos_peticion[[#This Row],[FECHA ASIGNACIÓN AL GESTOR (GFGS)]],"MMMM YYYY")</f>
        <v>enero 1900</v>
      </c>
      <c r="I2749" s="67"/>
      <c r="J2749" s="59" t="e">
        <f>+_xlfn.XLOOKUP(Derechos_peticion[[#This Row],[TIPO DE COMUNICACIÓN]],Desplegables!$A$2:$A$9,Desplegables!$C$2:$C$9)</f>
        <v>#N/A</v>
      </c>
      <c r="K2749" s="68" t="str">
        <f>IFERROR(WORKDAY(Derechos_peticion[[#This Row],[FECHA RADICADO ENTRADA MME]],Derechos_peticion[[#This Row],[PLAZO (días)]],Desplegables!$G$2:$G$19),"Diligenciar plazo")</f>
        <v>Diligenciar plazo</v>
      </c>
      <c r="L2749" s="64"/>
      <c r="M2749" s="67"/>
      <c r="N27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49" s="69"/>
      <c r="P2749" s="65"/>
      <c r="Q2749" s="69"/>
      <c r="R2749" s="65"/>
      <c r="S2749" s="71"/>
      <c r="T2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9" s="73" t="str">
        <f>IF(Derechos_peticion[[#This Row],[DÍAS DE RESPUESTA]]="","SI",IF(ISNUMBER(Derechos_peticion[[#This Row],[PLAZO (días)]]),IF(Derechos_peticion[[#This Row],[DÍAS DE RESPUESTA]]&lt;=Derechos_peticion[[#This Row],[PLAZO (días)]],"SI","NO"),"Diligencia plazo"))</f>
        <v>Diligencia plazo</v>
      </c>
      <c r="V2749" s="74">
        <f>Derechos_peticion[[#This Row],[FECHA ASIGNACIÓN AL GESTOR (GFGS)]]-Derechos_peticion[[#This Row],[FECHA RADICADO ENTRADA MME]]</f>
        <v>0</v>
      </c>
      <c r="W2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9" s="18" t="s">
        <v>4161</v>
      </c>
    </row>
    <row r="2750" spans="1:26" hidden="1">
      <c r="A2750" s="59"/>
      <c r="B2750" s="60"/>
      <c r="C2750" s="61"/>
      <c r="D2750" s="62"/>
      <c r="E2750" s="63"/>
      <c r="F2750" s="64"/>
      <c r="G2750" s="65"/>
      <c r="H2750" s="66" t="str">
        <f>+TEXT(Derechos_peticion[[#This Row],[FECHA ASIGNACIÓN AL GESTOR (GFGS)]],"MMMM YYYY")</f>
        <v>enero 1900</v>
      </c>
      <c r="I2750" s="67"/>
      <c r="J2750" s="59" t="e">
        <f>+_xlfn.XLOOKUP(Derechos_peticion[[#This Row],[TIPO DE COMUNICACIÓN]],Desplegables!$A$2:$A$9,Desplegables!$C$2:$C$9)</f>
        <v>#N/A</v>
      </c>
      <c r="K2750" s="68" t="str">
        <f>IFERROR(WORKDAY(Derechos_peticion[[#This Row],[FECHA RADICADO ENTRADA MME]],Derechos_peticion[[#This Row],[PLAZO (días)]],Desplegables!$G$2:$G$19),"Diligenciar plazo")</f>
        <v>Diligenciar plazo</v>
      </c>
      <c r="L2750" s="64"/>
      <c r="M2750" s="67"/>
      <c r="N27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0" s="69"/>
      <c r="P2750" s="65"/>
      <c r="Q2750" s="69"/>
      <c r="R2750" s="65"/>
      <c r="S2750" s="71"/>
      <c r="T2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0" s="73" t="str">
        <f>IF(Derechos_peticion[[#This Row],[DÍAS DE RESPUESTA]]="","SI",IF(ISNUMBER(Derechos_peticion[[#This Row],[PLAZO (días)]]),IF(Derechos_peticion[[#This Row],[DÍAS DE RESPUESTA]]&lt;=Derechos_peticion[[#This Row],[PLAZO (días)]],"SI","NO"),"Diligencia plazo"))</f>
        <v>Diligencia plazo</v>
      </c>
      <c r="V2750" s="74">
        <f>Derechos_peticion[[#This Row],[FECHA ASIGNACIÓN AL GESTOR (GFGS)]]-Derechos_peticion[[#This Row],[FECHA RADICADO ENTRADA MME]]</f>
        <v>0</v>
      </c>
      <c r="W2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0" s="18" t="s">
        <v>4161</v>
      </c>
    </row>
    <row r="2751" spans="1:26" hidden="1">
      <c r="A2751" s="59"/>
      <c r="B2751" s="60"/>
      <c r="C2751" s="61"/>
      <c r="D2751" s="62"/>
      <c r="E2751" s="63"/>
      <c r="F2751" s="64"/>
      <c r="G2751" s="65"/>
      <c r="H2751" s="66" t="str">
        <f>+TEXT(Derechos_peticion[[#This Row],[FECHA ASIGNACIÓN AL GESTOR (GFGS)]],"MMMM YYYY")</f>
        <v>enero 1900</v>
      </c>
      <c r="I2751" s="67"/>
      <c r="J2751" s="59" t="e">
        <f>+_xlfn.XLOOKUP(Derechos_peticion[[#This Row],[TIPO DE COMUNICACIÓN]],Desplegables!$A$2:$A$9,Desplegables!$C$2:$C$9)</f>
        <v>#N/A</v>
      </c>
      <c r="K2751" s="68" t="str">
        <f>IFERROR(WORKDAY(Derechos_peticion[[#This Row],[FECHA RADICADO ENTRADA MME]],Derechos_peticion[[#This Row],[PLAZO (días)]],Desplegables!$G$2:$G$19),"Diligenciar plazo")</f>
        <v>Diligenciar plazo</v>
      </c>
      <c r="L2751" s="64"/>
      <c r="M2751" s="67"/>
      <c r="N27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1" s="69"/>
      <c r="P2751" s="65"/>
      <c r="Q2751" s="69"/>
      <c r="R2751" s="65"/>
      <c r="S2751" s="71"/>
      <c r="T2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1" s="73" t="str">
        <f>IF(Derechos_peticion[[#This Row],[DÍAS DE RESPUESTA]]="","SI",IF(ISNUMBER(Derechos_peticion[[#This Row],[PLAZO (días)]]),IF(Derechos_peticion[[#This Row],[DÍAS DE RESPUESTA]]&lt;=Derechos_peticion[[#This Row],[PLAZO (días)]],"SI","NO"),"Diligencia plazo"))</f>
        <v>Diligencia plazo</v>
      </c>
      <c r="V2751" s="74">
        <f>Derechos_peticion[[#This Row],[FECHA ASIGNACIÓN AL GESTOR (GFGS)]]-Derechos_peticion[[#This Row],[FECHA RADICADO ENTRADA MME]]</f>
        <v>0</v>
      </c>
      <c r="W2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1" s="18" t="s">
        <v>4161</v>
      </c>
    </row>
    <row r="2752" spans="1:26" hidden="1">
      <c r="A2752" s="59"/>
      <c r="B2752" s="60"/>
      <c r="C2752" s="61"/>
      <c r="D2752" s="62"/>
      <c r="E2752" s="63"/>
      <c r="F2752" s="64"/>
      <c r="G2752" s="65"/>
      <c r="H2752" s="66" t="str">
        <f>+TEXT(Derechos_peticion[[#This Row],[FECHA ASIGNACIÓN AL GESTOR (GFGS)]],"MMMM YYYY")</f>
        <v>enero 1900</v>
      </c>
      <c r="I2752" s="67"/>
      <c r="J2752" s="59" t="e">
        <f>+_xlfn.XLOOKUP(Derechos_peticion[[#This Row],[TIPO DE COMUNICACIÓN]],Desplegables!$A$2:$A$9,Desplegables!$C$2:$C$9)</f>
        <v>#N/A</v>
      </c>
      <c r="K2752" s="68" t="str">
        <f>IFERROR(WORKDAY(Derechos_peticion[[#This Row],[FECHA RADICADO ENTRADA MME]],Derechos_peticion[[#This Row],[PLAZO (días)]],Desplegables!$G$2:$G$19),"Diligenciar plazo")</f>
        <v>Diligenciar plazo</v>
      </c>
      <c r="L2752" s="64"/>
      <c r="M2752" s="67"/>
      <c r="N27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2" s="69"/>
      <c r="P2752" s="65"/>
      <c r="Q2752" s="69"/>
      <c r="R2752" s="65"/>
      <c r="S2752" s="71"/>
      <c r="T2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2" s="73" t="str">
        <f>IF(Derechos_peticion[[#This Row],[DÍAS DE RESPUESTA]]="","SI",IF(ISNUMBER(Derechos_peticion[[#This Row],[PLAZO (días)]]),IF(Derechos_peticion[[#This Row],[DÍAS DE RESPUESTA]]&lt;=Derechos_peticion[[#This Row],[PLAZO (días)]],"SI","NO"),"Diligencia plazo"))</f>
        <v>Diligencia plazo</v>
      </c>
      <c r="V2752" s="74">
        <f>Derechos_peticion[[#This Row],[FECHA ASIGNACIÓN AL GESTOR (GFGS)]]-Derechos_peticion[[#This Row],[FECHA RADICADO ENTRADA MME]]</f>
        <v>0</v>
      </c>
      <c r="W2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2" s="18" t="s">
        <v>4161</v>
      </c>
    </row>
    <row r="2753" spans="1:26" hidden="1">
      <c r="A2753" s="59"/>
      <c r="B2753" s="60"/>
      <c r="C2753" s="61"/>
      <c r="D2753" s="62"/>
      <c r="E2753" s="63"/>
      <c r="F2753" s="64"/>
      <c r="G2753" s="65"/>
      <c r="H2753" s="66" t="str">
        <f>+TEXT(Derechos_peticion[[#This Row],[FECHA ASIGNACIÓN AL GESTOR (GFGS)]],"MMMM YYYY")</f>
        <v>enero 1900</v>
      </c>
      <c r="I2753" s="67"/>
      <c r="J2753" s="59" t="e">
        <f>+_xlfn.XLOOKUP(Derechos_peticion[[#This Row],[TIPO DE COMUNICACIÓN]],Desplegables!$A$2:$A$9,Desplegables!$C$2:$C$9)</f>
        <v>#N/A</v>
      </c>
      <c r="K2753" s="68" t="str">
        <f>IFERROR(WORKDAY(Derechos_peticion[[#This Row],[FECHA RADICADO ENTRADA MME]],Derechos_peticion[[#This Row],[PLAZO (días)]],Desplegables!$G$2:$G$19),"Diligenciar plazo")</f>
        <v>Diligenciar plazo</v>
      </c>
      <c r="L2753" s="64"/>
      <c r="M2753" s="67"/>
      <c r="N27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3" s="69"/>
      <c r="P2753" s="65"/>
      <c r="Q2753" s="69"/>
      <c r="R2753" s="65"/>
      <c r="S2753" s="71"/>
      <c r="T2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3" s="73" t="str">
        <f>IF(Derechos_peticion[[#This Row],[DÍAS DE RESPUESTA]]="","SI",IF(ISNUMBER(Derechos_peticion[[#This Row],[PLAZO (días)]]),IF(Derechos_peticion[[#This Row],[DÍAS DE RESPUESTA]]&lt;=Derechos_peticion[[#This Row],[PLAZO (días)]],"SI","NO"),"Diligencia plazo"))</f>
        <v>Diligencia plazo</v>
      </c>
      <c r="V2753" s="74">
        <f>Derechos_peticion[[#This Row],[FECHA ASIGNACIÓN AL GESTOR (GFGS)]]-Derechos_peticion[[#This Row],[FECHA RADICADO ENTRADA MME]]</f>
        <v>0</v>
      </c>
      <c r="W2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3" s="18" t="s">
        <v>4161</v>
      </c>
    </row>
    <row r="2754" spans="1:26" hidden="1">
      <c r="A2754" s="59"/>
      <c r="B2754" s="60"/>
      <c r="C2754" s="61"/>
      <c r="D2754" s="62"/>
      <c r="E2754" s="63"/>
      <c r="F2754" s="64"/>
      <c r="G2754" s="65"/>
      <c r="H2754" s="66" t="str">
        <f>+TEXT(Derechos_peticion[[#This Row],[FECHA ASIGNACIÓN AL GESTOR (GFGS)]],"MMMM YYYY")</f>
        <v>enero 1900</v>
      </c>
      <c r="I2754" s="67"/>
      <c r="J2754" s="59" t="e">
        <f>+_xlfn.XLOOKUP(Derechos_peticion[[#This Row],[TIPO DE COMUNICACIÓN]],Desplegables!$A$2:$A$9,Desplegables!$C$2:$C$9)</f>
        <v>#N/A</v>
      </c>
      <c r="K2754" s="68" t="str">
        <f>IFERROR(WORKDAY(Derechos_peticion[[#This Row],[FECHA RADICADO ENTRADA MME]],Derechos_peticion[[#This Row],[PLAZO (días)]],Desplegables!$G$2:$G$19),"Diligenciar plazo")</f>
        <v>Diligenciar plazo</v>
      </c>
      <c r="L2754" s="64"/>
      <c r="M2754" s="67"/>
      <c r="N27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4" s="69"/>
      <c r="P2754" s="65"/>
      <c r="Q2754" s="69"/>
      <c r="R2754" s="65"/>
      <c r="S2754" s="71"/>
      <c r="T2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4" s="73" t="str">
        <f>IF(Derechos_peticion[[#This Row],[DÍAS DE RESPUESTA]]="","SI",IF(ISNUMBER(Derechos_peticion[[#This Row],[PLAZO (días)]]),IF(Derechos_peticion[[#This Row],[DÍAS DE RESPUESTA]]&lt;=Derechos_peticion[[#This Row],[PLAZO (días)]],"SI","NO"),"Diligencia plazo"))</f>
        <v>Diligencia plazo</v>
      </c>
      <c r="V2754" s="74">
        <f>Derechos_peticion[[#This Row],[FECHA ASIGNACIÓN AL GESTOR (GFGS)]]-Derechos_peticion[[#This Row],[FECHA RADICADO ENTRADA MME]]</f>
        <v>0</v>
      </c>
      <c r="W2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4" s="18" t="s">
        <v>4161</v>
      </c>
    </row>
    <row r="2755" spans="1:26" hidden="1">
      <c r="A2755" s="59"/>
      <c r="B2755" s="60"/>
      <c r="C2755" s="61"/>
      <c r="D2755" s="62"/>
      <c r="E2755" s="63"/>
      <c r="F2755" s="64"/>
      <c r="G2755" s="65"/>
      <c r="H2755" s="66" t="str">
        <f>+TEXT(Derechos_peticion[[#This Row],[FECHA ASIGNACIÓN AL GESTOR (GFGS)]],"MMMM YYYY")</f>
        <v>enero 1900</v>
      </c>
      <c r="I2755" s="67"/>
      <c r="J2755" s="59" t="e">
        <f>+_xlfn.XLOOKUP(Derechos_peticion[[#This Row],[TIPO DE COMUNICACIÓN]],Desplegables!$A$2:$A$9,Desplegables!$C$2:$C$9)</f>
        <v>#N/A</v>
      </c>
      <c r="K2755" s="68" t="str">
        <f>IFERROR(WORKDAY(Derechos_peticion[[#This Row],[FECHA RADICADO ENTRADA MME]],Derechos_peticion[[#This Row],[PLAZO (días)]],Desplegables!$G$2:$G$19),"Diligenciar plazo")</f>
        <v>Diligenciar plazo</v>
      </c>
      <c r="L2755" s="64"/>
      <c r="M2755" s="67"/>
      <c r="N27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5" s="69"/>
      <c r="P2755" s="65"/>
      <c r="Q2755" s="69"/>
      <c r="R2755" s="65"/>
      <c r="S2755" s="71"/>
      <c r="T2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5" s="73" t="str">
        <f>IF(Derechos_peticion[[#This Row],[DÍAS DE RESPUESTA]]="","SI",IF(ISNUMBER(Derechos_peticion[[#This Row],[PLAZO (días)]]),IF(Derechos_peticion[[#This Row],[DÍAS DE RESPUESTA]]&lt;=Derechos_peticion[[#This Row],[PLAZO (días)]],"SI","NO"),"Diligencia plazo"))</f>
        <v>Diligencia plazo</v>
      </c>
      <c r="V2755" s="74">
        <f>Derechos_peticion[[#This Row],[FECHA ASIGNACIÓN AL GESTOR (GFGS)]]-Derechos_peticion[[#This Row],[FECHA RADICADO ENTRADA MME]]</f>
        <v>0</v>
      </c>
      <c r="W2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5" s="18" t="s">
        <v>4161</v>
      </c>
    </row>
    <row r="2756" spans="1:26" hidden="1">
      <c r="A2756" s="59"/>
      <c r="B2756" s="60"/>
      <c r="C2756" s="61"/>
      <c r="D2756" s="62"/>
      <c r="E2756" s="63"/>
      <c r="F2756" s="64"/>
      <c r="G2756" s="65"/>
      <c r="H2756" s="66" t="str">
        <f>+TEXT(Derechos_peticion[[#This Row],[FECHA ASIGNACIÓN AL GESTOR (GFGS)]],"MMMM YYYY")</f>
        <v>enero 1900</v>
      </c>
      <c r="I2756" s="67"/>
      <c r="J2756" s="59" t="e">
        <f>+_xlfn.XLOOKUP(Derechos_peticion[[#This Row],[TIPO DE COMUNICACIÓN]],Desplegables!$A$2:$A$9,Desplegables!$C$2:$C$9)</f>
        <v>#N/A</v>
      </c>
      <c r="K2756" s="68" t="str">
        <f>IFERROR(WORKDAY(Derechos_peticion[[#This Row],[FECHA RADICADO ENTRADA MME]],Derechos_peticion[[#This Row],[PLAZO (días)]],Desplegables!$G$2:$G$19),"Diligenciar plazo")</f>
        <v>Diligenciar plazo</v>
      </c>
      <c r="L2756" s="64"/>
      <c r="M2756" s="67"/>
      <c r="N27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6" s="69"/>
      <c r="P2756" s="65"/>
      <c r="Q2756" s="69"/>
      <c r="R2756" s="65"/>
      <c r="S2756" s="71"/>
      <c r="T2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6" s="73" t="str">
        <f>IF(Derechos_peticion[[#This Row],[DÍAS DE RESPUESTA]]="","SI",IF(ISNUMBER(Derechos_peticion[[#This Row],[PLAZO (días)]]),IF(Derechos_peticion[[#This Row],[DÍAS DE RESPUESTA]]&lt;=Derechos_peticion[[#This Row],[PLAZO (días)]],"SI","NO"),"Diligencia plazo"))</f>
        <v>Diligencia plazo</v>
      </c>
      <c r="V2756" s="74">
        <f>Derechos_peticion[[#This Row],[FECHA ASIGNACIÓN AL GESTOR (GFGS)]]-Derechos_peticion[[#This Row],[FECHA RADICADO ENTRADA MME]]</f>
        <v>0</v>
      </c>
      <c r="W2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6" s="18" t="s">
        <v>4161</v>
      </c>
    </row>
    <row r="2757" spans="1:26" hidden="1">
      <c r="A2757" s="59"/>
      <c r="B2757" s="60"/>
      <c r="C2757" s="61"/>
      <c r="D2757" s="62"/>
      <c r="E2757" s="63"/>
      <c r="F2757" s="64"/>
      <c r="G2757" s="65"/>
      <c r="H2757" s="66" t="str">
        <f>+TEXT(Derechos_peticion[[#This Row],[FECHA ASIGNACIÓN AL GESTOR (GFGS)]],"MMMM YYYY")</f>
        <v>enero 1900</v>
      </c>
      <c r="I2757" s="67"/>
      <c r="J2757" s="59" t="e">
        <f>+_xlfn.XLOOKUP(Derechos_peticion[[#This Row],[TIPO DE COMUNICACIÓN]],Desplegables!$A$2:$A$9,Desplegables!$C$2:$C$9)</f>
        <v>#N/A</v>
      </c>
      <c r="K2757" s="68" t="str">
        <f>IFERROR(WORKDAY(Derechos_peticion[[#This Row],[FECHA RADICADO ENTRADA MME]],Derechos_peticion[[#This Row],[PLAZO (días)]],Desplegables!$G$2:$G$19),"Diligenciar plazo")</f>
        <v>Diligenciar plazo</v>
      </c>
      <c r="L2757" s="64"/>
      <c r="M2757" s="67"/>
      <c r="N27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7" s="69"/>
      <c r="P2757" s="65"/>
      <c r="Q2757" s="69"/>
      <c r="R2757" s="65"/>
      <c r="S2757" s="71"/>
      <c r="T2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7" s="73" t="str">
        <f>IF(Derechos_peticion[[#This Row],[DÍAS DE RESPUESTA]]="","SI",IF(ISNUMBER(Derechos_peticion[[#This Row],[PLAZO (días)]]),IF(Derechos_peticion[[#This Row],[DÍAS DE RESPUESTA]]&lt;=Derechos_peticion[[#This Row],[PLAZO (días)]],"SI","NO"),"Diligencia plazo"))</f>
        <v>Diligencia plazo</v>
      </c>
      <c r="V2757" s="74">
        <f>Derechos_peticion[[#This Row],[FECHA ASIGNACIÓN AL GESTOR (GFGS)]]-Derechos_peticion[[#This Row],[FECHA RADICADO ENTRADA MME]]</f>
        <v>0</v>
      </c>
      <c r="W2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7" s="18" t="s">
        <v>4161</v>
      </c>
    </row>
    <row r="2758" spans="1:26" hidden="1">
      <c r="A2758" s="59"/>
      <c r="B2758" s="60"/>
      <c r="C2758" s="61"/>
      <c r="D2758" s="62"/>
      <c r="E2758" s="63"/>
      <c r="F2758" s="64"/>
      <c r="G2758" s="65"/>
      <c r="H2758" s="66" t="str">
        <f>+TEXT(Derechos_peticion[[#This Row],[FECHA ASIGNACIÓN AL GESTOR (GFGS)]],"MMMM YYYY")</f>
        <v>enero 1900</v>
      </c>
      <c r="I2758" s="67"/>
      <c r="J2758" s="59" t="e">
        <f>+_xlfn.XLOOKUP(Derechos_peticion[[#This Row],[TIPO DE COMUNICACIÓN]],Desplegables!$A$2:$A$9,Desplegables!$C$2:$C$9)</f>
        <v>#N/A</v>
      </c>
      <c r="K2758" s="68" t="str">
        <f>IFERROR(WORKDAY(Derechos_peticion[[#This Row],[FECHA RADICADO ENTRADA MME]],Derechos_peticion[[#This Row],[PLAZO (días)]],Desplegables!$G$2:$G$19),"Diligenciar plazo")</f>
        <v>Diligenciar plazo</v>
      </c>
      <c r="L2758" s="64"/>
      <c r="M2758" s="67"/>
      <c r="N27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8" s="69"/>
      <c r="P2758" s="65"/>
      <c r="Q2758" s="69"/>
      <c r="R2758" s="65"/>
      <c r="S2758" s="71"/>
      <c r="T2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8" s="73" t="str">
        <f>IF(Derechos_peticion[[#This Row],[DÍAS DE RESPUESTA]]="","SI",IF(ISNUMBER(Derechos_peticion[[#This Row],[PLAZO (días)]]),IF(Derechos_peticion[[#This Row],[DÍAS DE RESPUESTA]]&lt;=Derechos_peticion[[#This Row],[PLAZO (días)]],"SI","NO"),"Diligencia plazo"))</f>
        <v>Diligencia plazo</v>
      </c>
      <c r="V2758" s="74">
        <f>Derechos_peticion[[#This Row],[FECHA ASIGNACIÓN AL GESTOR (GFGS)]]-Derechos_peticion[[#This Row],[FECHA RADICADO ENTRADA MME]]</f>
        <v>0</v>
      </c>
      <c r="W2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8" s="18" t="s">
        <v>4161</v>
      </c>
    </row>
    <row r="2759" spans="1:26" hidden="1">
      <c r="A2759" s="59"/>
      <c r="B2759" s="60"/>
      <c r="C2759" s="61"/>
      <c r="D2759" s="62"/>
      <c r="E2759" s="63"/>
      <c r="F2759" s="64"/>
      <c r="G2759" s="65"/>
      <c r="H2759" s="66" t="str">
        <f>+TEXT(Derechos_peticion[[#This Row],[FECHA ASIGNACIÓN AL GESTOR (GFGS)]],"MMMM YYYY")</f>
        <v>enero 1900</v>
      </c>
      <c r="I2759" s="67"/>
      <c r="J2759" s="59" t="e">
        <f>+_xlfn.XLOOKUP(Derechos_peticion[[#This Row],[TIPO DE COMUNICACIÓN]],Desplegables!$A$2:$A$9,Desplegables!$C$2:$C$9)</f>
        <v>#N/A</v>
      </c>
      <c r="K2759" s="68" t="str">
        <f>IFERROR(WORKDAY(Derechos_peticion[[#This Row],[FECHA RADICADO ENTRADA MME]],Derechos_peticion[[#This Row],[PLAZO (días)]],Desplegables!$G$2:$G$19),"Diligenciar plazo")</f>
        <v>Diligenciar plazo</v>
      </c>
      <c r="L2759" s="64"/>
      <c r="M2759" s="67"/>
      <c r="N27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59" s="69"/>
      <c r="P2759" s="65"/>
      <c r="Q2759" s="69"/>
      <c r="R2759" s="65"/>
      <c r="S2759" s="71"/>
      <c r="T2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9" s="73" t="str">
        <f>IF(Derechos_peticion[[#This Row],[DÍAS DE RESPUESTA]]="","SI",IF(ISNUMBER(Derechos_peticion[[#This Row],[PLAZO (días)]]),IF(Derechos_peticion[[#This Row],[DÍAS DE RESPUESTA]]&lt;=Derechos_peticion[[#This Row],[PLAZO (días)]],"SI","NO"),"Diligencia plazo"))</f>
        <v>Diligencia plazo</v>
      </c>
      <c r="V2759" s="74">
        <f>Derechos_peticion[[#This Row],[FECHA ASIGNACIÓN AL GESTOR (GFGS)]]-Derechos_peticion[[#This Row],[FECHA RADICADO ENTRADA MME]]</f>
        <v>0</v>
      </c>
      <c r="W2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9" s="18" t="s">
        <v>4161</v>
      </c>
    </row>
    <row r="2760" spans="1:26" hidden="1">
      <c r="A2760" s="59"/>
      <c r="B2760" s="60"/>
      <c r="C2760" s="61"/>
      <c r="D2760" s="62"/>
      <c r="E2760" s="63"/>
      <c r="F2760" s="64"/>
      <c r="G2760" s="65"/>
      <c r="H2760" s="66" t="str">
        <f>+TEXT(Derechos_peticion[[#This Row],[FECHA ASIGNACIÓN AL GESTOR (GFGS)]],"MMMM YYYY")</f>
        <v>enero 1900</v>
      </c>
      <c r="I2760" s="67"/>
      <c r="J2760" s="59" t="e">
        <f>+_xlfn.XLOOKUP(Derechos_peticion[[#This Row],[TIPO DE COMUNICACIÓN]],Desplegables!$A$2:$A$9,Desplegables!$C$2:$C$9)</f>
        <v>#N/A</v>
      </c>
      <c r="K2760" s="68" t="str">
        <f>IFERROR(WORKDAY(Derechos_peticion[[#This Row],[FECHA RADICADO ENTRADA MME]],Derechos_peticion[[#This Row],[PLAZO (días)]],Desplegables!$G$2:$G$19),"Diligenciar plazo")</f>
        <v>Diligenciar plazo</v>
      </c>
      <c r="L2760" s="64"/>
      <c r="M2760" s="67"/>
      <c r="N27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0" s="69"/>
      <c r="P2760" s="65"/>
      <c r="Q2760" s="69"/>
      <c r="R2760" s="65"/>
      <c r="S2760" s="71"/>
      <c r="T2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0" s="73" t="str">
        <f>IF(Derechos_peticion[[#This Row],[DÍAS DE RESPUESTA]]="","SI",IF(ISNUMBER(Derechos_peticion[[#This Row],[PLAZO (días)]]),IF(Derechos_peticion[[#This Row],[DÍAS DE RESPUESTA]]&lt;=Derechos_peticion[[#This Row],[PLAZO (días)]],"SI","NO"),"Diligencia plazo"))</f>
        <v>Diligencia plazo</v>
      </c>
      <c r="V2760" s="74">
        <f>Derechos_peticion[[#This Row],[FECHA ASIGNACIÓN AL GESTOR (GFGS)]]-Derechos_peticion[[#This Row],[FECHA RADICADO ENTRADA MME]]</f>
        <v>0</v>
      </c>
      <c r="W2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0" s="18" t="s">
        <v>4161</v>
      </c>
    </row>
    <row r="2761" spans="1:26" hidden="1">
      <c r="A2761" s="59"/>
      <c r="B2761" s="60"/>
      <c r="C2761" s="61"/>
      <c r="D2761" s="62"/>
      <c r="E2761" s="63"/>
      <c r="F2761" s="64"/>
      <c r="G2761" s="65"/>
      <c r="H2761" s="66" t="str">
        <f>+TEXT(Derechos_peticion[[#This Row],[FECHA ASIGNACIÓN AL GESTOR (GFGS)]],"MMMM YYYY")</f>
        <v>enero 1900</v>
      </c>
      <c r="I2761" s="67"/>
      <c r="J2761" s="59" t="e">
        <f>+_xlfn.XLOOKUP(Derechos_peticion[[#This Row],[TIPO DE COMUNICACIÓN]],Desplegables!$A$2:$A$9,Desplegables!$C$2:$C$9)</f>
        <v>#N/A</v>
      </c>
      <c r="K2761" s="68" t="str">
        <f>IFERROR(WORKDAY(Derechos_peticion[[#This Row],[FECHA RADICADO ENTRADA MME]],Derechos_peticion[[#This Row],[PLAZO (días)]],Desplegables!$G$2:$G$19),"Diligenciar plazo")</f>
        <v>Diligenciar plazo</v>
      </c>
      <c r="L2761" s="64"/>
      <c r="M2761" s="67"/>
      <c r="N27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1" s="69"/>
      <c r="P2761" s="65"/>
      <c r="Q2761" s="69"/>
      <c r="R2761" s="65"/>
      <c r="S2761" s="71"/>
      <c r="T2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1" s="73" t="str">
        <f>IF(Derechos_peticion[[#This Row],[DÍAS DE RESPUESTA]]="","SI",IF(ISNUMBER(Derechos_peticion[[#This Row],[PLAZO (días)]]),IF(Derechos_peticion[[#This Row],[DÍAS DE RESPUESTA]]&lt;=Derechos_peticion[[#This Row],[PLAZO (días)]],"SI","NO"),"Diligencia plazo"))</f>
        <v>Diligencia plazo</v>
      </c>
      <c r="V2761" s="74">
        <f>Derechos_peticion[[#This Row],[FECHA ASIGNACIÓN AL GESTOR (GFGS)]]-Derechos_peticion[[#This Row],[FECHA RADICADO ENTRADA MME]]</f>
        <v>0</v>
      </c>
      <c r="W2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1" s="18" t="s">
        <v>4161</v>
      </c>
    </row>
    <row r="2762" spans="1:26" hidden="1">
      <c r="A2762" s="59"/>
      <c r="B2762" s="60"/>
      <c r="C2762" s="61"/>
      <c r="D2762" s="62"/>
      <c r="E2762" s="63"/>
      <c r="F2762" s="64"/>
      <c r="G2762" s="65"/>
      <c r="H2762" s="66" t="str">
        <f>+TEXT(Derechos_peticion[[#This Row],[FECHA ASIGNACIÓN AL GESTOR (GFGS)]],"MMMM YYYY")</f>
        <v>enero 1900</v>
      </c>
      <c r="I2762" s="67"/>
      <c r="J2762" s="59" t="e">
        <f>+_xlfn.XLOOKUP(Derechos_peticion[[#This Row],[TIPO DE COMUNICACIÓN]],Desplegables!$A$2:$A$9,Desplegables!$C$2:$C$9)</f>
        <v>#N/A</v>
      </c>
      <c r="K2762" s="68" t="str">
        <f>IFERROR(WORKDAY(Derechos_peticion[[#This Row],[FECHA RADICADO ENTRADA MME]],Derechos_peticion[[#This Row],[PLAZO (días)]],Desplegables!$G$2:$G$19),"Diligenciar plazo")</f>
        <v>Diligenciar plazo</v>
      </c>
      <c r="L2762" s="64"/>
      <c r="M2762" s="67"/>
      <c r="N27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2" s="69"/>
      <c r="P2762" s="65"/>
      <c r="Q2762" s="69"/>
      <c r="R2762" s="65"/>
      <c r="S2762" s="71"/>
      <c r="T2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2" s="73" t="str">
        <f>IF(Derechos_peticion[[#This Row],[DÍAS DE RESPUESTA]]="","SI",IF(ISNUMBER(Derechos_peticion[[#This Row],[PLAZO (días)]]),IF(Derechos_peticion[[#This Row],[DÍAS DE RESPUESTA]]&lt;=Derechos_peticion[[#This Row],[PLAZO (días)]],"SI","NO"),"Diligencia plazo"))</f>
        <v>Diligencia plazo</v>
      </c>
      <c r="V2762" s="74">
        <f>Derechos_peticion[[#This Row],[FECHA ASIGNACIÓN AL GESTOR (GFGS)]]-Derechos_peticion[[#This Row],[FECHA RADICADO ENTRADA MME]]</f>
        <v>0</v>
      </c>
      <c r="W2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2" s="18" t="s">
        <v>4161</v>
      </c>
    </row>
    <row r="2763" spans="1:26" hidden="1">
      <c r="A2763" s="59"/>
      <c r="B2763" s="60"/>
      <c r="C2763" s="61"/>
      <c r="D2763" s="62"/>
      <c r="E2763" s="63"/>
      <c r="F2763" s="64"/>
      <c r="G2763" s="65"/>
      <c r="H2763" s="66" t="str">
        <f>+TEXT(Derechos_peticion[[#This Row],[FECHA ASIGNACIÓN AL GESTOR (GFGS)]],"MMMM YYYY")</f>
        <v>enero 1900</v>
      </c>
      <c r="I2763" s="67"/>
      <c r="J2763" s="59" t="e">
        <f>+_xlfn.XLOOKUP(Derechos_peticion[[#This Row],[TIPO DE COMUNICACIÓN]],Desplegables!$A$2:$A$9,Desplegables!$C$2:$C$9)</f>
        <v>#N/A</v>
      </c>
      <c r="K2763" s="68" t="str">
        <f>IFERROR(WORKDAY(Derechos_peticion[[#This Row],[FECHA RADICADO ENTRADA MME]],Derechos_peticion[[#This Row],[PLAZO (días)]],Desplegables!$G$2:$G$19),"Diligenciar plazo")</f>
        <v>Diligenciar plazo</v>
      </c>
      <c r="L2763" s="64"/>
      <c r="M2763" s="67"/>
      <c r="N27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3" s="69"/>
      <c r="P2763" s="65"/>
      <c r="Q2763" s="69"/>
      <c r="R2763" s="65"/>
      <c r="S2763" s="71"/>
      <c r="T2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3" s="73" t="str">
        <f>IF(Derechos_peticion[[#This Row],[DÍAS DE RESPUESTA]]="","SI",IF(ISNUMBER(Derechos_peticion[[#This Row],[PLAZO (días)]]),IF(Derechos_peticion[[#This Row],[DÍAS DE RESPUESTA]]&lt;=Derechos_peticion[[#This Row],[PLAZO (días)]],"SI","NO"),"Diligencia plazo"))</f>
        <v>Diligencia plazo</v>
      </c>
      <c r="V2763" s="74">
        <f>Derechos_peticion[[#This Row],[FECHA ASIGNACIÓN AL GESTOR (GFGS)]]-Derechos_peticion[[#This Row],[FECHA RADICADO ENTRADA MME]]</f>
        <v>0</v>
      </c>
      <c r="W2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3" s="18" t="s">
        <v>4161</v>
      </c>
    </row>
    <row r="2764" spans="1:26" hidden="1">
      <c r="A2764" s="59"/>
      <c r="B2764" s="60"/>
      <c r="C2764" s="61"/>
      <c r="D2764" s="62"/>
      <c r="E2764" s="63"/>
      <c r="F2764" s="64"/>
      <c r="G2764" s="65"/>
      <c r="H2764" s="66" t="str">
        <f>+TEXT(Derechos_peticion[[#This Row],[FECHA ASIGNACIÓN AL GESTOR (GFGS)]],"MMMM YYYY")</f>
        <v>enero 1900</v>
      </c>
      <c r="I2764" s="67"/>
      <c r="J2764" s="59" t="e">
        <f>+_xlfn.XLOOKUP(Derechos_peticion[[#This Row],[TIPO DE COMUNICACIÓN]],Desplegables!$A$2:$A$9,Desplegables!$C$2:$C$9)</f>
        <v>#N/A</v>
      </c>
      <c r="K2764" s="68" t="str">
        <f>IFERROR(WORKDAY(Derechos_peticion[[#This Row],[FECHA RADICADO ENTRADA MME]],Derechos_peticion[[#This Row],[PLAZO (días)]],Desplegables!$G$2:$G$19),"Diligenciar plazo")</f>
        <v>Diligenciar plazo</v>
      </c>
      <c r="L2764" s="64"/>
      <c r="M2764" s="67"/>
      <c r="N27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4" s="69"/>
      <c r="P2764" s="65"/>
      <c r="Q2764" s="69"/>
      <c r="R2764" s="65"/>
      <c r="S2764" s="71"/>
      <c r="T2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4" s="73" t="str">
        <f>IF(Derechos_peticion[[#This Row],[DÍAS DE RESPUESTA]]="","SI",IF(ISNUMBER(Derechos_peticion[[#This Row],[PLAZO (días)]]),IF(Derechos_peticion[[#This Row],[DÍAS DE RESPUESTA]]&lt;=Derechos_peticion[[#This Row],[PLAZO (días)]],"SI","NO"),"Diligencia plazo"))</f>
        <v>Diligencia plazo</v>
      </c>
      <c r="V2764" s="74">
        <f>Derechos_peticion[[#This Row],[FECHA ASIGNACIÓN AL GESTOR (GFGS)]]-Derechos_peticion[[#This Row],[FECHA RADICADO ENTRADA MME]]</f>
        <v>0</v>
      </c>
      <c r="W2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4" s="18" t="s">
        <v>4161</v>
      </c>
    </row>
    <row r="2765" spans="1:26" hidden="1">
      <c r="A2765" s="59"/>
      <c r="B2765" s="60"/>
      <c r="C2765" s="61"/>
      <c r="D2765" s="62"/>
      <c r="E2765" s="63"/>
      <c r="F2765" s="64"/>
      <c r="G2765" s="65"/>
      <c r="H2765" s="66" t="str">
        <f>+TEXT(Derechos_peticion[[#This Row],[FECHA ASIGNACIÓN AL GESTOR (GFGS)]],"MMMM YYYY")</f>
        <v>enero 1900</v>
      </c>
      <c r="I2765" s="67"/>
      <c r="J2765" s="59" t="e">
        <f>+_xlfn.XLOOKUP(Derechos_peticion[[#This Row],[TIPO DE COMUNICACIÓN]],Desplegables!$A$2:$A$9,Desplegables!$C$2:$C$9)</f>
        <v>#N/A</v>
      </c>
      <c r="K2765" s="68" t="str">
        <f>IFERROR(WORKDAY(Derechos_peticion[[#This Row],[FECHA RADICADO ENTRADA MME]],Derechos_peticion[[#This Row],[PLAZO (días)]],Desplegables!$G$2:$G$19),"Diligenciar plazo")</f>
        <v>Diligenciar plazo</v>
      </c>
      <c r="L2765" s="64"/>
      <c r="M2765" s="67"/>
      <c r="N27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5" s="69"/>
      <c r="P2765" s="65"/>
      <c r="Q2765" s="69"/>
      <c r="R2765" s="65"/>
      <c r="S2765" s="71"/>
      <c r="T2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5" s="73" t="str">
        <f>IF(Derechos_peticion[[#This Row],[DÍAS DE RESPUESTA]]="","SI",IF(ISNUMBER(Derechos_peticion[[#This Row],[PLAZO (días)]]),IF(Derechos_peticion[[#This Row],[DÍAS DE RESPUESTA]]&lt;=Derechos_peticion[[#This Row],[PLAZO (días)]],"SI","NO"),"Diligencia plazo"))</f>
        <v>Diligencia plazo</v>
      </c>
      <c r="V2765" s="74">
        <f>Derechos_peticion[[#This Row],[FECHA ASIGNACIÓN AL GESTOR (GFGS)]]-Derechos_peticion[[#This Row],[FECHA RADICADO ENTRADA MME]]</f>
        <v>0</v>
      </c>
      <c r="W2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5" s="18" t="s">
        <v>4161</v>
      </c>
    </row>
    <row r="2766" spans="1:26" hidden="1">
      <c r="A2766" s="59"/>
      <c r="B2766" s="60"/>
      <c r="C2766" s="61"/>
      <c r="D2766" s="62"/>
      <c r="E2766" s="63"/>
      <c r="F2766" s="64"/>
      <c r="G2766" s="65"/>
      <c r="H2766" s="66" t="str">
        <f>+TEXT(Derechos_peticion[[#This Row],[FECHA ASIGNACIÓN AL GESTOR (GFGS)]],"MMMM YYYY")</f>
        <v>enero 1900</v>
      </c>
      <c r="I2766" s="67"/>
      <c r="J2766" s="59" t="e">
        <f>+_xlfn.XLOOKUP(Derechos_peticion[[#This Row],[TIPO DE COMUNICACIÓN]],Desplegables!$A$2:$A$9,Desplegables!$C$2:$C$9)</f>
        <v>#N/A</v>
      </c>
      <c r="K2766" s="68" t="str">
        <f>IFERROR(WORKDAY(Derechos_peticion[[#This Row],[FECHA RADICADO ENTRADA MME]],Derechos_peticion[[#This Row],[PLAZO (días)]],Desplegables!$G$2:$G$19),"Diligenciar plazo")</f>
        <v>Diligenciar plazo</v>
      </c>
      <c r="L2766" s="64"/>
      <c r="M2766" s="67"/>
      <c r="N27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6" s="69"/>
      <c r="P2766" s="65"/>
      <c r="Q2766" s="69"/>
      <c r="R2766" s="65"/>
      <c r="S2766" s="71"/>
      <c r="T2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6" s="73" t="str">
        <f>IF(Derechos_peticion[[#This Row],[DÍAS DE RESPUESTA]]="","SI",IF(ISNUMBER(Derechos_peticion[[#This Row],[PLAZO (días)]]),IF(Derechos_peticion[[#This Row],[DÍAS DE RESPUESTA]]&lt;=Derechos_peticion[[#This Row],[PLAZO (días)]],"SI","NO"),"Diligencia plazo"))</f>
        <v>Diligencia plazo</v>
      </c>
      <c r="V2766" s="74">
        <f>Derechos_peticion[[#This Row],[FECHA ASIGNACIÓN AL GESTOR (GFGS)]]-Derechos_peticion[[#This Row],[FECHA RADICADO ENTRADA MME]]</f>
        <v>0</v>
      </c>
      <c r="W2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6" s="18" t="s">
        <v>4161</v>
      </c>
    </row>
    <row r="2767" spans="1:26" hidden="1">
      <c r="A2767" s="59"/>
      <c r="B2767" s="60"/>
      <c r="C2767" s="61"/>
      <c r="D2767" s="62"/>
      <c r="E2767" s="63"/>
      <c r="F2767" s="64"/>
      <c r="G2767" s="65"/>
      <c r="H2767" s="66" t="str">
        <f>+TEXT(Derechos_peticion[[#This Row],[FECHA ASIGNACIÓN AL GESTOR (GFGS)]],"MMMM YYYY")</f>
        <v>enero 1900</v>
      </c>
      <c r="I2767" s="67"/>
      <c r="J2767" s="59" t="e">
        <f>+_xlfn.XLOOKUP(Derechos_peticion[[#This Row],[TIPO DE COMUNICACIÓN]],Desplegables!$A$2:$A$9,Desplegables!$C$2:$C$9)</f>
        <v>#N/A</v>
      </c>
      <c r="K2767" s="68" t="str">
        <f>IFERROR(WORKDAY(Derechos_peticion[[#This Row],[FECHA RADICADO ENTRADA MME]],Derechos_peticion[[#This Row],[PLAZO (días)]],Desplegables!$G$2:$G$19),"Diligenciar plazo")</f>
        <v>Diligenciar plazo</v>
      </c>
      <c r="L2767" s="64"/>
      <c r="M2767" s="67"/>
      <c r="N27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7" s="69"/>
      <c r="P2767" s="65"/>
      <c r="Q2767" s="69"/>
      <c r="R2767" s="65"/>
      <c r="S2767" s="71"/>
      <c r="T2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7" s="73" t="str">
        <f>IF(Derechos_peticion[[#This Row],[DÍAS DE RESPUESTA]]="","SI",IF(ISNUMBER(Derechos_peticion[[#This Row],[PLAZO (días)]]),IF(Derechos_peticion[[#This Row],[DÍAS DE RESPUESTA]]&lt;=Derechos_peticion[[#This Row],[PLAZO (días)]],"SI","NO"),"Diligencia plazo"))</f>
        <v>Diligencia plazo</v>
      </c>
      <c r="V2767" s="74">
        <f>Derechos_peticion[[#This Row],[FECHA ASIGNACIÓN AL GESTOR (GFGS)]]-Derechos_peticion[[#This Row],[FECHA RADICADO ENTRADA MME]]</f>
        <v>0</v>
      </c>
      <c r="W2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7" s="18" t="s">
        <v>4161</v>
      </c>
    </row>
    <row r="2768" spans="1:26" hidden="1">
      <c r="A2768" s="59"/>
      <c r="B2768" s="60"/>
      <c r="C2768" s="61"/>
      <c r="D2768" s="62"/>
      <c r="E2768" s="63"/>
      <c r="F2768" s="64"/>
      <c r="G2768" s="65"/>
      <c r="H2768" s="66" t="str">
        <f>+TEXT(Derechos_peticion[[#This Row],[FECHA ASIGNACIÓN AL GESTOR (GFGS)]],"MMMM YYYY")</f>
        <v>enero 1900</v>
      </c>
      <c r="I2768" s="67"/>
      <c r="J2768" s="59" t="e">
        <f>+_xlfn.XLOOKUP(Derechos_peticion[[#This Row],[TIPO DE COMUNICACIÓN]],Desplegables!$A$2:$A$9,Desplegables!$C$2:$C$9)</f>
        <v>#N/A</v>
      </c>
      <c r="K2768" s="68" t="str">
        <f>IFERROR(WORKDAY(Derechos_peticion[[#This Row],[FECHA RADICADO ENTRADA MME]],Derechos_peticion[[#This Row],[PLAZO (días)]],Desplegables!$G$2:$G$19),"Diligenciar plazo")</f>
        <v>Diligenciar plazo</v>
      </c>
      <c r="L2768" s="64"/>
      <c r="M2768" s="67"/>
      <c r="N27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8" s="69"/>
      <c r="P2768" s="65"/>
      <c r="Q2768" s="69"/>
      <c r="R2768" s="65"/>
      <c r="S2768" s="71"/>
      <c r="T2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8" s="73" t="str">
        <f>IF(Derechos_peticion[[#This Row],[DÍAS DE RESPUESTA]]="","SI",IF(ISNUMBER(Derechos_peticion[[#This Row],[PLAZO (días)]]),IF(Derechos_peticion[[#This Row],[DÍAS DE RESPUESTA]]&lt;=Derechos_peticion[[#This Row],[PLAZO (días)]],"SI","NO"),"Diligencia plazo"))</f>
        <v>Diligencia plazo</v>
      </c>
      <c r="V2768" s="74">
        <f>Derechos_peticion[[#This Row],[FECHA ASIGNACIÓN AL GESTOR (GFGS)]]-Derechos_peticion[[#This Row],[FECHA RADICADO ENTRADA MME]]</f>
        <v>0</v>
      </c>
      <c r="W2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8" s="18" t="s">
        <v>4161</v>
      </c>
    </row>
    <row r="2769" spans="1:26" hidden="1">
      <c r="A2769" s="59"/>
      <c r="B2769" s="60"/>
      <c r="C2769" s="61"/>
      <c r="D2769" s="62"/>
      <c r="E2769" s="63"/>
      <c r="F2769" s="64"/>
      <c r="G2769" s="65"/>
      <c r="H2769" s="66" t="str">
        <f>+TEXT(Derechos_peticion[[#This Row],[FECHA ASIGNACIÓN AL GESTOR (GFGS)]],"MMMM YYYY")</f>
        <v>enero 1900</v>
      </c>
      <c r="I2769" s="67"/>
      <c r="J2769" s="59" t="e">
        <f>+_xlfn.XLOOKUP(Derechos_peticion[[#This Row],[TIPO DE COMUNICACIÓN]],Desplegables!$A$2:$A$9,Desplegables!$C$2:$C$9)</f>
        <v>#N/A</v>
      </c>
      <c r="K2769" s="68" t="str">
        <f>IFERROR(WORKDAY(Derechos_peticion[[#This Row],[FECHA RADICADO ENTRADA MME]],Derechos_peticion[[#This Row],[PLAZO (días)]],Desplegables!$G$2:$G$19),"Diligenciar plazo")</f>
        <v>Diligenciar plazo</v>
      </c>
      <c r="L2769" s="64"/>
      <c r="M2769" s="67"/>
      <c r="N27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69" s="69"/>
      <c r="P2769" s="65"/>
      <c r="Q2769" s="69"/>
      <c r="R2769" s="65"/>
      <c r="S2769" s="71"/>
      <c r="T2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9" s="73" t="str">
        <f>IF(Derechos_peticion[[#This Row],[DÍAS DE RESPUESTA]]="","SI",IF(ISNUMBER(Derechos_peticion[[#This Row],[PLAZO (días)]]),IF(Derechos_peticion[[#This Row],[DÍAS DE RESPUESTA]]&lt;=Derechos_peticion[[#This Row],[PLAZO (días)]],"SI","NO"),"Diligencia plazo"))</f>
        <v>Diligencia plazo</v>
      </c>
      <c r="V2769" s="74">
        <f>Derechos_peticion[[#This Row],[FECHA ASIGNACIÓN AL GESTOR (GFGS)]]-Derechos_peticion[[#This Row],[FECHA RADICADO ENTRADA MME]]</f>
        <v>0</v>
      </c>
      <c r="W2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9" s="18" t="s">
        <v>4161</v>
      </c>
    </row>
    <row r="2770" spans="1:26" hidden="1">
      <c r="A2770" s="59"/>
      <c r="B2770" s="60"/>
      <c r="C2770" s="61"/>
      <c r="D2770" s="62"/>
      <c r="E2770" s="63"/>
      <c r="F2770" s="64"/>
      <c r="G2770" s="65"/>
      <c r="H2770" s="66" t="str">
        <f>+TEXT(Derechos_peticion[[#This Row],[FECHA ASIGNACIÓN AL GESTOR (GFGS)]],"MMMM YYYY")</f>
        <v>enero 1900</v>
      </c>
      <c r="I2770" s="67"/>
      <c r="J2770" s="59" t="e">
        <f>+_xlfn.XLOOKUP(Derechos_peticion[[#This Row],[TIPO DE COMUNICACIÓN]],Desplegables!$A$2:$A$9,Desplegables!$C$2:$C$9)</f>
        <v>#N/A</v>
      </c>
      <c r="K2770" s="68" t="str">
        <f>IFERROR(WORKDAY(Derechos_peticion[[#This Row],[FECHA RADICADO ENTRADA MME]],Derechos_peticion[[#This Row],[PLAZO (días)]],Desplegables!$G$2:$G$19),"Diligenciar plazo")</f>
        <v>Diligenciar plazo</v>
      </c>
      <c r="L2770" s="64"/>
      <c r="M2770" s="67"/>
      <c r="N27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0" s="69"/>
      <c r="P2770" s="65"/>
      <c r="Q2770" s="69"/>
      <c r="R2770" s="65"/>
      <c r="S2770" s="71"/>
      <c r="T2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0" s="73" t="str">
        <f>IF(Derechos_peticion[[#This Row],[DÍAS DE RESPUESTA]]="","SI",IF(ISNUMBER(Derechos_peticion[[#This Row],[PLAZO (días)]]),IF(Derechos_peticion[[#This Row],[DÍAS DE RESPUESTA]]&lt;=Derechos_peticion[[#This Row],[PLAZO (días)]],"SI","NO"),"Diligencia plazo"))</f>
        <v>Diligencia plazo</v>
      </c>
      <c r="V2770" s="74">
        <f>Derechos_peticion[[#This Row],[FECHA ASIGNACIÓN AL GESTOR (GFGS)]]-Derechos_peticion[[#This Row],[FECHA RADICADO ENTRADA MME]]</f>
        <v>0</v>
      </c>
      <c r="W2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0" s="18" t="s">
        <v>4161</v>
      </c>
    </row>
    <row r="2771" spans="1:26" hidden="1">
      <c r="A2771" s="59"/>
      <c r="B2771" s="60"/>
      <c r="C2771" s="61"/>
      <c r="D2771" s="62"/>
      <c r="E2771" s="63"/>
      <c r="F2771" s="64"/>
      <c r="G2771" s="65"/>
      <c r="H2771" s="66" t="str">
        <f>+TEXT(Derechos_peticion[[#This Row],[FECHA ASIGNACIÓN AL GESTOR (GFGS)]],"MMMM YYYY")</f>
        <v>enero 1900</v>
      </c>
      <c r="I2771" s="67"/>
      <c r="J2771" s="59" t="e">
        <f>+_xlfn.XLOOKUP(Derechos_peticion[[#This Row],[TIPO DE COMUNICACIÓN]],Desplegables!$A$2:$A$9,Desplegables!$C$2:$C$9)</f>
        <v>#N/A</v>
      </c>
      <c r="K2771" s="68" t="str">
        <f>IFERROR(WORKDAY(Derechos_peticion[[#This Row],[FECHA RADICADO ENTRADA MME]],Derechos_peticion[[#This Row],[PLAZO (días)]],Desplegables!$G$2:$G$19),"Diligenciar plazo")</f>
        <v>Diligenciar plazo</v>
      </c>
      <c r="L2771" s="64"/>
      <c r="M2771" s="67"/>
      <c r="N27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1" s="69"/>
      <c r="P2771" s="65"/>
      <c r="Q2771" s="69"/>
      <c r="R2771" s="65"/>
      <c r="S2771" s="71"/>
      <c r="T2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1" s="73" t="str">
        <f>IF(Derechos_peticion[[#This Row],[DÍAS DE RESPUESTA]]="","SI",IF(ISNUMBER(Derechos_peticion[[#This Row],[PLAZO (días)]]),IF(Derechos_peticion[[#This Row],[DÍAS DE RESPUESTA]]&lt;=Derechos_peticion[[#This Row],[PLAZO (días)]],"SI","NO"),"Diligencia plazo"))</f>
        <v>Diligencia plazo</v>
      </c>
      <c r="V2771" s="74">
        <f>Derechos_peticion[[#This Row],[FECHA ASIGNACIÓN AL GESTOR (GFGS)]]-Derechos_peticion[[#This Row],[FECHA RADICADO ENTRADA MME]]</f>
        <v>0</v>
      </c>
      <c r="W2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1" s="18" t="s">
        <v>4161</v>
      </c>
    </row>
    <row r="2772" spans="1:26" hidden="1">
      <c r="A2772" s="59"/>
      <c r="B2772" s="60"/>
      <c r="C2772" s="61"/>
      <c r="D2772" s="62"/>
      <c r="E2772" s="63"/>
      <c r="F2772" s="64"/>
      <c r="G2772" s="65"/>
      <c r="H2772" s="66" t="str">
        <f>+TEXT(Derechos_peticion[[#This Row],[FECHA ASIGNACIÓN AL GESTOR (GFGS)]],"MMMM YYYY")</f>
        <v>enero 1900</v>
      </c>
      <c r="I2772" s="67"/>
      <c r="J2772" s="59" t="e">
        <f>+_xlfn.XLOOKUP(Derechos_peticion[[#This Row],[TIPO DE COMUNICACIÓN]],Desplegables!$A$2:$A$9,Desplegables!$C$2:$C$9)</f>
        <v>#N/A</v>
      </c>
      <c r="K2772" s="68" t="str">
        <f>IFERROR(WORKDAY(Derechos_peticion[[#This Row],[FECHA RADICADO ENTRADA MME]],Derechos_peticion[[#This Row],[PLAZO (días)]],Desplegables!$G$2:$G$19),"Diligenciar plazo")</f>
        <v>Diligenciar plazo</v>
      </c>
      <c r="L2772" s="64"/>
      <c r="M2772" s="67"/>
      <c r="N27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2" s="69"/>
      <c r="P2772" s="65"/>
      <c r="Q2772" s="69"/>
      <c r="R2772" s="65"/>
      <c r="S2772" s="71"/>
      <c r="T2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2" s="73" t="str">
        <f>IF(Derechos_peticion[[#This Row],[DÍAS DE RESPUESTA]]="","SI",IF(ISNUMBER(Derechos_peticion[[#This Row],[PLAZO (días)]]),IF(Derechos_peticion[[#This Row],[DÍAS DE RESPUESTA]]&lt;=Derechos_peticion[[#This Row],[PLAZO (días)]],"SI","NO"),"Diligencia plazo"))</f>
        <v>Diligencia plazo</v>
      </c>
      <c r="V2772" s="74">
        <f>Derechos_peticion[[#This Row],[FECHA ASIGNACIÓN AL GESTOR (GFGS)]]-Derechos_peticion[[#This Row],[FECHA RADICADO ENTRADA MME]]</f>
        <v>0</v>
      </c>
      <c r="W2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2" s="18" t="s">
        <v>4161</v>
      </c>
    </row>
    <row r="2773" spans="1:26" hidden="1">
      <c r="A2773" s="59"/>
      <c r="B2773" s="60"/>
      <c r="C2773" s="61"/>
      <c r="D2773" s="62"/>
      <c r="E2773" s="63"/>
      <c r="F2773" s="64"/>
      <c r="G2773" s="65"/>
      <c r="H2773" s="66" t="str">
        <f>+TEXT(Derechos_peticion[[#This Row],[FECHA ASIGNACIÓN AL GESTOR (GFGS)]],"MMMM YYYY")</f>
        <v>enero 1900</v>
      </c>
      <c r="I2773" s="67"/>
      <c r="J2773" s="59" t="e">
        <f>+_xlfn.XLOOKUP(Derechos_peticion[[#This Row],[TIPO DE COMUNICACIÓN]],Desplegables!$A$2:$A$9,Desplegables!$C$2:$C$9)</f>
        <v>#N/A</v>
      </c>
      <c r="K2773" s="68" t="str">
        <f>IFERROR(WORKDAY(Derechos_peticion[[#This Row],[FECHA RADICADO ENTRADA MME]],Derechos_peticion[[#This Row],[PLAZO (días)]],Desplegables!$G$2:$G$19),"Diligenciar plazo")</f>
        <v>Diligenciar plazo</v>
      </c>
      <c r="L2773" s="64"/>
      <c r="M2773" s="67"/>
      <c r="N27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3" s="69"/>
      <c r="P2773" s="65"/>
      <c r="Q2773" s="69"/>
      <c r="R2773" s="65"/>
      <c r="S2773" s="71"/>
      <c r="T2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3" s="73" t="str">
        <f>IF(Derechos_peticion[[#This Row],[DÍAS DE RESPUESTA]]="","SI",IF(ISNUMBER(Derechos_peticion[[#This Row],[PLAZO (días)]]),IF(Derechos_peticion[[#This Row],[DÍAS DE RESPUESTA]]&lt;=Derechos_peticion[[#This Row],[PLAZO (días)]],"SI","NO"),"Diligencia plazo"))</f>
        <v>Diligencia plazo</v>
      </c>
      <c r="V2773" s="74">
        <f>Derechos_peticion[[#This Row],[FECHA ASIGNACIÓN AL GESTOR (GFGS)]]-Derechos_peticion[[#This Row],[FECHA RADICADO ENTRADA MME]]</f>
        <v>0</v>
      </c>
      <c r="W2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3" s="18" t="s">
        <v>4161</v>
      </c>
    </row>
    <row r="2774" spans="1:26" hidden="1">
      <c r="A2774" s="59"/>
      <c r="B2774" s="60"/>
      <c r="C2774" s="61"/>
      <c r="D2774" s="62"/>
      <c r="E2774" s="63"/>
      <c r="F2774" s="64"/>
      <c r="G2774" s="65"/>
      <c r="H2774" s="66" t="str">
        <f>+TEXT(Derechos_peticion[[#This Row],[FECHA ASIGNACIÓN AL GESTOR (GFGS)]],"MMMM YYYY")</f>
        <v>enero 1900</v>
      </c>
      <c r="I2774" s="67"/>
      <c r="J2774" s="59" t="e">
        <f>+_xlfn.XLOOKUP(Derechos_peticion[[#This Row],[TIPO DE COMUNICACIÓN]],Desplegables!$A$2:$A$9,Desplegables!$C$2:$C$9)</f>
        <v>#N/A</v>
      </c>
      <c r="K2774" s="68" t="str">
        <f>IFERROR(WORKDAY(Derechos_peticion[[#This Row],[FECHA RADICADO ENTRADA MME]],Derechos_peticion[[#This Row],[PLAZO (días)]],Desplegables!$G$2:$G$19),"Diligenciar plazo")</f>
        <v>Diligenciar plazo</v>
      </c>
      <c r="L2774" s="64"/>
      <c r="M2774" s="67"/>
      <c r="N27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4" s="69"/>
      <c r="P2774" s="65"/>
      <c r="Q2774" s="69"/>
      <c r="R2774" s="65"/>
      <c r="S2774" s="71"/>
      <c r="T2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4" s="73" t="str">
        <f>IF(Derechos_peticion[[#This Row],[DÍAS DE RESPUESTA]]="","SI",IF(ISNUMBER(Derechos_peticion[[#This Row],[PLAZO (días)]]),IF(Derechos_peticion[[#This Row],[DÍAS DE RESPUESTA]]&lt;=Derechos_peticion[[#This Row],[PLAZO (días)]],"SI","NO"),"Diligencia plazo"))</f>
        <v>Diligencia plazo</v>
      </c>
      <c r="V2774" s="74">
        <f>Derechos_peticion[[#This Row],[FECHA ASIGNACIÓN AL GESTOR (GFGS)]]-Derechos_peticion[[#This Row],[FECHA RADICADO ENTRADA MME]]</f>
        <v>0</v>
      </c>
      <c r="W2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4" s="18" t="s">
        <v>4161</v>
      </c>
    </row>
    <row r="2775" spans="1:26" hidden="1">
      <c r="A2775" s="59"/>
      <c r="B2775" s="60"/>
      <c r="C2775" s="61"/>
      <c r="D2775" s="62"/>
      <c r="E2775" s="63"/>
      <c r="F2775" s="64"/>
      <c r="G2775" s="65"/>
      <c r="H2775" s="66" t="str">
        <f>+TEXT(Derechos_peticion[[#This Row],[FECHA ASIGNACIÓN AL GESTOR (GFGS)]],"MMMM YYYY")</f>
        <v>enero 1900</v>
      </c>
      <c r="I2775" s="67"/>
      <c r="J2775" s="59" t="e">
        <f>+_xlfn.XLOOKUP(Derechos_peticion[[#This Row],[TIPO DE COMUNICACIÓN]],Desplegables!$A$2:$A$9,Desplegables!$C$2:$C$9)</f>
        <v>#N/A</v>
      </c>
      <c r="K2775" s="68" t="str">
        <f>IFERROR(WORKDAY(Derechos_peticion[[#This Row],[FECHA RADICADO ENTRADA MME]],Derechos_peticion[[#This Row],[PLAZO (días)]],Desplegables!$G$2:$G$19),"Diligenciar plazo")</f>
        <v>Diligenciar plazo</v>
      </c>
      <c r="L2775" s="64"/>
      <c r="M2775" s="67"/>
      <c r="N27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5" s="69"/>
      <c r="P2775" s="65"/>
      <c r="Q2775" s="69"/>
      <c r="R2775" s="65"/>
      <c r="S2775" s="71"/>
      <c r="T2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5" s="73" t="str">
        <f>IF(Derechos_peticion[[#This Row],[DÍAS DE RESPUESTA]]="","SI",IF(ISNUMBER(Derechos_peticion[[#This Row],[PLAZO (días)]]),IF(Derechos_peticion[[#This Row],[DÍAS DE RESPUESTA]]&lt;=Derechos_peticion[[#This Row],[PLAZO (días)]],"SI","NO"),"Diligencia plazo"))</f>
        <v>Diligencia plazo</v>
      </c>
      <c r="V2775" s="74">
        <f>Derechos_peticion[[#This Row],[FECHA ASIGNACIÓN AL GESTOR (GFGS)]]-Derechos_peticion[[#This Row],[FECHA RADICADO ENTRADA MME]]</f>
        <v>0</v>
      </c>
      <c r="W2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5" s="18" t="s">
        <v>4161</v>
      </c>
    </row>
    <row r="2776" spans="1:26" hidden="1">
      <c r="A2776" s="59"/>
      <c r="B2776" s="60"/>
      <c r="C2776" s="61"/>
      <c r="D2776" s="62"/>
      <c r="E2776" s="63"/>
      <c r="F2776" s="64"/>
      <c r="G2776" s="65"/>
      <c r="H2776" s="66" t="str">
        <f>+TEXT(Derechos_peticion[[#This Row],[FECHA ASIGNACIÓN AL GESTOR (GFGS)]],"MMMM YYYY")</f>
        <v>enero 1900</v>
      </c>
      <c r="I2776" s="67"/>
      <c r="J2776" s="59" t="e">
        <f>+_xlfn.XLOOKUP(Derechos_peticion[[#This Row],[TIPO DE COMUNICACIÓN]],Desplegables!$A$2:$A$9,Desplegables!$C$2:$C$9)</f>
        <v>#N/A</v>
      </c>
      <c r="K2776" s="68" t="str">
        <f>IFERROR(WORKDAY(Derechos_peticion[[#This Row],[FECHA RADICADO ENTRADA MME]],Derechos_peticion[[#This Row],[PLAZO (días)]],Desplegables!$G$2:$G$19),"Diligenciar plazo")</f>
        <v>Diligenciar plazo</v>
      </c>
      <c r="L2776" s="64"/>
      <c r="M2776" s="67"/>
      <c r="N27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6" s="69"/>
      <c r="P2776" s="65"/>
      <c r="Q2776" s="69"/>
      <c r="R2776" s="65"/>
      <c r="S2776" s="71"/>
      <c r="T2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6" s="73" t="str">
        <f>IF(Derechos_peticion[[#This Row],[DÍAS DE RESPUESTA]]="","SI",IF(ISNUMBER(Derechos_peticion[[#This Row],[PLAZO (días)]]),IF(Derechos_peticion[[#This Row],[DÍAS DE RESPUESTA]]&lt;=Derechos_peticion[[#This Row],[PLAZO (días)]],"SI","NO"),"Diligencia plazo"))</f>
        <v>Diligencia plazo</v>
      </c>
      <c r="V2776" s="74">
        <f>Derechos_peticion[[#This Row],[FECHA ASIGNACIÓN AL GESTOR (GFGS)]]-Derechos_peticion[[#This Row],[FECHA RADICADO ENTRADA MME]]</f>
        <v>0</v>
      </c>
      <c r="W2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6" s="18" t="s">
        <v>4161</v>
      </c>
    </row>
    <row r="2777" spans="1:26" hidden="1">
      <c r="A2777" s="59"/>
      <c r="B2777" s="60"/>
      <c r="C2777" s="61"/>
      <c r="D2777" s="62"/>
      <c r="E2777" s="63"/>
      <c r="F2777" s="64"/>
      <c r="G2777" s="65"/>
      <c r="H2777" s="66" t="str">
        <f>+TEXT(Derechos_peticion[[#This Row],[FECHA ASIGNACIÓN AL GESTOR (GFGS)]],"MMMM YYYY")</f>
        <v>enero 1900</v>
      </c>
      <c r="I2777" s="67"/>
      <c r="J2777" s="59" t="e">
        <f>+_xlfn.XLOOKUP(Derechos_peticion[[#This Row],[TIPO DE COMUNICACIÓN]],Desplegables!$A$2:$A$9,Desplegables!$C$2:$C$9)</f>
        <v>#N/A</v>
      </c>
      <c r="K2777" s="68" t="str">
        <f>IFERROR(WORKDAY(Derechos_peticion[[#This Row],[FECHA RADICADO ENTRADA MME]],Derechos_peticion[[#This Row],[PLAZO (días)]],Desplegables!$G$2:$G$19),"Diligenciar plazo")</f>
        <v>Diligenciar plazo</v>
      </c>
      <c r="L2777" s="64"/>
      <c r="M2777" s="67"/>
      <c r="N27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7" s="69"/>
      <c r="P2777" s="65"/>
      <c r="Q2777" s="69"/>
      <c r="R2777" s="65"/>
      <c r="S2777" s="71"/>
      <c r="T2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7" s="73" t="str">
        <f>IF(Derechos_peticion[[#This Row],[DÍAS DE RESPUESTA]]="","SI",IF(ISNUMBER(Derechos_peticion[[#This Row],[PLAZO (días)]]),IF(Derechos_peticion[[#This Row],[DÍAS DE RESPUESTA]]&lt;=Derechos_peticion[[#This Row],[PLAZO (días)]],"SI","NO"),"Diligencia plazo"))</f>
        <v>Diligencia plazo</v>
      </c>
      <c r="V2777" s="74">
        <f>Derechos_peticion[[#This Row],[FECHA ASIGNACIÓN AL GESTOR (GFGS)]]-Derechos_peticion[[#This Row],[FECHA RADICADO ENTRADA MME]]</f>
        <v>0</v>
      </c>
      <c r="W2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7" s="18" t="s">
        <v>4161</v>
      </c>
    </row>
    <row r="2778" spans="1:26" hidden="1">
      <c r="A2778" s="59"/>
      <c r="B2778" s="60"/>
      <c r="C2778" s="61"/>
      <c r="D2778" s="62"/>
      <c r="E2778" s="63"/>
      <c r="F2778" s="64"/>
      <c r="G2778" s="65"/>
      <c r="H2778" s="66" t="str">
        <f>+TEXT(Derechos_peticion[[#This Row],[FECHA ASIGNACIÓN AL GESTOR (GFGS)]],"MMMM YYYY")</f>
        <v>enero 1900</v>
      </c>
      <c r="I2778" s="67"/>
      <c r="J2778" s="59" t="e">
        <f>+_xlfn.XLOOKUP(Derechos_peticion[[#This Row],[TIPO DE COMUNICACIÓN]],Desplegables!$A$2:$A$9,Desplegables!$C$2:$C$9)</f>
        <v>#N/A</v>
      </c>
      <c r="K2778" s="68" t="str">
        <f>IFERROR(WORKDAY(Derechos_peticion[[#This Row],[FECHA RADICADO ENTRADA MME]],Derechos_peticion[[#This Row],[PLAZO (días)]],Desplegables!$G$2:$G$19),"Diligenciar plazo")</f>
        <v>Diligenciar plazo</v>
      </c>
      <c r="L2778" s="64"/>
      <c r="M2778" s="67"/>
      <c r="N27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8" s="69"/>
      <c r="P2778" s="65"/>
      <c r="Q2778" s="69"/>
      <c r="R2778" s="65"/>
      <c r="S2778" s="71"/>
      <c r="T2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8" s="73" t="str">
        <f>IF(Derechos_peticion[[#This Row],[DÍAS DE RESPUESTA]]="","SI",IF(ISNUMBER(Derechos_peticion[[#This Row],[PLAZO (días)]]),IF(Derechos_peticion[[#This Row],[DÍAS DE RESPUESTA]]&lt;=Derechos_peticion[[#This Row],[PLAZO (días)]],"SI","NO"),"Diligencia plazo"))</f>
        <v>Diligencia plazo</v>
      </c>
      <c r="V2778" s="74">
        <f>Derechos_peticion[[#This Row],[FECHA ASIGNACIÓN AL GESTOR (GFGS)]]-Derechos_peticion[[#This Row],[FECHA RADICADO ENTRADA MME]]</f>
        <v>0</v>
      </c>
      <c r="W2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8" s="18" t="s">
        <v>4161</v>
      </c>
    </row>
    <row r="2779" spans="1:26" hidden="1">
      <c r="A2779" s="59"/>
      <c r="B2779" s="60"/>
      <c r="C2779" s="61"/>
      <c r="D2779" s="62"/>
      <c r="E2779" s="63"/>
      <c r="F2779" s="64"/>
      <c r="G2779" s="65"/>
      <c r="H2779" s="66" t="str">
        <f>+TEXT(Derechos_peticion[[#This Row],[FECHA ASIGNACIÓN AL GESTOR (GFGS)]],"MMMM YYYY")</f>
        <v>enero 1900</v>
      </c>
      <c r="I2779" s="67"/>
      <c r="J2779" s="59" t="e">
        <f>+_xlfn.XLOOKUP(Derechos_peticion[[#This Row],[TIPO DE COMUNICACIÓN]],Desplegables!$A$2:$A$9,Desplegables!$C$2:$C$9)</f>
        <v>#N/A</v>
      </c>
      <c r="K2779" s="68" t="str">
        <f>IFERROR(WORKDAY(Derechos_peticion[[#This Row],[FECHA RADICADO ENTRADA MME]],Derechos_peticion[[#This Row],[PLAZO (días)]],Desplegables!$G$2:$G$19),"Diligenciar plazo")</f>
        <v>Diligenciar plazo</v>
      </c>
      <c r="L2779" s="64"/>
      <c r="M2779" s="67"/>
      <c r="N27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79" s="69"/>
      <c r="P2779" s="65"/>
      <c r="Q2779" s="69"/>
      <c r="R2779" s="65"/>
      <c r="S2779" s="71"/>
      <c r="T2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9" s="73" t="str">
        <f>IF(Derechos_peticion[[#This Row],[DÍAS DE RESPUESTA]]="","SI",IF(ISNUMBER(Derechos_peticion[[#This Row],[PLAZO (días)]]),IF(Derechos_peticion[[#This Row],[DÍAS DE RESPUESTA]]&lt;=Derechos_peticion[[#This Row],[PLAZO (días)]],"SI","NO"),"Diligencia plazo"))</f>
        <v>Diligencia plazo</v>
      </c>
      <c r="V2779" s="74">
        <f>Derechos_peticion[[#This Row],[FECHA ASIGNACIÓN AL GESTOR (GFGS)]]-Derechos_peticion[[#This Row],[FECHA RADICADO ENTRADA MME]]</f>
        <v>0</v>
      </c>
      <c r="W2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9" s="18" t="s">
        <v>4161</v>
      </c>
    </row>
    <row r="2780" spans="1:26" hidden="1">
      <c r="A2780" s="59"/>
      <c r="B2780" s="60"/>
      <c r="C2780" s="61"/>
      <c r="D2780" s="62"/>
      <c r="E2780" s="63"/>
      <c r="F2780" s="64"/>
      <c r="G2780" s="65"/>
      <c r="H2780" s="66" t="str">
        <f>+TEXT(Derechos_peticion[[#This Row],[FECHA ASIGNACIÓN AL GESTOR (GFGS)]],"MMMM YYYY")</f>
        <v>enero 1900</v>
      </c>
      <c r="I2780" s="67"/>
      <c r="J2780" s="59" t="e">
        <f>+_xlfn.XLOOKUP(Derechos_peticion[[#This Row],[TIPO DE COMUNICACIÓN]],Desplegables!$A$2:$A$9,Desplegables!$C$2:$C$9)</f>
        <v>#N/A</v>
      </c>
      <c r="K2780" s="68" t="str">
        <f>IFERROR(WORKDAY(Derechos_peticion[[#This Row],[FECHA RADICADO ENTRADA MME]],Derechos_peticion[[#This Row],[PLAZO (días)]],Desplegables!$G$2:$G$19),"Diligenciar plazo")</f>
        <v>Diligenciar plazo</v>
      </c>
      <c r="L2780" s="64"/>
      <c r="M2780" s="67"/>
      <c r="N27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0" s="69"/>
      <c r="P2780" s="65"/>
      <c r="Q2780" s="69"/>
      <c r="R2780" s="65"/>
      <c r="S2780" s="71"/>
      <c r="T2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0" s="73" t="str">
        <f>IF(Derechos_peticion[[#This Row],[DÍAS DE RESPUESTA]]="","SI",IF(ISNUMBER(Derechos_peticion[[#This Row],[PLAZO (días)]]),IF(Derechos_peticion[[#This Row],[DÍAS DE RESPUESTA]]&lt;=Derechos_peticion[[#This Row],[PLAZO (días)]],"SI","NO"),"Diligencia plazo"))</f>
        <v>Diligencia plazo</v>
      </c>
      <c r="V2780" s="74">
        <f>Derechos_peticion[[#This Row],[FECHA ASIGNACIÓN AL GESTOR (GFGS)]]-Derechos_peticion[[#This Row],[FECHA RADICADO ENTRADA MME]]</f>
        <v>0</v>
      </c>
      <c r="W2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0" s="18" t="s">
        <v>4161</v>
      </c>
    </row>
    <row r="2781" spans="1:26" hidden="1">
      <c r="A2781" s="59"/>
      <c r="B2781" s="60"/>
      <c r="C2781" s="61"/>
      <c r="D2781" s="62"/>
      <c r="E2781" s="63"/>
      <c r="F2781" s="64"/>
      <c r="G2781" s="65"/>
      <c r="H2781" s="66" t="str">
        <f>+TEXT(Derechos_peticion[[#This Row],[FECHA ASIGNACIÓN AL GESTOR (GFGS)]],"MMMM YYYY")</f>
        <v>enero 1900</v>
      </c>
      <c r="I2781" s="67"/>
      <c r="J2781" s="59" t="e">
        <f>+_xlfn.XLOOKUP(Derechos_peticion[[#This Row],[TIPO DE COMUNICACIÓN]],Desplegables!$A$2:$A$9,Desplegables!$C$2:$C$9)</f>
        <v>#N/A</v>
      </c>
      <c r="K2781" s="68" t="str">
        <f>IFERROR(WORKDAY(Derechos_peticion[[#This Row],[FECHA RADICADO ENTRADA MME]],Derechos_peticion[[#This Row],[PLAZO (días)]],Desplegables!$G$2:$G$19),"Diligenciar plazo")</f>
        <v>Diligenciar plazo</v>
      </c>
      <c r="L2781" s="64"/>
      <c r="M2781" s="67"/>
      <c r="N27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1" s="69"/>
      <c r="P2781" s="65"/>
      <c r="Q2781" s="69"/>
      <c r="R2781" s="65"/>
      <c r="S2781" s="71"/>
      <c r="T2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1" s="73" t="str">
        <f>IF(Derechos_peticion[[#This Row],[DÍAS DE RESPUESTA]]="","SI",IF(ISNUMBER(Derechos_peticion[[#This Row],[PLAZO (días)]]),IF(Derechos_peticion[[#This Row],[DÍAS DE RESPUESTA]]&lt;=Derechos_peticion[[#This Row],[PLAZO (días)]],"SI","NO"),"Diligencia plazo"))</f>
        <v>Diligencia plazo</v>
      </c>
      <c r="V2781" s="74">
        <f>Derechos_peticion[[#This Row],[FECHA ASIGNACIÓN AL GESTOR (GFGS)]]-Derechos_peticion[[#This Row],[FECHA RADICADO ENTRADA MME]]</f>
        <v>0</v>
      </c>
      <c r="W2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1" s="18" t="s">
        <v>4161</v>
      </c>
    </row>
    <row r="2782" spans="1:26" hidden="1">
      <c r="A2782" s="59"/>
      <c r="B2782" s="60"/>
      <c r="C2782" s="61"/>
      <c r="D2782" s="62"/>
      <c r="E2782" s="63"/>
      <c r="F2782" s="64"/>
      <c r="G2782" s="65"/>
      <c r="H2782" s="66" t="str">
        <f>+TEXT(Derechos_peticion[[#This Row],[FECHA ASIGNACIÓN AL GESTOR (GFGS)]],"MMMM YYYY")</f>
        <v>enero 1900</v>
      </c>
      <c r="I2782" s="67"/>
      <c r="J2782" s="59" t="e">
        <f>+_xlfn.XLOOKUP(Derechos_peticion[[#This Row],[TIPO DE COMUNICACIÓN]],Desplegables!$A$2:$A$9,Desplegables!$C$2:$C$9)</f>
        <v>#N/A</v>
      </c>
      <c r="K2782" s="68" t="str">
        <f>IFERROR(WORKDAY(Derechos_peticion[[#This Row],[FECHA RADICADO ENTRADA MME]],Derechos_peticion[[#This Row],[PLAZO (días)]],Desplegables!$G$2:$G$19),"Diligenciar plazo")</f>
        <v>Diligenciar plazo</v>
      </c>
      <c r="L2782" s="64"/>
      <c r="M2782" s="67"/>
      <c r="N27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2" s="69"/>
      <c r="P2782" s="65"/>
      <c r="Q2782" s="69"/>
      <c r="R2782" s="65"/>
      <c r="S2782" s="71"/>
      <c r="T2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2" s="73" t="str">
        <f>IF(Derechos_peticion[[#This Row],[DÍAS DE RESPUESTA]]="","SI",IF(ISNUMBER(Derechos_peticion[[#This Row],[PLAZO (días)]]),IF(Derechos_peticion[[#This Row],[DÍAS DE RESPUESTA]]&lt;=Derechos_peticion[[#This Row],[PLAZO (días)]],"SI","NO"),"Diligencia plazo"))</f>
        <v>Diligencia plazo</v>
      </c>
      <c r="V2782" s="74">
        <f>Derechos_peticion[[#This Row],[FECHA ASIGNACIÓN AL GESTOR (GFGS)]]-Derechos_peticion[[#This Row],[FECHA RADICADO ENTRADA MME]]</f>
        <v>0</v>
      </c>
      <c r="W2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2" s="18" t="s">
        <v>4161</v>
      </c>
    </row>
    <row r="2783" spans="1:26" hidden="1">
      <c r="A2783" s="59"/>
      <c r="B2783" s="60"/>
      <c r="C2783" s="61"/>
      <c r="D2783" s="62"/>
      <c r="E2783" s="63"/>
      <c r="F2783" s="64"/>
      <c r="G2783" s="65"/>
      <c r="H2783" s="66" t="str">
        <f>+TEXT(Derechos_peticion[[#This Row],[FECHA ASIGNACIÓN AL GESTOR (GFGS)]],"MMMM YYYY")</f>
        <v>enero 1900</v>
      </c>
      <c r="I2783" s="67"/>
      <c r="J2783" s="59" t="e">
        <f>+_xlfn.XLOOKUP(Derechos_peticion[[#This Row],[TIPO DE COMUNICACIÓN]],Desplegables!$A$2:$A$9,Desplegables!$C$2:$C$9)</f>
        <v>#N/A</v>
      </c>
      <c r="K2783" s="68" t="str">
        <f>IFERROR(WORKDAY(Derechos_peticion[[#This Row],[FECHA RADICADO ENTRADA MME]],Derechos_peticion[[#This Row],[PLAZO (días)]],Desplegables!$G$2:$G$19),"Diligenciar plazo")</f>
        <v>Diligenciar plazo</v>
      </c>
      <c r="L2783" s="64"/>
      <c r="M2783" s="67"/>
      <c r="N27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3" s="69"/>
      <c r="P2783" s="65"/>
      <c r="Q2783" s="69"/>
      <c r="R2783" s="65"/>
      <c r="S2783" s="71"/>
      <c r="T2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3" s="73" t="str">
        <f>IF(Derechos_peticion[[#This Row],[DÍAS DE RESPUESTA]]="","SI",IF(ISNUMBER(Derechos_peticion[[#This Row],[PLAZO (días)]]),IF(Derechos_peticion[[#This Row],[DÍAS DE RESPUESTA]]&lt;=Derechos_peticion[[#This Row],[PLAZO (días)]],"SI","NO"),"Diligencia plazo"))</f>
        <v>Diligencia plazo</v>
      </c>
      <c r="V2783" s="74">
        <f>Derechos_peticion[[#This Row],[FECHA ASIGNACIÓN AL GESTOR (GFGS)]]-Derechos_peticion[[#This Row],[FECHA RADICADO ENTRADA MME]]</f>
        <v>0</v>
      </c>
      <c r="W2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3" s="18" t="s">
        <v>4161</v>
      </c>
    </row>
    <row r="2784" spans="1:26" hidden="1">
      <c r="A2784" s="59"/>
      <c r="B2784" s="60"/>
      <c r="C2784" s="61"/>
      <c r="D2784" s="62"/>
      <c r="E2784" s="63"/>
      <c r="F2784" s="64"/>
      <c r="G2784" s="65"/>
      <c r="H2784" s="66" t="str">
        <f>+TEXT(Derechos_peticion[[#This Row],[FECHA ASIGNACIÓN AL GESTOR (GFGS)]],"MMMM YYYY")</f>
        <v>enero 1900</v>
      </c>
      <c r="I2784" s="67"/>
      <c r="J2784" s="59" t="e">
        <f>+_xlfn.XLOOKUP(Derechos_peticion[[#This Row],[TIPO DE COMUNICACIÓN]],Desplegables!$A$2:$A$9,Desplegables!$C$2:$C$9)</f>
        <v>#N/A</v>
      </c>
      <c r="K2784" s="68" t="str">
        <f>IFERROR(WORKDAY(Derechos_peticion[[#This Row],[FECHA RADICADO ENTRADA MME]],Derechos_peticion[[#This Row],[PLAZO (días)]],Desplegables!$G$2:$G$19),"Diligenciar plazo")</f>
        <v>Diligenciar plazo</v>
      </c>
      <c r="L2784" s="64"/>
      <c r="M2784" s="67"/>
      <c r="N27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4" s="69"/>
      <c r="P2784" s="65"/>
      <c r="Q2784" s="69"/>
      <c r="R2784" s="65"/>
      <c r="S2784" s="71"/>
      <c r="T2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4" s="73" t="str">
        <f>IF(Derechos_peticion[[#This Row],[DÍAS DE RESPUESTA]]="","SI",IF(ISNUMBER(Derechos_peticion[[#This Row],[PLAZO (días)]]),IF(Derechos_peticion[[#This Row],[DÍAS DE RESPUESTA]]&lt;=Derechos_peticion[[#This Row],[PLAZO (días)]],"SI","NO"),"Diligencia plazo"))</f>
        <v>Diligencia plazo</v>
      </c>
      <c r="V2784" s="74">
        <f>Derechos_peticion[[#This Row],[FECHA ASIGNACIÓN AL GESTOR (GFGS)]]-Derechos_peticion[[#This Row],[FECHA RADICADO ENTRADA MME]]</f>
        <v>0</v>
      </c>
      <c r="W2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4" s="18" t="s">
        <v>4161</v>
      </c>
    </row>
    <row r="2785" spans="1:26" hidden="1">
      <c r="A2785" s="59"/>
      <c r="B2785" s="60"/>
      <c r="C2785" s="61"/>
      <c r="D2785" s="62"/>
      <c r="E2785" s="63"/>
      <c r="F2785" s="64"/>
      <c r="G2785" s="65"/>
      <c r="H2785" s="66" t="str">
        <f>+TEXT(Derechos_peticion[[#This Row],[FECHA ASIGNACIÓN AL GESTOR (GFGS)]],"MMMM YYYY")</f>
        <v>enero 1900</v>
      </c>
      <c r="I2785" s="67"/>
      <c r="J2785" s="59" t="e">
        <f>+_xlfn.XLOOKUP(Derechos_peticion[[#This Row],[TIPO DE COMUNICACIÓN]],Desplegables!$A$2:$A$9,Desplegables!$C$2:$C$9)</f>
        <v>#N/A</v>
      </c>
      <c r="K2785" s="68" t="str">
        <f>IFERROR(WORKDAY(Derechos_peticion[[#This Row],[FECHA RADICADO ENTRADA MME]],Derechos_peticion[[#This Row],[PLAZO (días)]],Desplegables!$G$2:$G$19),"Diligenciar plazo")</f>
        <v>Diligenciar plazo</v>
      </c>
      <c r="L2785" s="64"/>
      <c r="M2785" s="67"/>
      <c r="N27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5" s="69"/>
      <c r="P2785" s="65"/>
      <c r="Q2785" s="69"/>
      <c r="R2785" s="65"/>
      <c r="S2785" s="71"/>
      <c r="T2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5" s="73" t="str">
        <f>IF(Derechos_peticion[[#This Row],[DÍAS DE RESPUESTA]]="","SI",IF(ISNUMBER(Derechos_peticion[[#This Row],[PLAZO (días)]]),IF(Derechos_peticion[[#This Row],[DÍAS DE RESPUESTA]]&lt;=Derechos_peticion[[#This Row],[PLAZO (días)]],"SI","NO"),"Diligencia plazo"))</f>
        <v>Diligencia plazo</v>
      </c>
      <c r="V2785" s="74">
        <f>Derechos_peticion[[#This Row],[FECHA ASIGNACIÓN AL GESTOR (GFGS)]]-Derechos_peticion[[#This Row],[FECHA RADICADO ENTRADA MME]]</f>
        <v>0</v>
      </c>
      <c r="W2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5" s="18" t="s">
        <v>4161</v>
      </c>
    </row>
    <row r="2786" spans="1:26" hidden="1">
      <c r="A2786" s="59"/>
      <c r="B2786" s="60"/>
      <c r="C2786" s="61"/>
      <c r="D2786" s="62"/>
      <c r="E2786" s="63"/>
      <c r="F2786" s="64"/>
      <c r="G2786" s="65"/>
      <c r="H2786" s="66" t="str">
        <f>+TEXT(Derechos_peticion[[#This Row],[FECHA ASIGNACIÓN AL GESTOR (GFGS)]],"MMMM YYYY")</f>
        <v>enero 1900</v>
      </c>
      <c r="I2786" s="67"/>
      <c r="J2786" s="59" t="e">
        <f>+_xlfn.XLOOKUP(Derechos_peticion[[#This Row],[TIPO DE COMUNICACIÓN]],Desplegables!$A$2:$A$9,Desplegables!$C$2:$C$9)</f>
        <v>#N/A</v>
      </c>
      <c r="K2786" s="68" t="str">
        <f>IFERROR(WORKDAY(Derechos_peticion[[#This Row],[FECHA RADICADO ENTRADA MME]],Derechos_peticion[[#This Row],[PLAZO (días)]],Desplegables!$G$2:$G$19),"Diligenciar plazo")</f>
        <v>Diligenciar plazo</v>
      </c>
      <c r="L2786" s="64"/>
      <c r="M2786" s="67"/>
      <c r="N27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6" s="69"/>
      <c r="P2786" s="65"/>
      <c r="Q2786" s="69"/>
      <c r="R2786" s="65"/>
      <c r="S2786" s="71"/>
      <c r="T2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6" s="73" t="str">
        <f>IF(Derechos_peticion[[#This Row],[DÍAS DE RESPUESTA]]="","SI",IF(ISNUMBER(Derechos_peticion[[#This Row],[PLAZO (días)]]),IF(Derechos_peticion[[#This Row],[DÍAS DE RESPUESTA]]&lt;=Derechos_peticion[[#This Row],[PLAZO (días)]],"SI","NO"),"Diligencia plazo"))</f>
        <v>Diligencia plazo</v>
      </c>
      <c r="V2786" s="74">
        <f>Derechos_peticion[[#This Row],[FECHA ASIGNACIÓN AL GESTOR (GFGS)]]-Derechos_peticion[[#This Row],[FECHA RADICADO ENTRADA MME]]</f>
        <v>0</v>
      </c>
      <c r="W2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6" s="18" t="s">
        <v>4161</v>
      </c>
    </row>
    <row r="2787" spans="1:26" hidden="1">
      <c r="A2787" s="59"/>
      <c r="B2787" s="60"/>
      <c r="C2787" s="61"/>
      <c r="D2787" s="62"/>
      <c r="E2787" s="63"/>
      <c r="F2787" s="64"/>
      <c r="G2787" s="65"/>
      <c r="H2787" s="66" t="str">
        <f>+TEXT(Derechos_peticion[[#This Row],[FECHA ASIGNACIÓN AL GESTOR (GFGS)]],"MMMM YYYY")</f>
        <v>enero 1900</v>
      </c>
      <c r="I2787" s="67"/>
      <c r="J2787" s="59" t="e">
        <f>+_xlfn.XLOOKUP(Derechos_peticion[[#This Row],[TIPO DE COMUNICACIÓN]],Desplegables!$A$2:$A$9,Desplegables!$C$2:$C$9)</f>
        <v>#N/A</v>
      </c>
      <c r="K2787" s="68" t="str">
        <f>IFERROR(WORKDAY(Derechos_peticion[[#This Row],[FECHA RADICADO ENTRADA MME]],Derechos_peticion[[#This Row],[PLAZO (días)]],Desplegables!$G$2:$G$19),"Diligenciar plazo")</f>
        <v>Diligenciar plazo</v>
      </c>
      <c r="L2787" s="64"/>
      <c r="M2787" s="67"/>
      <c r="N27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7" s="69"/>
      <c r="P2787" s="65"/>
      <c r="Q2787" s="69"/>
      <c r="R2787" s="65"/>
      <c r="S2787" s="71"/>
      <c r="T2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7" s="73" t="str">
        <f>IF(Derechos_peticion[[#This Row],[DÍAS DE RESPUESTA]]="","SI",IF(ISNUMBER(Derechos_peticion[[#This Row],[PLAZO (días)]]),IF(Derechos_peticion[[#This Row],[DÍAS DE RESPUESTA]]&lt;=Derechos_peticion[[#This Row],[PLAZO (días)]],"SI","NO"),"Diligencia plazo"))</f>
        <v>Diligencia plazo</v>
      </c>
      <c r="V2787" s="74">
        <f>Derechos_peticion[[#This Row],[FECHA ASIGNACIÓN AL GESTOR (GFGS)]]-Derechos_peticion[[#This Row],[FECHA RADICADO ENTRADA MME]]</f>
        <v>0</v>
      </c>
      <c r="W2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7" s="18" t="s">
        <v>4161</v>
      </c>
    </row>
    <row r="2788" spans="1:26" hidden="1">
      <c r="A2788" s="59"/>
      <c r="B2788" s="60"/>
      <c r="C2788" s="61"/>
      <c r="D2788" s="62"/>
      <c r="E2788" s="63"/>
      <c r="F2788" s="64"/>
      <c r="G2788" s="65"/>
      <c r="H2788" s="66" t="str">
        <f>+TEXT(Derechos_peticion[[#This Row],[FECHA ASIGNACIÓN AL GESTOR (GFGS)]],"MMMM YYYY")</f>
        <v>enero 1900</v>
      </c>
      <c r="I2788" s="67"/>
      <c r="J2788" s="59" t="e">
        <f>+_xlfn.XLOOKUP(Derechos_peticion[[#This Row],[TIPO DE COMUNICACIÓN]],Desplegables!$A$2:$A$9,Desplegables!$C$2:$C$9)</f>
        <v>#N/A</v>
      </c>
      <c r="K2788" s="68" t="str">
        <f>IFERROR(WORKDAY(Derechos_peticion[[#This Row],[FECHA RADICADO ENTRADA MME]],Derechos_peticion[[#This Row],[PLAZO (días)]],Desplegables!$G$2:$G$19),"Diligenciar plazo")</f>
        <v>Diligenciar plazo</v>
      </c>
      <c r="L2788" s="64"/>
      <c r="M2788" s="67"/>
      <c r="N27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8" s="69"/>
      <c r="P2788" s="65"/>
      <c r="Q2788" s="69"/>
      <c r="R2788" s="65"/>
      <c r="S2788" s="71"/>
      <c r="T2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8" s="73" t="str">
        <f>IF(Derechos_peticion[[#This Row],[DÍAS DE RESPUESTA]]="","SI",IF(ISNUMBER(Derechos_peticion[[#This Row],[PLAZO (días)]]),IF(Derechos_peticion[[#This Row],[DÍAS DE RESPUESTA]]&lt;=Derechos_peticion[[#This Row],[PLAZO (días)]],"SI","NO"),"Diligencia plazo"))</f>
        <v>Diligencia plazo</v>
      </c>
      <c r="V2788" s="74">
        <f>Derechos_peticion[[#This Row],[FECHA ASIGNACIÓN AL GESTOR (GFGS)]]-Derechos_peticion[[#This Row],[FECHA RADICADO ENTRADA MME]]</f>
        <v>0</v>
      </c>
      <c r="W2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8" s="18" t="s">
        <v>4161</v>
      </c>
    </row>
    <row r="2789" spans="1:26" hidden="1">
      <c r="A2789" s="59"/>
      <c r="B2789" s="60"/>
      <c r="C2789" s="61"/>
      <c r="D2789" s="62"/>
      <c r="E2789" s="63"/>
      <c r="F2789" s="64"/>
      <c r="G2789" s="65"/>
      <c r="H2789" s="66" t="str">
        <f>+TEXT(Derechos_peticion[[#This Row],[FECHA ASIGNACIÓN AL GESTOR (GFGS)]],"MMMM YYYY")</f>
        <v>enero 1900</v>
      </c>
      <c r="I2789" s="67"/>
      <c r="J2789" s="59" t="e">
        <f>+_xlfn.XLOOKUP(Derechos_peticion[[#This Row],[TIPO DE COMUNICACIÓN]],Desplegables!$A$2:$A$9,Desplegables!$C$2:$C$9)</f>
        <v>#N/A</v>
      </c>
      <c r="K2789" s="68" t="str">
        <f>IFERROR(WORKDAY(Derechos_peticion[[#This Row],[FECHA RADICADO ENTRADA MME]],Derechos_peticion[[#This Row],[PLAZO (días)]],Desplegables!$G$2:$G$19),"Diligenciar plazo")</f>
        <v>Diligenciar plazo</v>
      </c>
      <c r="L2789" s="64"/>
      <c r="M2789" s="67"/>
      <c r="N27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89" s="69"/>
      <c r="P2789" s="65"/>
      <c r="Q2789" s="69"/>
      <c r="R2789" s="65"/>
      <c r="S2789" s="71"/>
      <c r="T2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9" s="73" t="str">
        <f>IF(Derechos_peticion[[#This Row],[DÍAS DE RESPUESTA]]="","SI",IF(ISNUMBER(Derechos_peticion[[#This Row],[PLAZO (días)]]),IF(Derechos_peticion[[#This Row],[DÍAS DE RESPUESTA]]&lt;=Derechos_peticion[[#This Row],[PLAZO (días)]],"SI","NO"),"Diligencia plazo"))</f>
        <v>Diligencia plazo</v>
      </c>
      <c r="V2789" s="74">
        <f>Derechos_peticion[[#This Row],[FECHA ASIGNACIÓN AL GESTOR (GFGS)]]-Derechos_peticion[[#This Row],[FECHA RADICADO ENTRADA MME]]</f>
        <v>0</v>
      </c>
      <c r="W2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9" s="18" t="s">
        <v>4161</v>
      </c>
    </row>
    <row r="2790" spans="1:26" hidden="1">
      <c r="A2790" s="59"/>
      <c r="B2790" s="60"/>
      <c r="C2790" s="61"/>
      <c r="D2790" s="62"/>
      <c r="E2790" s="63"/>
      <c r="F2790" s="64"/>
      <c r="G2790" s="65"/>
      <c r="H2790" s="66" t="str">
        <f>+TEXT(Derechos_peticion[[#This Row],[FECHA ASIGNACIÓN AL GESTOR (GFGS)]],"MMMM YYYY")</f>
        <v>enero 1900</v>
      </c>
      <c r="I2790" s="67"/>
      <c r="J2790" s="59" t="e">
        <f>+_xlfn.XLOOKUP(Derechos_peticion[[#This Row],[TIPO DE COMUNICACIÓN]],Desplegables!$A$2:$A$9,Desplegables!$C$2:$C$9)</f>
        <v>#N/A</v>
      </c>
      <c r="K2790" s="68" t="str">
        <f>IFERROR(WORKDAY(Derechos_peticion[[#This Row],[FECHA RADICADO ENTRADA MME]],Derechos_peticion[[#This Row],[PLAZO (días)]],Desplegables!$G$2:$G$19),"Diligenciar plazo")</f>
        <v>Diligenciar plazo</v>
      </c>
      <c r="L2790" s="64"/>
      <c r="M2790" s="67"/>
      <c r="N27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0" s="69"/>
      <c r="P2790" s="65"/>
      <c r="Q2790" s="69"/>
      <c r="R2790" s="65"/>
      <c r="S2790" s="71"/>
      <c r="T2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0" s="73" t="str">
        <f>IF(Derechos_peticion[[#This Row],[DÍAS DE RESPUESTA]]="","SI",IF(ISNUMBER(Derechos_peticion[[#This Row],[PLAZO (días)]]),IF(Derechos_peticion[[#This Row],[DÍAS DE RESPUESTA]]&lt;=Derechos_peticion[[#This Row],[PLAZO (días)]],"SI","NO"),"Diligencia plazo"))</f>
        <v>Diligencia plazo</v>
      </c>
      <c r="V2790" s="74">
        <f>Derechos_peticion[[#This Row],[FECHA ASIGNACIÓN AL GESTOR (GFGS)]]-Derechos_peticion[[#This Row],[FECHA RADICADO ENTRADA MME]]</f>
        <v>0</v>
      </c>
      <c r="W2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0" s="18" t="s">
        <v>4161</v>
      </c>
    </row>
    <row r="2791" spans="1:26" hidden="1">
      <c r="A2791" s="59"/>
      <c r="B2791" s="60"/>
      <c r="C2791" s="61"/>
      <c r="D2791" s="62"/>
      <c r="E2791" s="63"/>
      <c r="F2791" s="64"/>
      <c r="G2791" s="65"/>
      <c r="H2791" s="66" t="str">
        <f>+TEXT(Derechos_peticion[[#This Row],[FECHA ASIGNACIÓN AL GESTOR (GFGS)]],"MMMM YYYY")</f>
        <v>enero 1900</v>
      </c>
      <c r="I2791" s="67"/>
      <c r="J2791" s="59" t="e">
        <f>+_xlfn.XLOOKUP(Derechos_peticion[[#This Row],[TIPO DE COMUNICACIÓN]],Desplegables!$A$2:$A$9,Desplegables!$C$2:$C$9)</f>
        <v>#N/A</v>
      </c>
      <c r="K2791" s="68" t="str">
        <f>IFERROR(WORKDAY(Derechos_peticion[[#This Row],[FECHA RADICADO ENTRADA MME]],Derechos_peticion[[#This Row],[PLAZO (días)]],Desplegables!$G$2:$G$19),"Diligenciar plazo")</f>
        <v>Diligenciar plazo</v>
      </c>
      <c r="L2791" s="64"/>
      <c r="M2791" s="67"/>
      <c r="N27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1" s="69"/>
      <c r="P2791" s="65"/>
      <c r="Q2791" s="69"/>
      <c r="R2791" s="65"/>
      <c r="S2791" s="71"/>
      <c r="T2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1" s="73" t="str">
        <f>IF(Derechos_peticion[[#This Row],[DÍAS DE RESPUESTA]]="","SI",IF(ISNUMBER(Derechos_peticion[[#This Row],[PLAZO (días)]]),IF(Derechos_peticion[[#This Row],[DÍAS DE RESPUESTA]]&lt;=Derechos_peticion[[#This Row],[PLAZO (días)]],"SI","NO"),"Diligencia plazo"))</f>
        <v>Diligencia plazo</v>
      </c>
      <c r="V2791" s="74">
        <f>Derechos_peticion[[#This Row],[FECHA ASIGNACIÓN AL GESTOR (GFGS)]]-Derechos_peticion[[#This Row],[FECHA RADICADO ENTRADA MME]]</f>
        <v>0</v>
      </c>
      <c r="W2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1" s="18" t="s">
        <v>4161</v>
      </c>
    </row>
    <row r="2792" spans="1:26" hidden="1">
      <c r="A2792" s="59"/>
      <c r="B2792" s="60"/>
      <c r="C2792" s="61"/>
      <c r="D2792" s="62"/>
      <c r="E2792" s="63"/>
      <c r="F2792" s="64"/>
      <c r="G2792" s="65"/>
      <c r="H2792" s="66" t="str">
        <f>+TEXT(Derechos_peticion[[#This Row],[FECHA ASIGNACIÓN AL GESTOR (GFGS)]],"MMMM YYYY")</f>
        <v>enero 1900</v>
      </c>
      <c r="I2792" s="67"/>
      <c r="J2792" s="59" t="e">
        <f>+_xlfn.XLOOKUP(Derechos_peticion[[#This Row],[TIPO DE COMUNICACIÓN]],Desplegables!$A$2:$A$9,Desplegables!$C$2:$C$9)</f>
        <v>#N/A</v>
      </c>
      <c r="K2792" s="68" t="str">
        <f>IFERROR(WORKDAY(Derechos_peticion[[#This Row],[FECHA RADICADO ENTRADA MME]],Derechos_peticion[[#This Row],[PLAZO (días)]],Desplegables!$G$2:$G$19),"Diligenciar plazo")</f>
        <v>Diligenciar plazo</v>
      </c>
      <c r="L2792" s="64"/>
      <c r="M2792" s="67"/>
      <c r="N27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2" s="69"/>
      <c r="P2792" s="65"/>
      <c r="Q2792" s="69"/>
      <c r="R2792" s="65"/>
      <c r="S2792" s="71"/>
      <c r="T2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2" s="73" t="str">
        <f>IF(Derechos_peticion[[#This Row],[DÍAS DE RESPUESTA]]="","SI",IF(ISNUMBER(Derechos_peticion[[#This Row],[PLAZO (días)]]),IF(Derechos_peticion[[#This Row],[DÍAS DE RESPUESTA]]&lt;=Derechos_peticion[[#This Row],[PLAZO (días)]],"SI","NO"),"Diligencia plazo"))</f>
        <v>Diligencia plazo</v>
      </c>
      <c r="V2792" s="74">
        <f>Derechos_peticion[[#This Row],[FECHA ASIGNACIÓN AL GESTOR (GFGS)]]-Derechos_peticion[[#This Row],[FECHA RADICADO ENTRADA MME]]</f>
        <v>0</v>
      </c>
      <c r="W2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2" s="18" t="s">
        <v>4161</v>
      </c>
    </row>
    <row r="2793" spans="1:26" hidden="1">
      <c r="A2793" s="59"/>
      <c r="B2793" s="60"/>
      <c r="C2793" s="61"/>
      <c r="D2793" s="62"/>
      <c r="E2793" s="63"/>
      <c r="F2793" s="64"/>
      <c r="G2793" s="65"/>
      <c r="H2793" s="66" t="str">
        <f>+TEXT(Derechos_peticion[[#This Row],[FECHA ASIGNACIÓN AL GESTOR (GFGS)]],"MMMM YYYY")</f>
        <v>enero 1900</v>
      </c>
      <c r="I2793" s="67"/>
      <c r="J2793" s="59" t="e">
        <f>+_xlfn.XLOOKUP(Derechos_peticion[[#This Row],[TIPO DE COMUNICACIÓN]],Desplegables!$A$2:$A$9,Desplegables!$C$2:$C$9)</f>
        <v>#N/A</v>
      </c>
      <c r="K2793" s="68" t="str">
        <f>IFERROR(WORKDAY(Derechos_peticion[[#This Row],[FECHA RADICADO ENTRADA MME]],Derechos_peticion[[#This Row],[PLAZO (días)]],Desplegables!$G$2:$G$19),"Diligenciar plazo")</f>
        <v>Diligenciar plazo</v>
      </c>
      <c r="L2793" s="64"/>
      <c r="M2793" s="67"/>
      <c r="N27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3" s="69"/>
      <c r="P2793" s="65"/>
      <c r="Q2793" s="69"/>
      <c r="R2793" s="65"/>
      <c r="S2793" s="71"/>
      <c r="T2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3" s="73" t="str">
        <f>IF(Derechos_peticion[[#This Row],[DÍAS DE RESPUESTA]]="","SI",IF(ISNUMBER(Derechos_peticion[[#This Row],[PLAZO (días)]]),IF(Derechos_peticion[[#This Row],[DÍAS DE RESPUESTA]]&lt;=Derechos_peticion[[#This Row],[PLAZO (días)]],"SI","NO"),"Diligencia plazo"))</f>
        <v>Diligencia plazo</v>
      </c>
      <c r="V2793" s="74">
        <f>Derechos_peticion[[#This Row],[FECHA ASIGNACIÓN AL GESTOR (GFGS)]]-Derechos_peticion[[#This Row],[FECHA RADICADO ENTRADA MME]]</f>
        <v>0</v>
      </c>
      <c r="W2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3" s="18" t="s">
        <v>4161</v>
      </c>
    </row>
    <row r="2794" spans="1:26" hidden="1">
      <c r="A2794" s="59"/>
      <c r="B2794" s="60"/>
      <c r="C2794" s="61"/>
      <c r="D2794" s="62"/>
      <c r="E2794" s="63"/>
      <c r="F2794" s="64"/>
      <c r="G2794" s="65"/>
      <c r="H2794" s="66" t="str">
        <f>+TEXT(Derechos_peticion[[#This Row],[FECHA ASIGNACIÓN AL GESTOR (GFGS)]],"MMMM YYYY")</f>
        <v>enero 1900</v>
      </c>
      <c r="I2794" s="67"/>
      <c r="J2794" s="59" t="e">
        <f>+_xlfn.XLOOKUP(Derechos_peticion[[#This Row],[TIPO DE COMUNICACIÓN]],Desplegables!$A$2:$A$9,Desplegables!$C$2:$C$9)</f>
        <v>#N/A</v>
      </c>
      <c r="K2794" s="68" t="str">
        <f>IFERROR(WORKDAY(Derechos_peticion[[#This Row],[FECHA RADICADO ENTRADA MME]],Derechos_peticion[[#This Row],[PLAZO (días)]],Desplegables!$G$2:$G$19),"Diligenciar plazo")</f>
        <v>Diligenciar plazo</v>
      </c>
      <c r="L2794" s="64"/>
      <c r="M2794" s="67"/>
      <c r="N27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4" s="69"/>
      <c r="P2794" s="65"/>
      <c r="Q2794" s="69"/>
      <c r="R2794" s="65"/>
      <c r="S2794" s="71"/>
      <c r="T2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4" s="73" t="str">
        <f>IF(Derechos_peticion[[#This Row],[DÍAS DE RESPUESTA]]="","SI",IF(ISNUMBER(Derechos_peticion[[#This Row],[PLAZO (días)]]),IF(Derechos_peticion[[#This Row],[DÍAS DE RESPUESTA]]&lt;=Derechos_peticion[[#This Row],[PLAZO (días)]],"SI","NO"),"Diligencia plazo"))</f>
        <v>Diligencia plazo</v>
      </c>
      <c r="V2794" s="74">
        <f>Derechos_peticion[[#This Row],[FECHA ASIGNACIÓN AL GESTOR (GFGS)]]-Derechos_peticion[[#This Row],[FECHA RADICADO ENTRADA MME]]</f>
        <v>0</v>
      </c>
      <c r="W2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4" s="18" t="s">
        <v>4161</v>
      </c>
    </row>
    <row r="2795" spans="1:26" hidden="1">
      <c r="A2795" s="59"/>
      <c r="B2795" s="60"/>
      <c r="C2795" s="61"/>
      <c r="D2795" s="62"/>
      <c r="E2795" s="63"/>
      <c r="F2795" s="64"/>
      <c r="G2795" s="65"/>
      <c r="H2795" s="66" t="str">
        <f>+TEXT(Derechos_peticion[[#This Row],[FECHA ASIGNACIÓN AL GESTOR (GFGS)]],"MMMM YYYY")</f>
        <v>enero 1900</v>
      </c>
      <c r="I2795" s="67"/>
      <c r="J2795" s="59" t="e">
        <f>+_xlfn.XLOOKUP(Derechos_peticion[[#This Row],[TIPO DE COMUNICACIÓN]],Desplegables!$A$2:$A$9,Desplegables!$C$2:$C$9)</f>
        <v>#N/A</v>
      </c>
      <c r="K2795" s="68" t="str">
        <f>IFERROR(WORKDAY(Derechos_peticion[[#This Row],[FECHA RADICADO ENTRADA MME]],Derechos_peticion[[#This Row],[PLAZO (días)]],Desplegables!$G$2:$G$19),"Diligenciar plazo")</f>
        <v>Diligenciar plazo</v>
      </c>
      <c r="L2795" s="64"/>
      <c r="M2795" s="67"/>
      <c r="N27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5" s="69"/>
      <c r="P2795" s="65"/>
      <c r="Q2795" s="69"/>
      <c r="R2795" s="65"/>
      <c r="S2795" s="71"/>
      <c r="T2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5" s="73" t="str">
        <f>IF(Derechos_peticion[[#This Row],[DÍAS DE RESPUESTA]]="","SI",IF(ISNUMBER(Derechos_peticion[[#This Row],[PLAZO (días)]]),IF(Derechos_peticion[[#This Row],[DÍAS DE RESPUESTA]]&lt;=Derechos_peticion[[#This Row],[PLAZO (días)]],"SI","NO"),"Diligencia plazo"))</f>
        <v>Diligencia plazo</v>
      </c>
      <c r="V2795" s="74">
        <f>Derechos_peticion[[#This Row],[FECHA ASIGNACIÓN AL GESTOR (GFGS)]]-Derechos_peticion[[#This Row],[FECHA RADICADO ENTRADA MME]]</f>
        <v>0</v>
      </c>
      <c r="W2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5" s="18" t="s">
        <v>4161</v>
      </c>
    </row>
    <row r="2796" spans="1:26" hidden="1">
      <c r="A2796" s="59"/>
      <c r="B2796" s="60"/>
      <c r="C2796" s="61"/>
      <c r="D2796" s="62"/>
      <c r="E2796" s="63"/>
      <c r="F2796" s="64"/>
      <c r="G2796" s="65"/>
      <c r="H2796" s="66" t="str">
        <f>+TEXT(Derechos_peticion[[#This Row],[FECHA ASIGNACIÓN AL GESTOR (GFGS)]],"MMMM YYYY")</f>
        <v>enero 1900</v>
      </c>
      <c r="I2796" s="67"/>
      <c r="J2796" s="59" t="e">
        <f>+_xlfn.XLOOKUP(Derechos_peticion[[#This Row],[TIPO DE COMUNICACIÓN]],Desplegables!$A$2:$A$9,Desplegables!$C$2:$C$9)</f>
        <v>#N/A</v>
      </c>
      <c r="K2796" s="68" t="str">
        <f>IFERROR(WORKDAY(Derechos_peticion[[#This Row],[FECHA RADICADO ENTRADA MME]],Derechos_peticion[[#This Row],[PLAZO (días)]],Desplegables!$G$2:$G$19),"Diligenciar plazo")</f>
        <v>Diligenciar plazo</v>
      </c>
      <c r="L2796" s="64"/>
      <c r="M2796" s="67"/>
      <c r="N27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6" s="69"/>
      <c r="P2796" s="65"/>
      <c r="Q2796" s="69"/>
      <c r="R2796" s="65"/>
      <c r="S2796" s="71"/>
      <c r="T2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6" s="73" t="str">
        <f>IF(Derechos_peticion[[#This Row],[DÍAS DE RESPUESTA]]="","SI",IF(ISNUMBER(Derechos_peticion[[#This Row],[PLAZO (días)]]),IF(Derechos_peticion[[#This Row],[DÍAS DE RESPUESTA]]&lt;=Derechos_peticion[[#This Row],[PLAZO (días)]],"SI","NO"),"Diligencia plazo"))</f>
        <v>Diligencia plazo</v>
      </c>
      <c r="V2796" s="74">
        <f>Derechos_peticion[[#This Row],[FECHA ASIGNACIÓN AL GESTOR (GFGS)]]-Derechos_peticion[[#This Row],[FECHA RADICADO ENTRADA MME]]</f>
        <v>0</v>
      </c>
      <c r="W2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6" s="18" t="s">
        <v>4161</v>
      </c>
    </row>
    <row r="2797" spans="1:26" hidden="1">
      <c r="A2797" s="59"/>
      <c r="B2797" s="60"/>
      <c r="C2797" s="61"/>
      <c r="D2797" s="62"/>
      <c r="E2797" s="63"/>
      <c r="F2797" s="64"/>
      <c r="G2797" s="65"/>
      <c r="H2797" s="66" t="str">
        <f>+TEXT(Derechos_peticion[[#This Row],[FECHA ASIGNACIÓN AL GESTOR (GFGS)]],"MMMM YYYY")</f>
        <v>enero 1900</v>
      </c>
      <c r="I2797" s="67"/>
      <c r="J2797" s="59" t="e">
        <f>+_xlfn.XLOOKUP(Derechos_peticion[[#This Row],[TIPO DE COMUNICACIÓN]],Desplegables!$A$2:$A$9,Desplegables!$C$2:$C$9)</f>
        <v>#N/A</v>
      </c>
      <c r="K2797" s="68" t="str">
        <f>IFERROR(WORKDAY(Derechos_peticion[[#This Row],[FECHA RADICADO ENTRADA MME]],Derechos_peticion[[#This Row],[PLAZO (días)]],Desplegables!$G$2:$G$19),"Diligenciar plazo")</f>
        <v>Diligenciar plazo</v>
      </c>
      <c r="L2797" s="64"/>
      <c r="M2797" s="67"/>
      <c r="N27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7" s="69"/>
      <c r="P2797" s="65"/>
      <c r="Q2797" s="69"/>
      <c r="R2797" s="65"/>
      <c r="S2797" s="71"/>
      <c r="T2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7" s="73" t="str">
        <f>IF(Derechos_peticion[[#This Row],[DÍAS DE RESPUESTA]]="","SI",IF(ISNUMBER(Derechos_peticion[[#This Row],[PLAZO (días)]]),IF(Derechos_peticion[[#This Row],[DÍAS DE RESPUESTA]]&lt;=Derechos_peticion[[#This Row],[PLAZO (días)]],"SI","NO"),"Diligencia plazo"))</f>
        <v>Diligencia plazo</v>
      </c>
      <c r="V2797" s="74">
        <f>Derechos_peticion[[#This Row],[FECHA ASIGNACIÓN AL GESTOR (GFGS)]]-Derechos_peticion[[#This Row],[FECHA RADICADO ENTRADA MME]]</f>
        <v>0</v>
      </c>
      <c r="W2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7" s="18" t="s">
        <v>4161</v>
      </c>
    </row>
    <row r="2798" spans="1:26" hidden="1">
      <c r="A2798" s="59"/>
      <c r="B2798" s="60"/>
      <c r="C2798" s="61"/>
      <c r="D2798" s="62"/>
      <c r="E2798" s="63"/>
      <c r="F2798" s="64"/>
      <c r="G2798" s="65"/>
      <c r="H2798" s="66" t="str">
        <f>+TEXT(Derechos_peticion[[#This Row],[FECHA ASIGNACIÓN AL GESTOR (GFGS)]],"MMMM YYYY")</f>
        <v>enero 1900</v>
      </c>
      <c r="I2798" s="67"/>
      <c r="J2798" s="59" t="e">
        <f>+_xlfn.XLOOKUP(Derechos_peticion[[#This Row],[TIPO DE COMUNICACIÓN]],Desplegables!$A$2:$A$9,Desplegables!$C$2:$C$9)</f>
        <v>#N/A</v>
      </c>
      <c r="K2798" s="68" t="str">
        <f>IFERROR(WORKDAY(Derechos_peticion[[#This Row],[FECHA RADICADO ENTRADA MME]],Derechos_peticion[[#This Row],[PLAZO (días)]],Desplegables!$G$2:$G$19),"Diligenciar plazo")</f>
        <v>Diligenciar plazo</v>
      </c>
      <c r="L2798" s="64"/>
      <c r="M2798" s="67"/>
      <c r="N27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8" s="69"/>
      <c r="P2798" s="65"/>
      <c r="Q2798" s="69"/>
      <c r="R2798" s="65"/>
      <c r="S2798" s="71"/>
      <c r="T2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8" s="73" t="str">
        <f>IF(Derechos_peticion[[#This Row],[DÍAS DE RESPUESTA]]="","SI",IF(ISNUMBER(Derechos_peticion[[#This Row],[PLAZO (días)]]),IF(Derechos_peticion[[#This Row],[DÍAS DE RESPUESTA]]&lt;=Derechos_peticion[[#This Row],[PLAZO (días)]],"SI","NO"),"Diligencia plazo"))</f>
        <v>Diligencia plazo</v>
      </c>
      <c r="V2798" s="74">
        <f>Derechos_peticion[[#This Row],[FECHA ASIGNACIÓN AL GESTOR (GFGS)]]-Derechos_peticion[[#This Row],[FECHA RADICADO ENTRADA MME]]</f>
        <v>0</v>
      </c>
      <c r="W2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8" s="18" t="s">
        <v>4161</v>
      </c>
    </row>
    <row r="2799" spans="1:26" hidden="1">
      <c r="A2799" s="59"/>
      <c r="B2799" s="60"/>
      <c r="C2799" s="61"/>
      <c r="D2799" s="62"/>
      <c r="E2799" s="63"/>
      <c r="F2799" s="64"/>
      <c r="G2799" s="65"/>
      <c r="H2799" s="66" t="str">
        <f>+TEXT(Derechos_peticion[[#This Row],[FECHA ASIGNACIÓN AL GESTOR (GFGS)]],"MMMM YYYY")</f>
        <v>enero 1900</v>
      </c>
      <c r="I2799" s="67"/>
      <c r="J2799" s="59" t="e">
        <f>+_xlfn.XLOOKUP(Derechos_peticion[[#This Row],[TIPO DE COMUNICACIÓN]],Desplegables!$A$2:$A$9,Desplegables!$C$2:$C$9)</f>
        <v>#N/A</v>
      </c>
      <c r="K2799" s="68" t="str">
        <f>IFERROR(WORKDAY(Derechos_peticion[[#This Row],[FECHA RADICADO ENTRADA MME]],Derechos_peticion[[#This Row],[PLAZO (días)]],Desplegables!$G$2:$G$19),"Diligenciar plazo")</f>
        <v>Diligenciar plazo</v>
      </c>
      <c r="L2799" s="64"/>
      <c r="M2799" s="67"/>
      <c r="N27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799" s="69"/>
      <c r="P2799" s="65"/>
      <c r="Q2799" s="69"/>
      <c r="R2799" s="65"/>
      <c r="S2799" s="71"/>
      <c r="T2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9" s="73" t="str">
        <f>IF(Derechos_peticion[[#This Row],[DÍAS DE RESPUESTA]]="","SI",IF(ISNUMBER(Derechos_peticion[[#This Row],[PLAZO (días)]]),IF(Derechos_peticion[[#This Row],[DÍAS DE RESPUESTA]]&lt;=Derechos_peticion[[#This Row],[PLAZO (días)]],"SI","NO"),"Diligencia plazo"))</f>
        <v>Diligencia plazo</v>
      </c>
      <c r="V2799" s="74">
        <f>Derechos_peticion[[#This Row],[FECHA ASIGNACIÓN AL GESTOR (GFGS)]]-Derechos_peticion[[#This Row],[FECHA RADICADO ENTRADA MME]]</f>
        <v>0</v>
      </c>
      <c r="W2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9" s="18" t="s">
        <v>4161</v>
      </c>
    </row>
    <row r="2800" spans="1:26" hidden="1">
      <c r="A2800" s="59"/>
      <c r="B2800" s="60"/>
      <c r="C2800" s="61"/>
      <c r="D2800" s="62"/>
      <c r="E2800" s="63"/>
      <c r="F2800" s="64"/>
      <c r="G2800" s="65"/>
      <c r="H2800" s="66" t="str">
        <f>+TEXT(Derechos_peticion[[#This Row],[FECHA ASIGNACIÓN AL GESTOR (GFGS)]],"MMMM YYYY")</f>
        <v>enero 1900</v>
      </c>
      <c r="I2800" s="67"/>
      <c r="J2800" s="59" t="e">
        <f>+_xlfn.XLOOKUP(Derechos_peticion[[#This Row],[TIPO DE COMUNICACIÓN]],Desplegables!$A$2:$A$9,Desplegables!$C$2:$C$9)</f>
        <v>#N/A</v>
      </c>
      <c r="K2800" s="68" t="str">
        <f>IFERROR(WORKDAY(Derechos_peticion[[#This Row],[FECHA RADICADO ENTRADA MME]],Derechos_peticion[[#This Row],[PLAZO (días)]],Desplegables!$G$2:$G$19),"Diligenciar plazo")</f>
        <v>Diligenciar plazo</v>
      </c>
      <c r="L2800" s="64"/>
      <c r="M2800" s="67"/>
      <c r="N28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0" s="69"/>
      <c r="P2800" s="65"/>
      <c r="Q2800" s="69"/>
      <c r="R2800" s="65"/>
      <c r="S2800" s="71"/>
      <c r="T2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0" s="73" t="str">
        <f>IF(Derechos_peticion[[#This Row],[DÍAS DE RESPUESTA]]="","SI",IF(ISNUMBER(Derechos_peticion[[#This Row],[PLAZO (días)]]),IF(Derechos_peticion[[#This Row],[DÍAS DE RESPUESTA]]&lt;=Derechos_peticion[[#This Row],[PLAZO (días)]],"SI","NO"),"Diligencia plazo"))</f>
        <v>Diligencia plazo</v>
      </c>
      <c r="V2800" s="74">
        <f>Derechos_peticion[[#This Row],[FECHA ASIGNACIÓN AL GESTOR (GFGS)]]-Derechos_peticion[[#This Row],[FECHA RADICADO ENTRADA MME]]</f>
        <v>0</v>
      </c>
      <c r="W2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0" s="18" t="s">
        <v>4161</v>
      </c>
    </row>
    <row r="2801" spans="1:26" hidden="1">
      <c r="A2801" s="59"/>
      <c r="B2801" s="60"/>
      <c r="C2801" s="61"/>
      <c r="D2801" s="62"/>
      <c r="E2801" s="63"/>
      <c r="F2801" s="64"/>
      <c r="G2801" s="65"/>
      <c r="H2801" s="66" t="str">
        <f>+TEXT(Derechos_peticion[[#This Row],[FECHA ASIGNACIÓN AL GESTOR (GFGS)]],"MMMM YYYY")</f>
        <v>enero 1900</v>
      </c>
      <c r="I2801" s="67"/>
      <c r="J2801" s="59" t="e">
        <f>+_xlfn.XLOOKUP(Derechos_peticion[[#This Row],[TIPO DE COMUNICACIÓN]],Desplegables!$A$2:$A$9,Desplegables!$C$2:$C$9)</f>
        <v>#N/A</v>
      </c>
      <c r="K2801" s="68" t="str">
        <f>IFERROR(WORKDAY(Derechos_peticion[[#This Row],[FECHA RADICADO ENTRADA MME]],Derechos_peticion[[#This Row],[PLAZO (días)]],Desplegables!$G$2:$G$19),"Diligenciar plazo")</f>
        <v>Diligenciar plazo</v>
      </c>
      <c r="L2801" s="64"/>
      <c r="M2801" s="67"/>
      <c r="N28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1" s="69"/>
      <c r="P2801" s="65"/>
      <c r="Q2801" s="69"/>
      <c r="R2801" s="65"/>
      <c r="S2801" s="71"/>
      <c r="T2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1" s="73" t="str">
        <f>IF(Derechos_peticion[[#This Row],[DÍAS DE RESPUESTA]]="","SI",IF(ISNUMBER(Derechos_peticion[[#This Row],[PLAZO (días)]]),IF(Derechos_peticion[[#This Row],[DÍAS DE RESPUESTA]]&lt;=Derechos_peticion[[#This Row],[PLAZO (días)]],"SI","NO"),"Diligencia plazo"))</f>
        <v>Diligencia plazo</v>
      </c>
      <c r="V2801" s="74">
        <f>Derechos_peticion[[#This Row],[FECHA ASIGNACIÓN AL GESTOR (GFGS)]]-Derechos_peticion[[#This Row],[FECHA RADICADO ENTRADA MME]]</f>
        <v>0</v>
      </c>
      <c r="W2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1" s="18" t="s">
        <v>4161</v>
      </c>
    </row>
    <row r="2802" spans="1:26" hidden="1">
      <c r="A2802" s="59"/>
      <c r="B2802" s="60"/>
      <c r="C2802" s="61"/>
      <c r="D2802" s="62"/>
      <c r="E2802" s="63"/>
      <c r="F2802" s="64"/>
      <c r="G2802" s="65"/>
      <c r="H2802" s="66" t="str">
        <f>+TEXT(Derechos_peticion[[#This Row],[FECHA ASIGNACIÓN AL GESTOR (GFGS)]],"MMMM YYYY")</f>
        <v>enero 1900</v>
      </c>
      <c r="I2802" s="67"/>
      <c r="J2802" s="59" t="e">
        <f>+_xlfn.XLOOKUP(Derechos_peticion[[#This Row],[TIPO DE COMUNICACIÓN]],Desplegables!$A$2:$A$9,Desplegables!$C$2:$C$9)</f>
        <v>#N/A</v>
      </c>
      <c r="K2802" s="68" t="str">
        <f>IFERROR(WORKDAY(Derechos_peticion[[#This Row],[FECHA RADICADO ENTRADA MME]],Derechos_peticion[[#This Row],[PLAZO (días)]],Desplegables!$G$2:$G$19),"Diligenciar plazo")</f>
        <v>Diligenciar plazo</v>
      </c>
      <c r="L2802" s="64"/>
      <c r="M2802" s="67"/>
      <c r="N28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2" s="69"/>
      <c r="P2802" s="65"/>
      <c r="Q2802" s="69"/>
      <c r="R2802" s="65"/>
      <c r="S2802" s="71"/>
      <c r="T2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2" s="73" t="str">
        <f>IF(Derechos_peticion[[#This Row],[DÍAS DE RESPUESTA]]="","SI",IF(ISNUMBER(Derechos_peticion[[#This Row],[PLAZO (días)]]),IF(Derechos_peticion[[#This Row],[DÍAS DE RESPUESTA]]&lt;=Derechos_peticion[[#This Row],[PLAZO (días)]],"SI","NO"),"Diligencia plazo"))</f>
        <v>Diligencia plazo</v>
      </c>
      <c r="V2802" s="74">
        <f>Derechos_peticion[[#This Row],[FECHA ASIGNACIÓN AL GESTOR (GFGS)]]-Derechos_peticion[[#This Row],[FECHA RADICADO ENTRADA MME]]</f>
        <v>0</v>
      </c>
      <c r="W2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2" s="18" t="s">
        <v>4161</v>
      </c>
    </row>
    <row r="2803" spans="1:26" hidden="1">
      <c r="A2803" s="59"/>
      <c r="B2803" s="60"/>
      <c r="C2803" s="61"/>
      <c r="D2803" s="62"/>
      <c r="E2803" s="63"/>
      <c r="F2803" s="64"/>
      <c r="G2803" s="65"/>
      <c r="H2803" s="66" t="str">
        <f>+TEXT(Derechos_peticion[[#This Row],[FECHA ASIGNACIÓN AL GESTOR (GFGS)]],"MMMM YYYY")</f>
        <v>enero 1900</v>
      </c>
      <c r="I2803" s="67"/>
      <c r="J2803" s="59" t="e">
        <f>+_xlfn.XLOOKUP(Derechos_peticion[[#This Row],[TIPO DE COMUNICACIÓN]],Desplegables!$A$2:$A$9,Desplegables!$C$2:$C$9)</f>
        <v>#N/A</v>
      </c>
      <c r="K2803" s="68" t="str">
        <f>IFERROR(WORKDAY(Derechos_peticion[[#This Row],[FECHA RADICADO ENTRADA MME]],Derechos_peticion[[#This Row],[PLAZO (días)]],Desplegables!$G$2:$G$19),"Diligenciar plazo")</f>
        <v>Diligenciar plazo</v>
      </c>
      <c r="L2803" s="64"/>
      <c r="M2803" s="67"/>
      <c r="N28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3" s="69"/>
      <c r="P2803" s="65"/>
      <c r="Q2803" s="69"/>
      <c r="R2803" s="65"/>
      <c r="S2803" s="71"/>
      <c r="T2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3" s="73" t="str">
        <f>IF(Derechos_peticion[[#This Row],[DÍAS DE RESPUESTA]]="","SI",IF(ISNUMBER(Derechos_peticion[[#This Row],[PLAZO (días)]]),IF(Derechos_peticion[[#This Row],[DÍAS DE RESPUESTA]]&lt;=Derechos_peticion[[#This Row],[PLAZO (días)]],"SI","NO"),"Diligencia plazo"))</f>
        <v>Diligencia plazo</v>
      </c>
      <c r="V2803" s="74">
        <f>Derechos_peticion[[#This Row],[FECHA ASIGNACIÓN AL GESTOR (GFGS)]]-Derechos_peticion[[#This Row],[FECHA RADICADO ENTRADA MME]]</f>
        <v>0</v>
      </c>
      <c r="W2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3" s="18" t="s">
        <v>4161</v>
      </c>
    </row>
    <row r="2804" spans="1:26" hidden="1">
      <c r="A2804" s="59"/>
      <c r="B2804" s="60"/>
      <c r="C2804" s="61"/>
      <c r="D2804" s="62"/>
      <c r="E2804" s="63"/>
      <c r="F2804" s="64"/>
      <c r="G2804" s="65"/>
      <c r="H2804" s="66" t="str">
        <f>+TEXT(Derechos_peticion[[#This Row],[FECHA ASIGNACIÓN AL GESTOR (GFGS)]],"MMMM YYYY")</f>
        <v>enero 1900</v>
      </c>
      <c r="I2804" s="67"/>
      <c r="J2804" s="59" t="e">
        <f>+_xlfn.XLOOKUP(Derechos_peticion[[#This Row],[TIPO DE COMUNICACIÓN]],Desplegables!$A$2:$A$9,Desplegables!$C$2:$C$9)</f>
        <v>#N/A</v>
      </c>
      <c r="K2804" s="68" t="str">
        <f>IFERROR(WORKDAY(Derechos_peticion[[#This Row],[FECHA RADICADO ENTRADA MME]],Derechos_peticion[[#This Row],[PLAZO (días)]],Desplegables!$G$2:$G$19),"Diligenciar plazo")</f>
        <v>Diligenciar plazo</v>
      </c>
      <c r="L2804" s="64"/>
      <c r="M2804" s="67"/>
      <c r="N28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4" s="69"/>
      <c r="P2804" s="65"/>
      <c r="Q2804" s="69"/>
      <c r="R2804" s="65"/>
      <c r="S2804" s="71"/>
      <c r="T2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4" s="73" t="str">
        <f>IF(Derechos_peticion[[#This Row],[DÍAS DE RESPUESTA]]="","SI",IF(ISNUMBER(Derechos_peticion[[#This Row],[PLAZO (días)]]),IF(Derechos_peticion[[#This Row],[DÍAS DE RESPUESTA]]&lt;=Derechos_peticion[[#This Row],[PLAZO (días)]],"SI","NO"),"Diligencia plazo"))</f>
        <v>Diligencia plazo</v>
      </c>
      <c r="V2804" s="74">
        <f>Derechos_peticion[[#This Row],[FECHA ASIGNACIÓN AL GESTOR (GFGS)]]-Derechos_peticion[[#This Row],[FECHA RADICADO ENTRADA MME]]</f>
        <v>0</v>
      </c>
      <c r="W2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4" s="18" t="s">
        <v>4161</v>
      </c>
    </row>
    <row r="2805" spans="1:26" hidden="1">
      <c r="A2805" s="59"/>
      <c r="B2805" s="60"/>
      <c r="C2805" s="61"/>
      <c r="D2805" s="62"/>
      <c r="E2805" s="63"/>
      <c r="F2805" s="64"/>
      <c r="G2805" s="65"/>
      <c r="H2805" s="66" t="str">
        <f>+TEXT(Derechos_peticion[[#This Row],[FECHA ASIGNACIÓN AL GESTOR (GFGS)]],"MMMM YYYY")</f>
        <v>enero 1900</v>
      </c>
      <c r="I2805" s="67"/>
      <c r="J2805" s="59" t="e">
        <f>+_xlfn.XLOOKUP(Derechos_peticion[[#This Row],[TIPO DE COMUNICACIÓN]],Desplegables!$A$2:$A$9,Desplegables!$C$2:$C$9)</f>
        <v>#N/A</v>
      </c>
      <c r="K2805" s="68" t="str">
        <f>IFERROR(WORKDAY(Derechos_peticion[[#This Row],[FECHA RADICADO ENTRADA MME]],Derechos_peticion[[#This Row],[PLAZO (días)]],Desplegables!$G$2:$G$19),"Diligenciar plazo")</f>
        <v>Diligenciar plazo</v>
      </c>
      <c r="L2805" s="64"/>
      <c r="M2805" s="67"/>
      <c r="N28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5" s="69"/>
      <c r="P2805" s="65"/>
      <c r="Q2805" s="69"/>
      <c r="R2805" s="65"/>
      <c r="S2805" s="71"/>
      <c r="T2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5" s="73" t="str">
        <f>IF(Derechos_peticion[[#This Row],[DÍAS DE RESPUESTA]]="","SI",IF(ISNUMBER(Derechos_peticion[[#This Row],[PLAZO (días)]]),IF(Derechos_peticion[[#This Row],[DÍAS DE RESPUESTA]]&lt;=Derechos_peticion[[#This Row],[PLAZO (días)]],"SI","NO"),"Diligencia plazo"))</f>
        <v>Diligencia plazo</v>
      </c>
      <c r="V2805" s="74">
        <f>Derechos_peticion[[#This Row],[FECHA ASIGNACIÓN AL GESTOR (GFGS)]]-Derechos_peticion[[#This Row],[FECHA RADICADO ENTRADA MME]]</f>
        <v>0</v>
      </c>
      <c r="W2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5" s="18" t="s">
        <v>4161</v>
      </c>
    </row>
    <row r="2806" spans="1:26" hidden="1">
      <c r="A2806" s="59"/>
      <c r="B2806" s="60"/>
      <c r="C2806" s="61"/>
      <c r="D2806" s="62"/>
      <c r="E2806" s="63"/>
      <c r="F2806" s="64"/>
      <c r="G2806" s="65"/>
      <c r="H2806" s="66" t="str">
        <f>+TEXT(Derechos_peticion[[#This Row],[FECHA ASIGNACIÓN AL GESTOR (GFGS)]],"MMMM YYYY")</f>
        <v>enero 1900</v>
      </c>
      <c r="I2806" s="67"/>
      <c r="J2806" s="59" t="e">
        <f>+_xlfn.XLOOKUP(Derechos_peticion[[#This Row],[TIPO DE COMUNICACIÓN]],Desplegables!$A$2:$A$9,Desplegables!$C$2:$C$9)</f>
        <v>#N/A</v>
      </c>
      <c r="K2806" s="68" t="str">
        <f>IFERROR(WORKDAY(Derechos_peticion[[#This Row],[FECHA RADICADO ENTRADA MME]],Derechos_peticion[[#This Row],[PLAZO (días)]],Desplegables!$G$2:$G$19),"Diligenciar plazo")</f>
        <v>Diligenciar plazo</v>
      </c>
      <c r="L2806" s="64"/>
      <c r="M2806" s="67"/>
      <c r="N28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6" s="69"/>
      <c r="P2806" s="65"/>
      <c r="Q2806" s="69"/>
      <c r="R2806" s="65"/>
      <c r="S2806" s="71"/>
      <c r="T2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6" s="73" t="str">
        <f>IF(Derechos_peticion[[#This Row],[DÍAS DE RESPUESTA]]="","SI",IF(ISNUMBER(Derechos_peticion[[#This Row],[PLAZO (días)]]),IF(Derechos_peticion[[#This Row],[DÍAS DE RESPUESTA]]&lt;=Derechos_peticion[[#This Row],[PLAZO (días)]],"SI","NO"),"Diligencia plazo"))</f>
        <v>Diligencia plazo</v>
      </c>
      <c r="V2806" s="74">
        <f>Derechos_peticion[[#This Row],[FECHA ASIGNACIÓN AL GESTOR (GFGS)]]-Derechos_peticion[[#This Row],[FECHA RADICADO ENTRADA MME]]</f>
        <v>0</v>
      </c>
      <c r="W2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6" s="18" t="s">
        <v>4161</v>
      </c>
    </row>
    <row r="2807" spans="1:26" hidden="1">
      <c r="A2807" s="59"/>
      <c r="B2807" s="60"/>
      <c r="C2807" s="61"/>
      <c r="D2807" s="62"/>
      <c r="E2807" s="63"/>
      <c r="F2807" s="64"/>
      <c r="G2807" s="65"/>
      <c r="H2807" s="66" t="str">
        <f>+TEXT(Derechos_peticion[[#This Row],[FECHA ASIGNACIÓN AL GESTOR (GFGS)]],"MMMM YYYY")</f>
        <v>enero 1900</v>
      </c>
      <c r="I2807" s="67"/>
      <c r="J2807" s="59" t="e">
        <f>+_xlfn.XLOOKUP(Derechos_peticion[[#This Row],[TIPO DE COMUNICACIÓN]],Desplegables!$A$2:$A$9,Desplegables!$C$2:$C$9)</f>
        <v>#N/A</v>
      </c>
      <c r="K2807" s="68" t="str">
        <f>IFERROR(WORKDAY(Derechos_peticion[[#This Row],[FECHA RADICADO ENTRADA MME]],Derechos_peticion[[#This Row],[PLAZO (días)]],Desplegables!$G$2:$G$19),"Diligenciar plazo")</f>
        <v>Diligenciar plazo</v>
      </c>
      <c r="L2807" s="64"/>
      <c r="M2807" s="67"/>
      <c r="N28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7" s="69"/>
      <c r="P2807" s="65"/>
      <c r="Q2807" s="69"/>
      <c r="R2807" s="65"/>
      <c r="S2807" s="71"/>
      <c r="T2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7" s="73" t="str">
        <f>IF(Derechos_peticion[[#This Row],[DÍAS DE RESPUESTA]]="","SI",IF(ISNUMBER(Derechos_peticion[[#This Row],[PLAZO (días)]]),IF(Derechos_peticion[[#This Row],[DÍAS DE RESPUESTA]]&lt;=Derechos_peticion[[#This Row],[PLAZO (días)]],"SI","NO"),"Diligencia plazo"))</f>
        <v>Diligencia plazo</v>
      </c>
      <c r="V2807" s="74">
        <f>Derechos_peticion[[#This Row],[FECHA ASIGNACIÓN AL GESTOR (GFGS)]]-Derechos_peticion[[#This Row],[FECHA RADICADO ENTRADA MME]]</f>
        <v>0</v>
      </c>
      <c r="W2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7" s="18" t="s">
        <v>4161</v>
      </c>
    </row>
    <row r="2808" spans="1:26" hidden="1">
      <c r="A2808" s="59"/>
      <c r="B2808" s="60"/>
      <c r="C2808" s="61"/>
      <c r="D2808" s="62"/>
      <c r="E2808" s="63"/>
      <c r="F2808" s="64"/>
      <c r="G2808" s="65"/>
      <c r="H2808" s="66" t="str">
        <f>+TEXT(Derechos_peticion[[#This Row],[FECHA ASIGNACIÓN AL GESTOR (GFGS)]],"MMMM YYYY")</f>
        <v>enero 1900</v>
      </c>
      <c r="I2808" s="67"/>
      <c r="J2808" s="59" t="e">
        <f>+_xlfn.XLOOKUP(Derechos_peticion[[#This Row],[TIPO DE COMUNICACIÓN]],Desplegables!$A$2:$A$9,Desplegables!$C$2:$C$9)</f>
        <v>#N/A</v>
      </c>
      <c r="K2808" s="68" t="str">
        <f>IFERROR(WORKDAY(Derechos_peticion[[#This Row],[FECHA RADICADO ENTRADA MME]],Derechos_peticion[[#This Row],[PLAZO (días)]],Desplegables!$G$2:$G$19),"Diligenciar plazo")</f>
        <v>Diligenciar plazo</v>
      </c>
      <c r="L2808" s="64"/>
      <c r="M2808" s="67"/>
      <c r="N28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8" s="69"/>
      <c r="P2808" s="65"/>
      <c r="Q2808" s="69"/>
      <c r="R2808" s="65"/>
      <c r="S2808" s="71"/>
      <c r="T2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8" s="73" t="str">
        <f>IF(Derechos_peticion[[#This Row],[DÍAS DE RESPUESTA]]="","SI",IF(ISNUMBER(Derechos_peticion[[#This Row],[PLAZO (días)]]),IF(Derechos_peticion[[#This Row],[DÍAS DE RESPUESTA]]&lt;=Derechos_peticion[[#This Row],[PLAZO (días)]],"SI","NO"),"Diligencia plazo"))</f>
        <v>Diligencia plazo</v>
      </c>
      <c r="V2808" s="74">
        <f>Derechos_peticion[[#This Row],[FECHA ASIGNACIÓN AL GESTOR (GFGS)]]-Derechos_peticion[[#This Row],[FECHA RADICADO ENTRADA MME]]</f>
        <v>0</v>
      </c>
      <c r="W2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8" s="18" t="s">
        <v>4161</v>
      </c>
    </row>
    <row r="2809" spans="1:26" hidden="1">
      <c r="A2809" s="59"/>
      <c r="B2809" s="60"/>
      <c r="C2809" s="61"/>
      <c r="D2809" s="62"/>
      <c r="E2809" s="63"/>
      <c r="F2809" s="64"/>
      <c r="G2809" s="65"/>
      <c r="H2809" s="66" t="str">
        <f>+TEXT(Derechos_peticion[[#This Row],[FECHA ASIGNACIÓN AL GESTOR (GFGS)]],"MMMM YYYY")</f>
        <v>enero 1900</v>
      </c>
      <c r="I2809" s="67"/>
      <c r="J2809" s="59" t="e">
        <f>+_xlfn.XLOOKUP(Derechos_peticion[[#This Row],[TIPO DE COMUNICACIÓN]],Desplegables!$A$2:$A$9,Desplegables!$C$2:$C$9)</f>
        <v>#N/A</v>
      </c>
      <c r="K2809" s="68" t="str">
        <f>IFERROR(WORKDAY(Derechos_peticion[[#This Row],[FECHA RADICADO ENTRADA MME]],Derechos_peticion[[#This Row],[PLAZO (días)]],Desplegables!$G$2:$G$19),"Diligenciar plazo")</f>
        <v>Diligenciar plazo</v>
      </c>
      <c r="L2809" s="64"/>
      <c r="M2809" s="67"/>
      <c r="N28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09" s="69"/>
      <c r="P2809" s="65"/>
      <c r="Q2809" s="69"/>
      <c r="R2809" s="65"/>
      <c r="S2809" s="71"/>
      <c r="T2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9" s="73" t="str">
        <f>IF(Derechos_peticion[[#This Row],[DÍAS DE RESPUESTA]]="","SI",IF(ISNUMBER(Derechos_peticion[[#This Row],[PLAZO (días)]]),IF(Derechos_peticion[[#This Row],[DÍAS DE RESPUESTA]]&lt;=Derechos_peticion[[#This Row],[PLAZO (días)]],"SI","NO"),"Diligencia plazo"))</f>
        <v>Diligencia plazo</v>
      </c>
      <c r="V2809" s="74">
        <f>Derechos_peticion[[#This Row],[FECHA ASIGNACIÓN AL GESTOR (GFGS)]]-Derechos_peticion[[#This Row],[FECHA RADICADO ENTRADA MME]]</f>
        <v>0</v>
      </c>
      <c r="W2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9" s="18" t="s">
        <v>4161</v>
      </c>
    </row>
    <row r="2810" spans="1:26" hidden="1">
      <c r="A2810" s="59"/>
      <c r="B2810" s="60"/>
      <c r="C2810" s="61"/>
      <c r="D2810" s="62"/>
      <c r="E2810" s="63"/>
      <c r="F2810" s="64"/>
      <c r="G2810" s="65"/>
      <c r="H2810" s="66" t="str">
        <f>+TEXT(Derechos_peticion[[#This Row],[FECHA ASIGNACIÓN AL GESTOR (GFGS)]],"MMMM YYYY")</f>
        <v>enero 1900</v>
      </c>
      <c r="I2810" s="67"/>
      <c r="J2810" s="59" t="e">
        <f>+_xlfn.XLOOKUP(Derechos_peticion[[#This Row],[TIPO DE COMUNICACIÓN]],Desplegables!$A$2:$A$9,Desplegables!$C$2:$C$9)</f>
        <v>#N/A</v>
      </c>
      <c r="K2810" s="68" t="str">
        <f>IFERROR(WORKDAY(Derechos_peticion[[#This Row],[FECHA RADICADO ENTRADA MME]],Derechos_peticion[[#This Row],[PLAZO (días)]],Desplegables!$G$2:$G$19),"Diligenciar plazo")</f>
        <v>Diligenciar plazo</v>
      </c>
      <c r="L2810" s="64"/>
      <c r="M2810" s="67"/>
      <c r="N28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0" s="69"/>
      <c r="P2810" s="65"/>
      <c r="Q2810" s="69"/>
      <c r="R2810" s="65"/>
      <c r="S2810" s="71"/>
      <c r="T2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0" s="73" t="str">
        <f>IF(Derechos_peticion[[#This Row],[DÍAS DE RESPUESTA]]="","SI",IF(ISNUMBER(Derechos_peticion[[#This Row],[PLAZO (días)]]),IF(Derechos_peticion[[#This Row],[DÍAS DE RESPUESTA]]&lt;=Derechos_peticion[[#This Row],[PLAZO (días)]],"SI","NO"),"Diligencia plazo"))</f>
        <v>Diligencia plazo</v>
      </c>
      <c r="V2810" s="74">
        <f>Derechos_peticion[[#This Row],[FECHA ASIGNACIÓN AL GESTOR (GFGS)]]-Derechos_peticion[[#This Row],[FECHA RADICADO ENTRADA MME]]</f>
        <v>0</v>
      </c>
      <c r="W2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0" s="18" t="s">
        <v>4161</v>
      </c>
    </row>
    <row r="2811" spans="1:26" hidden="1">
      <c r="A2811" s="59"/>
      <c r="B2811" s="60"/>
      <c r="C2811" s="61"/>
      <c r="D2811" s="62"/>
      <c r="E2811" s="63"/>
      <c r="F2811" s="64"/>
      <c r="G2811" s="65"/>
      <c r="H2811" s="66" t="str">
        <f>+TEXT(Derechos_peticion[[#This Row],[FECHA ASIGNACIÓN AL GESTOR (GFGS)]],"MMMM YYYY")</f>
        <v>enero 1900</v>
      </c>
      <c r="I2811" s="67"/>
      <c r="J2811" s="59" t="e">
        <f>+_xlfn.XLOOKUP(Derechos_peticion[[#This Row],[TIPO DE COMUNICACIÓN]],Desplegables!$A$2:$A$9,Desplegables!$C$2:$C$9)</f>
        <v>#N/A</v>
      </c>
      <c r="K2811" s="68" t="str">
        <f>IFERROR(WORKDAY(Derechos_peticion[[#This Row],[FECHA RADICADO ENTRADA MME]],Derechos_peticion[[#This Row],[PLAZO (días)]],Desplegables!$G$2:$G$19),"Diligenciar plazo")</f>
        <v>Diligenciar plazo</v>
      </c>
      <c r="L2811" s="64"/>
      <c r="M2811" s="67"/>
      <c r="N28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1" s="69"/>
      <c r="P2811" s="65"/>
      <c r="Q2811" s="69"/>
      <c r="R2811" s="65"/>
      <c r="S2811" s="71"/>
      <c r="T2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1" s="73" t="str">
        <f>IF(Derechos_peticion[[#This Row],[DÍAS DE RESPUESTA]]="","SI",IF(ISNUMBER(Derechos_peticion[[#This Row],[PLAZO (días)]]),IF(Derechos_peticion[[#This Row],[DÍAS DE RESPUESTA]]&lt;=Derechos_peticion[[#This Row],[PLAZO (días)]],"SI","NO"),"Diligencia plazo"))</f>
        <v>Diligencia plazo</v>
      </c>
      <c r="V2811" s="74">
        <f>Derechos_peticion[[#This Row],[FECHA ASIGNACIÓN AL GESTOR (GFGS)]]-Derechos_peticion[[#This Row],[FECHA RADICADO ENTRADA MME]]</f>
        <v>0</v>
      </c>
      <c r="W2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1" s="18" t="s">
        <v>4161</v>
      </c>
    </row>
    <row r="2812" spans="1:26" hidden="1">
      <c r="A2812" s="59"/>
      <c r="B2812" s="60"/>
      <c r="C2812" s="61"/>
      <c r="D2812" s="62"/>
      <c r="E2812" s="63"/>
      <c r="F2812" s="64"/>
      <c r="G2812" s="65"/>
      <c r="H2812" s="66" t="str">
        <f>+TEXT(Derechos_peticion[[#This Row],[FECHA ASIGNACIÓN AL GESTOR (GFGS)]],"MMMM YYYY")</f>
        <v>enero 1900</v>
      </c>
      <c r="I2812" s="67"/>
      <c r="J2812" s="59" t="e">
        <f>+_xlfn.XLOOKUP(Derechos_peticion[[#This Row],[TIPO DE COMUNICACIÓN]],Desplegables!$A$2:$A$9,Desplegables!$C$2:$C$9)</f>
        <v>#N/A</v>
      </c>
      <c r="K2812" s="68" t="str">
        <f>IFERROR(WORKDAY(Derechos_peticion[[#This Row],[FECHA RADICADO ENTRADA MME]],Derechos_peticion[[#This Row],[PLAZO (días)]],Desplegables!$G$2:$G$19),"Diligenciar plazo")</f>
        <v>Diligenciar plazo</v>
      </c>
      <c r="L2812" s="64"/>
      <c r="M2812" s="67"/>
      <c r="N28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2" s="69"/>
      <c r="P2812" s="65"/>
      <c r="Q2812" s="69"/>
      <c r="R2812" s="65"/>
      <c r="S2812" s="71"/>
      <c r="T2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2" s="73" t="str">
        <f>IF(Derechos_peticion[[#This Row],[DÍAS DE RESPUESTA]]="","SI",IF(ISNUMBER(Derechos_peticion[[#This Row],[PLAZO (días)]]),IF(Derechos_peticion[[#This Row],[DÍAS DE RESPUESTA]]&lt;=Derechos_peticion[[#This Row],[PLAZO (días)]],"SI","NO"),"Diligencia plazo"))</f>
        <v>Diligencia plazo</v>
      </c>
      <c r="V2812" s="74">
        <f>Derechos_peticion[[#This Row],[FECHA ASIGNACIÓN AL GESTOR (GFGS)]]-Derechos_peticion[[#This Row],[FECHA RADICADO ENTRADA MME]]</f>
        <v>0</v>
      </c>
      <c r="W2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2" s="18" t="s">
        <v>4161</v>
      </c>
    </row>
    <row r="2813" spans="1:26" hidden="1">
      <c r="A2813" s="59"/>
      <c r="B2813" s="60"/>
      <c r="C2813" s="61"/>
      <c r="D2813" s="62"/>
      <c r="E2813" s="63"/>
      <c r="F2813" s="64"/>
      <c r="G2813" s="65"/>
      <c r="H2813" s="66" t="str">
        <f>+TEXT(Derechos_peticion[[#This Row],[FECHA ASIGNACIÓN AL GESTOR (GFGS)]],"MMMM YYYY")</f>
        <v>enero 1900</v>
      </c>
      <c r="I2813" s="67"/>
      <c r="J2813" s="59" t="e">
        <f>+_xlfn.XLOOKUP(Derechos_peticion[[#This Row],[TIPO DE COMUNICACIÓN]],Desplegables!$A$2:$A$9,Desplegables!$C$2:$C$9)</f>
        <v>#N/A</v>
      </c>
      <c r="K2813" s="68" t="str">
        <f>IFERROR(WORKDAY(Derechos_peticion[[#This Row],[FECHA RADICADO ENTRADA MME]],Derechos_peticion[[#This Row],[PLAZO (días)]],Desplegables!$G$2:$G$19),"Diligenciar plazo")</f>
        <v>Diligenciar plazo</v>
      </c>
      <c r="L2813" s="64"/>
      <c r="M2813" s="67"/>
      <c r="N28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3" s="69"/>
      <c r="P2813" s="65"/>
      <c r="Q2813" s="69"/>
      <c r="R2813" s="65"/>
      <c r="S2813" s="71"/>
      <c r="T2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3" s="73" t="str">
        <f>IF(Derechos_peticion[[#This Row],[DÍAS DE RESPUESTA]]="","SI",IF(ISNUMBER(Derechos_peticion[[#This Row],[PLAZO (días)]]),IF(Derechos_peticion[[#This Row],[DÍAS DE RESPUESTA]]&lt;=Derechos_peticion[[#This Row],[PLAZO (días)]],"SI","NO"),"Diligencia plazo"))</f>
        <v>Diligencia plazo</v>
      </c>
      <c r="V2813" s="74">
        <f>Derechos_peticion[[#This Row],[FECHA ASIGNACIÓN AL GESTOR (GFGS)]]-Derechos_peticion[[#This Row],[FECHA RADICADO ENTRADA MME]]</f>
        <v>0</v>
      </c>
      <c r="W2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3" s="18" t="s">
        <v>4161</v>
      </c>
    </row>
    <row r="2814" spans="1:26" hidden="1">
      <c r="A2814" s="59"/>
      <c r="B2814" s="60"/>
      <c r="C2814" s="61"/>
      <c r="D2814" s="62"/>
      <c r="E2814" s="63"/>
      <c r="F2814" s="64"/>
      <c r="G2814" s="65"/>
      <c r="H2814" s="66" t="str">
        <f>+TEXT(Derechos_peticion[[#This Row],[FECHA ASIGNACIÓN AL GESTOR (GFGS)]],"MMMM YYYY")</f>
        <v>enero 1900</v>
      </c>
      <c r="I2814" s="67"/>
      <c r="J2814" s="59" t="e">
        <f>+_xlfn.XLOOKUP(Derechos_peticion[[#This Row],[TIPO DE COMUNICACIÓN]],Desplegables!$A$2:$A$9,Desplegables!$C$2:$C$9)</f>
        <v>#N/A</v>
      </c>
      <c r="K2814" s="68" t="str">
        <f>IFERROR(WORKDAY(Derechos_peticion[[#This Row],[FECHA RADICADO ENTRADA MME]],Derechos_peticion[[#This Row],[PLAZO (días)]],Desplegables!$G$2:$G$19),"Diligenciar plazo")</f>
        <v>Diligenciar plazo</v>
      </c>
      <c r="L2814" s="64"/>
      <c r="M2814" s="67"/>
      <c r="N28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4" s="69"/>
      <c r="P2814" s="65"/>
      <c r="Q2814" s="69"/>
      <c r="R2814" s="65"/>
      <c r="S2814" s="71"/>
      <c r="T2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4" s="73" t="str">
        <f>IF(Derechos_peticion[[#This Row],[DÍAS DE RESPUESTA]]="","SI",IF(ISNUMBER(Derechos_peticion[[#This Row],[PLAZO (días)]]),IF(Derechos_peticion[[#This Row],[DÍAS DE RESPUESTA]]&lt;=Derechos_peticion[[#This Row],[PLAZO (días)]],"SI","NO"),"Diligencia plazo"))</f>
        <v>Diligencia plazo</v>
      </c>
      <c r="V2814" s="74">
        <f>Derechos_peticion[[#This Row],[FECHA ASIGNACIÓN AL GESTOR (GFGS)]]-Derechos_peticion[[#This Row],[FECHA RADICADO ENTRADA MME]]</f>
        <v>0</v>
      </c>
      <c r="W2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4" s="18" t="s">
        <v>4161</v>
      </c>
    </row>
    <row r="2815" spans="1:26" hidden="1">
      <c r="A2815" s="59"/>
      <c r="B2815" s="60"/>
      <c r="C2815" s="61"/>
      <c r="D2815" s="62"/>
      <c r="E2815" s="63"/>
      <c r="F2815" s="64"/>
      <c r="G2815" s="65"/>
      <c r="H2815" s="66" t="str">
        <f>+TEXT(Derechos_peticion[[#This Row],[FECHA ASIGNACIÓN AL GESTOR (GFGS)]],"MMMM YYYY")</f>
        <v>enero 1900</v>
      </c>
      <c r="I2815" s="67"/>
      <c r="J2815" s="59" t="e">
        <f>+_xlfn.XLOOKUP(Derechos_peticion[[#This Row],[TIPO DE COMUNICACIÓN]],Desplegables!$A$2:$A$9,Desplegables!$C$2:$C$9)</f>
        <v>#N/A</v>
      </c>
      <c r="K2815" s="68" t="str">
        <f>IFERROR(WORKDAY(Derechos_peticion[[#This Row],[FECHA RADICADO ENTRADA MME]],Derechos_peticion[[#This Row],[PLAZO (días)]],Desplegables!$G$2:$G$19),"Diligenciar plazo")</f>
        <v>Diligenciar plazo</v>
      </c>
      <c r="L2815" s="64"/>
      <c r="M2815" s="67"/>
      <c r="N28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5" s="69"/>
      <c r="P2815" s="65"/>
      <c r="Q2815" s="69"/>
      <c r="R2815" s="65"/>
      <c r="S2815" s="71"/>
      <c r="T2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5" s="73" t="str">
        <f>IF(Derechos_peticion[[#This Row],[DÍAS DE RESPUESTA]]="","SI",IF(ISNUMBER(Derechos_peticion[[#This Row],[PLAZO (días)]]),IF(Derechos_peticion[[#This Row],[DÍAS DE RESPUESTA]]&lt;=Derechos_peticion[[#This Row],[PLAZO (días)]],"SI","NO"),"Diligencia plazo"))</f>
        <v>Diligencia plazo</v>
      </c>
      <c r="V2815" s="74">
        <f>Derechos_peticion[[#This Row],[FECHA ASIGNACIÓN AL GESTOR (GFGS)]]-Derechos_peticion[[#This Row],[FECHA RADICADO ENTRADA MME]]</f>
        <v>0</v>
      </c>
      <c r="W2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5" s="18" t="s">
        <v>4161</v>
      </c>
    </row>
    <row r="2816" spans="1:26" hidden="1">
      <c r="A2816" s="59"/>
      <c r="B2816" s="60"/>
      <c r="C2816" s="61"/>
      <c r="D2816" s="62"/>
      <c r="E2816" s="63"/>
      <c r="F2816" s="64"/>
      <c r="G2816" s="65"/>
      <c r="H2816" s="66" t="str">
        <f>+TEXT(Derechos_peticion[[#This Row],[FECHA ASIGNACIÓN AL GESTOR (GFGS)]],"MMMM YYYY")</f>
        <v>enero 1900</v>
      </c>
      <c r="I2816" s="67"/>
      <c r="J2816" s="59" t="e">
        <f>+_xlfn.XLOOKUP(Derechos_peticion[[#This Row],[TIPO DE COMUNICACIÓN]],Desplegables!$A$2:$A$9,Desplegables!$C$2:$C$9)</f>
        <v>#N/A</v>
      </c>
      <c r="K2816" s="68" t="str">
        <f>IFERROR(WORKDAY(Derechos_peticion[[#This Row],[FECHA RADICADO ENTRADA MME]],Derechos_peticion[[#This Row],[PLAZO (días)]],Desplegables!$G$2:$G$19),"Diligenciar plazo")</f>
        <v>Diligenciar plazo</v>
      </c>
      <c r="L2816" s="64"/>
      <c r="M2816" s="67"/>
      <c r="N28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6" s="69"/>
      <c r="P2816" s="65"/>
      <c r="Q2816" s="69"/>
      <c r="R2816" s="65"/>
      <c r="S2816" s="71"/>
      <c r="T2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6" s="73" t="str">
        <f>IF(Derechos_peticion[[#This Row],[DÍAS DE RESPUESTA]]="","SI",IF(ISNUMBER(Derechos_peticion[[#This Row],[PLAZO (días)]]),IF(Derechos_peticion[[#This Row],[DÍAS DE RESPUESTA]]&lt;=Derechos_peticion[[#This Row],[PLAZO (días)]],"SI","NO"),"Diligencia plazo"))</f>
        <v>Diligencia plazo</v>
      </c>
      <c r="V2816" s="74">
        <f>Derechos_peticion[[#This Row],[FECHA ASIGNACIÓN AL GESTOR (GFGS)]]-Derechos_peticion[[#This Row],[FECHA RADICADO ENTRADA MME]]</f>
        <v>0</v>
      </c>
      <c r="W2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6" s="18" t="s">
        <v>4161</v>
      </c>
    </row>
    <row r="2817" spans="1:26" hidden="1">
      <c r="A2817" s="59"/>
      <c r="B2817" s="60"/>
      <c r="C2817" s="61"/>
      <c r="D2817" s="62"/>
      <c r="E2817" s="63"/>
      <c r="F2817" s="64"/>
      <c r="G2817" s="65"/>
      <c r="H2817" s="66" t="str">
        <f>+TEXT(Derechos_peticion[[#This Row],[FECHA ASIGNACIÓN AL GESTOR (GFGS)]],"MMMM YYYY")</f>
        <v>enero 1900</v>
      </c>
      <c r="I2817" s="67"/>
      <c r="J2817" s="59" t="e">
        <f>+_xlfn.XLOOKUP(Derechos_peticion[[#This Row],[TIPO DE COMUNICACIÓN]],Desplegables!$A$2:$A$9,Desplegables!$C$2:$C$9)</f>
        <v>#N/A</v>
      </c>
      <c r="K2817" s="68" t="str">
        <f>IFERROR(WORKDAY(Derechos_peticion[[#This Row],[FECHA RADICADO ENTRADA MME]],Derechos_peticion[[#This Row],[PLAZO (días)]],Desplegables!$G$2:$G$19),"Diligenciar plazo")</f>
        <v>Diligenciar plazo</v>
      </c>
      <c r="L2817" s="64"/>
      <c r="M2817" s="67"/>
      <c r="N28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7" s="69"/>
      <c r="P2817" s="65"/>
      <c r="Q2817" s="69"/>
      <c r="R2817" s="65"/>
      <c r="S2817" s="71"/>
      <c r="T2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7" s="73" t="str">
        <f>IF(Derechos_peticion[[#This Row],[DÍAS DE RESPUESTA]]="","SI",IF(ISNUMBER(Derechos_peticion[[#This Row],[PLAZO (días)]]),IF(Derechos_peticion[[#This Row],[DÍAS DE RESPUESTA]]&lt;=Derechos_peticion[[#This Row],[PLAZO (días)]],"SI","NO"),"Diligencia plazo"))</f>
        <v>Diligencia plazo</v>
      </c>
      <c r="V2817" s="74">
        <f>Derechos_peticion[[#This Row],[FECHA ASIGNACIÓN AL GESTOR (GFGS)]]-Derechos_peticion[[#This Row],[FECHA RADICADO ENTRADA MME]]</f>
        <v>0</v>
      </c>
      <c r="W2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7" s="18" t="s">
        <v>4161</v>
      </c>
    </row>
    <row r="2818" spans="1:26" hidden="1">
      <c r="A2818" s="59"/>
      <c r="B2818" s="60"/>
      <c r="C2818" s="61"/>
      <c r="D2818" s="62"/>
      <c r="E2818" s="63"/>
      <c r="F2818" s="64"/>
      <c r="G2818" s="65"/>
      <c r="H2818" s="66" t="str">
        <f>+TEXT(Derechos_peticion[[#This Row],[FECHA ASIGNACIÓN AL GESTOR (GFGS)]],"MMMM YYYY")</f>
        <v>enero 1900</v>
      </c>
      <c r="I2818" s="67"/>
      <c r="J2818" s="59" t="e">
        <f>+_xlfn.XLOOKUP(Derechos_peticion[[#This Row],[TIPO DE COMUNICACIÓN]],Desplegables!$A$2:$A$9,Desplegables!$C$2:$C$9)</f>
        <v>#N/A</v>
      </c>
      <c r="K2818" s="68" t="str">
        <f>IFERROR(WORKDAY(Derechos_peticion[[#This Row],[FECHA RADICADO ENTRADA MME]],Derechos_peticion[[#This Row],[PLAZO (días)]],Desplegables!$G$2:$G$19),"Diligenciar plazo")</f>
        <v>Diligenciar plazo</v>
      </c>
      <c r="L2818" s="64"/>
      <c r="M2818" s="67"/>
      <c r="N28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8" s="69"/>
      <c r="P2818" s="65"/>
      <c r="Q2818" s="69"/>
      <c r="R2818" s="65"/>
      <c r="S2818" s="71"/>
      <c r="T2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8" s="73" t="str">
        <f>IF(Derechos_peticion[[#This Row],[DÍAS DE RESPUESTA]]="","SI",IF(ISNUMBER(Derechos_peticion[[#This Row],[PLAZO (días)]]),IF(Derechos_peticion[[#This Row],[DÍAS DE RESPUESTA]]&lt;=Derechos_peticion[[#This Row],[PLAZO (días)]],"SI","NO"),"Diligencia plazo"))</f>
        <v>Diligencia plazo</v>
      </c>
      <c r="V2818" s="74">
        <f>Derechos_peticion[[#This Row],[FECHA ASIGNACIÓN AL GESTOR (GFGS)]]-Derechos_peticion[[#This Row],[FECHA RADICADO ENTRADA MME]]</f>
        <v>0</v>
      </c>
      <c r="W2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8" s="18" t="s">
        <v>4161</v>
      </c>
    </row>
    <row r="2819" spans="1:26" hidden="1">
      <c r="A2819" s="59"/>
      <c r="B2819" s="60"/>
      <c r="C2819" s="61"/>
      <c r="D2819" s="62"/>
      <c r="E2819" s="63"/>
      <c r="F2819" s="64"/>
      <c r="G2819" s="65"/>
      <c r="H2819" s="66" t="str">
        <f>+TEXT(Derechos_peticion[[#This Row],[FECHA ASIGNACIÓN AL GESTOR (GFGS)]],"MMMM YYYY")</f>
        <v>enero 1900</v>
      </c>
      <c r="I2819" s="67"/>
      <c r="J2819" s="59" t="e">
        <f>+_xlfn.XLOOKUP(Derechos_peticion[[#This Row],[TIPO DE COMUNICACIÓN]],Desplegables!$A$2:$A$9,Desplegables!$C$2:$C$9)</f>
        <v>#N/A</v>
      </c>
      <c r="K2819" s="68" t="str">
        <f>IFERROR(WORKDAY(Derechos_peticion[[#This Row],[FECHA RADICADO ENTRADA MME]],Derechos_peticion[[#This Row],[PLAZO (días)]],Desplegables!$G$2:$G$19),"Diligenciar plazo")</f>
        <v>Diligenciar plazo</v>
      </c>
      <c r="L2819" s="64"/>
      <c r="M2819" s="67"/>
      <c r="N28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19" s="69"/>
      <c r="P2819" s="65"/>
      <c r="Q2819" s="69"/>
      <c r="R2819" s="65"/>
      <c r="S2819" s="71"/>
      <c r="T2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9" s="73" t="str">
        <f>IF(Derechos_peticion[[#This Row],[DÍAS DE RESPUESTA]]="","SI",IF(ISNUMBER(Derechos_peticion[[#This Row],[PLAZO (días)]]),IF(Derechos_peticion[[#This Row],[DÍAS DE RESPUESTA]]&lt;=Derechos_peticion[[#This Row],[PLAZO (días)]],"SI","NO"),"Diligencia plazo"))</f>
        <v>Diligencia plazo</v>
      </c>
      <c r="V2819" s="74">
        <f>Derechos_peticion[[#This Row],[FECHA ASIGNACIÓN AL GESTOR (GFGS)]]-Derechos_peticion[[#This Row],[FECHA RADICADO ENTRADA MME]]</f>
        <v>0</v>
      </c>
      <c r="W2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9" s="18" t="s">
        <v>4161</v>
      </c>
    </row>
    <row r="2820" spans="1:26" hidden="1">
      <c r="A2820" s="59"/>
      <c r="B2820" s="60"/>
      <c r="C2820" s="61"/>
      <c r="D2820" s="62"/>
      <c r="E2820" s="63"/>
      <c r="F2820" s="64"/>
      <c r="G2820" s="65"/>
      <c r="H2820" s="66" t="str">
        <f>+TEXT(Derechos_peticion[[#This Row],[FECHA ASIGNACIÓN AL GESTOR (GFGS)]],"MMMM YYYY")</f>
        <v>enero 1900</v>
      </c>
      <c r="I2820" s="67"/>
      <c r="J2820" s="59" t="e">
        <f>+_xlfn.XLOOKUP(Derechos_peticion[[#This Row],[TIPO DE COMUNICACIÓN]],Desplegables!$A$2:$A$9,Desplegables!$C$2:$C$9)</f>
        <v>#N/A</v>
      </c>
      <c r="K2820" s="68" t="str">
        <f>IFERROR(WORKDAY(Derechos_peticion[[#This Row],[FECHA RADICADO ENTRADA MME]],Derechos_peticion[[#This Row],[PLAZO (días)]],Desplegables!$G$2:$G$19),"Diligenciar plazo")</f>
        <v>Diligenciar plazo</v>
      </c>
      <c r="L2820" s="64"/>
      <c r="M2820" s="67"/>
      <c r="N28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0" s="69"/>
      <c r="P2820" s="65"/>
      <c r="Q2820" s="69"/>
      <c r="R2820" s="65"/>
      <c r="S2820" s="71"/>
      <c r="T2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0" s="73" t="str">
        <f>IF(Derechos_peticion[[#This Row],[DÍAS DE RESPUESTA]]="","SI",IF(ISNUMBER(Derechos_peticion[[#This Row],[PLAZO (días)]]),IF(Derechos_peticion[[#This Row],[DÍAS DE RESPUESTA]]&lt;=Derechos_peticion[[#This Row],[PLAZO (días)]],"SI","NO"),"Diligencia plazo"))</f>
        <v>Diligencia plazo</v>
      </c>
      <c r="V2820" s="74">
        <f>Derechos_peticion[[#This Row],[FECHA ASIGNACIÓN AL GESTOR (GFGS)]]-Derechos_peticion[[#This Row],[FECHA RADICADO ENTRADA MME]]</f>
        <v>0</v>
      </c>
      <c r="W2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0" s="18" t="s">
        <v>4161</v>
      </c>
    </row>
    <row r="2821" spans="1:26" hidden="1">
      <c r="A2821" s="59"/>
      <c r="B2821" s="60"/>
      <c r="C2821" s="61"/>
      <c r="D2821" s="62"/>
      <c r="E2821" s="63"/>
      <c r="F2821" s="64"/>
      <c r="G2821" s="65"/>
      <c r="H2821" s="66" t="str">
        <f>+TEXT(Derechos_peticion[[#This Row],[FECHA ASIGNACIÓN AL GESTOR (GFGS)]],"MMMM YYYY")</f>
        <v>enero 1900</v>
      </c>
      <c r="I2821" s="67"/>
      <c r="J2821" s="59" t="e">
        <f>+_xlfn.XLOOKUP(Derechos_peticion[[#This Row],[TIPO DE COMUNICACIÓN]],Desplegables!$A$2:$A$9,Desplegables!$C$2:$C$9)</f>
        <v>#N/A</v>
      </c>
      <c r="K2821" s="68" t="str">
        <f>IFERROR(WORKDAY(Derechos_peticion[[#This Row],[FECHA RADICADO ENTRADA MME]],Derechos_peticion[[#This Row],[PLAZO (días)]],Desplegables!$G$2:$G$19),"Diligenciar plazo")</f>
        <v>Diligenciar plazo</v>
      </c>
      <c r="L2821" s="64"/>
      <c r="M2821" s="67"/>
      <c r="N28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1" s="69"/>
      <c r="P2821" s="65"/>
      <c r="Q2821" s="69"/>
      <c r="R2821" s="65"/>
      <c r="S2821" s="71"/>
      <c r="T2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1" s="73" t="str">
        <f>IF(Derechos_peticion[[#This Row],[DÍAS DE RESPUESTA]]="","SI",IF(ISNUMBER(Derechos_peticion[[#This Row],[PLAZO (días)]]),IF(Derechos_peticion[[#This Row],[DÍAS DE RESPUESTA]]&lt;=Derechos_peticion[[#This Row],[PLAZO (días)]],"SI","NO"),"Diligencia plazo"))</f>
        <v>Diligencia plazo</v>
      </c>
      <c r="V2821" s="74">
        <f>Derechos_peticion[[#This Row],[FECHA ASIGNACIÓN AL GESTOR (GFGS)]]-Derechos_peticion[[#This Row],[FECHA RADICADO ENTRADA MME]]</f>
        <v>0</v>
      </c>
      <c r="W2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1" s="18" t="s">
        <v>4161</v>
      </c>
    </row>
    <row r="2822" spans="1:26" hidden="1">
      <c r="A2822" s="59"/>
      <c r="B2822" s="60"/>
      <c r="C2822" s="61"/>
      <c r="D2822" s="62"/>
      <c r="E2822" s="63"/>
      <c r="F2822" s="64"/>
      <c r="G2822" s="65"/>
      <c r="H2822" s="66" t="str">
        <f>+TEXT(Derechos_peticion[[#This Row],[FECHA ASIGNACIÓN AL GESTOR (GFGS)]],"MMMM YYYY")</f>
        <v>enero 1900</v>
      </c>
      <c r="I2822" s="67"/>
      <c r="J2822" s="59" t="e">
        <f>+_xlfn.XLOOKUP(Derechos_peticion[[#This Row],[TIPO DE COMUNICACIÓN]],Desplegables!$A$2:$A$9,Desplegables!$C$2:$C$9)</f>
        <v>#N/A</v>
      </c>
      <c r="K2822" s="68" t="str">
        <f>IFERROR(WORKDAY(Derechos_peticion[[#This Row],[FECHA RADICADO ENTRADA MME]],Derechos_peticion[[#This Row],[PLAZO (días)]],Desplegables!$G$2:$G$19),"Diligenciar plazo")</f>
        <v>Diligenciar plazo</v>
      </c>
      <c r="L2822" s="64"/>
      <c r="M2822" s="67"/>
      <c r="N28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2" s="69"/>
      <c r="P2822" s="65"/>
      <c r="Q2822" s="69"/>
      <c r="R2822" s="65"/>
      <c r="S2822" s="71"/>
      <c r="T2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2" s="73" t="str">
        <f>IF(Derechos_peticion[[#This Row],[DÍAS DE RESPUESTA]]="","SI",IF(ISNUMBER(Derechos_peticion[[#This Row],[PLAZO (días)]]),IF(Derechos_peticion[[#This Row],[DÍAS DE RESPUESTA]]&lt;=Derechos_peticion[[#This Row],[PLAZO (días)]],"SI","NO"),"Diligencia plazo"))</f>
        <v>Diligencia plazo</v>
      </c>
      <c r="V2822" s="74">
        <f>Derechos_peticion[[#This Row],[FECHA ASIGNACIÓN AL GESTOR (GFGS)]]-Derechos_peticion[[#This Row],[FECHA RADICADO ENTRADA MME]]</f>
        <v>0</v>
      </c>
      <c r="W2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2" s="18" t="s">
        <v>4161</v>
      </c>
    </row>
    <row r="2823" spans="1:26" hidden="1">
      <c r="A2823" s="59"/>
      <c r="B2823" s="60"/>
      <c r="C2823" s="61"/>
      <c r="D2823" s="62"/>
      <c r="E2823" s="63"/>
      <c r="F2823" s="64"/>
      <c r="G2823" s="65"/>
      <c r="H2823" s="66" t="str">
        <f>+TEXT(Derechos_peticion[[#This Row],[FECHA ASIGNACIÓN AL GESTOR (GFGS)]],"MMMM YYYY")</f>
        <v>enero 1900</v>
      </c>
      <c r="I2823" s="67"/>
      <c r="J2823" s="59" t="e">
        <f>+_xlfn.XLOOKUP(Derechos_peticion[[#This Row],[TIPO DE COMUNICACIÓN]],Desplegables!$A$2:$A$9,Desplegables!$C$2:$C$9)</f>
        <v>#N/A</v>
      </c>
      <c r="K2823" s="68" t="str">
        <f>IFERROR(WORKDAY(Derechos_peticion[[#This Row],[FECHA RADICADO ENTRADA MME]],Derechos_peticion[[#This Row],[PLAZO (días)]],Desplegables!$G$2:$G$19),"Diligenciar plazo")</f>
        <v>Diligenciar plazo</v>
      </c>
      <c r="L2823" s="64"/>
      <c r="M2823" s="67"/>
      <c r="N28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3" s="69"/>
      <c r="P2823" s="65"/>
      <c r="Q2823" s="69"/>
      <c r="R2823" s="65"/>
      <c r="S2823" s="71"/>
      <c r="T2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3" s="73" t="str">
        <f>IF(Derechos_peticion[[#This Row],[DÍAS DE RESPUESTA]]="","SI",IF(ISNUMBER(Derechos_peticion[[#This Row],[PLAZO (días)]]),IF(Derechos_peticion[[#This Row],[DÍAS DE RESPUESTA]]&lt;=Derechos_peticion[[#This Row],[PLAZO (días)]],"SI","NO"),"Diligencia plazo"))</f>
        <v>Diligencia plazo</v>
      </c>
      <c r="V2823" s="74">
        <f>Derechos_peticion[[#This Row],[FECHA ASIGNACIÓN AL GESTOR (GFGS)]]-Derechos_peticion[[#This Row],[FECHA RADICADO ENTRADA MME]]</f>
        <v>0</v>
      </c>
      <c r="W2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3" s="18" t="s">
        <v>4161</v>
      </c>
    </row>
    <row r="2824" spans="1:26" hidden="1">
      <c r="A2824" s="59"/>
      <c r="B2824" s="60"/>
      <c r="C2824" s="61"/>
      <c r="D2824" s="62"/>
      <c r="E2824" s="63"/>
      <c r="F2824" s="64"/>
      <c r="G2824" s="65"/>
      <c r="H2824" s="66" t="str">
        <f>+TEXT(Derechos_peticion[[#This Row],[FECHA ASIGNACIÓN AL GESTOR (GFGS)]],"MMMM YYYY")</f>
        <v>enero 1900</v>
      </c>
      <c r="I2824" s="67"/>
      <c r="J2824" s="59" t="e">
        <f>+_xlfn.XLOOKUP(Derechos_peticion[[#This Row],[TIPO DE COMUNICACIÓN]],Desplegables!$A$2:$A$9,Desplegables!$C$2:$C$9)</f>
        <v>#N/A</v>
      </c>
      <c r="K2824" s="68" t="str">
        <f>IFERROR(WORKDAY(Derechos_peticion[[#This Row],[FECHA RADICADO ENTRADA MME]],Derechos_peticion[[#This Row],[PLAZO (días)]],Desplegables!$G$2:$G$19),"Diligenciar plazo")</f>
        <v>Diligenciar plazo</v>
      </c>
      <c r="L2824" s="64"/>
      <c r="M2824" s="67"/>
      <c r="N28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4" s="69"/>
      <c r="P2824" s="65"/>
      <c r="Q2824" s="69"/>
      <c r="R2824" s="65"/>
      <c r="S2824" s="71"/>
      <c r="T2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4" s="73" t="str">
        <f>IF(Derechos_peticion[[#This Row],[DÍAS DE RESPUESTA]]="","SI",IF(ISNUMBER(Derechos_peticion[[#This Row],[PLAZO (días)]]),IF(Derechos_peticion[[#This Row],[DÍAS DE RESPUESTA]]&lt;=Derechos_peticion[[#This Row],[PLAZO (días)]],"SI","NO"),"Diligencia plazo"))</f>
        <v>Diligencia plazo</v>
      </c>
      <c r="V2824" s="74">
        <f>Derechos_peticion[[#This Row],[FECHA ASIGNACIÓN AL GESTOR (GFGS)]]-Derechos_peticion[[#This Row],[FECHA RADICADO ENTRADA MME]]</f>
        <v>0</v>
      </c>
      <c r="W2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4" s="18" t="s">
        <v>4161</v>
      </c>
    </row>
    <row r="2825" spans="1:26" hidden="1">
      <c r="A2825" s="59"/>
      <c r="B2825" s="60"/>
      <c r="C2825" s="61"/>
      <c r="D2825" s="62"/>
      <c r="E2825" s="63"/>
      <c r="F2825" s="64"/>
      <c r="G2825" s="65"/>
      <c r="H2825" s="66" t="str">
        <f>+TEXT(Derechos_peticion[[#This Row],[FECHA ASIGNACIÓN AL GESTOR (GFGS)]],"MMMM YYYY")</f>
        <v>enero 1900</v>
      </c>
      <c r="I2825" s="67"/>
      <c r="J2825" s="59" t="e">
        <f>+_xlfn.XLOOKUP(Derechos_peticion[[#This Row],[TIPO DE COMUNICACIÓN]],Desplegables!$A$2:$A$9,Desplegables!$C$2:$C$9)</f>
        <v>#N/A</v>
      </c>
      <c r="K2825" s="68" t="str">
        <f>IFERROR(WORKDAY(Derechos_peticion[[#This Row],[FECHA RADICADO ENTRADA MME]],Derechos_peticion[[#This Row],[PLAZO (días)]],Desplegables!$G$2:$G$19),"Diligenciar plazo")</f>
        <v>Diligenciar plazo</v>
      </c>
      <c r="L2825" s="64"/>
      <c r="M2825" s="67"/>
      <c r="N28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5" s="69"/>
      <c r="P2825" s="65"/>
      <c r="Q2825" s="69"/>
      <c r="R2825" s="65"/>
      <c r="S2825" s="71"/>
      <c r="T2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5" s="73" t="str">
        <f>IF(Derechos_peticion[[#This Row],[DÍAS DE RESPUESTA]]="","SI",IF(ISNUMBER(Derechos_peticion[[#This Row],[PLAZO (días)]]),IF(Derechos_peticion[[#This Row],[DÍAS DE RESPUESTA]]&lt;=Derechos_peticion[[#This Row],[PLAZO (días)]],"SI","NO"),"Diligencia plazo"))</f>
        <v>Diligencia plazo</v>
      </c>
      <c r="V2825" s="74">
        <f>Derechos_peticion[[#This Row],[FECHA ASIGNACIÓN AL GESTOR (GFGS)]]-Derechos_peticion[[#This Row],[FECHA RADICADO ENTRADA MME]]</f>
        <v>0</v>
      </c>
      <c r="W2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5" s="18" t="s">
        <v>4161</v>
      </c>
    </row>
    <row r="2826" spans="1:26" hidden="1">
      <c r="A2826" s="59"/>
      <c r="B2826" s="60"/>
      <c r="C2826" s="61"/>
      <c r="D2826" s="62"/>
      <c r="E2826" s="63"/>
      <c r="F2826" s="64"/>
      <c r="G2826" s="65"/>
      <c r="H2826" s="66" t="str">
        <f>+TEXT(Derechos_peticion[[#This Row],[FECHA ASIGNACIÓN AL GESTOR (GFGS)]],"MMMM YYYY")</f>
        <v>enero 1900</v>
      </c>
      <c r="I2826" s="67"/>
      <c r="J2826" s="59" t="e">
        <f>+_xlfn.XLOOKUP(Derechos_peticion[[#This Row],[TIPO DE COMUNICACIÓN]],Desplegables!$A$2:$A$9,Desplegables!$C$2:$C$9)</f>
        <v>#N/A</v>
      </c>
      <c r="K2826" s="68" t="str">
        <f>IFERROR(WORKDAY(Derechos_peticion[[#This Row],[FECHA RADICADO ENTRADA MME]],Derechos_peticion[[#This Row],[PLAZO (días)]],Desplegables!$G$2:$G$19),"Diligenciar plazo")</f>
        <v>Diligenciar plazo</v>
      </c>
      <c r="L2826" s="64"/>
      <c r="M2826" s="67"/>
      <c r="N28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6" s="69"/>
      <c r="P2826" s="65"/>
      <c r="Q2826" s="69"/>
      <c r="R2826" s="65"/>
      <c r="S2826" s="71"/>
      <c r="T2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6" s="73" t="str">
        <f>IF(Derechos_peticion[[#This Row],[DÍAS DE RESPUESTA]]="","SI",IF(ISNUMBER(Derechos_peticion[[#This Row],[PLAZO (días)]]),IF(Derechos_peticion[[#This Row],[DÍAS DE RESPUESTA]]&lt;=Derechos_peticion[[#This Row],[PLAZO (días)]],"SI","NO"),"Diligencia plazo"))</f>
        <v>Diligencia plazo</v>
      </c>
      <c r="V2826" s="74">
        <f>Derechos_peticion[[#This Row],[FECHA ASIGNACIÓN AL GESTOR (GFGS)]]-Derechos_peticion[[#This Row],[FECHA RADICADO ENTRADA MME]]</f>
        <v>0</v>
      </c>
      <c r="W2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6" s="18" t="s">
        <v>4161</v>
      </c>
    </row>
    <row r="2827" spans="1:26" hidden="1">
      <c r="A2827" s="59"/>
      <c r="B2827" s="60"/>
      <c r="C2827" s="61"/>
      <c r="D2827" s="62"/>
      <c r="E2827" s="63"/>
      <c r="F2827" s="64"/>
      <c r="G2827" s="65"/>
      <c r="H2827" s="66" t="str">
        <f>+TEXT(Derechos_peticion[[#This Row],[FECHA ASIGNACIÓN AL GESTOR (GFGS)]],"MMMM YYYY")</f>
        <v>enero 1900</v>
      </c>
      <c r="I2827" s="67"/>
      <c r="J2827" s="59" t="e">
        <f>+_xlfn.XLOOKUP(Derechos_peticion[[#This Row],[TIPO DE COMUNICACIÓN]],Desplegables!$A$2:$A$9,Desplegables!$C$2:$C$9)</f>
        <v>#N/A</v>
      </c>
      <c r="K2827" s="68" t="str">
        <f>IFERROR(WORKDAY(Derechos_peticion[[#This Row],[FECHA RADICADO ENTRADA MME]],Derechos_peticion[[#This Row],[PLAZO (días)]],Desplegables!$G$2:$G$19),"Diligenciar plazo")</f>
        <v>Diligenciar plazo</v>
      </c>
      <c r="L2827" s="64"/>
      <c r="M2827" s="67"/>
      <c r="N28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7" s="69"/>
      <c r="P2827" s="65"/>
      <c r="Q2827" s="69"/>
      <c r="R2827" s="65"/>
      <c r="S2827" s="71"/>
      <c r="T2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7" s="73" t="str">
        <f>IF(Derechos_peticion[[#This Row],[DÍAS DE RESPUESTA]]="","SI",IF(ISNUMBER(Derechos_peticion[[#This Row],[PLAZO (días)]]),IF(Derechos_peticion[[#This Row],[DÍAS DE RESPUESTA]]&lt;=Derechos_peticion[[#This Row],[PLAZO (días)]],"SI","NO"),"Diligencia plazo"))</f>
        <v>Diligencia plazo</v>
      </c>
      <c r="V2827" s="74">
        <f>Derechos_peticion[[#This Row],[FECHA ASIGNACIÓN AL GESTOR (GFGS)]]-Derechos_peticion[[#This Row],[FECHA RADICADO ENTRADA MME]]</f>
        <v>0</v>
      </c>
      <c r="W2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7" s="18" t="s">
        <v>4161</v>
      </c>
    </row>
    <row r="2828" spans="1:26" hidden="1">
      <c r="A2828" s="59"/>
      <c r="B2828" s="60"/>
      <c r="C2828" s="61"/>
      <c r="D2828" s="62"/>
      <c r="E2828" s="63"/>
      <c r="F2828" s="64"/>
      <c r="G2828" s="65"/>
      <c r="H2828" s="66" t="str">
        <f>+TEXT(Derechos_peticion[[#This Row],[FECHA ASIGNACIÓN AL GESTOR (GFGS)]],"MMMM YYYY")</f>
        <v>enero 1900</v>
      </c>
      <c r="I2828" s="67"/>
      <c r="J2828" s="59" t="e">
        <f>+_xlfn.XLOOKUP(Derechos_peticion[[#This Row],[TIPO DE COMUNICACIÓN]],Desplegables!$A$2:$A$9,Desplegables!$C$2:$C$9)</f>
        <v>#N/A</v>
      </c>
      <c r="K2828" s="68" t="str">
        <f>IFERROR(WORKDAY(Derechos_peticion[[#This Row],[FECHA RADICADO ENTRADA MME]],Derechos_peticion[[#This Row],[PLAZO (días)]],Desplegables!$G$2:$G$19),"Diligenciar plazo")</f>
        <v>Diligenciar plazo</v>
      </c>
      <c r="L2828" s="64"/>
      <c r="M2828" s="67"/>
      <c r="N28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8" s="69"/>
      <c r="P2828" s="65"/>
      <c r="Q2828" s="69"/>
      <c r="R2828" s="65"/>
      <c r="S2828" s="71"/>
      <c r="T2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8" s="73" t="str">
        <f>IF(Derechos_peticion[[#This Row],[DÍAS DE RESPUESTA]]="","SI",IF(ISNUMBER(Derechos_peticion[[#This Row],[PLAZO (días)]]),IF(Derechos_peticion[[#This Row],[DÍAS DE RESPUESTA]]&lt;=Derechos_peticion[[#This Row],[PLAZO (días)]],"SI","NO"),"Diligencia plazo"))</f>
        <v>Diligencia plazo</v>
      </c>
      <c r="V2828" s="74">
        <f>Derechos_peticion[[#This Row],[FECHA ASIGNACIÓN AL GESTOR (GFGS)]]-Derechos_peticion[[#This Row],[FECHA RADICADO ENTRADA MME]]</f>
        <v>0</v>
      </c>
      <c r="W2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8" s="18" t="s">
        <v>4161</v>
      </c>
    </row>
    <row r="2829" spans="1:26" hidden="1">
      <c r="A2829" s="59"/>
      <c r="B2829" s="60"/>
      <c r="C2829" s="61"/>
      <c r="D2829" s="62"/>
      <c r="E2829" s="63"/>
      <c r="F2829" s="64"/>
      <c r="G2829" s="65"/>
      <c r="H2829" s="66" t="str">
        <f>+TEXT(Derechos_peticion[[#This Row],[FECHA ASIGNACIÓN AL GESTOR (GFGS)]],"MMMM YYYY")</f>
        <v>enero 1900</v>
      </c>
      <c r="I2829" s="67"/>
      <c r="J2829" s="59" t="e">
        <f>+_xlfn.XLOOKUP(Derechos_peticion[[#This Row],[TIPO DE COMUNICACIÓN]],Desplegables!$A$2:$A$9,Desplegables!$C$2:$C$9)</f>
        <v>#N/A</v>
      </c>
      <c r="K2829" s="68" t="str">
        <f>IFERROR(WORKDAY(Derechos_peticion[[#This Row],[FECHA RADICADO ENTRADA MME]],Derechos_peticion[[#This Row],[PLAZO (días)]],Desplegables!$G$2:$G$19),"Diligenciar plazo")</f>
        <v>Diligenciar plazo</v>
      </c>
      <c r="L2829" s="64"/>
      <c r="M2829" s="67"/>
      <c r="N28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29" s="69"/>
      <c r="P2829" s="65"/>
      <c r="Q2829" s="69"/>
      <c r="R2829" s="65"/>
      <c r="S2829" s="71"/>
      <c r="T2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9" s="73" t="str">
        <f>IF(Derechos_peticion[[#This Row],[DÍAS DE RESPUESTA]]="","SI",IF(ISNUMBER(Derechos_peticion[[#This Row],[PLAZO (días)]]),IF(Derechos_peticion[[#This Row],[DÍAS DE RESPUESTA]]&lt;=Derechos_peticion[[#This Row],[PLAZO (días)]],"SI","NO"),"Diligencia plazo"))</f>
        <v>Diligencia plazo</v>
      </c>
      <c r="V2829" s="74">
        <f>Derechos_peticion[[#This Row],[FECHA ASIGNACIÓN AL GESTOR (GFGS)]]-Derechos_peticion[[#This Row],[FECHA RADICADO ENTRADA MME]]</f>
        <v>0</v>
      </c>
      <c r="W2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9" s="18" t="s">
        <v>4161</v>
      </c>
    </row>
    <row r="2830" spans="1:26" hidden="1">
      <c r="A2830" s="59"/>
      <c r="B2830" s="60"/>
      <c r="C2830" s="61"/>
      <c r="D2830" s="62"/>
      <c r="E2830" s="63"/>
      <c r="F2830" s="64"/>
      <c r="G2830" s="65"/>
      <c r="H2830" s="66" t="str">
        <f>+TEXT(Derechos_peticion[[#This Row],[FECHA ASIGNACIÓN AL GESTOR (GFGS)]],"MMMM YYYY")</f>
        <v>enero 1900</v>
      </c>
      <c r="I2830" s="67"/>
      <c r="J2830" s="59" t="e">
        <f>+_xlfn.XLOOKUP(Derechos_peticion[[#This Row],[TIPO DE COMUNICACIÓN]],Desplegables!$A$2:$A$9,Desplegables!$C$2:$C$9)</f>
        <v>#N/A</v>
      </c>
      <c r="K2830" s="68" t="str">
        <f>IFERROR(WORKDAY(Derechos_peticion[[#This Row],[FECHA RADICADO ENTRADA MME]],Derechos_peticion[[#This Row],[PLAZO (días)]],Desplegables!$G$2:$G$19),"Diligenciar plazo")</f>
        <v>Diligenciar plazo</v>
      </c>
      <c r="L2830" s="64"/>
      <c r="M2830" s="67"/>
      <c r="N28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0" s="69"/>
      <c r="P2830" s="65"/>
      <c r="Q2830" s="69"/>
      <c r="R2830" s="65"/>
      <c r="S2830" s="71"/>
      <c r="T2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0" s="73" t="str">
        <f>IF(Derechos_peticion[[#This Row],[DÍAS DE RESPUESTA]]="","SI",IF(ISNUMBER(Derechos_peticion[[#This Row],[PLAZO (días)]]),IF(Derechos_peticion[[#This Row],[DÍAS DE RESPUESTA]]&lt;=Derechos_peticion[[#This Row],[PLAZO (días)]],"SI","NO"),"Diligencia plazo"))</f>
        <v>Diligencia plazo</v>
      </c>
      <c r="V2830" s="74">
        <f>Derechos_peticion[[#This Row],[FECHA ASIGNACIÓN AL GESTOR (GFGS)]]-Derechos_peticion[[#This Row],[FECHA RADICADO ENTRADA MME]]</f>
        <v>0</v>
      </c>
      <c r="W2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0" s="18" t="s">
        <v>4161</v>
      </c>
    </row>
    <row r="2831" spans="1:26" hidden="1">
      <c r="A2831" s="59"/>
      <c r="B2831" s="60"/>
      <c r="C2831" s="61"/>
      <c r="D2831" s="62"/>
      <c r="E2831" s="63"/>
      <c r="F2831" s="64"/>
      <c r="G2831" s="65"/>
      <c r="H2831" s="66" t="str">
        <f>+TEXT(Derechos_peticion[[#This Row],[FECHA ASIGNACIÓN AL GESTOR (GFGS)]],"MMMM YYYY")</f>
        <v>enero 1900</v>
      </c>
      <c r="I2831" s="67"/>
      <c r="J2831" s="59" t="e">
        <f>+_xlfn.XLOOKUP(Derechos_peticion[[#This Row],[TIPO DE COMUNICACIÓN]],Desplegables!$A$2:$A$9,Desplegables!$C$2:$C$9)</f>
        <v>#N/A</v>
      </c>
      <c r="K2831" s="68" t="str">
        <f>IFERROR(WORKDAY(Derechos_peticion[[#This Row],[FECHA RADICADO ENTRADA MME]],Derechos_peticion[[#This Row],[PLAZO (días)]],Desplegables!$G$2:$G$19),"Diligenciar plazo")</f>
        <v>Diligenciar plazo</v>
      </c>
      <c r="L2831" s="64"/>
      <c r="M2831" s="67"/>
      <c r="N28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1" s="69"/>
      <c r="P2831" s="65"/>
      <c r="Q2831" s="69"/>
      <c r="R2831" s="65"/>
      <c r="S2831" s="71"/>
      <c r="T2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1" s="73" t="str">
        <f>IF(Derechos_peticion[[#This Row],[DÍAS DE RESPUESTA]]="","SI",IF(ISNUMBER(Derechos_peticion[[#This Row],[PLAZO (días)]]),IF(Derechos_peticion[[#This Row],[DÍAS DE RESPUESTA]]&lt;=Derechos_peticion[[#This Row],[PLAZO (días)]],"SI","NO"),"Diligencia plazo"))</f>
        <v>Diligencia plazo</v>
      </c>
      <c r="V2831" s="74">
        <f>Derechos_peticion[[#This Row],[FECHA ASIGNACIÓN AL GESTOR (GFGS)]]-Derechos_peticion[[#This Row],[FECHA RADICADO ENTRADA MME]]</f>
        <v>0</v>
      </c>
      <c r="W2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1" s="18" t="s">
        <v>4161</v>
      </c>
    </row>
    <row r="2832" spans="1:26" hidden="1">
      <c r="A2832" s="59"/>
      <c r="B2832" s="60"/>
      <c r="C2832" s="61"/>
      <c r="D2832" s="62"/>
      <c r="E2832" s="63"/>
      <c r="F2832" s="64"/>
      <c r="G2832" s="65"/>
      <c r="H2832" s="66" t="str">
        <f>+TEXT(Derechos_peticion[[#This Row],[FECHA ASIGNACIÓN AL GESTOR (GFGS)]],"MMMM YYYY")</f>
        <v>enero 1900</v>
      </c>
      <c r="I2832" s="67"/>
      <c r="J2832" s="59" t="e">
        <f>+_xlfn.XLOOKUP(Derechos_peticion[[#This Row],[TIPO DE COMUNICACIÓN]],Desplegables!$A$2:$A$9,Desplegables!$C$2:$C$9)</f>
        <v>#N/A</v>
      </c>
      <c r="K2832" s="68" t="str">
        <f>IFERROR(WORKDAY(Derechos_peticion[[#This Row],[FECHA RADICADO ENTRADA MME]],Derechos_peticion[[#This Row],[PLAZO (días)]],Desplegables!$G$2:$G$19),"Diligenciar plazo")</f>
        <v>Diligenciar plazo</v>
      </c>
      <c r="L2832" s="64"/>
      <c r="M2832" s="67"/>
      <c r="N28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2" s="69"/>
      <c r="P2832" s="65"/>
      <c r="Q2832" s="69"/>
      <c r="R2832" s="65"/>
      <c r="S2832" s="71"/>
      <c r="T2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2" s="73" t="str">
        <f>IF(Derechos_peticion[[#This Row],[DÍAS DE RESPUESTA]]="","SI",IF(ISNUMBER(Derechos_peticion[[#This Row],[PLAZO (días)]]),IF(Derechos_peticion[[#This Row],[DÍAS DE RESPUESTA]]&lt;=Derechos_peticion[[#This Row],[PLAZO (días)]],"SI","NO"),"Diligencia plazo"))</f>
        <v>Diligencia plazo</v>
      </c>
      <c r="V2832" s="74">
        <f>Derechos_peticion[[#This Row],[FECHA ASIGNACIÓN AL GESTOR (GFGS)]]-Derechos_peticion[[#This Row],[FECHA RADICADO ENTRADA MME]]</f>
        <v>0</v>
      </c>
      <c r="W2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2" s="18" t="s">
        <v>4161</v>
      </c>
    </row>
    <row r="2833" spans="1:26" hidden="1">
      <c r="A2833" s="59"/>
      <c r="B2833" s="60"/>
      <c r="C2833" s="61"/>
      <c r="D2833" s="62"/>
      <c r="E2833" s="63"/>
      <c r="F2833" s="64"/>
      <c r="G2833" s="65"/>
      <c r="H2833" s="66" t="str">
        <f>+TEXT(Derechos_peticion[[#This Row],[FECHA ASIGNACIÓN AL GESTOR (GFGS)]],"MMMM YYYY")</f>
        <v>enero 1900</v>
      </c>
      <c r="I2833" s="67"/>
      <c r="J2833" s="59" t="e">
        <f>+_xlfn.XLOOKUP(Derechos_peticion[[#This Row],[TIPO DE COMUNICACIÓN]],Desplegables!$A$2:$A$9,Desplegables!$C$2:$C$9)</f>
        <v>#N/A</v>
      </c>
      <c r="K2833" s="68" t="str">
        <f>IFERROR(WORKDAY(Derechos_peticion[[#This Row],[FECHA RADICADO ENTRADA MME]],Derechos_peticion[[#This Row],[PLAZO (días)]],Desplegables!$G$2:$G$19),"Diligenciar plazo")</f>
        <v>Diligenciar plazo</v>
      </c>
      <c r="L2833" s="64"/>
      <c r="M2833" s="67"/>
      <c r="N28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3" s="69"/>
      <c r="P2833" s="65"/>
      <c r="Q2833" s="69"/>
      <c r="R2833" s="65"/>
      <c r="S2833" s="71"/>
      <c r="T2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3" s="73" t="str">
        <f>IF(Derechos_peticion[[#This Row],[DÍAS DE RESPUESTA]]="","SI",IF(ISNUMBER(Derechos_peticion[[#This Row],[PLAZO (días)]]),IF(Derechos_peticion[[#This Row],[DÍAS DE RESPUESTA]]&lt;=Derechos_peticion[[#This Row],[PLAZO (días)]],"SI","NO"),"Diligencia plazo"))</f>
        <v>Diligencia plazo</v>
      </c>
      <c r="V2833" s="74">
        <f>Derechos_peticion[[#This Row],[FECHA ASIGNACIÓN AL GESTOR (GFGS)]]-Derechos_peticion[[#This Row],[FECHA RADICADO ENTRADA MME]]</f>
        <v>0</v>
      </c>
      <c r="W2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3" s="18" t="s">
        <v>4161</v>
      </c>
    </row>
    <row r="2834" spans="1:26" hidden="1">
      <c r="A2834" s="59"/>
      <c r="B2834" s="60"/>
      <c r="C2834" s="61"/>
      <c r="D2834" s="62"/>
      <c r="E2834" s="63"/>
      <c r="F2834" s="64"/>
      <c r="G2834" s="65"/>
      <c r="H2834" s="66" t="str">
        <f>+TEXT(Derechos_peticion[[#This Row],[FECHA ASIGNACIÓN AL GESTOR (GFGS)]],"MMMM YYYY")</f>
        <v>enero 1900</v>
      </c>
      <c r="I2834" s="67"/>
      <c r="J2834" s="59" t="e">
        <f>+_xlfn.XLOOKUP(Derechos_peticion[[#This Row],[TIPO DE COMUNICACIÓN]],Desplegables!$A$2:$A$9,Desplegables!$C$2:$C$9)</f>
        <v>#N/A</v>
      </c>
      <c r="K2834" s="68" t="str">
        <f>IFERROR(WORKDAY(Derechos_peticion[[#This Row],[FECHA RADICADO ENTRADA MME]],Derechos_peticion[[#This Row],[PLAZO (días)]],Desplegables!$G$2:$G$19),"Diligenciar plazo")</f>
        <v>Diligenciar plazo</v>
      </c>
      <c r="L2834" s="64"/>
      <c r="M2834" s="67"/>
      <c r="N28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4" s="69"/>
      <c r="P2834" s="65"/>
      <c r="Q2834" s="69"/>
      <c r="R2834" s="65"/>
      <c r="S2834" s="71"/>
      <c r="T2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4" s="73" t="str">
        <f>IF(Derechos_peticion[[#This Row],[DÍAS DE RESPUESTA]]="","SI",IF(ISNUMBER(Derechos_peticion[[#This Row],[PLAZO (días)]]),IF(Derechos_peticion[[#This Row],[DÍAS DE RESPUESTA]]&lt;=Derechos_peticion[[#This Row],[PLAZO (días)]],"SI","NO"),"Diligencia plazo"))</f>
        <v>Diligencia plazo</v>
      </c>
      <c r="V2834" s="74">
        <f>Derechos_peticion[[#This Row],[FECHA ASIGNACIÓN AL GESTOR (GFGS)]]-Derechos_peticion[[#This Row],[FECHA RADICADO ENTRADA MME]]</f>
        <v>0</v>
      </c>
      <c r="W2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4" s="18" t="s">
        <v>4161</v>
      </c>
    </row>
    <row r="2835" spans="1:26" hidden="1">
      <c r="A2835" s="59"/>
      <c r="B2835" s="60"/>
      <c r="C2835" s="61"/>
      <c r="D2835" s="62"/>
      <c r="E2835" s="63"/>
      <c r="F2835" s="64"/>
      <c r="G2835" s="65"/>
      <c r="H2835" s="66" t="str">
        <f>+TEXT(Derechos_peticion[[#This Row],[FECHA ASIGNACIÓN AL GESTOR (GFGS)]],"MMMM YYYY")</f>
        <v>enero 1900</v>
      </c>
      <c r="I2835" s="67"/>
      <c r="J2835" s="59" t="e">
        <f>+_xlfn.XLOOKUP(Derechos_peticion[[#This Row],[TIPO DE COMUNICACIÓN]],Desplegables!$A$2:$A$9,Desplegables!$C$2:$C$9)</f>
        <v>#N/A</v>
      </c>
      <c r="K2835" s="68" t="str">
        <f>IFERROR(WORKDAY(Derechos_peticion[[#This Row],[FECHA RADICADO ENTRADA MME]],Derechos_peticion[[#This Row],[PLAZO (días)]],Desplegables!$G$2:$G$19),"Diligenciar plazo")</f>
        <v>Diligenciar plazo</v>
      </c>
      <c r="L2835" s="64"/>
      <c r="M2835" s="67"/>
      <c r="N28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5" s="69"/>
      <c r="P2835" s="65"/>
      <c r="Q2835" s="69"/>
      <c r="R2835" s="65"/>
      <c r="S2835" s="71"/>
      <c r="T2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5" s="73" t="str">
        <f>IF(Derechos_peticion[[#This Row],[DÍAS DE RESPUESTA]]="","SI",IF(ISNUMBER(Derechos_peticion[[#This Row],[PLAZO (días)]]),IF(Derechos_peticion[[#This Row],[DÍAS DE RESPUESTA]]&lt;=Derechos_peticion[[#This Row],[PLAZO (días)]],"SI","NO"),"Diligencia plazo"))</f>
        <v>Diligencia plazo</v>
      </c>
      <c r="V2835" s="74">
        <f>Derechos_peticion[[#This Row],[FECHA ASIGNACIÓN AL GESTOR (GFGS)]]-Derechos_peticion[[#This Row],[FECHA RADICADO ENTRADA MME]]</f>
        <v>0</v>
      </c>
      <c r="W2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5" s="18" t="s">
        <v>4161</v>
      </c>
    </row>
    <row r="2836" spans="1:26" hidden="1">
      <c r="A2836" s="59"/>
      <c r="B2836" s="60"/>
      <c r="C2836" s="61"/>
      <c r="D2836" s="62"/>
      <c r="E2836" s="63"/>
      <c r="F2836" s="64"/>
      <c r="G2836" s="65"/>
      <c r="H2836" s="66" t="str">
        <f>+TEXT(Derechos_peticion[[#This Row],[FECHA ASIGNACIÓN AL GESTOR (GFGS)]],"MMMM YYYY")</f>
        <v>enero 1900</v>
      </c>
      <c r="I2836" s="67"/>
      <c r="J2836" s="59" t="e">
        <f>+_xlfn.XLOOKUP(Derechos_peticion[[#This Row],[TIPO DE COMUNICACIÓN]],Desplegables!$A$2:$A$9,Desplegables!$C$2:$C$9)</f>
        <v>#N/A</v>
      </c>
      <c r="K2836" s="68" t="str">
        <f>IFERROR(WORKDAY(Derechos_peticion[[#This Row],[FECHA RADICADO ENTRADA MME]],Derechos_peticion[[#This Row],[PLAZO (días)]],Desplegables!$G$2:$G$19),"Diligenciar plazo")</f>
        <v>Diligenciar plazo</v>
      </c>
      <c r="L2836" s="64"/>
      <c r="M2836" s="67"/>
      <c r="N28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6" s="69"/>
      <c r="P2836" s="65"/>
      <c r="Q2836" s="69"/>
      <c r="R2836" s="65"/>
      <c r="S2836" s="71"/>
      <c r="T2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6" s="73" t="str">
        <f>IF(Derechos_peticion[[#This Row],[DÍAS DE RESPUESTA]]="","SI",IF(ISNUMBER(Derechos_peticion[[#This Row],[PLAZO (días)]]),IF(Derechos_peticion[[#This Row],[DÍAS DE RESPUESTA]]&lt;=Derechos_peticion[[#This Row],[PLAZO (días)]],"SI","NO"),"Diligencia plazo"))</f>
        <v>Diligencia plazo</v>
      </c>
      <c r="V2836" s="74">
        <f>Derechos_peticion[[#This Row],[FECHA ASIGNACIÓN AL GESTOR (GFGS)]]-Derechos_peticion[[#This Row],[FECHA RADICADO ENTRADA MME]]</f>
        <v>0</v>
      </c>
      <c r="W2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6" s="18" t="s">
        <v>4161</v>
      </c>
    </row>
    <row r="2837" spans="1:26" hidden="1">
      <c r="A2837" s="59"/>
      <c r="B2837" s="60"/>
      <c r="C2837" s="61"/>
      <c r="D2837" s="62"/>
      <c r="E2837" s="63"/>
      <c r="F2837" s="64"/>
      <c r="G2837" s="65"/>
      <c r="H2837" s="66" t="str">
        <f>+TEXT(Derechos_peticion[[#This Row],[FECHA ASIGNACIÓN AL GESTOR (GFGS)]],"MMMM YYYY")</f>
        <v>enero 1900</v>
      </c>
      <c r="I2837" s="67"/>
      <c r="J2837" s="59" t="e">
        <f>+_xlfn.XLOOKUP(Derechos_peticion[[#This Row],[TIPO DE COMUNICACIÓN]],Desplegables!$A$2:$A$9,Desplegables!$C$2:$C$9)</f>
        <v>#N/A</v>
      </c>
      <c r="K2837" s="68" t="str">
        <f>IFERROR(WORKDAY(Derechos_peticion[[#This Row],[FECHA RADICADO ENTRADA MME]],Derechos_peticion[[#This Row],[PLAZO (días)]],Desplegables!$G$2:$G$19),"Diligenciar plazo")</f>
        <v>Diligenciar plazo</v>
      </c>
      <c r="L2837" s="64"/>
      <c r="M2837" s="67"/>
      <c r="N28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7" s="69"/>
      <c r="P2837" s="65"/>
      <c r="Q2837" s="69"/>
      <c r="R2837" s="65"/>
      <c r="S2837" s="71"/>
      <c r="T2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7" s="73" t="str">
        <f>IF(Derechos_peticion[[#This Row],[DÍAS DE RESPUESTA]]="","SI",IF(ISNUMBER(Derechos_peticion[[#This Row],[PLAZO (días)]]),IF(Derechos_peticion[[#This Row],[DÍAS DE RESPUESTA]]&lt;=Derechos_peticion[[#This Row],[PLAZO (días)]],"SI","NO"),"Diligencia plazo"))</f>
        <v>Diligencia plazo</v>
      </c>
      <c r="V2837" s="74">
        <f>Derechos_peticion[[#This Row],[FECHA ASIGNACIÓN AL GESTOR (GFGS)]]-Derechos_peticion[[#This Row],[FECHA RADICADO ENTRADA MME]]</f>
        <v>0</v>
      </c>
      <c r="W2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7" s="18" t="s">
        <v>4161</v>
      </c>
    </row>
    <row r="2838" spans="1:26" hidden="1">
      <c r="A2838" s="59"/>
      <c r="B2838" s="60"/>
      <c r="C2838" s="61"/>
      <c r="D2838" s="62"/>
      <c r="E2838" s="63"/>
      <c r="F2838" s="64"/>
      <c r="G2838" s="65"/>
      <c r="H2838" s="66" t="str">
        <f>+TEXT(Derechos_peticion[[#This Row],[FECHA ASIGNACIÓN AL GESTOR (GFGS)]],"MMMM YYYY")</f>
        <v>enero 1900</v>
      </c>
      <c r="I2838" s="67"/>
      <c r="J2838" s="59" t="e">
        <f>+_xlfn.XLOOKUP(Derechos_peticion[[#This Row],[TIPO DE COMUNICACIÓN]],Desplegables!$A$2:$A$9,Desplegables!$C$2:$C$9)</f>
        <v>#N/A</v>
      </c>
      <c r="K2838" s="68" t="str">
        <f>IFERROR(WORKDAY(Derechos_peticion[[#This Row],[FECHA RADICADO ENTRADA MME]],Derechos_peticion[[#This Row],[PLAZO (días)]],Desplegables!$G$2:$G$19),"Diligenciar plazo")</f>
        <v>Diligenciar plazo</v>
      </c>
      <c r="L2838" s="64"/>
      <c r="M2838" s="67"/>
      <c r="N28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8" s="69"/>
      <c r="P2838" s="65"/>
      <c r="Q2838" s="69"/>
      <c r="R2838" s="65"/>
      <c r="S2838" s="71"/>
      <c r="T2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8" s="73" t="str">
        <f>IF(Derechos_peticion[[#This Row],[DÍAS DE RESPUESTA]]="","SI",IF(ISNUMBER(Derechos_peticion[[#This Row],[PLAZO (días)]]),IF(Derechos_peticion[[#This Row],[DÍAS DE RESPUESTA]]&lt;=Derechos_peticion[[#This Row],[PLAZO (días)]],"SI","NO"),"Diligencia plazo"))</f>
        <v>Diligencia plazo</v>
      </c>
      <c r="V2838" s="74">
        <f>Derechos_peticion[[#This Row],[FECHA ASIGNACIÓN AL GESTOR (GFGS)]]-Derechos_peticion[[#This Row],[FECHA RADICADO ENTRADA MME]]</f>
        <v>0</v>
      </c>
      <c r="W2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8" s="18" t="s">
        <v>4161</v>
      </c>
    </row>
    <row r="2839" spans="1:26" hidden="1">
      <c r="A2839" s="59"/>
      <c r="B2839" s="60"/>
      <c r="C2839" s="61"/>
      <c r="D2839" s="62"/>
      <c r="E2839" s="63"/>
      <c r="F2839" s="64"/>
      <c r="G2839" s="65"/>
      <c r="H2839" s="66" t="str">
        <f>+TEXT(Derechos_peticion[[#This Row],[FECHA ASIGNACIÓN AL GESTOR (GFGS)]],"MMMM YYYY")</f>
        <v>enero 1900</v>
      </c>
      <c r="I2839" s="67"/>
      <c r="J2839" s="59" t="e">
        <f>+_xlfn.XLOOKUP(Derechos_peticion[[#This Row],[TIPO DE COMUNICACIÓN]],Desplegables!$A$2:$A$9,Desplegables!$C$2:$C$9)</f>
        <v>#N/A</v>
      </c>
      <c r="K2839" s="68" t="str">
        <f>IFERROR(WORKDAY(Derechos_peticion[[#This Row],[FECHA RADICADO ENTRADA MME]],Derechos_peticion[[#This Row],[PLAZO (días)]],Desplegables!$G$2:$G$19),"Diligenciar plazo")</f>
        <v>Diligenciar plazo</v>
      </c>
      <c r="L2839" s="64"/>
      <c r="M2839" s="67"/>
      <c r="N28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39" s="69"/>
      <c r="P2839" s="65"/>
      <c r="Q2839" s="69"/>
      <c r="R2839" s="65"/>
      <c r="S2839" s="71"/>
      <c r="T2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9" s="73" t="str">
        <f>IF(Derechos_peticion[[#This Row],[DÍAS DE RESPUESTA]]="","SI",IF(ISNUMBER(Derechos_peticion[[#This Row],[PLAZO (días)]]),IF(Derechos_peticion[[#This Row],[DÍAS DE RESPUESTA]]&lt;=Derechos_peticion[[#This Row],[PLAZO (días)]],"SI","NO"),"Diligencia plazo"))</f>
        <v>Diligencia plazo</v>
      </c>
      <c r="V2839" s="74">
        <f>Derechos_peticion[[#This Row],[FECHA ASIGNACIÓN AL GESTOR (GFGS)]]-Derechos_peticion[[#This Row],[FECHA RADICADO ENTRADA MME]]</f>
        <v>0</v>
      </c>
      <c r="W2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9" s="18" t="s">
        <v>4161</v>
      </c>
    </row>
    <row r="2840" spans="1:26" hidden="1">
      <c r="A2840" s="59"/>
      <c r="B2840" s="60"/>
      <c r="C2840" s="61"/>
      <c r="D2840" s="62"/>
      <c r="E2840" s="63"/>
      <c r="F2840" s="64"/>
      <c r="G2840" s="65"/>
      <c r="H2840" s="66" t="str">
        <f>+TEXT(Derechos_peticion[[#This Row],[FECHA ASIGNACIÓN AL GESTOR (GFGS)]],"MMMM YYYY")</f>
        <v>enero 1900</v>
      </c>
      <c r="I2840" s="67"/>
      <c r="J2840" s="59" t="e">
        <f>+_xlfn.XLOOKUP(Derechos_peticion[[#This Row],[TIPO DE COMUNICACIÓN]],Desplegables!$A$2:$A$9,Desplegables!$C$2:$C$9)</f>
        <v>#N/A</v>
      </c>
      <c r="K2840" s="68" t="str">
        <f>IFERROR(WORKDAY(Derechos_peticion[[#This Row],[FECHA RADICADO ENTRADA MME]],Derechos_peticion[[#This Row],[PLAZO (días)]],Desplegables!$G$2:$G$19),"Diligenciar plazo")</f>
        <v>Diligenciar plazo</v>
      </c>
      <c r="L2840" s="64"/>
      <c r="M2840" s="67"/>
      <c r="N28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0" s="69"/>
      <c r="P2840" s="65"/>
      <c r="Q2840" s="69"/>
      <c r="R2840" s="65"/>
      <c r="S2840" s="71"/>
      <c r="T2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0" s="73" t="str">
        <f>IF(Derechos_peticion[[#This Row],[DÍAS DE RESPUESTA]]="","SI",IF(ISNUMBER(Derechos_peticion[[#This Row],[PLAZO (días)]]),IF(Derechos_peticion[[#This Row],[DÍAS DE RESPUESTA]]&lt;=Derechos_peticion[[#This Row],[PLAZO (días)]],"SI","NO"),"Diligencia plazo"))</f>
        <v>Diligencia plazo</v>
      </c>
      <c r="V2840" s="74">
        <f>Derechos_peticion[[#This Row],[FECHA ASIGNACIÓN AL GESTOR (GFGS)]]-Derechos_peticion[[#This Row],[FECHA RADICADO ENTRADA MME]]</f>
        <v>0</v>
      </c>
      <c r="W2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0" s="18" t="s">
        <v>4161</v>
      </c>
    </row>
    <row r="2841" spans="1:26" hidden="1">
      <c r="A2841" s="59"/>
      <c r="B2841" s="60"/>
      <c r="C2841" s="61"/>
      <c r="D2841" s="62"/>
      <c r="E2841" s="63"/>
      <c r="F2841" s="64"/>
      <c r="G2841" s="65"/>
      <c r="H2841" s="66" t="str">
        <f>+TEXT(Derechos_peticion[[#This Row],[FECHA ASIGNACIÓN AL GESTOR (GFGS)]],"MMMM YYYY")</f>
        <v>enero 1900</v>
      </c>
      <c r="I2841" s="67"/>
      <c r="J2841" s="59" t="e">
        <f>+_xlfn.XLOOKUP(Derechos_peticion[[#This Row],[TIPO DE COMUNICACIÓN]],Desplegables!$A$2:$A$9,Desplegables!$C$2:$C$9)</f>
        <v>#N/A</v>
      </c>
      <c r="K2841" s="68" t="str">
        <f>IFERROR(WORKDAY(Derechos_peticion[[#This Row],[FECHA RADICADO ENTRADA MME]],Derechos_peticion[[#This Row],[PLAZO (días)]],Desplegables!$G$2:$G$19),"Diligenciar plazo")</f>
        <v>Diligenciar plazo</v>
      </c>
      <c r="L2841" s="64"/>
      <c r="M2841" s="67"/>
      <c r="N28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1" s="69"/>
      <c r="P2841" s="65"/>
      <c r="Q2841" s="69"/>
      <c r="R2841" s="65"/>
      <c r="S2841" s="71"/>
      <c r="T2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1" s="73" t="str">
        <f>IF(Derechos_peticion[[#This Row],[DÍAS DE RESPUESTA]]="","SI",IF(ISNUMBER(Derechos_peticion[[#This Row],[PLAZO (días)]]),IF(Derechos_peticion[[#This Row],[DÍAS DE RESPUESTA]]&lt;=Derechos_peticion[[#This Row],[PLAZO (días)]],"SI","NO"),"Diligencia plazo"))</f>
        <v>Diligencia plazo</v>
      </c>
      <c r="V2841" s="74">
        <f>Derechos_peticion[[#This Row],[FECHA ASIGNACIÓN AL GESTOR (GFGS)]]-Derechos_peticion[[#This Row],[FECHA RADICADO ENTRADA MME]]</f>
        <v>0</v>
      </c>
      <c r="W2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1" s="18" t="s">
        <v>4161</v>
      </c>
    </row>
    <row r="2842" spans="1:26" hidden="1">
      <c r="A2842" s="59"/>
      <c r="B2842" s="60"/>
      <c r="C2842" s="61"/>
      <c r="D2842" s="62"/>
      <c r="E2842" s="63"/>
      <c r="F2842" s="64"/>
      <c r="G2842" s="65"/>
      <c r="H2842" s="66" t="str">
        <f>+TEXT(Derechos_peticion[[#This Row],[FECHA ASIGNACIÓN AL GESTOR (GFGS)]],"MMMM YYYY")</f>
        <v>enero 1900</v>
      </c>
      <c r="I2842" s="67"/>
      <c r="J2842" s="59" t="e">
        <f>+_xlfn.XLOOKUP(Derechos_peticion[[#This Row],[TIPO DE COMUNICACIÓN]],Desplegables!$A$2:$A$9,Desplegables!$C$2:$C$9)</f>
        <v>#N/A</v>
      </c>
      <c r="K2842" s="68" t="str">
        <f>IFERROR(WORKDAY(Derechos_peticion[[#This Row],[FECHA RADICADO ENTRADA MME]],Derechos_peticion[[#This Row],[PLAZO (días)]],Desplegables!$G$2:$G$19),"Diligenciar plazo")</f>
        <v>Diligenciar plazo</v>
      </c>
      <c r="L2842" s="64"/>
      <c r="M2842" s="67"/>
      <c r="N28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2" s="69"/>
      <c r="P2842" s="65"/>
      <c r="Q2842" s="69"/>
      <c r="R2842" s="65"/>
      <c r="S2842" s="71"/>
      <c r="T2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2" s="73" t="str">
        <f>IF(Derechos_peticion[[#This Row],[DÍAS DE RESPUESTA]]="","SI",IF(ISNUMBER(Derechos_peticion[[#This Row],[PLAZO (días)]]),IF(Derechos_peticion[[#This Row],[DÍAS DE RESPUESTA]]&lt;=Derechos_peticion[[#This Row],[PLAZO (días)]],"SI","NO"),"Diligencia plazo"))</f>
        <v>Diligencia plazo</v>
      </c>
      <c r="V2842" s="74">
        <f>Derechos_peticion[[#This Row],[FECHA ASIGNACIÓN AL GESTOR (GFGS)]]-Derechos_peticion[[#This Row],[FECHA RADICADO ENTRADA MME]]</f>
        <v>0</v>
      </c>
      <c r="W2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2" s="18" t="s">
        <v>4161</v>
      </c>
    </row>
    <row r="2843" spans="1:26" hidden="1">
      <c r="A2843" s="59"/>
      <c r="B2843" s="60"/>
      <c r="C2843" s="61"/>
      <c r="D2843" s="62"/>
      <c r="E2843" s="63"/>
      <c r="F2843" s="64"/>
      <c r="G2843" s="65"/>
      <c r="H2843" s="66" t="str">
        <f>+TEXT(Derechos_peticion[[#This Row],[FECHA ASIGNACIÓN AL GESTOR (GFGS)]],"MMMM YYYY")</f>
        <v>enero 1900</v>
      </c>
      <c r="I2843" s="67"/>
      <c r="J2843" s="59" t="e">
        <f>+_xlfn.XLOOKUP(Derechos_peticion[[#This Row],[TIPO DE COMUNICACIÓN]],Desplegables!$A$2:$A$9,Desplegables!$C$2:$C$9)</f>
        <v>#N/A</v>
      </c>
      <c r="K2843" s="68" t="str">
        <f>IFERROR(WORKDAY(Derechos_peticion[[#This Row],[FECHA RADICADO ENTRADA MME]],Derechos_peticion[[#This Row],[PLAZO (días)]],Desplegables!$G$2:$G$19),"Diligenciar plazo")</f>
        <v>Diligenciar plazo</v>
      </c>
      <c r="L2843" s="64"/>
      <c r="M2843" s="67"/>
      <c r="N28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3" s="69"/>
      <c r="P2843" s="65"/>
      <c r="Q2843" s="69"/>
      <c r="R2843" s="65"/>
      <c r="S2843" s="71"/>
      <c r="T2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3" s="73" t="str">
        <f>IF(Derechos_peticion[[#This Row],[DÍAS DE RESPUESTA]]="","SI",IF(ISNUMBER(Derechos_peticion[[#This Row],[PLAZO (días)]]),IF(Derechos_peticion[[#This Row],[DÍAS DE RESPUESTA]]&lt;=Derechos_peticion[[#This Row],[PLAZO (días)]],"SI","NO"),"Diligencia plazo"))</f>
        <v>Diligencia plazo</v>
      </c>
      <c r="V2843" s="74">
        <f>Derechos_peticion[[#This Row],[FECHA ASIGNACIÓN AL GESTOR (GFGS)]]-Derechos_peticion[[#This Row],[FECHA RADICADO ENTRADA MME]]</f>
        <v>0</v>
      </c>
      <c r="W2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3" s="18" t="s">
        <v>4161</v>
      </c>
    </row>
    <row r="2844" spans="1:26" hidden="1">
      <c r="A2844" s="59"/>
      <c r="B2844" s="60"/>
      <c r="C2844" s="61"/>
      <c r="D2844" s="62"/>
      <c r="E2844" s="63"/>
      <c r="F2844" s="64"/>
      <c r="G2844" s="65"/>
      <c r="H2844" s="66" t="str">
        <f>+TEXT(Derechos_peticion[[#This Row],[FECHA ASIGNACIÓN AL GESTOR (GFGS)]],"MMMM YYYY")</f>
        <v>enero 1900</v>
      </c>
      <c r="I2844" s="67"/>
      <c r="J2844" s="59" t="e">
        <f>+_xlfn.XLOOKUP(Derechos_peticion[[#This Row],[TIPO DE COMUNICACIÓN]],Desplegables!$A$2:$A$9,Desplegables!$C$2:$C$9)</f>
        <v>#N/A</v>
      </c>
      <c r="K2844" s="68" t="str">
        <f>IFERROR(WORKDAY(Derechos_peticion[[#This Row],[FECHA RADICADO ENTRADA MME]],Derechos_peticion[[#This Row],[PLAZO (días)]],Desplegables!$G$2:$G$19),"Diligenciar plazo")</f>
        <v>Diligenciar plazo</v>
      </c>
      <c r="L2844" s="64"/>
      <c r="M2844" s="67"/>
      <c r="N28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4" s="69"/>
      <c r="P2844" s="65"/>
      <c r="Q2844" s="69"/>
      <c r="R2844" s="65"/>
      <c r="S2844" s="71"/>
      <c r="T2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4" s="73" t="str">
        <f>IF(Derechos_peticion[[#This Row],[DÍAS DE RESPUESTA]]="","SI",IF(ISNUMBER(Derechos_peticion[[#This Row],[PLAZO (días)]]),IF(Derechos_peticion[[#This Row],[DÍAS DE RESPUESTA]]&lt;=Derechos_peticion[[#This Row],[PLAZO (días)]],"SI","NO"),"Diligencia plazo"))</f>
        <v>Diligencia plazo</v>
      </c>
      <c r="V2844" s="74">
        <f>Derechos_peticion[[#This Row],[FECHA ASIGNACIÓN AL GESTOR (GFGS)]]-Derechos_peticion[[#This Row],[FECHA RADICADO ENTRADA MME]]</f>
        <v>0</v>
      </c>
      <c r="W2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4" s="18" t="s">
        <v>4161</v>
      </c>
    </row>
    <row r="2845" spans="1:26" hidden="1">
      <c r="A2845" s="59"/>
      <c r="B2845" s="60"/>
      <c r="C2845" s="61"/>
      <c r="D2845" s="62"/>
      <c r="E2845" s="63"/>
      <c r="F2845" s="64"/>
      <c r="G2845" s="65"/>
      <c r="H2845" s="66" t="str">
        <f>+TEXT(Derechos_peticion[[#This Row],[FECHA ASIGNACIÓN AL GESTOR (GFGS)]],"MMMM YYYY")</f>
        <v>enero 1900</v>
      </c>
      <c r="I2845" s="67"/>
      <c r="J2845" s="59" t="e">
        <f>+_xlfn.XLOOKUP(Derechos_peticion[[#This Row],[TIPO DE COMUNICACIÓN]],Desplegables!$A$2:$A$9,Desplegables!$C$2:$C$9)</f>
        <v>#N/A</v>
      </c>
      <c r="K2845" s="68" t="str">
        <f>IFERROR(WORKDAY(Derechos_peticion[[#This Row],[FECHA RADICADO ENTRADA MME]],Derechos_peticion[[#This Row],[PLAZO (días)]],Desplegables!$G$2:$G$19),"Diligenciar plazo")</f>
        <v>Diligenciar plazo</v>
      </c>
      <c r="L2845" s="64"/>
      <c r="M2845" s="67"/>
      <c r="N28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5" s="69"/>
      <c r="P2845" s="65"/>
      <c r="Q2845" s="69"/>
      <c r="R2845" s="65"/>
      <c r="S2845" s="71"/>
      <c r="T2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5" s="73" t="str">
        <f>IF(Derechos_peticion[[#This Row],[DÍAS DE RESPUESTA]]="","SI",IF(ISNUMBER(Derechos_peticion[[#This Row],[PLAZO (días)]]),IF(Derechos_peticion[[#This Row],[DÍAS DE RESPUESTA]]&lt;=Derechos_peticion[[#This Row],[PLAZO (días)]],"SI","NO"),"Diligencia plazo"))</f>
        <v>Diligencia plazo</v>
      </c>
      <c r="V2845" s="74">
        <f>Derechos_peticion[[#This Row],[FECHA ASIGNACIÓN AL GESTOR (GFGS)]]-Derechos_peticion[[#This Row],[FECHA RADICADO ENTRADA MME]]</f>
        <v>0</v>
      </c>
      <c r="W2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5" s="18" t="s">
        <v>4161</v>
      </c>
    </row>
    <row r="2846" spans="1:26" hidden="1">
      <c r="A2846" s="59"/>
      <c r="B2846" s="60"/>
      <c r="C2846" s="61"/>
      <c r="D2846" s="62"/>
      <c r="E2846" s="63"/>
      <c r="F2846" s="64"/>
      <c r="G2846" s="65"/>
      <c r="H2846" s="66" t="str">
        <f>+TEXT(Derechos_peticion[[#This Row],[FECHA ASIGNACIÓN AL GESTOR (GFGS)]],"MMMM YYYY")</f>
        <v>enero 1900</v>
      </c>
      <c r="I2846" s="67"/>
      <c r="J2846" s="59" t="e">
        <f>+_xlfn.XLOOKUP(Derechos_peticion[[#This Row],[TIPO DE COMUNICACIÓN]],Desplegables!$A$2:$A$9,Desplegables!$C$2:$C$9)</f>
        <v>#N/A</v>
      </c>
      <c r="K2846" s="68" t="str">
        <f>IFERROR(WORKDAY(Derechos_peticion[[#This Row],[FECHA RADICADO ENTRADA MME]],Derechos_peticion[[#This Row],[PLAZO (días)]],Desplegables!$G$2:$G$19),"Diligenciar plazo")</f>
        <v>Diligenciar plazo</v>
      </c>
      <c r="L2846" s="64"/>
      <c r="M2846" s="67"/>
      <c r="N28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6" s="69"/>
      <c r="P2846" s="65"/>
      <c r="Q2846" s="69"/>
      <c r="R2846" s="65"/>
      <c r="S2846" s="71"/>
      <c r="T2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6" s="73" t="str">
        <f>IF(Derechos_peticion[[#This Row],[DÍAS DE RESPUESTA]]="","SI",IF(ISNUMBER(Derechos_peticion[[#This Row],[PLAZO (días)]]),IF(Derechos_peticion[[#This Row],[DÍAS DE RESPUESTA]]&lt;=Derechos_peticion[[#This Row],[PLAZO (días)]],"SI","NO"),"Diligencia plazo"))</f>
        <v>Diligencia plazo</v>
      </c>
      <c r="V2846" s="74">
        <f>Derechos_peticion[[#This Row],[FECHA ASIGNACIÓN AL GESTOR (GFGS)]]-Derechos_peticion[[#This Row],[FECHA RADICADO ENTRADA MME]]</f>
        <v>0</v>
      </c>
      <c r="W2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6" s="18" t="s">
        <v>4161</v>
      </c>
    </row>
    <row r="2847" spans="1:26" hidden="1">
      <c r="A2847" s="59"/>
      <c r="B2847" s="60"/>
      <c r="C2847" s="61"/>
      <c r="D2847" s="62"/>
      <c r="E2847" s="63"/>
      <c r="F2847" s="64"/>
      <c r="G2847" s="65"/>
      <c r="H2847" s="66" t="str">
        <f>+TEXT(Derechos_peticion[[#This Row],[FECHA ASIGNACIÓN AL GESTOR (GFGS)]],"MMMM YYYY")</f>
        <v>enero 1900</v>
      </c>
      <c r="I2847" s="67"/>
      <c r="J2847" s="59" t="e">
        <f>+_xlfn.XLOOKUP(Derechos_peticion[[#This Row],[TIPO DE COMUNICACIÓN]],Desplegables!$A$2:$A$9,Desplegables!$C$2:$C$9)</f>
        <v>#N/A</v>
      </c>
      <c r="K2847" s="68" t="str">
        <f>IFERROR(WORKDAY(Derechos_peticion[[#This Row],[FECHA RADICADO ENTRADA MME]],Derechos_peticion[[#This Row],[PLAZO (días)]],Desplegables!$G$2:$G$19),"Diligenciar plazo")</f>
        <v>Diligenciar plazo</v>
      </c>
      <c r="L2847" s="64"/>
      <c r="M2847" s="67"/>
      <c r="N28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7" s="69"/>
      <c r="P2847" s="65"/>
      <c r="Q2847" s="69"/>
      <c r="R2847" s="65"/>
      <c r="S2847" s="71"/>
      <c r="T2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7" s="73" t="str">
        <f>IF(Derechos_peticion[[#This Row],[DÍAS DE RESPUESTA]]="","SI",IF(ISNUMBER(Derechos_peticion[[#This Row],[PLAZO (días)]]),IF(Derechos_peticion[[#This Row],[DÍAS DE RESPUESTA]]&lt;=Derechos_peticion[[#This Row],[PLAZO (días)]],"SI","NO"),"Diligencia plazo"))</f>
        <v>Diligencia plazo</v>
      </c>
      <c r="V2847" s="74">
        <f>Derechos_peticion[[#This Row],[FECHA ASIGNACIÓN AL GESTOR (GFGS)]]-Derechos_peticion[[#This Row],[FECHA RADICADO ENTRADA MME]]</f>
        <v>0</v>
      </c>
      <c r="W2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7" s="18" t="s">
        <v>4161</v>
      </c>
    </row>
    <row r="2848" spans="1:26" hidden="1">
      <c r="A2848" s="59"/>
      <c r="B2848" s="60"/>
      <c r="C2848" s="61"/>
      <c r="D2848" s="62"/>
      <c r="E2848" s="63"/>
      <c r="F2848" s="64"/>
      <c r="G2848" s="65"/>
      <c r="H2848" s="66" t="str">
        <f>+TEXT(Derechos_peticion[[#This Row],[FECHA ASIGNACIÓN AL GESTOR (GFGS)]],"MMMM YYYY")</f>
        <v>enero 1900</v>
      </c>
      <c r="I2848" s="67"/>
      <c r="J2848" s="59" t="e">
        <f>+_xlfn.XLOOKUP(Derechos_peticion[[#This Row],[TIPO DE COMUNICACIÓN]],Desplegables!$A$2:$A$9,Desplegables!$C$2:$C$9)</f>
        <v>#N/A</v>
      </c>
      <c r="K2848" s="68" t="str">
        <f>IFERROR(WORKDAY(Derechos_peticion[[#This Row],[FECHA RADICADO ENTRADA MME]],Derechos_peticion[[#This Row],[PLAZO (días)]],Desplegables!$G$2:$G$19),"Diligenciar plazo")</f>
        <v>Diligenciar plazo</v>
      </c>
      <c r="L2848" s="64"/>
      <c r="M2848" s="67"/>
      <c r="N28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8" s="69"/>
      <c r="P2848" s="65"/>
      <c r="Q2848" s="69"/>
      <c r="R2848" s="65"/>
      <c r="S2848" s="71"/>
      <c r="T2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8" s="73" t="str">
        <f>IF(Derechos_peticion[[#This Row],[DÍAS DE RESPUESTA]]="","SI",IF(ISNUMBER(Derechos_peticion[[#This Row],[PLAZO (días)]]),IF(Derechos_peticion[[#This Row],[DÍAS DE RESPUESTA]]&lt;=Derechos_peticion[[#This Row],[PLAZO (días)]],"SI","NO"),"Diligencia plazo"))</f>
        <v>Diligencia plazo</v>
      </c>
      <c r="V2848" s="74">
        <f>Derechos_peticion[[#This Row],[FECHA ASIGNACIÓN AL GESTOR (GFGS)]]-Derechos_peticion[[#This Row],[FECHA RADICADO ENTRADA MME]]</f>
        <v>0</v>
      </c>
      <c r="W2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8" s="18" t="s">
        <v>4161</v>
      </c>
    </row>
    <row r="2849" spans="1:26" hidden="1">
      <c r="A2849" s="59"/>
      <c r="B2849" s="60"/>
      <c r="C2849" s="61"/>
      <c r="D2849" s="62"/>
      <c r="E2849" s="63"/>
      <c r="F2849" s="64"/>
      <c r="G2849" s="65"/>
      <c r="H2849" s="66" t="str">
        <f>+TEXT(Derechos_peticion[[#This Row],[FECHA ASIGNACIÓN AL GESTOR (GFGS)]],"MMMM YYYY")</f>
        <v>enero 1900</v>
      </c>
      <c r="I2849" s="67"/>
      <c r="J2849" s="59" t="e">
        <f>+_xlfn.XLOOKUP(Derechos_peticion[[#This Row],[TIPO DE COMUNICACIÓN]],Desplegables!$A$2:$A$9,Desplegables!$C$2:$C$9)</f>
        <v>#N/A</v>
      </c>
      <c r="K2849" s="68" t="str">
        <f>IFERROR(WORKDAY(Derechos_peticion[[#This Row],[FECHA RADICADO ENTRADA MME]],Derechos_peticion[[#This Row],[PLAZO (días)]],Desplegables!$G$2:$G$19),"Diligenciar plazo")</f>
        <v>Diligenciar plazo</v>
      </c>
      <c r="L2849" s="64"/>
      <c r="M2849" s="67"/>
      <c r="N28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49" s="69"/>
      <c r="P2849" s="65"/>
      <c r="Q2849" s="69"/>
      <c r="R2849" s="65"/>
      <c r="S2849" s="71"/>
      <c r="T2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9" s="73" t="str">
        <f>IF(Derechos_peticion[[#This Row],[DÍAS DE RESPUESTA]]="","SI",IF(ISNUMBER(Derechos_peticion[[#This Row],[PLAZO (días)]]),IF(Derechos_peticion[[#This Row],[DÍAS DE RESPUESTA]]&lt;=Derechos_peticion[[#This Row],[PLAZO (días)]],"SI","NO"),"Diligencia plazo"))</f>
        <v>Diligencia plazo</v>
      </c>
      <c r="V2849" s="74">
        <f>Derechos_peticion[[#This Row],[FECHA ASIGNACIÓN AL GESTOR (GFGS)]]-Derechos_peticion[[#This Row],[FECHA RADICADO ENTRADA MME]]</f>
        <v>0</v>
      </c>
      <c r="W2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9" s="18" t="s">
        <v>4161</v>
      </c>
    </row>
    <row r="2850" spans="1:26" hidden="1">
      <c r="A2850" s="59"/>
      <c r="B2850" s="60"/>
      <c r="C2850" s="61"/>
      <c r="D2850" s="62"/>
      <c r="E2850" s="63"/>
      <c r="F2850" s="64"/>
      <c r="G2850" s="65"/>
      <c r="H2850" s="66" t="str">
        <f>+TEXT(Derechos_peticion[[#This Row],[FECHA ASIGNACIÓN AL GESTOR (GFGS)]],"MMMM YYYY")</f>
        <v>enero 1900</v>
      </c>
      <c r="I2850" s="67"/>
      <c r="J2850" s="59" t="e">
        <f>+_xlfn.XLOOKUP(Derechos_peticion[[#This Row],[TIPO DE COMUNICACIÓN]],Desplegables!$A$2:$A$9,Desplegables!$C$2:$C$9)</f>
        <v>#N/A</v>
      </c>
      <c r="K2850" s="68" t="str">
        <f>IFERROR(WORKDAY(Derechos_peticion[[#This Row],[FECHA RADICADO ENTRADA MME]],Derechos_peticion[[#This Row],[PLAZO (días)]],Desplegables!$G$2:$G$19),"Diligenciar plazo")</f>
        <v>Diligenciar plazo</v>
      </c>
      <c r="L2850" s="64"/>
      <c r="M2850" s="67"/>
      <c r="N28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0" s="69"/>
      <c r="P2850" s="65"/>
      <c r="Q2850" s="69"/>
      <c r="R2850" s="65"/>
      <c r="S2850" s="71"/>
      <c r="T2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0" s="73" t="str">
        <f>IF(Derechos_peticion[[#This Row],[DÍAS DE RESPUESTA]]="","SI",IF(ISNUMBER(Derechos_peticion[[#This Row],[PLAZO (días)]]),IF(Derechos_peticion[[#This Row],[DÍAS DE RESPUESTA]]&lt;=Derechos_peticion[[#This Row],[PLAZO (días)]],"SI","NO"),"Diligencia plazo"))</f>
        <v>Diligencia plazo</v>
      </c>
      <c r="V2850" s="74">
        <f>Derechos_peticion[[#This Row],[FECHA ASIGNACIÓN AL GESTOR (GFGS)]]-Derechos_peticion[[#This Row],[FECHA RADICADO ENTRADA MME]]</f>
        <v>0</v>
      </c>
      <c r="W2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0" s="18" t="s">
        <v>4161</v>
      </c>
    </row>
    <row r="2851" spans="1:26" hidden="1">
      <c r="A2851" s="59"/>
      <c r="B2851" s="60"/>
      <c r="C2851" s="61"/>
      <c r="D2851" s="62"/>
      <c r="E2851" s="63"/>
      <c r="F2851" s="64"/>
      <c r="G2851" s="65"/>
      <c r="H2851" s="66" t="str">
        <f>+TEXT(Derechos_peticion[[#This Row],[FECHA ASIGNACIÓN AL GESTOR (GFGS)]],"MMMM YYYY")</f>
        <v>enero 1900</v>
      </c>
      <c r="I2851" s="67"/>
      <c r="J2851" s="59" t="e">
        <f>+_xlfn.XLOOKUP(Derechos_peticion[[#This Row],[TIPO DE COMUNICACIÓN]],Desplegables!$A$2:$A$9,Desplegables!$C$2:$C$9)</f>
        <v>#N/A</v>
      </c>
      <c r="K2851" s="68" t="str">
        <f>IFERROR(WORKDAY(Derechos_peticion[[#This Row],[FECHA RADICADO ENTRADA MME]],Derechos_peticion[[#This Row],[PLAZO (días)]],Desplegables!$G$2:$G$19),"Diligenciar plazo")</f>
        <v>Diligenciar plazo</v>
      </c>
      <c r="L2851" s="64"/>
      <c r="M2851" s="67"/>
      <c r="N28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1" s="69"/>
      <c r="P2851" s="65"/>
      <c r="Q2851" s="69"/>
      <c r="R2851" s="65"/>
      <c r="S2851" s="71"/>
      <c r="T2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1" s="73" t="str">
        <f>IF(Derechos_peticion[[#This Row],[DÍAS DE RESPUESTA]]="","SI",IF(ISNUMBER(Derechos_peticion[[#This Row],[PLAZO (días)]]),IF(Derechos_peticion[[#This Row],[DÍAS DE RESPUESTA]]&lt;=Derechos_peticion[[#This Row],[PLAZO (días)]],"SI","NO"),"Diligencia plazo"))</f>
        <v>Diligencia plazo</v>
      </c>
      <c r="V2851" s="74">
        <f>Derechos_peticion[[#This Row],[FECHA ASIGNACIÓN AL GESTOR (GFGS)]]-Derechos_peticion[[#This Row],[FECHA RADICADO ENTRADA MME]]</f>
        <v>0</v>
      </c>
      <c r="W2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1" s="18" t="s">
        <v>4161</v>
      </c>
    </row>
    <row r="2852" spans="1:26" hidden="1">
      <c r="A2852" s="59"/>
      <c r="B2852" s="60"/>
      <c r="C2852" s="61"/>
      <c r="D2852" s="62"/>
      <c r="E2852" s="63"/>
      <c r="F2852" s="64"/>
      <c r="G2852" s="65"/>
      <c r="H2852" s="66" t="str">
        <f>+TEXT(Derechos_peticion[[#This Row],[FECHA ASIGNACIÓN AL GESTOR (GFGS)]],"MMMM YYYY")</f>
        <v>enero 1900</v>
      </c>
      <c r="I2852" s="67"/>
      <c r="J2852" s="59" t="e">
        <f>+_xlfn.XLOOKUP(Derechos_peticion[[#This Row],[TIPO DE COMUNICACIÓN]],Desplegables!$A$2:$A$9,Desplegables!$C$2:$C$9)</f>
        <v>#N/A</v>
      </c>
      <c r="K2852" s="68" t="str">
        <f>IFERROR(WORKDAY(Derechos_peticion[[#This Row],[FECHA RADICADO ENTRADA MME]],Derechos_peticion[[#This Row],[PLAZO (días)]],Desplegables!$G$2:$G$19),"Diligenciar plazo")</f>
        <v>Diligenciar plazo</v>
      </c>
      <c r="L2852" s="64"/>
      <c r="M2852" s="67"/>
      <c r="N28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2" s="69"/>
      <c r="P2852" s="65"/>
      <c r="Q2852" s="69"/>
      <c r="R2852" s="65"/>
      <c r="S2852" s="71"/>
      <c r="T2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2" s="73" t="str">
        <f>IF(Derechos_peticion[[#This Row],[DÍAS DE RESPUESTA]]="","SI",IF(ISNUMBER(Derechos_peticion[[#This Row],[PLAZO (días)]]),IF(Derechos_peticion[[#This Row],[DÍAS DE RESPUESTA]]&lt;=Derechos_peticion[[#This Row],[PLAZO (días)]],"SI","NO"),"Diligencia plazo"))</f>
        <v>Diligencia plazo</v>
      </c>
      <c r="V2852" s="74">
        <f>Derechos_peticion[[#This Row],[FECHA ASIGNACIÓN AL GESTOR (GFGS)]]-Derechos_peticion[[#This Row],[FECHA RADICADO ENTRADA MME]]</f>
        <v>0</v>
      </c>
      <c r="W2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2" s="18" t="s">
        <v>4161</v>
      </c>
    </row>
    <row r="2853" spans="1:26" hidden="1">
      <c r="A2853" s="59"/>
      <c r="B2853" s="60"/>
      <c r="C2853" s="61"/>
      <c r="D2853" s="62"/>
      <c r="E2853" s="63"/>
      <c r="F2853" s="64"/>
      <c r="G2853" s="65"/>
      <c r="H2853" s="66" t="str">
        <f>+TEXT(Derechos_peticion[[#This Row],[FECHA ASIGNACIÓN AL GESTOR (GFGS)]],"MMMM YYYY")</f>
        <v>enero 1900</v>
      </c>
      <c r="I2853" s="67"/>
      <c r="J2853" s="59" t="e">
        <f>+_xlfn.XLOOKUP(Derechos_peticion[[#This Row],[TIPO DE COMUNICACIÓN]],Desplegables!$A$2:$A$9,Desplegables!$C$2:$C$9)</f>
        <v>#N/A</v>
      </c>
      <c r="K2853" s="68" t="str">
        <f>IFERROR(WORKDAY(Derechos_peticion[[#This Row],[FECHA RADICADO ENTRADA MME]],Derechos_peticion[[#This Row],[PLAZO (días)]],Desplegables!$G$2:$G$19),"Diligenciar plazo")</f>
        <v>Diligenciar plazo</v>
      </c>
      <c r="L2853" s="64"/>
      <c r="M2853" s="67"/>
      <c r="N28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3" s="69"/>
      <c r="P2853" s="65"/>
      <c r="Q2853" s="69"/>
      <c r="R2853" s="65"/>
      <c r="S2853" s="71"/>
      <c r="T2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3" s="73" t="str">
        <f>IF(Derechos_peticion[[#This Row],[DÍAS DE RESPUESTA]]="","SI",IF(ISNUMBER(Derechos_peticion[[#This Row],[PLAZO (días)]]),IF(Derechos_peticion[[#This Row],[DÍAS DE RESPUESTA]]&lt;=Derechos_peticion[[#This Row],[PLAZO (días)]],"SI","NO"),"Diligencia plazo"))</f>
        <v>Diligencia plazo</v>
      </c>
      <c r="V2853" s="74">
        <f>Derechos_peticion[[#This Row],[FECHA ASIGNACIÓN AL GESTOR (GFGS)]]-Derechos_peticion[[#This Row],[FECHA RADICADO ENTRADA MME]]</f>
        <v>0</v>
      </c>
      <c r="W2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3" s="18" t="s">
        <v>4161</v>
      </c>
    </row>
    <row r="2854" spans="1:26" hidden="1">
      <c r="A2854" s="59"/>
      <c r="B2854" s="60"/>
      <c r="C2854" s="61"/>
      <c r="D2854" s="62"/>
      <c r="E2854" s="63"/>
      <c r="F2854" s="64"/>
      <c r="G2854" s="65"/>
      <c r="H2854" s="66" t="str">
        <f>+TEXT(Derechos_peticion[[#This Row],[FECHA ASIGNACIÓN AL GESTOR (GFGS)]],"MMMM YYYY")</f>
        <v>enero 1900</v>
      </c>
      <c r="I2854" s="67"/>
      <c r="J2854" s="59" t="e">
        <f>+_xlfn.XLOOKUP(Derechos_peticion[[#This Row],[TIPO DE COMUNICACIÓN]],Desplegables!$A$2:$A$9,Desplegables!$C$2:$C$9)</f>
        <v>#N/A</v>
      </c>
      <c r="K2854" s="68" t="str">
        <f>IFERROR(WORKDAY(Derechos_peticion[[#This Row],[FECHA RADICADO ENTRADA MME]],Derechos_peticion[[#This Row],[PLAZO (días)]],Desplegables!$G$2:$G$19),"Diligenciar plazo")</f>
        <v>Diligenciar plazo</v>
      </c>
      <c r="L2854" s="64"/>
      <c r="M2854" s="67"/>
      <c r="N28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4" s="69"/>
      <c r="P2854" s="65"/>
      <c r="Q2854" s="69"/>
      <c r="R2854" s="65"/>
      <c r="S2854" s="71"/>
      <c r="T2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4" s="73" t="str">
        <f>IF(Derechos_peticion[[#This Row],[DÍAS DE RESPUESTA]]="","SI",IF(ISNUMBER(Derechos_peticion[[#This Row],[PLAZO (días)]]),IF(Derechos_peticion[[#This Row],[DÍAS DE RESPUESTA]]&lt;=Derechos_peticion[[#This Row],[PLAZO (días)]],"SI","NO"),"Diligencia plazo"))</f>
        <v>Diligencia plazo</v>
      </c>
      <c r="V2854" s="74">
        <f>Derechos_peticion[[#This Row],[FECHA ASIGNACIÓN AL GESTOR (GFGS)]]-Derechos_peticion[[#This Row],[FECHA RADICADO ENTRADA MME]]</f>
        <v>0</v>
      </c>
      <c r="W2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4" s="18" t="s">
        <v>4161</v>
      </c>
    </row>
    <row r="2855" spans="1:26" hidden="1">
      <c r="A2855" s="59"/>
      <c r="B2855" s="60"/>
      <c r="C2855" s="61"/>
      <c r="D2855" s="62"/>
      <c r="E2855" s="63"/>
      <c r="F2855" s="64"/>
      <c r="G2855" s="65"/>
      <c r="H2855" s="66" t="str">
        <f>+TEXT(Derechos_peticion[[#This Row],[FECHA ASIGNACIÓN AL GESTOR (GFGS)]],"MMMM YYYY")</f>
        <v>enero 1900</v>
      </c>
      <c r="I2855" s="67"/>
      <c r="J2855" s="59" t="e">
        <f>+_xlfn.XLOOKUP(Derechos_peticion[[#This Row],[TIPO DE COMUNICACIÓN]],Desplegables!$A$2:$A$9,Desplegables!$C$2:$C$9)</f>
        <v>#N/A</v>
      </c>
      <c r="K2855" s="68" t="str">
        <f>IFERROR(WORKDAY(Derechos_peticion[[#This Row],[FECHA RADICADO ENTRADA MME]],Derechos_peticion[[#This Row],[PLAZO (días)]],Desplegables!$G$2:$G$19),"Diligenciar plazo")</f>
        <v>Diligenciar plazo</v>
      </c>
      <c r="L2855" s="64"/>
      <c r="M2855" s="67"/>
      <c r="N28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5" s="69"/>
      <c r="P2855" s="65"/>
      <c r="Q2855" s="69"/>
      <c r="R2855" s="65"/>
      <c r="S2855" s="71"/>
      <c r="T2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5" s="73" t="str">
        <f>IF(Derechos_peticion[[#This Row],[DÍAS DE RESPUESTA]]="","SI",IF(ISNUMBER(Derechos_peticion[[#This Row],[PLAZO (días)]]),IF(Derechos_peticion[[#This Row],[DÍAS DE RESPUESTA]]&lt;=Derechos_peticion[[#This Row],[PLAZO (días)]],"SI","NO"),"Diligencia plazo"))</f>
        <v>Diligencia plazo</v>
      </c>
      <c r="V2855" s="74">
        <f>Derechos_peticion[[#This Row],[FECHA ASIGNACIÓN AL GESTOR (GFGS)]]-Derechos_peticion[[#This Row],[FECHA RADICADO ENTRADA MME]]</f>
        <v>0</v>
      </c>
      <c r="W2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5" s="18" t="s">
        <v>4161</v>
      </c>
    </row>
    <row r="2856" spans="1:26" hidden="1">
      <c r="A2856" s="59"/>
      <c r="B2856" s="60"/>
      <c r="C2856" s="61"/>
      <c r="D2856" s="62"/>
      <c r="E2856" s="63"/>
      <c r="F2856" s="64"/>
      <c r="G2856" s="65"/>
      <c r="H2856" s="66" t="str">
        <f>+TEXT(Derechos_peticion[[#This Row],[FECHA ASIGNACIÓN AL GESTOR (GFGS)]],"MMMM YYYY")</f>
        <v>enero 1900</v>
      </c>
      <c r="I2856" s="67"/>
      <c r="J2856" s="59" t="e">
        <f>+_xlfn.XLOOKUP(Derechos_peticion[[#This Row],[TIPO DE COMUNICACIÓN]],Desplegables!$A$2:$A$9,Desplegables!$C$2:$C$9)</f>
        <v>#N/A</v>
      </c>
      <c r="K2856" s="68" t="str">
        <f>IFERROR(WORKDAY(Derechos_peticion[[#This Row],[FECHA RADICADO ENTRADA MME]],Derechos_peticion[[#This Row],[PLAZO (días)]],Desplegables!$G$2:$G$19),"Diligenciar plazo")</f>
        <v>Diligenciar plazo</v>
      </c>
      <c r="L2856" s="64"/>
      <c r="M2856" s="67"/>
      <c r="N28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6" s="69"/>
      <c r="P2856" s="65"/>
      <c r="Q2856" s="69"/>
      <c r="R2856" s="65"/>
      <c r="S2856" s="71"/>
      <c r="T2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6" s="73" t="str">
        <f>IF(Derechos_peticion[[#This Row],[DÍAS DE RESPUESTA]]="","SI",IF(ISNUMBER(Derechos_peticion[[#This Row],[PLAZO (días)]]),IF(Derechos_peticion[[#This Row],[DÍAS DE RESPUESTA]]&lt;=Derechos_peticion[[#This Row],[PLAZO (días)]],"SI","NO"),"Diligencia plazo"))</f>
        <v>Diligencia plazo</v>
      </c>
      <c r="V2856" s="74">
        <f>Derechos_peticion[[#This Row],[FECHA ASIGNACIÓN AL GESTOR (GFGS)]]-Derechos_peticion[[#This Row],[FECHA RADICADO ENTRADA MME]]</f>
        <v>0</v>
      </c>
      <c r="W2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6" s="18" t="s">
        <v>4161</v>
      </c>
    </row>
    <row r="2857" spans="1:26" hidden="1">
      <c r="A2857" s="59"/>
      <c r="B2857" s="60"/>
      <c r="C2857" s="61"/>
      <c r="D2857" s="62"/>
      <c r="E2857" s="63"/>
      <c r="F2857" s="64"/>
      <c r="G2857" s="65"/>
      <c r="H2857" s="66" t="str">
        <f>+TEXT(Derechos_peticion[[#This Row],[FECHA ASIGNACIÓN AL GESTOR (GFGS)]],"MMMM YYYY")</f>
        <v>enero 1900</v>
      </c>
      <c r="I2857" s="67"/>
      <c r="J2857" s="59" t="e">
        <f>+_xlfn.XLOOKUP(Derechos_peticion[[#This Row],[TIPO DE COMUNICACIÓN]],Desplegables!$A$2:$A$9,Desplegables!$C$2:$C$9)</f>
        <v>#N/A</v>
      </c>
      <c r="K2857" s="68" t="str">
        <f>IFERROR(WORKDAY(Derechos_peticion[[#This Row],[FECHA RADICADO ENTRADA MME]],Derechos_peticion[[#This Row],[PLAZO (días)]],Desplegables!$G$2:$G$19),"Diligenciar plazo")</f>
        <v>Diligenciar plazo</v>
      </c>
      <c r="L2857" s="64"/>
      <c r="M2857" s="67"/>
      <c r="N28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7" s="69"/>
      <c r="P2857" s="65"/>
      <c r="Q2857" s="69"/>
      <c r="R2857" s="65"/>
      <c r="S2857" s="71"/>
      <c r="T2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7" s="73" t="str">
        <f>IF(Derechos_peticion[[#This Row],[DÍAS DE RESPUESTA]]="","SI",IF(ISNUMBER(Derechos_peticion[[#This Row],[PLAZO (días)]]),IF(Derechos_peticion[[#This Row],[DÍAS DE RESPUESTA]]&lt;=Derechos_peticion[[#This Row],[PLAZO (días)]],"SI","NO"),"Diligencia plazo"))</f>
        <v>Diligencia plazo</v>
      </c>
      <c r="V2857" s="74">
        <f>Derechos_peticion[[#This Row],[FECHA ASIGNACIÓN AL GESTOR (GFGS)]]-Derechos_peticion[[#This Row],[FECHA RADICADO ENTRADA MME]]</f>
        <v>0</v>
      </c>
      <c r="W2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7" s="18" t="s">
        <v>4161</v>
      </c>
    </row>
    <row r="2858" spans="1:26" hidden="1">
      <c r="A2858" s="59"/>
      <c r="B2858" s="60"/>
      <c r="C2858" s="61"/>
      <c r="D2858" s="62"/>
      <c r="E2858" s="63"/>
      <c r="F2858" s="64"/>
      <c r="G2858" s="65"/>
      <c r="H2858" s="66" t="str">
        <f>+TEXT(Derechos_peticion[[#This Row],[FECHA ASIGNACIÓN AL GESTOR (GFGS)]],"MMMM YYYY")</f>
        <v>enero 1900</v>
      </c>
      <c r="I2858" s="67"/>
      <c r="J2858" s="59" t="e">
        <f>+_xlfn.XLOOKUP(Derechos_peticion[[#This Row],[TIPO DE COMUNICACIÓN]],Desplegables!$A$2:$A$9,Desplegables!$C$2:$C$9)</f>
        <v>#N/A</v>
      </c>
      <c r="K2858" s="68" t="str">
        <f>IFERROR(WORKDAY(Derechos_peticion[[#This Row],[FECHA RADICADO ENTRADA MME]],Derechos_peticion[[#This Row],[PLAZO (días)]],Desplegables!$G$2:$G$19),"Diligenciar plazo")</f>
        <v>Diligenciar plazo</v>
      </c>
      <c r="L2858" s="64"/>
      <c r="M2858" s="67"/>
      <c r="N28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8" s="69"/>
      <c r="P2858" s="65"/>
      <c r="Q2858" s="69"/>
      <c r="R2858" s="65"/>
      <c r="S2858" s="71"/>
      <c r="T2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8" s="73" t="str">
        <f>IF(Derechos_peticion[[#This Row],[DÍAS DE RESPUESTA]]="","SI",IF(ISNUMBER(Derechos_peticion[[#This Row],[PLAZO (días)]]),IF(Derechos_peticion[[#This Row],[DÍAS DE RESPUESTA]]&lt;=Derechos_peticion[[#This Row],[PLAZO (días)]],"SI","NO"),"Diligencia plazo"))</f>
        <v>Diligencia plazo</v>
      </c>
      <c r="V2858" s="74">
        <f>Derechos_peticion[[#This Row],[FECHA ASIGNACIÓN AL GESTOR (GFGS)]]-Derechos_peticion[[#This Row],[FECHA RADICADO ENTRADA MME]]</f>
        <v>0</v>
      </c>
      <c r="W2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8" s="18" t="s">
        <v>4161</v>
      </c>
    </row>
    <row r="2859" spans="1:26" hidden="1">
      <c r="A2859" s="59"/>
      <c r="B2859" s="60"/>
      <c r="C2859" s="61"/>
      <c r="D2859" s="62"/>
      <c r="E2859" s="63"/>
      <c r="F2859" s="64"/>
      <c r="G2859" s="65"/>
      <c r="H2859" s="66" t="str">
        <f>+TEXT(Derechos_peticion[[#This Row],[FECHA ASIGNACIÓN AL GESTOR (GFGS)]],"MMMM YYYY")</f>
        <v>enero 1900</v>
      </c>
      <c r="I2859" s="67"/>
      <c r="J2859" s="59" t="e">
        <f>+_xlfn.XLOOKUP(Derechos_peticion[[#This Row],[TIPO DE COMUNICACIÓN]],Desplegables!$A$2:$A$9,Desplegables!$C$2:$C$9)</f>
        <v>#N/A</v>
      </c>
      <c r="K2859" s="68" t="str">
        <f>IFERROR(WORKDAY(Derechos_peticion[[#This Row],[FECHA RADICADO ENTRADA MME]],Derechos_peticion[[#This Row],[PLAZO (días)]],Desplegables!$G$2:$G$19),"Diligenciar plazo")</f>
        <v>Diligenciar plazo</v>
      </c>
      <c r="L2859" s="64"/>
      <c r="M2859" s="67"/>
      <c r="N28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59" s="69"/>
      <c r="P2859" s="65"/>
      <c r="Q2859" s="69"/>
      <c r="R2859" s="65"/>
      <c r="S2859" s="71"/>
      <c r="T2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9" s="73" t="str">
        <f>IF(Derechos_peticion[[#This Row],[DÍAS DE RESPUESTA]]="","SI",IF(ISNUMBER(Derechos_peticion[[#This Row],[PLAZO (días)]]),IF(Derechos_peticion[[#This Row],[DÍAS DE RESPUESTA]]&lt;=Derechos_peticion[[#This Row],[PLAZO (días)]],"SI","NO"),"Diligencia plazo"))</f>
        <v>Diligencia plazo</v>
      </c>
      <c r="V2859" s="74">
        <f>Derechos_peticion[[#This Row],[FECHA ASIGNACIÓN AL GESTOR (GFGS)]]-Derechos_peticion[[#This Row],[FECHA RADICADO ENTRADA MME]]</f>
        <v>0</v>
      </c>
      <c r="W2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9" s="18" t="s">
        <v>4161</v>
      </c>
    </row>
    <row r="2860" spans="1:26" hidden="1">
      <c r="A2860" s="59"/>
      <c r="B2860" s="60"/>
      <c r="C2860" s="61"/>
      <c r="D2860" s="62"/>
      <c r="E2860" s="63"/>
      <c r="F2860" s="64"/>
      <c r="G2860" s="65"/>
      <c r="H2860" s="66" t="str">
        <f>+TEXT(Derechos_peticion[[#This Row],[FECHA ASIGNACIÓN AL GESTOR (GFGS)]],"MMMM YYYY")</f>
        <v>enero 1900</v>
      </c>
      <c r="I2860" s="67"/>
      <c r="J2860" s="59" t="e">
        <f>+_xlfn.XLOOKUP(Derechos_peticion[[#This Row],[TIPO DE COMUNICACIÓN]],Desplegables!$A$2:$A$9,Desplegables!$C$2:$C$9)</f>
        <v>#N/A</v>
      </c>
      <c r="K2860" s="68" t="str">
        <f>IFERROR(WORKDAY(Derechos_peticion[[#This Row],[FECHA RADICADO ENTRADA MME]],Derechos_peticion[[#This Row],[PLAZO (días)]],Desplegables!$G$2:$G$19),"Diligenciar plazo")</f>
        <v>Diligenciar plazo</v>
      </c>
      <c r="L2860" s="64"/>
      <c r="M2860" s="67"/>
      <c r="N28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0" s="69"/>
      <c r="P2860" s="65"/>
      <c r="Q2860" s="69"/>
      <c r="R2860" s="65"/>
      <c r="S2860" s="71"/>
      <c r="T2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0" s="73" t="str">
        <f>IF(Derechos_peticion[[#This Row],[DÍAS DE RESPUESTA]]="","SI",IF(ISNUMBER(Derechos_peticion[[#This Row],[PLAZO (días)]]),IF(Derechos_peticion[[#This Row],[DÍAS DE RESPUESTA]]&lt;=Derechos_peticion[[#This Row],[PLAZO (días)]],"SI","NO"),"Diligencia plazo"))</f>
        <v>Diligencia plazo</v>
      </c>
      <c r="V2860" s="74">
        <f>Derechos_peticion[[#This Row],[FECHA ASIGNACIÓN AL GESTOR (GFGS)]]-Derechos_peticion[[#This Row],[FECHA RADICADO ENTRADA MME]]</f>
        <v>0</v>
      </c>
      <c r="W2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0" s="18" t="s">
        <v>4161</v>
      </c>
    </row>
    <row r="2861" spans="1:26" hidden="1">
      <c r="A2861" s="59"/>
      <c r="B2861" s="60"/>
      <c r="C2861" s="61"/>
      <c r="D2861" s="62"/>
      <c r="E2861" s="63"/>
      <c r="F2861" s="64"/>
      <c r="G2861" s="65"/>
      <c r="H2861" s="66" t="str">
        <f>+TEXT(Derechos_peticion[[#This Row],[FECHA ASIGNACIÓN AL GESTOR (GFGS)]],"MMMM YYYY")</f>
        <v>enero 1900</v>
      </c>
      <c r="I2861" s="67"/>
      <c r="J2861" s="59" t="e">
        <f>+_xlfn.XLOOKUP(Derechos_peticion[[#This Row],[TIPO DE COMUNICACIÓN]],Desplegables!$A$2:$A$9,Desplegables!$C$2:$C$9)</f>
        <v>#N/A</v>
      </c>
      <c r="K2861" s="68" t="str">
        <f>IFERROR(WORKDAY(Derechos_peticion[[#This Row],[FECHA RADICADO ENTRADA MME]],Derechos_peticion[[#This Row],[PLAZO (días)]],Desplegables!$G$2:$G$19),"Diligenciar plazo")</f>
        <v>Diligenciar plazo</v>
      </c>
      <c r="L2861" s="64"/>
      <c r="M2861" s="67"/>
      <c r="N28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1" s="69"/>
      <c r="P2861" s="65"/>
      <c r="Q2861" s="69"/>
      <c r="R2861" s="65"/>
      <c r="S2861" s="71"/>
      <c r="T2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1" s="73" t="str">
        <f>IF(Derechos_peticion[[#This Row],[DÍAS DE RESPUESTA]]="","SI",IF(ISNUMBER(Derechos_peticion[[#This Row],[PLAZO (días)]]),IF(Derechos_peticion[[#This Row],[DÍAS DE RESPUESTA]]&lt;=Derechos_peticion[[#This Row],[PLAZO (días)]],"SI","NO"),"Diligencia plazo"))</f>
        <v>Diligencia plazo</v>
      </c>
      <c r="V2861" s="74">
        <f>Derechos_peticion[[#This Row],[FECHA ASIGNACIÓN AL GESTOR (GFGS)]]-Derechos_peticion[[#This Row],[FECHA RADICADO ENTRADA MME]]</f>
        <v>0</v>
      </c>
      <c r="W2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1" s="18" t="s">
        <v>4161</v>
      </c>
    </row>
    <row r="2862" spans="1:26" hidden="1">
      <c r="A2862" s="59"/>
      <c r="B2862" s="60"/>
      <c r="C2862" s="61"/>
      <c r="D2862" s="62"/>
      <c r="E2862" s="63"/>
      <c r="F2862" s="64"/>
      <c r="G2862" s="65"/>
      <c r="H2862" s="66" t="str">
        <f>+TEXT(Derechos_peticion[[#This Row],[FECHA ASIGNACIÓN AL GESTOR (GFGS)]],"MMMM YYYY")</f>
        <v>enero 1900</v>
      </c>
      <c r="I2862" s="67"/>
      <c r="J2862" s="59" t="e">
        <f>+_xlfn.XLOOKUP(Derechos_peticion[[#This Row],[TIPO DE COMUNICACIÓN]],Desplegables!$A$2:$A$9,Desplegables!$C$2:$C$9)</f>
        <v>#N/A</v>
      </c>
      <c r="K2862" s="68" t="str">
        <f>IFERROR(WORKDAY(Derechos_peticion[[#This Row],[FECHA RADICADO ENTRADA MME]],Derechos_peticion[[#This Row],[PLAZO (días)]],Desplegables!$G$2:$G$19),"Diligenciar plazo")</f>
        <v>Diligenciar plazo</v>
      </c>
      <c r="L2862" s="64"/>
      <c r="M2862" s="67"/>
      <c r="N28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2" s="69"/>
      <c r="P2862" s="65"/>
      <c r="Q2862" s="69"/>
      <c r="R2862" s="65"/>
      <c r="S2862" s="71"/>
      <c r="T2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2" s="73" t="str">
        <f>IF(Derechos_peticion[[#This Row],[DÍAS DE RESPUESTA]]="","SI",IF(ISNUMBER(Derechos_peticion[[#This Row],[PLAZO (días)]]),IF(Derechos_peticion[[#This Row],[DÍAS DE RESPUESTA]]&lt;=Derechos_peticion[[#This Row],[PLAZO (días)]],"SI","NO"),"Diligencia plazo"))</f>
        <v>Diligencia plazo</v>
      </c>
      <c r="V2862" s="74">
        <f>Derechos_peticion[[#This Row],[FECHA ASIGNACIÓN AL GESTOR (GFGS)]]-Derechos_peticion[[#This Row],[FECHA RADICADO ENTRADA MME]]</f>
        <v>0</v>
      </c>
      <c r="W2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2" s="18" t="s">
        <v>4161</v>
      </c>
    </row>
    <row r="2863" spans="1:26" hidden="1">
      <c r="A2863" s="59"/>
      <c r="B2863" s="60"/>
      <c r="C2863" s="61"/>
      <c r="D2863" s="62"/>
      <c r="E2863" s="63"/>
      <c r="F2863" s="64"/>
      <c r="G2863" s="65"/>
      <c r="H2863" s="66" t="str">
        <f>+TEXT(Derechos_peticion[[#This Row],[FECHA ASIGNACIÓN AL GESTOR (GFGS)]],"MMMM YYYY")</f>
        <v>enero 1900</v>
      </c>
      <c r="I2863" s="67"/>
      <c r="J2863" s="59" t="e">
        <f>+_xlfn.XLOOKUP(Derechos_peticion[[#This Row],[TIPO DE COMUNICACIÓN]],Desplegables!$A$2:$A$9,Desplegables!$C$2:$C$9)</f>
        <v>#N/A</v>
      </c>
      <c r="K2863" s="68" t="str">
        <f>IFERROR(WORKDAY(Derechos_peticion[[#This Row],[FECHA RADICADO ENTRADA MME]],Derechos_peticion[[#This Row],[PLAZO (días)]],Desplegables!$G$2:$G$19),"Diligenciar plazo")</f>
        <v>Diligenciar plazo</v>
      </c>
      <c r="L2863" s="64"/>
      <c r="M2863" s="67"/>
      <c r="N28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3" s="69"/>
      <c r="P2863" s="65"/>
      <c r="Q2863" s="69"/>
      <c r="R2863" s="65"/>
      <c r="S2863" s="71"/>
      <c r="T2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3" s="73" t="str">
        <f>IF(Derechos_peticion[[#This Row],[DÍAS DE RESPUESTA]]="","SI",IF(ISNUMBER(Derechos_peticion[[#This Row],[PLAZO (días)]]),IF(Derechos_peticion[[#This Row],[DÍAS DE RESPUESTA]]&lt;=Derechos_peticion[[#This Row],[PLAZO (días)]],"SI","NO"),"Diligencia plazo"))</f>
        <v>Diligencia plazo</v>
      </c>
      <c r="V2863" s="74">
        <f>Derechos_peticion[[#This Row],[FECHA ASIGNACIÓN AL GESTOR (GFGS)]]-Derechos_peticion[[#This Row],[FECHA RADICADO ENTRADA MME]]</f>
        <v>0</v>
      </c>
      <c r="W2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3" s="18" t="s">
        <v>4161</v>
      </c>
    </row>
    <row r="2864" spans="1:26" hidden="1">
      <c r="A2864" s="59"/>
      <c r="B2864" s="60"/>
      <c r="C2864" s="61"/>
      <c r="D2864" s="62"/>
      <c r="E2864" s="63"/>
      <c r="F2864" s="64"/>
      <c r="G2864" s="65"/>
      <c r="H2864" s="66" t="str">
        <f>+TEXT(Derechos_peticion[[#This Row],[FECHA ASIGNACIÓN AL GESTOR (GFGS)]],"MMMM YYYY")</f>
        <v>enero 1900</v>
      </c>
      <c r="I2864" s="67"/>
      <c r="J2864" s="59" t="e">
        <f>+_xlfn.XLOOKUP(Derechos_peticion[[#This Row],[TIPO DE COMUNICACIÓN]],Desplegables!$A$2:$A$9,Desplegables!$C$2:$C$9)</f>
        <v>#N/A</v>
      </c>
      <c r="K2864" s="68" t="str">
        <f>IFERROR(WORKDAY(Derechos_peticion[[#This Row],[FECHA RADICADO ENTRADA MME]],Derechos_peticion[[#This Row],[PLAZO (días)]],Desplegables!$G$2:$G$19),"Diligenciar plazo")</f>
        <v>Diligenciar plazo</v>
      </c>
      <c r="L2864" s="64"/>
      <c r="M2864" s="67"/>
      <c r="N28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4" s="69"/>
      <c r="P2864" s="65"/>
      <c r="Q2864" s="69"/>
      <c r="R2864" s="65"/>
      <c r="S2864" s="71"/>
      <c r="T2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4" s="73" t="str">
        <f>IF(Derechos_peticion[[#This Row],[DÍAS DE RESPUESTA]]="","SI",IF(ISNUMBER(Derechos_peticion[[#This Row],[PLAZO (días)]]),IF(Derechos_peticion[[#This Row],[DÍAS DE RESPUESTA]]&lt;=Derechos_peticion[[#This Row],[PLAZO (días)]],"SI","NO"),"Diligencia plazo"))</f>
        <v>Diligencia plazo</v>
      </c>
      <c r="V2864" s="74">
        <f>Derechos_peticion[[#This Row],[FECHA ASIGNACIÓN AL GESTOR (GFGS)]]-Derechos_peticion[[#This Row],[FECHA RADICADO ENTRADA MME]]</f>
        <v>0</v>
      </c>
      <c r="W2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4" s="18" t="s">
        <v>4161</v>
      </c>
    </row>
    <row r="2865" spans="1:26" hidden="1">
      <c r="A2865" s="59"/>
      <c r="B2865" s="60"/>
      <c r="C2865" s="61"/>
      <c r="D2865" s="62"/>
      <c r="E2865" s="63"/>
      <c r="F2865" s="64"/>
      <c r="G2865" s="65"/>
      <c r="H2865" s="66" t="str">
        <f>+TEXT(Derechos_peticion[[#This Row],[FECHA ASIGNACIÓN AL GESTOR (GFGS)]],"MMMM YYYY")</f>
        <v>enero 1900</v>
      </c>
      <c r="I2865" s="67"/>
      <c r="J2865" s="59" t="e">
        <f>+_xlfn.XLOOKUP(Derechos_peticion[[#This Row],[TIPO DE COMUNICACIÓN]],Desplegables!$A$2:$A$9,Desplegables!$C$2:$C$9)</f>
        <v>#N/A</v>
      </c>
      <c r="K2865" s="68" t="str">
        <f>IFERROR(WORKDAY(Derechos_peticion[[#This Row],[FECHA RADICADO ENTRADA MME]],Derechos_peticion[[#This Row],[PLAZO (días)]],Desplegables!$G$2:$G$19),"Diligenciar plazo")</f>
        <v>Diligenciar plazo</v>
      </c>
      <c r="L2865" s="64"/>
      <c r="M2865" s="67"/>
      <c r="N28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5" s="69"/>
      <c r="P2865" s="65"/>
      <c r="Q2865" s="69"/>
      <c r="R2865" s="65"/>
      <c r="S2865" s="71"/>
      <c r="T2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5" s="73" t="str">
        <f>IF(Derechos_peticion[[#This Row],[DÍAS DE RESPUESTA]]="","SI",IF(ISNUMBER(Derechos_peticion[[#This Row],[PLAZO (días)]]),IF(Derechos_peticion[[#This Row],[DÍAS DE RESPUESTA]]&lt;=Derechos_peticion[[#This Row],[PLAZO (días)]],"SI","NO"),"Diligencia plazo"))</f>
        <v>Diligencia plazo</v>
      </c>
      <c r="V2865" s="74">
        <f>Derechos_peticion[[#This Row],[FECHA ASIGNACIÓN AL GESTOR (GFGS)]]-Derechos_peticion[[#This Row],[FECHA RADICADO ENTRADA MME]]</f>
        <v>0</v>
      </c>
      <c r="W2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5" s="18" t="s">
        <v>4161</v>
      </c>
    </row>
    <row r="2866" spans="1:26" hidden="1">
      <c r="A2866" s="59"/>
      <c r="B2866" s="60"/>
      <c r="C2866" s="61"/>
      <c r="D2866" s="62"/>
      <c r="E2866" s="63"/>
      <c r="F2866" s="64"/>
      <c r="G2866" s="65"/>
      <c r="H2866" s="66" t="str">
        <f>+TEXT(Derechos_peticion[[#This Row],[FECHA ASIGNACIÓN AL GESTOR (GFGS)]],"MMMM YYYY")</f>
        <v>enero 1900</v>
      </c>
      <c r="I2866" s="67"/>
      <c r="J2866" s="59" t="e">
        <f>+_xlfn.XLOOKUP(Derechos_peticion[[#This Row],[TIPO DE COMUNICACIÓN]],Desplegables!$A$2:$A$9,Desplegables!$C$2:$C$9)</f>
        <v>#N/A</v>
      </c>
      <c r="K2866" s="68" t="str">
        <f>IFERROR(WORKDAY(Derechos_peticion[[#This Row],[FECHA RADICADO ENTRADA MME]],Derechos_peticion[[#This Row],[PLAZO (días)]],Desplegables!$G$2:$G$19),"Diligenciar plazo")</f>
        <v>Diligenciar plazo</v>
      </c>
      <c r="L2866" s="64"/>
      <c r="M2866" s="67"/>
      <c r="N28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6" s="69"/>
      <c r="P2866" s="65"/>
      <c r="Q2866" s="69"/>
      <c r="R2866" s="65"/>
      <c r="S2866" s="71"/>
      <c r="T2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6" s="73" t="str">
        <f>IF(Derechos_peticion[[#This Row],[DÍAS DE RESPUESTA]]="","SI",IF(ISNUMBER(Derechos_peticion[[#This Row],[PLAZO (días)]]),IF(Derechos_peticion[[#This Row],[DÍAS DE RESPUESTA]]&lt;=Derechos_peticion[[#This Row],[PLAZO (días)]],"SI","NO"),"Diligencia plazo"))</f>
        <v>Diligencia plazo</v>
      </c>
      <c r="V2866" s="74">
        <f>Derechos_peticion[[#This Row],[FECHA ASIGNACIÓN AL GESTOR (GFGS)]]-Derechos_peticion[[#This Row],[FECHA RADICADO ENTRADA MME]]</f>
        <v>0</v>
      </c>
      <c r="W2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6" s="18" t="s">
        <v>4161</v>
      </c>
    </row>
    <row r="2867" spans="1:26" hidden="1">
      <c r="A2867" s="59"/>
      <c r="B2867" s="60"/>
      <c r="C2867" s="61"/>
      <c r="D2867" s="62"/>
      <c r="E2867" s="63"/>
      <c r="F2867" s="64"/>
      <c r="G2867" s="65"/>
      <c r="H2867" s="66" t="str">
        <f>+TEXT(Derechos_peticion[[#This Row],[FECHA ASIGNACIÓN AL GESTOR (GFGS)]],"MMMM YYYY")</f>
        <v>enero 1900</v>
      </c>
      <c r="I2867" s="67"/>
      <c r="J2867" s="59" t="e">
        <f>+_xlfn.XLOOKUP(Derechos_peticion[[#This Row],[TIPO DE COMUNICACIÓN]],Desplegables!$A$2:$A$9,Desplegables!$C$2:$C$9)</f>
        <v>#N/A</v>
      </c>
      <c r="K2867" s="68" t="str">
        <f>IFERROR(WORKDAY(Derechos_peticion[[#This Row],[FECHA RADICADO ENTRADA MME]],Derechos_peticion[[#This Row],[PLAZO (días)]],Desplegables!$G$2:$G$19),"Diligenciar plazo")</f>
        <v>Diligenciar plazo</v>
      </c>
      <c r="L2867" s="64"/>
      <c r="M2867" s="67"/>
      <c r="N28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7" s="69"/>
      <c r="P2867" s="65"/>
      <c r="Q2867" s="69"/>
      <c r="R2867" s="65"/>
      <c r="S2867" s="71"/>
      <c r="T2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7" s="73" t="str">
        <f>IF(Derechos_peticion[[#This Row],[DÍAS DE RESPUESTA]]="","SI",IF(ISNUMBER(Derechos_peticion[[#This Row],[PLAZO (días)]]),IF(Derechos_peticion[[#This Row],[DÍAS DE RESPUESTA]]&lt;=Derechos_peticion[[#This Row],[PLAZO (días)]],"SI","NO"),"Diligencia plazo"))</f>
        <v>Diligencia plazo</v>
      </c>
      <c r="V2867" s="74">
        <f>Derechos_peticion[[#This Row],[FECHA ASIGNACIÓN AL GESTOR (GFGS)]]-Derechos_peticion[[#This Row],[FECHA RADICADO ENTRADA MME]]</f>
        <v>0</v>
      </c>
      <c r="W2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7" s="18" t="s">
        <v>4161</v>
      </c>
    </row>
    <row r="2868" spans="1:26" hidden="1">
      <c r="A2868" s="59"/>
      <c r="B2868" s="60"/>
      <c r="C2868" s="61"/>
      <c r="D2868" s="62"/>
      <c r="E2868" s="63"/>
      <c r="F2868" s="64"/>
      <c r="G2868" s="65"/>
      <c r="H2868" s="66" t="str">
        <f>+TEXT(Derechos_peticion[[#This Row],[FECHA ASIGNACIÓN AL GESTOR (GFGS)]],"MMMM YYYY")</f>
        <v>enero 1900</v>
      </c>
      <c r="I2868" s="67"/>
      <c r="J2868" s="59" t="e">
        <f>+_xlfn.XLOOKUP(Derechos_peticion[[#This Row],[TIPO DE COMUNICACIÓN]],Desplegables!$A$2:$A$9,Desplegables!$C$2:$C$9)</f>
        <v>#N/A</v>
      </c>
      <c r="K2868" s="68" t="str">
        <f>IFERROR(WORKDAY(Derechos_peticion[[#This Row],[FECHA RADICADO ENTRADA MME]],Derechos_peticion[[#This Row],[PLAZO (días)]],Desplegables!$G$2:$G$19),"Diligenciar plazo")</f>
        <v>Diligenciar plazo</v>
      </c>
      <c r="L2868" s="64"/>
      <c r="M2868" s="67"/>
      <c r="N28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8" s="69"/>
      <c r="P2868" s="65"/>
      <c r="Q2868" s="69"/>
      <c r="R2868" s="65"/>
      <c r="S2868" s="71"/>
      <c r="T2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8" s="73" t="str">
        <f>IF(Derechos_peticion[[#This Row],[DÍAS DE RESPUESTA]]="","SI",IF(ISNUMBER(Derechos_peticion[[#This Row],[PLAZO (días)]]),IF(Derechos_peticion[[#This Row],[DÍAS DE RESPUESTA]]&lt;=Derechos_peticion[[#This Row],[PLAZO (días)]],"SI","NO"),"Diligencia plazo"))</f>
        <v>Diligencia plazo</v>
      </c>
      <c r="V2868" s="74">
        <f>Derechos_peticion[[#This Row],[FECHA ASIGNACIÓN AL GESTOR (GFGS)]]-Derechos_peticion[[#This Row],[FECHA RADICADO ENTRADA MME]]</f>
        <v>0</v>
      </c>
      <c r="W2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8" s="18" t="s">
        <v>4161</v>
      </c>
    </row>
    <row r="2869" spans="1:26" hidden="1">
      <c r="A2869" s="59"/>
      <c r="B2869" s="60"/>
      <c r="C2869" s="61"/>
      <c r="D2869" s="62"/>
      <c r="E2869" s="63"/>
      <c r="F2869" s="64"/>
      <c r="G2869" s="65"/>
      <c r="H2869" s="66" t="str">
        <f>+TEXT(Derechos_peticion[[#This Row],[FECHA ASIGNACIÓN AL GESTOR (GFGS)]],"MMMM YYYY")</f>
        <v>enero 1900</v>
      </c>
      <c r="I2869" s="67"/>
      <c r="J2869" s="59" t="e">
        <f>+_xlfn.XLOOKUP(Derechos_peticion[[#This Row],[TIPO DE COMUNICACIÓN]],Desplegables!$A$2:$A$9,Desplegables!$C$2:$C$9)</f>
        <v>#N/A</v>
      </c>
      <c r="K2869" s="68" t="str">
        <f>IFERROR(WORKDAY(Derechos_peticion[[#This Row],[FECHA RADICADO ENTRADA MME]],Derechos_peticion[[#This Row],[PLAZO (días)]],Desplegables!$G$2:$G$19),"Diligenciar plazo")</f>
        <v>Diligenciar plazo</v>
      </c>
      <c r="L2869" s="64"/>
      <c r="M2869" s="67"/>
      <c r="N28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69" s="69"/>
      <c r="P2869" s="65"/>
      <c r="Q2869" s="69"/>
      <c r="R2869" s="65"/>
      <c r="S2869" s="71"/>
      <c r="T2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9" s="73" t="str">
        <f>IF(Derechos_peticion[[#This Row],[DÍAS DE RESPUESTA]]="","SI",IF(ISNUMBER(Derechos_peticion[[#This Row],[PLAZO (días)]]),IF(Derechos_peticion[[#This Row],[DÍAS DE RESPUESTA]]&lt;=Derechos_peticion[[#This Row],[PLAZO (días)]],"SI","NO"),"Diligencia plazo"))</f>
        <v>Diligencia plazo</v>
      </c>
      <c r="V2869" s="74">
        <f>Derechos_peticion[[#This Row],[FECHA ASIGNACIÓN AL GESTOR (GFGS)]]-Derechos_peticion[[#This Row],[FECHA RADICADO ENTRADA MME]]</f>
        <v>0</v>
      </c>
      <c r="W2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9" s="18" t="s">
        <v>4161</v>
      </c>
    </row>
    <row r="2870" spans="1:26" hidden="1">
      <c r="A2870" s="59"/>
      <c r="B2870" s="60"/>
      <c r="C2870" s="61"/>
      <c r="D2870" s="62"/>
      <c r="E2870" s="63"/>
      <c r="F2870" s="64"/>
      <c r="G2870" s="65"/>
      <c r="H2870" s="66" t="str">
        <f>+TEXT(Derechos_peticion[[#This Row],[FECHA ASIGNACIÓN AL GESTOR (GFGS)]],"MMMM YYYY")</f>
        <v>enero 1900</v>
      </c>
      <c r="I2870" s="67"/>
      <c r="J2870" s="59" t="e">
        <f>+_xlfn.XLOOKUP(Derechos_peticion[[#This Row],[TIPO DE COMUNICACIÓN]],Desplegables!$A$2:$A$9,Desplegables!$C$2:$C$9)</f>
        <v>#N/A</v>
      </c>
      <c r="K2870" s="68" t="str">
        <f>IFERROR(WORKDAY(Derechos_peticion[[#This Row],[FECHA RADICADO ENTRADA MME]],Derechos_peticion[[#This Row],[PLAZO (días)]],Desplegables!$G$2:$G$19),"Diligenciar plazo")</f>
        <v>Diligenciar plazo</v>
      </c>
      <c r="L2870" s="64"/>
      <c r="M2870" s="67"/>
      <c r="N28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0" s="69"/>
      <c r="P2870" s="65"/>
      <c r="Q2870" s="69"/>
      <c r="R2870" s="65"/>
      <c r="S2870" s="71"/>
      <c r="T2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0" s="73" t="str">
        <f>IF(Derechos_peticion[[#This Row],[DÍAS DE RESPUESTA]]="","SI",IF(ISNUMBER(Derechos_peticion[[#This Row],[PLAZO (días)]]),IF(Derechos_peticion[[#This Row],[DÍAS DE RESPUESTA]]&lt;=Derechos_peticion[[#This Row],[PLAZO (días)]],"SI","NO"),"Diligencia plazo"))</f>
        <v>Diligencia plazo</v>
      </c>
      <c r="V2870" s="74">
        <f>Derechos_peticion[[#This Row],[FECHA ASIGNACIÓN AL GESTOR (GFGS)]]-Derechos_peticion[[#This Row],[FECHA RADICADO ENTRADA MME]]</f>
        <v>0</v>
      </c>
      <c r="W2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0" s="18" t="s">
        <v>4161</v>
      </c>
    </row>
    <row r="2871" spans="1:26" hidden="1">
      <c r="A2871" s="59"/>
      <c r="B2871" s="60"/>
      <c r="C2871" s="61"/>
      <c r="D2871" s="62"/>
      <c r="E2871" s="63"/>
      <c r="F2871" s="64"/>
      <c r="G2871" s="65"/>
      <c r="H2871" s="66" t="str">
        <f>+TEXT(Derechos_peticion[[#This Row],[FECHA ASIGNACIÓN AL GESTOR (GFGS)]],"MMMM YYYY")</f>
        <v>enero 1900</v>
      </c>
      <c r="I2871" s="67"/>
      <c r="J2871" s="59" t="e">
        <f>+_xlfn.XLOOKUP(Derechos_peticion[[#This Row],[TIPO DE COMUNICACIÓN]],Desplegables!$A$2:$A$9,Desplegables!$C$2:$C$9)</f>
        <v>#N/A</v>
      </c>
      <c r="K2871" s="68" t="str">
        <f>IFERROR(WORKDAY(Derechos_peticion[[#This Row],[FECHA RADICADO ENTRADA MME]],Derechos_peticion[[#This Row],[PLAZO (días)]],Desplegables!$G$2:$G$19),"Diligenciar plazo")</f>
        <v>Diligenciar plazo</v>
      </c>
      <c r="L2871" s="64"/>
      <c r="M2871" s="67"/>
      <c r="N28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1" s="69"/>
      <c r="P2871" s="65"/>
      <c r="Q2871" s="69"/>
      <c r="R2871" s="65"/>
      <c r="S2871" s="71"/>
      <c r="T2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1" s="73" t="str">
        <f>IF(Derechos_peticion[[#This Row],[DÍAS DE RESPUESTA]]="","SI",IF(ISNUMBER(Derechos_peticion[[#This Row],[PLAZO (días)]]),IF(Derechos_peticion[[#This Row],[DÍAS DE RESPUESTA]]&lt;=Derechos_peticion[[#This Row],[PLAZO (días)]],"SI","NO"),"Diligencia plazo"))</f>
        <v>Diligencia plazo</v>
      </c>
      <c r="V2871" s="74">
        <f>Derechos_peticion[[#This Row],[FECHA ASIGNACIÓN AL GESTOR (GFGS)]]-Derechos_peticion[[#This Row],[FECHA RADICADO ENTRADA MME]]</f>
        <v>0</v>
      </c>
      <c r="W2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1" s="18" t="s">
        <v>4161</v>
      </c>
    </row>
    <row r="2872" spans="1:26" hidden="1">
      <c r="A2872" s="59"/>
      <c r="B2872" s="60"/>
      <c r="C2872" s="61"/>
      <c r="D2872" s="62"/>
      <c r="E2872" s="63"/>
      <c r="F2872" s="64"/>
      <c r="G2872" s="65"/>
      <c r="H2872" s="66" t="str">
        <f>+TEXT(Derechos_peticion[[#This Row],[FECHA ASIGNACIÓN AL GESTOR (GFGS)]],"MMMM YYYY")</f>
        <v>enero 1900</v>
      </c>
      <c r="I2872" s="67"/>
      <c r="J2872" s="59" t="e">
        <f>+_xlfn.XLOOKUP(Derechos_peticion[[#This Row],[TIPO DE COMUNICACIÓN]],Desplegables!$A$2:$A$9,Desplegables!$C$2:$C$9)</f>
        <v>#N/A</v>
      </c>
      <c r="K2872" s="68" t="str">
        <f>IFERROR(WORKDAY(Derechos_peticion[[#This Row],[FECHA RADICADO ENTRADA MME]],Derechos_peticion[[#This Row],[PLAZO (días)]],Desplegables!$G$2:$G$19),"Diligenciar plazo")</f>
        <v>Diligenciar plazo</v>
      </c>
      <c r="L2872" s="64"/>
      <c r="M2872" s="67"/>
      <c r="N28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2" s="69"/>
      <c r="P2872" s="65"/>
      <c r="Q2872" s="69"/>
      <c r="R2872" s="65"/>
      <c r="S2872" s="71"/>
      <c r="T2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2" s="73" t="str">
        <f>IF(Derechos_peticion[[#This Row],[DÍAS DE RESPUESTA]]="","SI",IF(ISNUMBER(Derechos_peticion[[#This Row],[PLAZO (días)]]),IF(Derechos_peticion[[#This Row],[DÍAS DE RESPUESTA]]&lt;=Derechos_peticion[[#This Row],[PLAZO (días)]],"SI","NO"),"Diligencia plazo"))</f>
        <v>Diligencia plazo</v>
      </c>
      <c r="V2872" s="74">
        <f>Derechos_peticion[[#This Row],[FECHA ASIGNACIÓN AL GESTOR (GFGS)]]-Derechos_peticion[[#This Row],[FECHA RADICADO ENTRADA MME]]</f>
        <v>0</v>
      </c>
      <c r="W2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2" s="18" t="s">
        <v>4161</v>
      </c>
    </row>
    <row r="2873" spans="1:26" hidden="1">
      <c r="A2873" s="59"/>
      <c r="B2873" s="60"/>
      <c r="C2873" s="61"/>
      <c r="D2873" s="62"/>
      <c r="E2873" s="63"/>
      <c r="F2873" s="64"/>
      <c r="G2873" s="65"/>
      <c r="H2873" s="66" t="str">
        <f>+TEXT(Derechos_peticion[[#This Row],[FECHA ASIGNACIÓN AL GESTOR (GFGS)]],"MMMM YYYY")</f>
        <v>enero 1900</v>
      </c>
      <c r="I2873" s="67"/>
      <c r="J2873" s="59" t="e">
        <f>+_xlfn.XLOOKUP(Derechos_peticion[[#This Row],[TIPO DE COMUNICACIÓN]],Desplegables!$A$2:$A$9,Desplegables!$C$2:$C$9)</f>
        <v>#N/A</v>
      </c>
      <c r="K2873" s="68" t="str">
        <f>IFERROR(WORKDAY(Derechos_peticion[[#This Row],[FECHA RADICADO ENTRADA MME]],Derechos_peticion[[#This Row],[PLAZO (días)]],Desplegables!$G$2:$G$19),"Diligenciar plazo")</f>
        <v>Diligenciar plazo</v>
      </c>
      <c r="L2873" s="64"/>
      <c r="M2873" s="67"/>
      <c r="N28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3" s="69"/>
      <c r="P2873" s="65"/>
      <c r="Q2873" s="69"/>
      <c r="R2873" s="65"/>
      <c r="S2873" s="71"/>
      <c r="T2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3" s="73" t="str">
        <f>IF(Derechos_peticion[[#This Row],[DÍAS DE RESPUESTA]]="","SI",IF(ISNUMBER(Derechos_peticion[[#This Row],[PLAZO (días)]]),IF(Derechos_peticion[[#This Row],[DÍAS DE RESPUESTA]]&lt;=Derechos_peticion[[#This Row],[PLAZO (días)]],"SI","NO"),"Diligencia plazo"))</f>
        <v>Diligencia plazo</v>
      </c>
      <c r="V2873" s="74">
        <f>Derechos_peticion[[#This Row],[FECHA ASIGNACIÓN AL GESTOR (GFGS)]]-Derechos_peticion[[#This Row],[FECHA RADICADO ENTRADA MME]]</f>
        <v>0</v>
      </c>
      <c r="W2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3" s="18" t="s">
        <v>4161</v>
      </c>
    </row>
    <row r="2874" spans="1:26" hidden="1">
      <c r="A2874" s="59"/>
      <c r="B2874" s="60"/>
      <c r="C2874" s="61"/>
      <c r="D2874" s="62"/>
      <c r="E2874" s="63"/>
      <c r="F2874" s="64"/>
      <c r="G2874" s="65"/>
      <c r="H2874" s="66" t="str">
        <f>+TEXT(Derechos_peticion[[#This Row],[FECHA ASIGNACIÓN AL GESTOR (GFGS)]],"MMMM YYYY")</f>
        <v>enero 1900</v>
      </c>
      <c r="I2874" s="67"/>
      <c r="J2874" s="59" t="e">
        <f>+_xlfn.XLOOKUP(Derechos_peticion[[#This Row],[TIPO DE COMUNICACIÓN]],Desplegables!$A$2:$A$9,Desplegables!$C$2:$C$9)</f>
        <v>#N/A</v>
      </c>
      <c r="K2874" s="68" t="str">
        <f>IFERROR(WORKDAY(Derechos_peticion[[#This Row],[FECHA RADICADO ENTRADA MME]],Derechos_peticion[[#This Row],[PLAZO (días)]],Desplegables!$G$2:$G$19),"Diligenciar plazo")</f>
        <v>Diligenciar plazo</v>
      </c>
      <c r="L2874" s="64"/>
      <c r="M2874" s="67"/>
      <c r="N28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4" s="69"/>
      <c r="P2874" s="65"/>
      <c r="Q2874" s="69"/>
      <c r="R2874" s="65"/>
      <c r="S2874" s="71"/>
      <c r="T2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4" s="73" t="str">
        <f>IF(Derechos_peticion[[#This Row],[DÍAS DE RESPUESTA]]="","SI",IF(ISNUMBER(Derechos_peticion[[#This Row],[PLAZO (días)]]),IF(Derechos_peticion[[#This Row],[DÍAS DE RESPUESTA]]&lt;=Derechos_peticion[[#This Row],[PLAZO (días)]],"SI","NO"),"Diligencia plazo"))</f>
        <v>Diligencia plazo</v>
      </c>
      <c r="V2874" s="74">
        <f>Derechos_peticion[[#This Row],[FECHA ASIGNACIÓN AL GESTOR (GFGS)]]-Derechos_peticion[[#This Row],[FECHA RADICADO ENTRADA MME]]</f>
        <v>0</v>
      </c>
      <c r="W2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4" s="18" t="s">
        <v>4161</v>
      </c>
    </row>
    <row r="2875" spans="1:26" hidden="1">
      <c r="A2875" s="59"/>
      <c r="B2875" s="60"/>
      <c r="C2875" s="61"/>
      <c r="D2875" s="62"/>
      <c r="E2875" s="63"/>
      <c r="F2875" s="64"/>
      <c r="G2875" s="65"/>
      <c r="H2875" s="66" t="str">
        <f>+TEXT(Derechos_peticion[[#This Row],[FECHA ASIGNACIÓN AL GESTOR (GFGS)]],"MMMM YYYY")</f>
        <v>enero 1900</v>
      </c>
      <c r="I2875" s="67"/>
      <c r="J2875" s="59" t="e">
        <f>+_xlfn.XLOOKUP(Derechos_peticion[[#This Row],[TIPO DE COMUNICACIÓN]],Desplegables!$A$2:$A$9,Desplegables!$C$2:$C$9)</f>
        <v>#N/A</v>
      </c>
      <c r="K2875" s="68" t="str">
        <f>IFERROR(WORKDAY(Derechos_peticion[[#This Row],[FECHA RADICADO ENTRADA MME]],Derechos_peticion[[#This Row],[PLAZO (días)]],Desplegables!$G$2:$G$19),"Diligenciar plazo")</f>
        <v>Diligenciar plazo</v>
      </c>
      <c r="L2875" s="64"/>
      <c r="M2875" s="67"/>
      <c r="N28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5" s="69"/>
      <c r="P2875" s="65"/>
      <c r="Q2875" s="69"/>
      <c r="R2875" s="65"/>
      <c r="S2875" s="71"/>
      <c r="T2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5" s="73" t="str">
        <f>IF(Derechos_peticion[[#This Row],[DÍAS DE RESPUESTA]]="","SI",IF(ISNUMBER(Derechos_peticion[[#This Row],[PLAZO (días)]]),IF(Derechos_peticion[[#This Row],[DÍAS DE RESPUESTA]]&lt;=Derechos_peticion[[#This Row],[PLAZO (días)]],"SI","NO"),"Diligencia plazo"))</f>
        <v>Diligencia plazo</v>
      </c>
      <c r="V2875" s="74">
        <f>Derechos_peticion[[#This Row],[FECHA ASIGNACIÓN AL GESTOR (GFGS)]]-Derechos_peticion[[#This Row],[FECHA RADICADO ENTRADA MME]]</f>
        <v>0</v>
      </c>
      <c r="W2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5" s="18" t="s">
        <v>4161</v>
      </c>
    </row>
    <row r="2876" spans="1:26" hidden="1">
      <c r="A2876" s="59"/>
      <c r="B2876" s="60"/>
      <c r="C2876" s="61"/>
      <c r="D2876" s="62"/>
      <c r="E2876" s="63"/>
      <c r="F2876" s="64"/>
      <c r="G2876" s="65"/>
      <c r="H2876" s="66" t="str">
        <f>+TEXT(Derechos_peticion[[#This Row],[FECHA ASIGNACIÓN AL GESTOR (GFGS)]],"MMMM YYYY")</f>
        <v>enero 1900</v>
      </c>
      <c r="I2876" s="67"/>
      <c r="J2876" s="59" t="e">
        <f>+_xlfn.XLOOKUP(Derechos_peticion[[#This Row],[TIPO DE COMUNICACIÓN]],Desplegables!$A$2:$A$9,Desplegables!$C$2:$C$9)</f>
        <v>#N/A</v>
      </c>
      <c r="K2876" s="68" t="str">
        <f>IFERROR(WORKDAY(Derechos_peticion[[#This Row],[FECHA RADICADO ENTRADA MME]],Derechos_peticion[[#This Row],[PLAZO (días)]],Desplegables!$G$2:$G$19),"Diligenciar plazo")</f>
        <v>Diligenciar plazo</v>
      </c>
      <c r="L2876" s="64"/>
      <c r="M2876" s="67"/>
      <c r="N28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6" s="69"/>
      <c r="P2876" s="65"/>
      <c r="Q2876" s="69"/>
      <c r="R2876" s="65"/>
      <c r="S2876" s="71"/>
      <c r="T2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6" s="73" t="str">
        <f>IF(Derechos_peticion[[#This Row],[DÍAS DE RESPUESTA]]="","SI",IF(ISNUMBER(Derechos_peticion[[#This Row],[PLAZO (días)]]),IF(Derechos_peticion[[#This Row],[DÍAS DE RESPUESTA]]&lt;=Derechos_peticion[[#This Row],[PLAZO (días)]],"SI","NO"),"Diligencia plazo"))</f>
        <v>Diligencia plazo</v>
      </c>
      <c r="V2876" s="74">
        <f>Derechos_peticion[[#This Row],[FECHA ASIGNACIÓN AL GESTOR (GFGS)]]-Derechos_peticion[[#This Row],[FECHA RADICADO ENTRADA MME]]</f>
        <v>0</v>
      </c>
      <c r="W2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6" s="18" t="s">
        <v>4161</v>
      </c>
    </row>
    <row r="2877" spans="1:26" hidden="1">
      <c r="A2877" s="59"/>
      <c r="B2877" s="60"/>
      <c r="C2877" s="61"/>
      <c r="D2877" s="62"/>
      <c r="E2877" s="63"/>
      <c r="F2877" s="64"/>
      <c r="G2877" s="65"/>
      <c r="H2877" s="66" t="str">
        <f>+TEXT(Derechos_peticion[[#This Row],[FECHA ASIGNACIÓN AL GESTOR (GFGS)]],"MMMM YYYY")</f>
        <v>enero 1900</v>
      </c>
      <c r="I2877" s="67"/>
      <c r="J2877" s="59" t="e">
        <f>+_xlfn.XLOOKUP(Derechos_peticion[[#This Row],[TIPO DE COMUNICACIÓN]],Desplegables!$A$2:$A$9,Desplegables!$C$2:$C$9)</f>
        <v>#N/A</v>
      </c>
      <c r="K2877" s="68" t="str">
        <f>IFERROR(WORKDAY(Derechos_peticion[[#This Row],[FECHA RADICADO ENTRADA MME]],Derechos_peticion[[#This Row],[PLAZO (días)]],Desplegables!$G$2:$G$19),"Diligenciar plazo")</f>
        <v>Diligenciar plazo</v>
      </c>
      <c r="L2877" s="64"/>
      <c r="M2877" s="67"/>
      <c r="N28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7" s="69"/>
      <c r="P2877" s="65"/>
      <c r="Q2877" s="69"/>
      <c r="R2877" s="65"/>
      <c r="S2877" s="71"/>
      <c r="T2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7" s="73" t="str">
        <f>IF(Derechos_peticion[[#This Row],[DÍAS DE RESPUESTA]]="","SI",IF(ISNUMBER(Derechos_peticion[[#This Row],[PLAZO (días)]]),IF(Derechos_peticion[[#This Row],[DÍAS DE RESPUESTA]]&lt;=Derechos_peticion[[#This Row],[PLAZO (días)]],"SI","NO"),"Diligencia plazo"))</f>
        <v>Diligencia plazo</v>
      </c>
      <c r="V2877" s="74">
        <f>Derechos_peticion[[#This Row],[FECHA ASIGNACIÓN AL GESTOR (GFGS)]]-Derechos_peticion[[#This Row],[FECHA RADICADO ENTRADA MME]]</f>
        <v>0</v>
      </c>
      <c r="W2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7" s="18" t="s">
        <v>4161</v>
      </c>
    </row>
    <row r="2878" spans="1:26" hidden="1">
      <c r="A2878" s="59"/>
      <c r="B2878" s="60"/>
      <c r="C2878" s="61"/>
      <c r="D2878" s="62"/>
      <c r="E2878" s="63"/>
      <c r="F2878" s="64"/>
      <c r="G2878" s="65"/>
      <c r="H2878" s="66" t="str">
        <f>+TEXT(Derechos_peticion[[#This Row],[FECHA ASIGNACIÓN AL GESTOR (GFGS)]],"MMMM YYYY")</f>
        <v>enero 1900</v>
      </c>
      <c r="I2878" s="67"/>
      <c r="J2878" s="59" t="e">
        <f>+_xlfn.XLOOKUP(Derechos_peticion[[#This Row],[TIPO DE COMUNICACIÓN]],Desplegables!$A$2:$A$9,Desplegables!$C$2:$C$9)</f>
        <v>#N/A</v>
      </c>
      <c r="K2878" s="68" t="str">
        <f>IFERROR(WORKDAY(Derechos_peticion[[#This Row],[FECHA RADICADO ENTRADA MME]],Derechos_peticion[[#This Row],[PLAZO (días)]],Desplegables!$G$2:$G$19),"Diligenciar plazo")</f>
        <v>Diligenciar plazo</v>
      </c>
      <c r="L2878" s="64"/>
      <c r="M2878" s="67"/>
      <c r="N28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8" s="69"/>
      <c r="P2878" s="65"/>
      <c r="Q2878" s="69"/>
      <c r="R2878" s="65"/>
      <c r="S2878" s="71"/>
      <c r="T2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8" s="73" t="str">
        <f>IF(Derechos_peticion[[#This Row],[DÍAS DE RESPUESTA]]="","SI",IF(ISNUMBER(Derechos_peticion[[#This Row],[PLAZO (días)]]),IF(Derechos_peticion[[#This Row],[DÍAS DE RESPUESTA]]&lt;=Derechos_peticion[[#This Row],[PLAZO (días)]],"SI","NO"),"Diligencia plazo"))</f>
        <v>Diligencia plazo</v>
      </c>
      <c r="V2878" s="74">
        <f>Derechos_peticion[[#This Row],[FECHA ASIGNACIÓN AL GESTOR (GFGS)]]-Derechos_peticion[[#This Row],[FECHA RADICADO ENTRADA MME]]</f>
        <v>0</v>
      </c>
      <c r="W2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8" s="18" t="s">
        <v>4161</v>
      </c>
    </row>
    <row r="2879" spans="1:26" hidden="1">
      <c r="A2879" s="59"/>
      <c r="B2879" s="60"/>
      <c r="C2879" s="61"/>
      <c r="D2879" s="62"/>
      <c r="E2879" s="63"/>
      <c r="F2879" s="64"/>
      <c r="G2879" s="65"/>
      <c r="H2879" s="66" t="str">
        <f>+TEXT(Derechos_peticion[[#This Row],[FECHA ASIGNACIÓN AL GESTOR (GFGS)]],"MMMM YYYY")</f>
        <v>enero 1900</v>
      </c>
      <c r="I2879" s="67"/>
      <c r="J2879" s="59" t="e">
        <f>+_xlfn.XLOOKUP(Derechos_peticion[[#This Row],[TIPO DE COMUNICACIÓN]],Desplegables!$A$2:$A$9,Desplegables!$C$2:$C$9)</f>
        <v>#N/A</v>
      </c>
      <c r="K2879" s="68" t="str">
        <f>IFERROR(WORKDAY(Derechos_peticion[[#This Row],[FECHA RADICADO ENTRADA MME]],Derechos_peticion[[#This Row],[PLAZO (días)]],Desplegables!$G$2:$G$19),"Diligenciar plazo")</f>
        <v>Diligenciar plazo</v>
      </c>
      <c r="L2879" s="64"/>
      <c r="M2879" s="67"/>
      <c r="N28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79" s="69"/>
      <c r="P2879" s="65"/>
      <c r="Q2879" s="69"/>
      <c r="R2879" s="65"/>
      <c r="S2879" s="71"/>
      <c r="T2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9" s="73" t="str">
        <f>IF(Derechos_peticion[[#This Row],[DÍAS DE RESPUESTA]]="","SI",IF(ISNUMBER(Derechos_peticion[[#This Row],[PLAZO (días)]]),IF(Derechos_peticion[[#This Row],[DÍAS DE RESPUESTA]]&lt;=Derechos_peticion[[#This Row],[PLAZO (días)]],"SI","NO"),"Diligencia plazo"))</f>
        <v>Diligencia plazo</v>
      </c>
      <c r="V2879" s="74">
        <f>Derechos_peticion[[#This Row],[FECHA ASIGNACIÓN AL GESTOR (GFGS)]]-Derechos_peticion[[#This Row],[FECHA RADICADO ENTRADA MME]]</f>
        <v>0</v>
      </c>
      <c r="W2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9" s="18" t="s">
        <v>4161</v>
      </c>
    </row>
    <row r="2880" spans="1:26" hidden="1">
      <c r="A2880" s="59"/>
      <c r="B2880" s="60"/>
      <c r="C2880" s="61"/>
      <c r="D2880" s="62"/>
      <c r="E2880" s="63"/>
      <c r="F2880" s="64"/>
      <c r="G2880" s="65"/>
      <c r="H2880" s="66" t="str">
        <f>+TEXT(Derechos_peticion[[#This Row],[FECHA ASIGNACIÓN AL GESTOR (GFGS)]],"MMMM YYYY")</f>
        <v>enero 1900</v>
      </c>
      <c r="I2880" s="67"/>
      <c r="J2880" s="59" t="e">
        <f>+_xlfn.XLOOKUP(Derechos_peticion[[#This Row],[TIPO DE COMUNICACIÓN]],Desplegables!$A$2:$A$9,Desplegables!$C$2:$C$9)</f>
        <v>#N/A</v>
      </c>
      <c r="K2880" s="68" t="str">
        <f>IFERROR(WORKDAY(Derechos_peticion[[#This Row],[FECHA RADICADO ENTRADA MME]],Derechos_peticion[[#This Row],[PLAZO (días)]],Desplegables!$G$2:$G$19),"Diligenciar plazo")</f>
        <v>Diligenciar plazo</v>
      </c>
      <c r="L2880" s="64"/>
      <c r="M2880" s="67"/>
      <c r="N28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0" s="69"/>
      <c r="P2880" s="65"/>
      <c r="Q2880" s="69"/>
      <c r="R2880" s="65"/>
      <c r="S2880" s="71"/>
      <c r="T2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0" s="73" t="str">
        <f>IF(Derechos_peticion[[#This Row],[DÍAS DE RESPUESTA]]="","SI",IF(ISNUMBER(Derechos_peticion[[#This Row],[PLAZO (días)]]),IF(Derechos_peticion[[#This Row],[DÍAS DE RESPUESTA]]&lt;=Derechos_peticion[[#This Row],[PLAZO (días)]],"SI","NO"),"Diligencia plazo"))</f>
        <v>Diligencia plazo</v>
      </c>
      <c r="V2880" s="74">
        <f>Derechos_peticion[[#This Row],[FECHA ASIGNACIÓN AL GESTOR (GFGS)]]-Derechos_peticion[[#This Row],[FECHA RADICADO ENTRADA MME]]</f>
        <v>0</v>
      </c>
      <c r="W2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0" s="18" t="s">
        <v>4161</v>
      </c>
    </row>
    <row r="2881" spans="1:26" hidden="1">
      <c r="A2881" s="59"/>
      <c r="B2881" s="60"/>
      <c r="C2881" s="61"/>
      <c r="D2881" s="62"/>
      <c r="E2881" s="63"/>
      <c r="F2881" s="64"/>
      <c r="G2881" s="65"/>
      <c r="H2881" s="66" t="str">
        <f>+TEXT(Derechos_peticion[[#This Row],[FECHA ASIGNACIÓN AL GESTOR (GFGS)]],"MMMM YYYY")</f>
        <v>enero 1900</v>
      </c>
      <c r="I2881" s="67"/>
      <c r="J2881" s="59" t="e">
        <f>+_xlfn.XLOOKUP(Derechos_peticion[[#This Row],[TIPO DE COMUNICACIÓN]],Desplegables!$A$2:$A$9,Desplegables!$C$2:$C$9)</f>
        <v>#N/A</v>
      </c>
      <c r="K2881" s="68" t="str">
        <f>IFERROR(WORKDAY(Derechos_peticion[[#This Row],[FECHA RADICADO ENTRADA MME]],Derechos_peticion[[#This Row],[PLAZO (días)]],Desplegables!$G$2:$G$19),"Diligenciar plazo")</f>
        <v>Diligenciar plazo</v>
      </c>
      <c r="L2881" s="64"/>
      <c r="M2881" s="67"/>
      <c r="N28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1" s="69"/>
      <c r="P2881" s="65"/>
      <c r="Q2881" s="69"/>
      <c r="R2881" s="65"/>
      <c r="S2881" s="71"/>
      <c r="T2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1" s="73" t="str">
        <f>IF(Derechos_peticion[[#This Row],[DÍAS DE RESPUESTA]]="","SI",IF(ISNUMBER(Derechos_peticion[[#This Row],[PLAZO (días)]]),IF(Derechos_peticion[[#This Row],[DÍAS DE RESPUESTA]]&lt;=Derechos_peticion[[#This Row],[PLAZO (días)]],"SI","NO"),"Diligencia plazo"))</f>
        <v>Diligencia plazo</v>
      </c>
      <c r="V2881" s="74">
        <f>Derechos_peticion[[#This Row],[FECHA ASIGNACIÓN AL GESTOR (GFGS)]]-Derechos_peticion[[#This Row],[FECHA RADICADO ENTRADA MME]]</f>
        <v>0</v>
      </c>
      <c r="W2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1" s="18" t="s">
        <v>4161</v>
      </c>
    </row>
    <row r="2882" spans="1:26" hidden="1">
      <c r="A2882" s="59"/>
      <c r="B2882" s="60"/>
      <c r="C2882" s="61"/>
      <c r="D2882" s="62"/>
      <c r="E2882" s="63"/>
      <c r="F2882" s="64"/>
      <c r="G2882" s="65"/>
      <c r="H2882" s="66" t="str">
        <f>+TEXT(Derechos_peticion[[#This Row],[FECHA ASIGNACIÓN AL GESTOR (GFGS)]],"MMMM YYYY")</f>
        <v>enero 1900</v>
      </c>
      <c r="I2882" s="67"/>
      <c r="J2882" s="59" t="e">
        <f>+_xlfn.XLOOKUP(Derechos_peticion[[#This Row],[TIPO DE COMUNICACIÓN]],Desplegables!$A$2:$A$9,Desplegables!$C$2:$C$9)</f>
        <v>#N/A</v>
      </c>
      <c r="K2882" s="68" t="str">
        <f>IFERROR(WORKDAY(Derechos_peticion[[#This Row],[FECHA RADICADO ENTRADA MME]],Derechos_peticion[[#This Row],[PLAZO (días)]],Desplegables!$G$2:$G$19),"Diligenciar plazo")</f>
        <v>Diligenciar plazo</v>
      </c>
      <c r="L2882" s="64"/>
      <c r="M2882" s="67"/>
      <c r="N28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2" s="69"/>
      <c r="P2882" s="65"/>
      <c r="Q2882" s="69"/>
      <c r="R2882" s="65"/>
      <c r="S2882" s="71"/>
      <c r="T2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2" s="73" t="str">
        <f>IF(Derechos_peticion[[#This Row],[DÍAS DE RESPUESTA]]="","SI",IF(ISNUMBER(Derechos_peticion[[#This Row],[PLAZO (días)]]),IF(Derechos_peticion[[#This Row],[DÍAS DE RESPUESTA]]&lt;=Derechos_peticion[[#This Row],[PLAZO (días)]],"SI","NO"),"Diligencia plazo"))</f>
        <v>Diligencia plazo</v>
      </c>
      <c r="V2882" s="74">
        <f>Derechos_peticion[[#This Row],[FECHA ASIGNACIÓN AL GESTOR (GFGS)]]-Derechos_peticion[[#This Row],[FECHA RADICADO ENTRADA MME]]</f>
        <v>0</v>
      </c>
      <c r="W2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2" s="18" t="s">
        <v>4161</v>
      </c>
    </row>
    <row r="2883" spans="1:26" hidden="1">
      <c r="A2883" s="59"/>
      <c r="B2883" s="60"/>
      <c r="C2883" s="61"/>
      <c r="D2883" s="62"/>
      <c r="E2883" s="63"/>
      <c r="F2883" s="64"/>
      <c r="G2883" s="65"/>
      <c r="H2883" s="66" t="str">
        <f>+TEXT(Derechos_peticion[[#This Row],[FECHA ASIGNACIÓN AL GESTOR (GFGS)]],"MMMM YYYY")</f>
        <v>enero 1900</v>
      </c>
      <c r="I2883" s="67"/>
      <c r="J2883" s="59" t="e">
        <f>+_xlfn.XLOOKUP(Derechos_peticion[[#This Row],[TIPO DE COMUNICACIÓN]],Desplegables!$A$2:$A$9,Desplegables!$C$2:$C$9)</f>
        <v>#N/A</v>
      </c>
      <c r="K2883" s="68" t="str">
        <f>IFERROR(WORKDAY(Derechos_peticion[[#This Row],[FECHA RADICADO ENTRADA MME]],Derechos_peticion[[#This Row],[PLAZO (días)]],Desplegables!$G$2:$G$19),"Diligenciar plazo")</f>
        <v>Diligenciar plazo</v>
      </c>
      <c r="L2883" s="64"/>
      <c r="M2883" s="67"/>
      <c r="N28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3" s="69"/>
      <c r="P2883" s="65"/>
      <c r="Q2883" s="69"/>
      <c r="R2883" s="65"/>
      <c r="S2883" s="71"/>
      <c r="T2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3" s="73" t="str">
        <f>IF(Derechos_peticion[[#This Row],[DÍAS DE RESPUESTA]]="","SI",IF(ISNUMBER(Derechos_peticion[[#This Row],[PLAZO (días)]]),IF(Derechos_peticion[[#This Row],[DÍAS DE RESPUESTA]]&lt;=Derechos_peticion[[#This Row],[PLAZO (días)]],"SI","NO"),"Diligencia plazo"))</f>
        <v>Diligencia plazo</v>
      </c>
      <c r="V2883" s="74">
        <f>Derechos_peticion[[#This Row],[FECHA ASIGNACIÓN AL GESTOR (GFGS)]]-Derechos_peticion[[#This Row],[FECHA RADICADO ENTRADA MME]]</f>
        <v>0</v>
      </c>
      <c r="W2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3" s="18" t="s">
        <v>4161</v>
      </c>
    </row>
    <row r="2884" spans="1:26" hidden="1">
      <c r="A2884" s="59"/>
      <c r="B2884" s="60"/>
      <c r="C2884" s="61"/>
      <c r="D2884" s="62"/>
      <c r="E2884" s="63"/>
      <c r="F2884" s="64"/>
      <c r="G2884" s="65"/>
      <c r="H2884" s="66" t="str">
        <f>+TEXT(Derechos_peticion[[#This Row],[FECHA ASIGNACIÓN AL GESTOR (GFGS)]],"MMMM YYYY")</f>
        <v>enero 1900</v>
      </c>
      <c r="I2884" s="67"/>
      <c r="J2884" s="59" t="e">
        <f>+_xlfn.XLOOKUP(Derechos_peticion[[#This Row],[TIPO DE COMUNICACIÓN]],Desplegables!$A$2:$A$9,Desplegables!$C$2:$C$9)</f>
        <v>#N/A</v>
      </c>
      <c r="K2884" s="68" t="str">
        <f>IFERROR(WORKDAY(Derechos_peticion[[#This Row],[FECHA RADICADO ENTRADA MME]],Derechos_peticion[[#This Row],[PLAZO (días)]],Desplegables!$G$2:$G$19),"Diligenciar plazo")</f>
        <v>Diligenciar plazo</v>
      </c>
      <c r="L2884" s="64"/>
      <c r="M2884" s="67"/>
      <c r="N28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4" s="69"/>
      <c r="P2884" s="65"/>
      <c r="Q2884" s="69"/>
      <c r="R2884" s="65"/>
      <c r="S2884" s="71"/>
      <c r="T2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4" s="73" t="str">
        <f>IF(Derechos_peticion[[#This Row],[DÍAS DE RESPUESTA]]="","SI",IF(ISNUMBER(Derechos_peticion[[#This Row],[PLAZO (días)]]),IF(Derechos_peticion[[#This Row],[DÍAS DE RESPUESTA]]&lt;=Derechos_peticion[[#This Row],[PLAZO (días)]],"SI","NO"),"Diligencia plazo"))</f>
        <v>Diligencia plazo</v>
      </c>
      <c r="V2884" s="74">
        <f>Derechos_peticion[[#This Row],[FECHA ASIGNACIÓN AL GESTOR (GFGS)]]-Derechos_peticion[[#This Row],[FECHA RADICADO ENTRADA MME]]</f>
        <v>0</v>
      </c>
      <c r="W2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4" s="18" t="s">
        <v>4161</v>
      </c>
    </row>
    <row r="2885" spans="1:26" hidden="1">
      <c r="A2885" s="59"/>
      <c r="B2885" s="60"/>
      <c r="C2885" s="61"/>
      <c r="D2885" s="62"/>
      <c r="E2885" s="63"/>
      <c r="F2885" s="64"/>
      <c r="G2885" s="65"/>
      <c r="H2885" s="66" t="str">
        <f>+TEXT(Derechos_peticion[[#This Row],[FECHA ASIGNACIÓN AL GESTOR (GFGS)]],"MMMM YYYY")</f>
        <v>enero 1900</v>
      </c>
      <c r="I2885" s="67"/>
      <c r="J2885" s="59" t="e">
        <f>+_xlfn.XLOOKUP(Derechos_peticion[[#This Row],[TIPO DE COMUNICACIÓN]],Desplegables!$A$2:$A$9,Desplegables!$C$2:$C$9)</f>
        <v>#N/A</v>
      </c>
      <c r="K2885" s="68" t="str">
        <f>IFERROR(WORKDAY(Derechos_peticion[[#This Row],[FECHA RADICADO ENTRADA MME]],Derechos_peticion[[#This Row],[PLAZO (días)]],Desplegables!$G$2:$G$19),"Diligenciar plazo")</f>
        <v>Diligenciar plazo</v>
      </c>
      <c r="L2885" s="64"/>
      <c r="M2885" s="67"/>
      <c r="N28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5" s="69"/>
      <c r="P2885" s="65"/>
      <c r="Q2885" s="69"/>
      <c r="R2885" s="65"/>
      <c r="S2885" s="71"/>
      <c r="T2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5" s="73" t="str">
        <f>IF(Derechos_peticion[[#This Row],[DÍAS DE RESPUESTA]]="","SI",IF(ISNUMBER(Derechos_peticion[[#This Row],[PLAZO (días)]]),IF(Derechos_peticion[[#This Row],[DÍAS DE RESPUESTA]]&lt;=Derechos_peticion[[#This Row],[PLAZO (días)]],"SI","NO"),"Diligencia plazo"))</f>
        <v>Diligencia plazo</v>
      </c>
      <c r="V2885" s="74">
        <f>Derechos_peticion[[#This Row],[FECHA ASIGNACIÓN AL GESTOR (GFGS)]]-Derechos_peticion[[#This Row],[FECHA RADICADO ENTRADA MME]]</f>
        <v>0</v>
      </c>
      <c r="W2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5" s="18" t="s">
        <v>4161</v>
      </c>
    </row>
    <row r="2886" spans="1:26" hidden="1">
      <c r="A2886" s="59"/>
      <c r="B2886" s="60"/>
      <c r="C2886" s="61"/>
      <c r="D2886" s="62"/>
      <c r="E2886" s="63"/>
      <c r="F2886" s="64"/>
      <c r="G2886" s="65"/>
      <c r="H2886" s="66" t="str">
        <f>+TEXT(Derechos_peticion[[#This Row],[FECHA ASIGNACIÓN AL GESTOR (GFGS)]],"MMMM YYYY")</f>
        <v>enero 1900</v>
      </c>
      <c r="I2886" s="67"/>
      <c r="J2886" s="59" t="e">
        <f>+_xlfn.XLOOKUP(Derechos_peticion[[#This Row],[TIPO DE COMUNICACIÓN]],Desplegables!$A$2:$A$9,Desplegables!$C$2:$C$9)</f>
        <v>#N/A</v>
      </c>
      <c r="K2886" s="68" t="str">
        <f>IFERROR(WORKDAY(Derechos_peticion[[#This Row],[FECHA RADICADO ENTRADA MME]],Derechos_peticion[[#This Row],[PLAZO (días)]],Desplegables!$G$2:$G$19),"Diligenciar plazo")</f>
        <v>Diligenciar plazo</v>
      </c>
      <c r="L2886" s="64"/>
      <c r="M2886" s="67"/>
      <c r="N28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6" s="69"/>
      <c r="P2886" s="65"/>
      <c r="Q2886" s="69"/>
      <c r="R2886" s="65"/>
      <c r="S2886" s="71"/>
      <c r="T2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6" s="73" t="str">
        <f>IF(Derechos_peticion[[#This Row],[DÍAS DE RESPUESTA]]="","SI",IF(ISNUMBER(Derechos_peticion[[#This Row],[PLAZO (días)]]),IF(Derechos_peticion[[#This Row],[DÍAS DE RESPUESTA]]&lt;=Derechos_peticion[[#This Row],[PLAZO (días)]],"SI","NO"),"Diligencia plazo"))</f>
        <v>Diligencia plazo</v>
      </c>
      <c r="V2886" s="74">
        <f>Derechos_peticion[[#This Row],[FECHA ASIGNACIÓN AL GESTOR (GFGS)]]-Derechos_peticion[[#This Row],[FECHA RADICADO ENTRADA MME]]</f>
        <v>0</v>
      </c>
      <c r="W2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6" s="18" t="s">
        <v>4161</v>
      </c>
    </row>
    <row r="2887" spans="1:26" hidden="1">
      <c r="A2887" s="59"/>
      <c r="B2887" s="60"/>
      <c r="C2887" s="61"/>
      <c r="D2887" s="62"/>
      <c r="E2887" s="63"/>
      <c r="F2887" s="64"/>
      <c r="G2887" s="65"/>
      <c r="H2887" s="66" t="str">
        <f>+TEXT(Derechos_peticion[[#This Row],[FECHA ASIGNACIÓN AL GESTOR (GFGS)]],"MMMM YYYY")</f>
        <v>enero 1900</v>
      </c>
      <c r="I2887" s="67"/>
      <c r="J2887" s="59" t="e">
        <f>+_xlfn.XLOOKUP(Derechos_peticion[[#This Row],[TIPO DE COMUNICACIÓN]],Desplegables!$A$2:$A$9,Desplegables!$C$2:$C$9)</f>
        <v>#N/A</v>
      </c>
      <c r="K2887" s="68" t="str">
        <f>IFERROR(WORKDAY(Derechos_peticion[[#This Row],[FECHA RADICADO ENTRADA MME]],Derechos_peticion[[#This Row],[PLAZO (días)]],Desplegables!$G$2:$G$19),"Diligenciar plazo")</f>
        <v>Diligenciar plazo</v>
      </c>
      <c r="L2887" s="64"/>
      <c r="M2887" s="67"/>
      <c r="N28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7" s="69"/>
      <c r="P2887" s="65"/>
      <c r="Q2887" s="69"/>
      <c r="R2887" s="65"/>
      <c r="S2887" s="71"/>
      <c r="T2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7" s="73" t="str">
        <f>IF(Derechos_peticion[[#This Row],[DÍAS DE RESPUESTA]]="","SI",IF(ISNUMBER(Derechos_peticion[[#This Row],[PLAZO (días)]]),IF(Derechos_peticion[[#This Row],[DÍAS DE RESPUESTA]]&lt;=Derechos_peticion[[#This Row],[PLAZO (días)]],"SI","NO"),"Diligencia plazo"))</f>
        <v>Diligencia plazo</v>
      </c>
      <c r="V2887" s="74">
        <f>Derechos_peticion[[#This Row],[FECHA ASIGNACIÓN AL GESTOR (GFGS)]]-Derechos_peticion[[#This Row],[FECHA RADICADO ENTRADA MME]]</f>
        <v>0</v>
      </c>
      <c r="W2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7" s="18" t="s">
        <v>4161</v>
      </c>
    </row>
    <row r="2888" spans="1:26" hidden="1">
      <c r="A2888" s="59"/>
      <c r="B2888" s="60"/>
      <c r="C2888" s="61"/>
      <c r="D2888" s="62"/>
      <c r="E2888" s="63"/>
      <c r="F2888" s="64"/>
      <c r="G2888" s="65"/>
      <c r="H2888" s="66" t="str">
        <f>+TEXT(Derechos_peticion[[#This Row],[FECHA ASIGNACIÓN AL GESTOR (GFGS)]],"MMMM YYYY")</f>
        <v>enero 1900</v>
      </c>
      <c r="I2888" s="67"/>
      <c r="J2888" s="59" t="e">
        <f>+_xlfn.XLOOKUP(Derechos_peticion[[#This Row],[TIPO DE COMUNICACIÓN]],Desplegables!$A$2:$A$9,Desplegables!$C$2:$C$9)</f>
        <v>#N/A</v>
      </c>
      <c r="K2888" s="68" t="str">
        <f>IFERROR(WORKDAY(Derechos_peticion[[#This Row],[FECHA RADICADO ENTRADA MME]],Derechos_peticion[[#This Row],[PLAZO (días)]],Desplegables!$G$2:$G$19),"Diligenciar plazo")</f>
        <v>Diligenciar plazo</v>
      </c>
      <c r="L2888" s="64"/>
      <c r="M2888" s="67"/>
      <c r="N28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8" s="69"/>
      <c r="P2888" s="65"/>
      <c r="Q2888" s="69"/>
      <c r="R2888" s="65"/>
      <c r="S2888" s="71"/>
      <c r="T2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8" s="73" t="str">
        <f>IF(Derechos_peticion[[#This Row],[DÍAS DE RESPUESTA]]="","SI",IF(ISNUMBER(Derechos_peticion[[#This Row],[PLAZO (días)]]),IF(Derechos_peticion[[#This Row],[DÍAS DE RESPUESTA]]&lt;=Derechos_peticion[[#This Row],[PLAZO (días)]],"SI","NO"),"Diligencia plazo"))</f>
        <v>Diligencia plazo</v>
      </c>
      <c r="V2888" s="74">
        <f>Derechos_peticion[[#This Row],[FECHA ASIGNACIÓN AL GESTOR (GFGS)]]-Derechos_peticion[[#This Row],[FECHA RADICADO ENTRADA MME]]</f>
        <v>0</v>
      </c>
      <c r="W2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8" s="18" t="s">
        <v>4161</v>
      </c>
    </row>
    <row r="2889" spans="1:26" hidden="1">
      <c r="A2889" s="59"/>
      <c r="B2889" s="60"/>
      <c r="C2889" s="61"/>
      <c r="D2889" s="62"/>
      <c r="E2889" s="63"/>
      <c r="F2889" s="64"/>
      <c r="G2889" s="65"/>
      <c r="H2889" s="66" t="str">
        <f>+TEXT(Derechos_peticion[[#This Row],[FECHA ASIGNACIÓN AL GESTOR (GFGS)]],"MMMM YYYY")</f>
        <v>enero 1900</v>
      </c>
      <c r="I2889" s="67"/>
      <c r="J2889" s="59" t="e">
        <f>+_xlfn.XLOOKUP(Derechos_peticion[[#This Row],[TIPO DE COMUNICACIÓN]],Desplegables!$A$2:$A$9,Desplegables!$C$2:$C$9)</f>
        <v>#N/A</v>
      </c>
      <c r="K2889" s="68" t="str">
        <f>IFERROR(WORKDAY(Derechos_peticion[[#This Row],[FECHA RADICADO ENTRADA MME]],Derechos_peticion[[#This Row],[PLAZO (días)]],Desplegables!$G$2:$G$19),"Diligenciar plazo")</f>
        <v>Diligenciar plazo</v>
      </c>
      <c r="L2889" s="64"/>
      <c r="M2889" s="67"/>
      <c r="N28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89" s="69"/>
      <c r="P2889" s="65"/>
      <c r="Q2889" s="69"/>
      <c r="R2889" s="65"/>
      <c r="S2889" s="71"/>
      <c r="T2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9" s="73" t="str">
        <f>IF(Derechos_peticion[[#This Row],[DÍAS DE RESPUESTA]]="","SI",IF(ISNUMBER(Derechos_peticion[[#This Row],[PLAZO (días)]]),IF(Derechos_peticion[[#This Row],[DÍAS DE RESPUESTA]]&lt;=Derechos_peticion[[#This Row],[PLAZO (días)]],"SI","NO"),"Diligencia plazo"))</f>
        <v>Diligencia plazo</v>
      </c>
      <c r="V2889" s="74">
        <f>Derechos_peticion[[#This Row],[FECHA ASIGNACIÓN AL GESTOR (GFGS)]]-Derechos_peticion[[#This Row],[FECHA RADICADO ENTRADA MME]]</f>
        <v>0</v>
      </c>
      <c r="W2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9" s="18" t="s">
        <v>4161</v>
      </c>
    </row>
    <row r="2890" spans="1:26" hidden="1">
      <c r="A2890" s="59"/>
      <c r="B2890" s="60"/>
      <c r="C2890" s="61"/>
      <c r="D2890" s="62"/>
      <c r="E2890" s="63"/>
      <c r="F2890" s="64"/>
      <c r="G2890" s="65"/>
      <c r="H2890" s="66" t="str">
        <f>+TEXT(Derechos_peticion[[#This Row],[FECHA ASIGNACIÓN AL GESTOR (GFGS)]],"MMMM YYYY")</f>
        <v>enero 1900</v>
      </c>
      <c r="I2890" s="67"/>
      <c r="J2890" s="59" t="e">
        <f>+_xlfn.XLOOKUP(Derechos_peticion[[#This Row],[TIPO DE COMUNICACIÓN]],Desplegables!$A$2:$A$9,Desplegables!$C$2:$C$9)</f>
        <v>#N/A</v>
      </c>
      <c r="K2890" s="68" t="str">
        <f>IFERROR(WORKDAY(Derechos_peticion[[#This Row],[FECHA RADICADO ENTRADA MME]],Derechos_peticion[[#This Row],[PLAZO (días)]],Desplegables!$G$2:$G$19),"Diligenciar plazo")</f>
        <v>Diligenciar plazo</v>
      </c>
      <c r="L2890" s="64"/>
      <c r="M2890" s="67"/>
      <c r="N28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0" s="69"/>
      <c r="P2890" s="65"/>
      <c r="Q2890" s="69"/>
      <c r="R2890" s="65"/>
      <c r="S2890" s="71"/>
      <c r="T2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0" s="73" t="str">
        <f>IF(Derechos_peticion[[#This Row],[DÍAS DE RESPUESTA]]="","SI",IF(ISNUMBER(Derechos_peticion[[#This Row],[PLAZO (días)]]),IF(Derechos_peticion[[#This Row],[DÍAS DE RESPUESTA]]&lt;=Derechos_peticion[[#This Row],[PLAZO (días)]],"SI","NO"),"Diligencia plazo"))</f>
        <v>Diligencia plazo</v>
      </c>
      <c r="V2890" s="74">
        <f>Derechos_peticion[[#This Row],[FECHA ASIGNACIÓN AL GESTOR (GFGS)]]-Derechos_peticion[[#This Row],[FECHA RADICADO ENTRADA MME]]</f>
        <v>0</v>
      </c>
      <c r="W2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0" s="18" t="s">
        <v>4161</v>
      </c>
    </row>
    <row r="2891" spans="1:26" hidden="1">
      <c r="A2891" s="59"/>
      <c r="B2891" s="60"/>
      <c r="C2891" s="61"/>
      <c r="D2891" s="62"/>
      <c r="E2891" s="63"/>
      <c r="F2891" s="64"/>
      <c r="G2891" s="65"/>
      <c r="H2891" s="66" t="str">
        <f>+TEXT(Derechos_peticion[[#This Row],[FECHA ASIGNACIÓN AL GESTOR (GFGS)]],"MMMM YYYY")</f>
        <v>enero 1900</v>
      </c>
      <c r="I2891" s="67"/>
      <c r="J2891" s="59" t="e">
        <f>+_xlfn.XLOOKUP(Derechos_peticion[[#This Row],[TIPO DE COMUNICACIÓN]],Desplegables!$A$2:$A$9,Desplegables!$C$2:$C$9)</f>
        <v>#N/A</v>
      </c>
      <c r="K2891" s="68" t="str">
        <f>IFERROR(WORKDAY(Derechos_peticion[[#This Row],[FECHA RADICADO ENTRADA MME]],Derechos_peticion[[#This Row],[PLAZO (días)]],Desplegables!$G$2:$G$19),"Diligenciar plazo")</f>
        <v>Diligenciar plazo</v>
      </c>
      <c r="L2891" s="64"/>
      <c r="M2891" s="67"/>
      <c r="N28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1" s="69"/>
      <c r="P2891" s="65"/>
      <c r="Q2891" s="69"/>
      <c r="R2891" s="65"/>
      <c r="S2891" s="71"/>
      <c r="T2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1" s="73" t="str">
        <f>IF(Derechos_peticion[[#This Row],[DÍAS DE RESPUESTA]]="","SI",IF(ISNUMBER(Derechos_peticion[[#This Row],[PLAZO (días)]]),IF(Derechos_peticion[[#This Row],[DÍAS DE RESPUESTA]]&lt;=Derechos_peticion[[#This Row],[PLAZO (días)]],"SI","NO"),"Diligencia plazo"))</f>
        <v>Diligencia plazo</v>
      </c>
      <c r="V2891" s="74">
        <f>Derechos_peticion[[#This Row],[FECHA ASIGNACIÓN AL GESTOR (GFGS)]]-Derechos_peticion[[#This Row],[FECHA RADICADO ENTRADA MME]]</f>
        <v>0</v>
      </c>
      <c r="W2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1" s="18" t="s">
        <v>4161</v>
      </c>
    </row>
    <row r="2892" spans="1:26" hidden="1">
      <c r="A2892" s="59"/>
      <c r="B2892" s="60"/>
      <c r="C2892" s="61"/>
      <c r="D2892" s="62"/>
      <c r="E2892" s="63"/>
      <c r="F2892" s="64"/>
      <c r="G2892" s="65"/>
      <c r="H2892" s="66" t="str">
        <f>+TEXT(Derechos_peticion[[#This Row],[FECHA ASIGNACIÓN AL GESTOR (GFGS)]],"MMMM YYYY")</f>
        <v>enero 1900</v>
      </c>
      <c r="I2892" s="67"/>
      <c r="J2892" s="59" t="e">
        <f>+_xlfn.XLOOKUP(Derechos_peticion[[#This Row],[TIPO DE COMUNICACIÓN]],Desplegables!$A$2:$A$9,Desplegables!$C$2:$C$9)</f>
        <v>#N/A</v>
      </c>
      <c r="K2892" s="68" t="str">
        <f>IFERROR(WORKDAY(Derechos_peticion[[#This Row],[FECHA RADICADO ENTRADA MME]],Derechos_peticion[[#This Row],[PLAZO (días)]],Desplegables!$G$2:$G$19),"Diligenciar plazo")</f>
        <v>Diligenciar plazo</v>
      </c>
      <c r="L2892" s="64"/>
      <c r="M2892" s="67"/>
      <c r="N28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2" s="69"/>
      <c r="P2892" s="65"/>
      <c r="Q2892" s="69"/>
      <c r="R2892" s="65"/>
      <c r="S2892" s="71"/>
      <c r="T2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2" s="73" t="str">
        <f>IF(Derechos_peticion[[#This Row],[DÍAS DE RESPUESTA]]="","SI",IF(ISNUMBER(Derechos_peticion[[#This Row],[PLAZO (días)]]),IF(Derechos_peticion[[#This Row],[DÍAS DE RESPUESTA]]&lt;=Derechos_peticion[[#This Row],[PLAZO (días)]],"SI","NO"),"Diligencia plazo"))</f>
        <v>Diligencia plazo</v>
      </c>
      <c r="V2892" s="74">
        <f>Derechos_peticion[[#This Row],[FECHA ASIGNACIÓN AL GESTOR (GFGS)]]-Derechos_peticion[[#This Row],[FECHA RADICADO ENTRADA MME]]</f>
        <v>0</v>
      </c>
      <c r="W2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2" s="18" t="s">
        <v>4161</v>
      </c>
    </row>
    <row r="2893" spans="1:26" hidden="1">
      <c r="A2893" s="59"/>
      <c r="B2893" s="60"/>
      <c r="C2893" s="61"/>
      <c r="D2893" s="62"/>
      <c r="E2893" s="63"/>
      <c r="F2893" s="64"/>
      <c r="G2893" s="65"/>
      <c r="H2893" s="66" t="str">
        <f>+TEXT(Derechos_peticion[[#This Row],[FECHA ASIGNACIÓN AL GESTOR (GFGS)]],"MMMM YYYY")</f>
        <v>enero 1900</v>
      </c>
      <c r="I2893" s="67"/>
      <c r="J2893" s="59" t="e">
        <f>+_xlfn.XLOOKUP(Derechos_peticion[[#This Row],[TIPO DE COMUNICACIÓN]],Desplegables!$A$2:$A$9,Desplegables!$C$2:$C$9)</f>
        <v>#N/A</v>
      </c>
      <c r="K2893" s="68" t="str">
        <f>IFERROR(WORKDAY(Derechos_peticion[[#This Row],[FECHA RADICADO ENTRADA MME]],Derechos_peticion[[#This Row],[PLAZO (días)]],Desplegables!$G$2:$G$19),"Diligenciar plazo")</f>
        <v>Diligenciar plazo</v>
      </c>
      <c r="L2893" s="64"/>
      <c r="M2893" s="67"/>
      <c r="N28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3" s="69"/>
      <c r="P2893" s="65"/>
      <c r="Q2893" s="69"/>
      <c r="R2893" s="65"/>
      <c r="S2893" s="71"/>
      <c r="T2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3" s="73" t="str">
        <f>IF(Derechos_peticion[[#This Row],[DÍAS DE RESPUESTA]]="","SI",IF(ISNUMBER(Derechos_peticion[[#This Row],[PLAZO (días)]]),IF(Derechos_peticion[[#This Row],[DÍAS DE RESPUESTA]]&lt;=Derechos_peticion[[#This Row],[PLAZO (días)]],"SI","NO"),"Diligencia plazo"))</f>
        <v>Diligencia plazo</v>
      </c>
      <c r="V2893" s="74">
        <f>Derechos_peticion[[#This Row],[FECHA ASIGNACIÓN AL GESTOR (GFGS)]]-Derechos_peticion[[#This Row],[FECHA RADICADO ENTRADA MME]]</f>
        <v>0</v>
      </c>
      <c r="W2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3" s="18" t="s">
        <v>4161</v>
      </c>
    </row>
    <row r="2894" spans="1:26" hidden="1">
      <c r="A2894" s="59"/>
      <c r="B2894" s="60"/>
      <c r="C2894" s="61"/>
      <c r="D2894" s="62"/>
      <c r="E2894" s="63"/>
      <c r="F2894" s="64"/>
      <c r="G2894" s="65"/>
      <c r="H2894" s="66" t="str">
        <f>+TEXT(Derechos_peticion[[#This Row],[FECHA ASIGNACIÓN AL GESTOR (GFGS)]],"MMMM YYYY")</f>
        <v>enero 1900</v>
      </c>
      <c r="I2894" s="67"/>
      <c r="J2894" s="59" t="e">
        <f>+_xlfn.XLOOKUP(Derechos_peticion[[#This Row],[TIPO DE COMUNICACIÓN]],Desplegables!$A$2:$A$9,Desplegables!$C$2:$C$9)</f>
        <v>#N/A</v>
      </c>
      <c r="K2894" s="68" t="str">
        <f>IFERROR(WORKDAY(Derechos_peticion[[#This Row],[FECHA RADICADO ENTRADA MME]],Derechos_peticion[[#This Row],[PLAZO (días)]],Desplegables!$G$2:$G$19),"Diligenciar plazo")</f>
        <v>Diligenciar plazo</v>
      </c>
      <c r="L2894" s="64"/>
      <c r="M2894" s="67"/>
      <c r="N28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4" s="69"/>
      <c r="P2894" s="65"/>
      <c r="Q2894" s="69"/>
      <c r="R2894" s="65"/>
      <c r="S2894" s="71"/>
      <c r="T2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4" s="73" t="str">
        <f>IF(Derechos_peticion[[#This Row],[DÍAS DE RESPUESTA]]="","SI",IF(ISNUMBER(Derechos_peticion[[#This Row],[PLAZO (días)]]),IF(Derechos_peticion[[#This Row],[DÍAS DE RESPUESTA]]&lt;=Derechos_peticion[[#This Row],[PLAZO (días)]],"SI","NO"),"Diligencia plazo"))</f>
        <v>Diligencia plazo</v>
      </c>
      <c r="V2894" s="74">
        <f>Derechos_peticion[[#This Row],[FECHA ASIGNACIÓN AL GESTOR (GFGS)]]-Derechos_peticion[[#This Row],[FECHA RADICADO ENTRADA MME]]</f>
        <v>0</v>
      </c>
      <c r="W2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4" s="18" t="s">
        <v>4161</v>
      </c>
    </row>
    <row r="2895" spans="1:26" hidden="1">
      <c r="A2895" s="59"/>
      <c r="B2895" s="60"/>
      <c r="C2895" s="61"/>
      <c r="D2895" s="62"/>
      <c r="E2895" s="63"/>
      <c r="F2895" s="64"/>
      <c r="G2895" s="65"/>
      <c r="H2895" s="66" t="str">
        <f>+TEXT(Derechos_peticion[[#This Row],[FECHA ASIGNACIÓN AL GESTOR (GFGS)]],"MMMM YYYY")</f>
        <v>enero 1900</v>
      </c>
      <c r="I2895" s="67"/>
      <c r="J2895" s="59" t="e">
        <f>+_xlfn.XLOOKUP(Derechos_peticion[[#This Row],[TIPO DE COMUNICACIÓN]],Desplegables!$A$2:$A$9,Desplegables!$C$2:$C$9)</f>
        <v>#N/A</v>
      </c>
      <c r="K2895" s="68" t="str">
        <f>IFERROR(WORKDAY(Derechos_peticion[[#This Row],[FECHA RADICADO ENTRADA MME]],Derechos_peticion[[#This Row],[PLAZO (días)]],Desplegables!$G$2:$G$19),"Diligenciar plazo")</f>
        <v>Diligenciar plazo</v>
      </c>
      <c r="L2895" s="64"/>
      <c r="M2895" s="67"/>
      <c r="N28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5" s="69"/>
      <c r="P2895" s="65"/>
      <c r="Q2895" s="69"/>
      <c r="R2895" s="65"/>
      <c r="S2895" s="71"/>
      <c r="T2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5" s="73" t="str">
        <f>IF(Derechos_peticion[[#This Row],[DÍAS DE RESPUESTA]]="","SI",IF(ISNUMBER(Derechos_peticion[[#This Row],[PLAZO (días)]]),IF(Derechos_peticion[[#This Row],[DÍAS DE RESPUESTA]]&lt;=Derechos_peticion[[#This Row],[PLAZO (días)]],"SI","NO"),"Diligencia plazo"))</f>
        <v>Diligencia plazo</v>
      </c>
      <c r="V2895" s="74">
        <f>Derechos_peticion[[#This Row],[FECHA ASIGNACIÓN AL GESTOR (GFGS)]]-Derechos_peticion[[#This Row],[FECHA RADICADO ENTRADA MME]]</f>
        <v>0</v>
      </c>
      <c r="W2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5" s="18" t="s">
        <v>4161</v>
      </c>
    </row>
    <row r="2896" spans="1:26" hidden="1">
      <c r="A2896" s="59"/>
      <c r="B2896" s="60"/>
      <c r="C2896" s="61"/>
      <c r="D2896" s="62"/>
      <c r="E2896" s="63"/>
      <c r="F2896" s="64"/>
      <c r="G2896" s="65"/>
      <c r="H2896" s="66" t="str">
        <f>+TEXT(Derechos_peticion[[#This Row],[FECHA ASIGNACIÓN AL GESTOR (GFGS)]],"MMMM YYYY")</f>
        <v>enero 1900</v>
      </c>
      <c r="I2896" s="67"/>
      <c r="J2896" s="59" t="e">
        <f>+_xlfn.XLOOKUP(Derechos_peticion[[#This Row],[TIPO DE COMUNICACIÓN]],Desplegables!$A$2:$A$9,Desplegables!$C$2:$C$9)</f>
        <v>#N/A</v>
      </c>
      <c r="K2896" s="68" t="str">
        <f>IFERROR(WORKDAY(Derechos_peticion[[#This Row],[FECHA RADICADO ENTRADA MME]],Derechos_peticion[[#This Row],[PLAZO (días)]],Desplegables!$G$2:$G$19),"Diligenciar plazo")</f>
        <v>Diligenciar plazo</v>
      </c>
      <c r="L2896" s="64"/>
      <c r="M2896" s="67"/>
      <c r="N28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6" s="69"/>
      <c r="P2896" s="65"/>
      <c r="Q2896" s="69"/>
      <c r="R2896" s="65"/>
      <c r="S2896" s="71"/>
      <c r="T2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6" s="73" t="str">
        <f>IF(Derechos_peticion[[#This Row],[DÍAS DE RESPUESTA]]="","SI",IF(ISNUMBER(Derechos_peticion[[#This Row],[PLAZO (días)]]),IF(Derechos_peticion[[#This Row],[DÍAS DE RESPUESTA]]&lt;=Derechos_peticion[[#This Row],[PLAZO (días)]],"SI","NO"),"Diligencia plazo"))</f>
        <v>Diligencia plazo</v>
      </c>
      <c r="V2896" s="74">
        <f>Derechos_peticion[[#This Row],[FECHA ASIGNACIÓN AL GESTOR (GFGS)]]-Derechos_peticion[[#This Row],[FECHA RADICADO ENTRADA MME]]</f>
        <v>0</v>
      </c>
      <c r="W2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6" s="18" t="s">
        <v>4161</v>
      </c>
    </row>
    <row r="2897" spans="1:26" hidden="1">
      <c r="A2897" s="59"/>
      <c r="B2897" s="60"/>
      <c r="C2897" s="61"/>
      <c r="D2897" s="62"/>
      <c r="E2897" s="63"/>
      <c r="F2897" s="64"/>
      <c r="G2897" s="65"/>
      <c r="H2897" s="66" t="str">
        <f>+TEXT(Derechos_peticion[[#This Row],[FECHA ASIGNACIÓN AL GESTOR (GFGS)]],"MMMM YYYY")</f>
        <v>enero 1900</v>
      </c>
      <c r="I2897" s="67"/>
      <c r="J2897" s="59" t="e">
        <f>+_xlfn.XLOOKUP(Derechos_peticion[[#This Row],[TIPO DE COMUNICACIÓN]],Desplegables!$A$2:$A$9,Desplegables!$C$2:$C$9)</f>
        <v>#N/A</v>
      </c>
      <c r="K2897" s="68" t="str">
        <f>IFERROR(WORKDAY(Derechos_peticion[[#This Row],[FECHA RADICADO ENTRADA MME]],Derechos_peticion[[#This Row],[PLAZO (días)]],Desplegables!$G$2:$G$19),"Diligenciar plazo")</f>
        <v>Diligenciar plazo</v>
      </c>
      <c r="L2897" s="64"/>
      <c r="M2897" s="67"/>
      <c r="N28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7" s="69"/>
      <c r="P2897" s="65"/>
      <c r="Q2897" s="69"/>
      <c r="R2897" s="65"/>
      <c r="S2897" s="71"/>
      <c r="T2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7" s="73" t="str">
        <f>IF(Derechos_peticion[[#This Row],[DÍAS DE RESPUESTA]]="","SI",IF(ISNUMBER(Derechos_peticion[[#This Row],[PLAZO (días)]]),IF(Derechos_peticion[[#This Row],[DÍAS DE RESPUESTA]]&lt;=Derechos_peticion[[#This Row],[PLAZO (días)]],"SI","NO"),"Diligencia plazo"))</f>
        <v>Diligencia plazo</v>
      </c>
      <c r="V2897" s="74">
        <f>Derechos_peticion[[#This Row],[FECHA ASIGNACIÓN AL GESTOR (GFGS)]]-Derechos_peticion[[#This Row],[FECHA RADICADO ENTRADA MME]]</f>
        <v>0</v>
      </c>
      <c r="W2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7" s="18" t="s">
        <v>4161</v>
      </c>
    </row>
    <row r="2898" spans="1:26" hidden="1">
      <c r="A2898" s="59"/>
      <c r="B2898" s="60"/>
      <c r="C2898" s="61"/>
      <c r="D2898" s="62"/>
      <c r="E2898" s="63"/>
      <c r="F2898" s="64"/>
      <c r="G2898" s="65"/>
      <c r="H2898" s="66" t="str">
        <f>+TEXT(Derechos_peticion[[#This Row],[FECHA ASIGNACIÓN AL GESTOR (GFGS)]],"MMMM YYYY")</f>
        <v>enero 1900</v>
      </c>
      <c r="I2898" s="67"/>
      <c r="J2898" s="59" t="e">
        <f>+_xlfn.XLOOKUP(Derechos_peticion[[#This Row],[TIPO DE COMUNICACIÓN]],Desplegables!$A$2:$A$9,Desplegables!$C$2:$C$9)</f>
        <v>#N/A</v>
      </c>
      <c r="K2898" s="68" t="str">
        <f>IFERROR(WORKDAY(Derechos_peticion[[#This Row],[FECHA RADICADO ENTRADA MME]],Derechos_peticion[[#This Row],[PLAZO (días)]],Desplegables!$G$2:$G$19),"Diligenciar plazo")</f>
        <v>Diligenciar plazo</v>
      </c>
      <c r="L2898" s="64"/>
      <c r="M2898" s="67"/>
      <c r="N28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8" s="69"/>
      <c r="P2898" s="65"/>
      <c r="Q2898" s="69"/>
      <c r="R2898" s="65"/>
      <c r="S2898" s="71"/>
      <c r="T2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8" s="73" t="str">
        <f>IF(Derechos_peticion[[#This Row],[DÍAS DE RESPUESTA]]="","SI",IF(ISNUMBER(Derechos_peticion[[#This Row],[PLAZO (días)]]),IF(Derechos_peticion[[#This Row],[DÍAS DE RESPUESTA]]&lt;=Derechos_peticion[[#This Row],[PLAZO (días)]],"SI","NO"),"Diligencia plazo"))</f>
        <v>Diligencia plazo</v>
      </c>
      <c r="V2898" s="74">
        <f>Derechos_peticion[[#This Row],[FECHA ASIGNACIÓN AL GESTOR (GFGS)]]-Derechos_peticion[[#This Row],[FECHA RADICADO ENTRADA MME]]</f>
        <v>0</v>
      </c>
      <c r="W2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8" s="18" t="s">
        <v>4161</v>
      </c>
    </row>
    <row r="2899" spans="1:26" hidden="1">
      <c r="A2899" s="59"/>
      <c r="B2899" s="60"/>
      <c r="C2899" s="61"/>
      <c r="D2899" s="62"/>
      <c r="E2899" s="63"/>
      <c r="F2899" s="64"/>
      <c r="G2899" s="65"/>
      <c r="H2899" s="66" t="str">
        <f>+TEXT(Derechos_peticion[[#This Row],[FECHA ASIGNACIÓN AL GESTOR (GFGS)]],"MMMM YYYY")</f>
        <v>enero 1900</v>
      </c>
      <c r="I2899" s="67"/>
      <c r="J2899" s="59" t="e">
        <f>+_xlfn.XLOOKUP(Derechos_peticion[[#This Row],[TIPO DE COMUNICACIÓN]],Desplegables!$A$2:$A$9,Desplegables!$C$2:$C$9)</f>
        <v>#N/A</v>
      </c>
      <c r="K2899" s="68" t="str">
        <f>IFERROR(WORKDAY(Derechos_peticion[[#This Row],[FECHA RADICADO ENTRADA MME]],Derechos_peticion[[#This Row],[PLAZO (días)]],Desplegables!$G$2:$G$19),"Diligenciar plazo")</f>
        <v>Diligenciar plazo</v>
      </c>
      <c r="L2899" s="64"/>
      <c r="M2899" s="67"/>
      <c r="N28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899" s="69"/>
      <c r="P2899" s="65"/>
      <c r="Q2899" s="69"/>
      <c r="R2899" s="65"/>
      <c r="S2899" s="71"/>
      <c r="T2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9" s="73" t="str">
        <f>IF(Derechos_peticion[[#This Row],[DÍAS DE RESPUESTA]]="","SI",IF(ISNUMBER(Derechos_peticion[[#This Row],[PLAZO (días)]]),IF(Derechos_peticion[[#This Row],[DÍAS DE RESPUESTA]]&lt;=Derechos_peticion[[#This Row],[PLAZO (días)]],"SI","NO"),"Diligencia plazo"))</f>
        <v>Diligencia plazo</v>
      </c>
      <c r="V2899" s="74">
        <f>Derechos_peticion[[#This Row],[FECHA ASIGNACIÓN AL GESTOR (GFGS)]]-Derechos_peticion[[#This Row],[FECHA RADICADO ENTRADA MME]]</f>
        <v>0</v>
      </c>
      <c r="W2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9" s="18" t="s">
        <v>4161</v>
      </c>
    </row>
    <row r="2900" spans="1:26" hidden="1">
      <c r="A2900" s="59"/>
      <c r="B2900" s="60"/>
      <c r="C2900" s="61"/>
      <c r="D2900" s="62"/>
      <c r="E2900" s="63"/>
      <c r="F2900" s="64"/>
      <c r="G2900" s="65"/>
      <c r="H2900" s="66" t="str">
        <f>+TEXT(Derechos_peticion[[#This Row],[FECHA ASIGNACIÓN AL GESTOR (GFGS)]],"MMMM YYYY")</f>
        <v>enero 1900</v>
      </c>
      <c r="I2900" s="67"/>
      <c r="J2900" s="59" t="e">
        <f>+_xlfn.XLOOKUP(Derechos_peticion[[#This Row],[TIPO DE COMUNICACIÓN]],Desplegables!$A$2:$A$9,Desplegables!$C$2:$C$9)</f>
        <v>#N/A</v>
      </c>
      <c r="K2900" s="68" t="str">
        <f>IFERROR(WORKDAY(Derechos_peticion[[#This Row],[FECHA RADICADO ENTRADA MME]],Derechos_peticion[[#This Row],[PLAZO (días)]],Desplegables!$G$2:$G$19),"Diligenciar plazo")</f>
        <v>Diligenciar plazo</v>
      </c>
      <c r="L2900" s="64"/>
      <c r="M2900" s="67"/>
      <c r="N29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0" s="69"/>
      <c r="P2900" s="65"/>
      <c r="Q2900" s="69"/>
      <c r="R2900" s="65"/>
      <c r="S2900" s="71"/>
      <c r="T2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0" s="73" t="str">
        <f>IF(Derechos_peticion[[#This Row],[DÍAS DE RESPUESTA]]="","SI",IF(ISNUMBER(Derechos_peticion[[#This Row],[PLAZO (días)]]),IF(Derechos_peticion[[#This Row],[DÍAS DE RESPUESTA]]&lt;=Derechos_peticion[[#This Row],[PLAZO (días)]],"SI","NO"),"Diligencia plazo"))</f>
        <v>Diligencia plazo</v>
      </c>
      <c r="V2900" s="74">
        <f>Derechos_peticion[[#This Row],[FECHA ASIGNACIÓN AL GESTOR (GFGS)]]-Derechos_peticion[[#This Row],[FECHA RADICADO ENTRADA MME]]</f>
        <v>0</v>
      </c>
      <c r="W2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0" s="18" t="s">
        <v>4161</v>
      </c>
    </row>
    <row r="2901" spans="1:26" hidden="1">
      <c r="A2901" s="59"/>
      <c r="B2901" s="60"/>
      <c r="C2901" s="61"/>
      <c r="D2901" s="62"/>
      <c r="E2901" s="63"/>
      <c r="F2901" s="64"/>
      <c r="G2901" s="65"/>
      <c r="H2901" s="66" t="str">
        <f>+TEXT(Derechos_peticion[[#This Row],[FECHA ASIGNACIÓN AL GESTOR (GFGS)]],"MMMM YYYY")</f>
        <v>enero 1900</v>
      </c>
      <c r="I2901" s="67"/>
      <c r="J2901" s="59" t="e">
        <f>+_xlfn.XLOOKUP(Derechos_peticion[[#This Row],[TIPO DE COMUNICACIÓN]],Desplegables!$A$2:$A$9,Desplegables!$C$2:$C$9)</f>
        <v>#N/A</v>
      </c>
      <c r="K2901" s="68" t="str">
        <f>IFERROR(WORKDAY(Derechos_peticion[[#This Row],[FECHA RADICADO ENTRADA MME]],Derechos_peticion[[#This Row],[PLAZO (días)]],Desplegables!$G$2:$G$19),"Diligenciar plazo")</f>
        <v>Diligenciar plazo</v>
      </c>
      <c r="L2901" s="64"/>
      <c r="M2901" s="67"/>
      <c r="N29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1" s="69"/>
      <c r="P2901" s="65"/>
      <c r="Q2901" s="69"/>
      <c r="R2901" s="65"/>
      <c r="S2901" s="71"/>
      <c r="T2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1" s="73" t="str">
        <f>IF(Derechos_peticion[[#This Row],[DÍAS DE RESPUESTA]]="","SI",IF(ISNUMBER(Derechos_peticion[[#This Row],[PLAZO (días)]]),IF(Derechos_peticion[[#This Row],[DÍAS DE RESPUESTA]]&lt;=Derechos_peticion[[#This Row],[PLAZO (días)]],"SI","NO"),"Diligencia plazo"))</f>
        <v>Diligencia plazo</v>
      </c>
      <c r="V2901" s="74">
        <f>Derechos_peticion[[#This Row],[FECHA ASIGNACIÓN AL GESTOR (GFGS)]]-Derechos_peticion[[#This Row],[FECHA RADICADO ENTRADA MME]]</f>
        <v>0</v>
      </c>
      <c r="W2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1" s="18" t="s">
        <v>4161</v>
      </c>
    </row>
    <row r="2902" spans="1:26" hidden="1">
      <c r="A2902" s="59"/>
      <c r="B2902" s="60"/>
      <c r="C2902" s="61"/>
      <c r="D2902" s="62"/>
      <c r="E2902" s="63"/>
      <c r="F2902" s="64"/>
      <c r="G2902" s="65"/>
      <c r="H2902" s="66" t="str">
        <f>+TEXT(Derechos_peticion[[#This Row],[FECHA ASIGNACIÓN AL GESTOR (GFGS)]],"MMMM YYYY")</f>
        <v>enero 1900</v>
      </c>
      <c r="I2902" s="67"/>
      <c r="J2902" s="59" t="e">
        <f>+_xlfn.XLOOKUP(Derechos_peticion[[#This Row],[TIPO DE COMUNICACIÓN]],Desplegables!$A$2:$A$9,Desplegables!$C$2:$C$9)</f>
        <v>#N/A</v>
      </c>
      <c r="K2902" s="68" t="str">
        <f>IFERROR(WORKDAY(Derechos_peticion[[#This Row],[FECHA RADICADO ENTRADA MME]],Derechos_peticion[[#This Row],[PLAZO (días)]],Desplegables!$G$2:$G$19),"Diligenciar plazo")</f>
        <v>Diligenciar plazo</v>
      </c>
      <c r="L2902" s="64"/>
      <c r="M2902" s="67"/>
      <c r="N29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2" s="69"/>
      <c r="P2902" s="65"/>
      <c r="Q2902" s="69"/>
      <c r="R2902" s="65"/>
      <c r="S2902" s="71"/>
      <c r="T2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2" s="73" t="str">
        <f>IF(Derechos_peticion[[#This Row],[DÍAS DE RESPUESTA]]="","SI",IF(ISNUMBER(Derechos_peticion[[#This Row],[PLAZO (días)]]),IF(Derechos_peticion[[#This Row],[DÍAS DE RESPUESTA]]&lt;=Derechos_peticion[[#This Row],[PLAZO (días)]],"SI","NO"),"Diligencia plazo"))</f>
        <v>Diligencia plazo</v>
      </c>
      <c r="V2902" s="74">
        <f>Derechos_peticion[[#This Row],[FECHA ASIGNACIÓN AL GESTOR (GFGS)]]-Derechos_peticion[[#This Row],[FECHA RADICADO ENTRADA MME]]</f>
        <v>0</v>
      </c>
      <c r="W2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2" s="18" t="s">
        <v>4161</v>
      </c>
    </row>
    <row r="2903" spans="1:26" hidden="1">
      <c r="A2903" s="59"/>
      <c r="B2903" s="60"/>
      <c r="C2903" s="61"/>
      <c r="D2903" s="62"/>
      <c r="E2903" s="63"/>
      <c r="F2903" s="64"/>
      <c r="G2903" s="65"/>
      <c r="H2903" s="66" t="str">
        <f>+TEXT(Derechos_peticion[[#This Row],[FECHA ASIGNACIÓN AL GESTOR (GFGS)]],"MMMM YYYY")</f>
        <v>enero 1900</v>
      </c>
      <c r="I2903" s="67"/>
      <c r="J2903" s="59" t="e">
        <f>+_xlfn.XLOOKUP(Derechos_peticion[[#This Row],[TIPO DE COMUNICACIÓN]],Desplegables!$A$2:$A$9,Desplegables!$C$2:$C$9)</f>
        <v>#N/A</v>
      </c>
      <c r="K2903" s="68" t="str">
        <f>IFERROR(WORKDAY(Derechos_peticion[[#This Row],[FECHA RADICADO ENTRADA MME]],Derechos_peticion[[#This Row],[PLAZO (días)]],Desplegables!$G$2:$G$19),"Diligenciar plazo")</f>
        <v>Diligenciar plazo</v>
      </c>
      <c r="L2903" s="64"/>
      <c r="M2903" s="67"/>
      <c r="N29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3" s="69"/>
      <c r="P2903" s="65"/>
      <c r="Q2903" s="69"/>
      <c r="R2903" s="65"/>
      <c r="S2903" s="71"/>
      <c r="T2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3" s="73" t="str">
        <f>IF(Derechos_peticion[[#This Row],[DÍAS DE RESPUESTA]]="","SI",IF(ISNUMBER(Derechos_peticion[[#This Row],[PLAZO (días)]]),IF(Derechos_peticion[[#This Row],[DÍAS DE RESPUESTA]]&lt;=Derechos_peticion[[#This Row],[PLAZO (días)]],"SI","NO"),"Diligencia plazo"))</f>
        <v>Diligencia plazo</v>
      </c>
      <c r="V2903" s="74">
        <f>Derechos_peticion[[#This Row],[FECHA ASIGNACIÓN AL GESTOR (GFGS)]]-Derechos_peticion[[#This Row],[FECHA RADICADO ENTRADA MME]]</f>
        <v>0</v>
      </c>
      <c r="W2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3" s="18" t="s">
        <v>4161</v>
      </c>
    </row>
    <row r="2904" spans="1:26" hidden="1">
      <c r="A2904" s="59"/>
      <c r="B2904" s="60"/>
      <c r="C2904" s="61"/>
      <c r="D2904" s="62"/>
      <c r="E2904" s="63"/>
      <c r="F2904" s="64"/>
      <c r="G2904" s="65"/>
      <c r="H2904" s="66" t="str">
        <f>+TEXT(Derechos_peticion[[#This Row],[FECHA ASIGNACIÓN AL GESTOR (GFGS)]],"MMMM YYYY")</f>
        <v>enero 1900</v>
      </c>
      <c r="I2904" s="67"/>
      <c r="J2904" s="59" t="e">
        <f>+_xlfn.XLOOKUP(Derechos_peticion[[#This Row],[TIPO DE COMUNICACIÓN]],Desplegables!$A$2:$A$9,Desplegables!$C$2:$C$9)</f>
        <v>#N/A</v>
      </c>
      <c r="K2904" s="68" t="str">
        <f>IFERROR(WORKDAY(Derechos_peticion[[#This Row],[FECHA RADICADO ENTRADA MME]],Derechos_peticion[[#This Row],[PLAZO (días)]],Desplegables!$G$2:$G$19),"Diligenciar plazo")</f>
        <v>Diligenciar plazo</v>
      </c>
      <c r="L2904" s="64"/>
      <c r="M2904" s="67"/>
      <c r="N29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4" s="69"/>
      <c r="P2904" s="65"/>
      <c r="Q2904" s="69"/>
      <c r="R2904" s="65"/>
      <c r="S2904" s="71"/>
      <c r="T2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4" s="73" t="str">
        <f>IF(Derechos_peticion[[#This Row],[DÍAS DE RESPUESTA]]="","SI",IF(ISNUMBER(Derechos_peticion[[#This Row],[PLAZO (días)]]),IF(Derechos_peticion[[#This Row],[DÍAS DE RESPUESTA]]&lt;=Derechos_peticion[[#This Row],[PLAZO (días)]],"SI","NO"),"Diligencia plazo"))</f>
        <v>Diligencia plazo</v>
      </c>
      <c r="V2904" s="74">
        <f>Derechos_peticion[[#This Row],[FECHA ASIGNACIÓN AL GESTOR (GFGS)]]-Derechos_peticion[[#This Row],[FECHA RADICADO ENTRADA MME]]</f>
        <v>0</v>
      </c>
      <c r="W2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4" s="18" t="s">
        <v>4161</v>
      </c>
    </row>
    <row r="2905" spans="1:26" hidden="1">
      <c r="A2905" s="59"/>
      <c r="B2905" s="60"/>
      <c r="C2905" s="61"/>
      <c r="D2905" s="62"/>
      <c r="E2905" s="63"/>
      <c r="F2905" s="64"/>
      <c r="G2905" s="65"/>
      <c r="H2905" s="66" t="str">
        <f>+TEXT(Derechos_peticion[[#This Row],[FECHA ASIGNACIÓN AL GESTOR (GFGS)]],"MMMM YYYY")</f>
        <v>enero 1900</v>
      </c>
      <c r="I2905" s="67"/>
      <c r="J2905" s="59" t="e">
        <f>+_xlfn.XLOOKUP(Derechos_peticion[[#This Row],[TIPO DE COMUNICACIÓN]],Desplegables!$A$2:$A$9,Desplegables!$C$2:$C$9)</f>
        <v>#N/A</v>
      </c>
      <c r="K2905" s="68" t="str">
        <f>IFERROR(WORKDAY(Derechos_peticion[[#This Row],[FECHA RADICADO ENTRADA MME]],Derechos_peticion[[#This Row],[PLAZO (días)]],Desplegables!$G$2:$G$19),"Diligenciar plazo")</f>
        <v>Diligenciar plazo</v>
      </c>
      <c r="L2905" s="64"/>
      <c r="M2905" s="67"/>
      <c r="N29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5" s="69"/>
      <c r="P2905" s="65"/>
      <c r="Q2905" s="69"/>
      <c r="R2905" s="65"/>
      <c r="S2905" s="71"/>
      <c r="T2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5" s="73" t="str">
        <f>IF(Derechos_peticion[[#This Row],[DÍAS DE RESPUESTA]]="","SI",IF(ISNUMBER(Derechos_peticion[[#This Row],[PLAZO (días)]]),IF(Derechos_peticion[[#This Row],[DÍAS DE RESPUESTA]]&lt;=Derechos_peticion[[#This Row],[PLAZO (días)]],"SI","NO"),"Diligencia plazo"))</f>
        <v>Diligencia plazo</v>
      </c>
      <c r="V2905" s="74">
        <f>Derechos_peticion[[#This Row],[FECHA ASIGNACIÓN AL GESTOR (GFGS)]]-Derechos_peticion[[#This Row],[FECHA RADICADO ENTRADA MME]]</f>
        <v>0</v>
      </c>
      <c r="W2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5" s="18" t="s">
        <v>4161</v>
      </c>
    </row>
    <row r="2906" spans="1:26" hidden="1">
      <c r="A2906" s="59"/>
      <c r="B2906" s="60"/>
      <c r="C2906" s="61"/>
      <c r="D2906" s="62"/>
      <c r="E2906" s="63"/>
      <c r="F2906" s="64"/>
      <c r="G2906" s="65"/>
      <c r="H2906" s="66" t="str">
        <f>+TEXT(Derechos_peticion[[#This Row],[FECHA ASIGNACIÓN AL GESTOR (GFGS)]],"MMMM YYYY")</f>
        <v>enero 1900</v>
      </c>
      <c r="I2906" s="67"/>
      <c r="J2906" s="59" t="e">
        <f>+_xlfn.XLOOKUP(Derechos_peticion[[#This Row],[TIPO DE COMUNICACIÓN]],Desplegables!$A$2:$A$9,Desplegables!$C$2:$C$9)</f>
        <v>#N/A</v>
      </c>
      <c r="K2906" s="68" t="str">
        <f>IFERROR(WORKDAY(Derechos_peticion[[#This Row],[FECHA RADICADO ENTRADA MME]],Derechos_peticion[[#This Row],[PLAZO (días)]],Desplegables!$G$2:$G$19),"Diligenciar plazo")</f>
        <v>Diligenciar plazo</v>
      </c>
      <c r="L2906" s="64"/>
      <c r="M2906" s="67"/>
      <c r="N29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6" s="69"/>
      <c r="P2906" s="65"/>
      <c r="Q2906" s="69"/>
      <c r="R2906" s="65"/>
      <c r="S2906" s="71"/>
      <c r="T2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6" s="73" t="str">
        <f>IF(Derechos_peticion[[#This Row],[DÍAS DE RESPUESTA]]="","SI",IF(ISNUMBER(Derechos_peticion[[#This Row],[PLAZO (días)]]),IF(Derechos_peticion[[#This Row],[DÍAS DE RESPUESTA]]&lt;=Derechos_peticion[[#This Row],[PLAZO (días)]],"SI","NO"),"Diligencia plazo"))</f>
        <v>Diligencia plazo</v>
      </c>
      <c r="V2906" s="74">
        <f>Derechos_peticion[[#This Row],[FECHA ASIGNACIÓN AL GESTOR (GFGS)]]-Derechos_peticion[[#This Row],[FECHA RADICADO ENTRADA MME]]</f>
        <v>0</v>
      </c>
      <c r="W2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6" s="18" t="s">
        <v>4161</v>
      </c>
    </row>
    <row r="2907" spans="1:26" hidden="1">
      <c r="A2907" s="59"/>
      <c r="B2907" s="60"/>
      <c r="C2907" s="61"/>
      <c r="D2907" s="62"/>
      <c r="E2907" s="63"/>
      <c r="F2907" s="64"/>
      <c r="G2907" s="65"/>
      <c r="H2907" s="66" t="str">
        <f>+TEXT(Derechos_peticion[[#This Row],[FECHA ASIGNACIÓN AL GESTOR (GFGS)]],"MMMM YYYY")</f>
        <v>enero 1900</v>
      </c>
      <c r="I2907" s="67"/>
      <c r="J2907" s="59" t="e">
        <f>+_xlfn.XLOOKUP(Derechos_peticion[[#This Row],[TIPO DE COMUNICACIÓN]],Desplegables!$A$2:$A$9,Desplegables!$C$2:$C$9)</f>
        <v>#N/A</v>
      </c>
      <c r="K2907" s="68" t="str">
        <f>IFERROR(WORKDAY(Derechos_peticion[[#This Row],[FECHA RADICADO ENTRADA MME]],Derechos_peticion[[#This Row],[PLAZO (días)]],Desplegables!$G$2:$G$19),"Diligenciar plazo")</f>
        <v>Diligenciar plazo</v>
      </c>
      <c r="L2907" s="64"/>
      <c r="M2907" s="67"/>
      <c r="N29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7" s="69"/>
      <c r="P2907" s="65"/>
      <c r="Q2907" s="69"/>
      <c r="R2907" s="65"/>
      <c r="S2907" s="71"/>
      <c r="T2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7" s="73" t="str">
        <f>IF(Derechos_peticion[[#This Row],[DÍAS DE RESPUESTA]]="","SI",IF(ISNUMBER(Derechos_peticion[[#This Row],[PLAZO (días)]]),IF(Derechos_peticion[[#This Row],[DÍAS DE RESPUESTA]]&lt;=Derechos_peticion[[#This Row],[PLAZO (días)]],"SI","NO"),"Diligencia plazo"))</f>
        <v>Diligencia plazo</v>
      </c>
      <c r="V2907" s="74">
        <f>Derechos_peticion[[#This Row],[FECHA ASIGNACIÓN AL GESTOR (GFGS)]]-Derechos_peticion[[#This Row],[FECHA RADICADO ENTRADA MME]]</f>
        <v>0</v>
      </c>
      <c r="W2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7" s="18" t="s">
        <v>4161</v>
      </c>
    </row>
    <row r="2908" spans="1:26" hidden="1">
      <c r="A2908" s="59"/>
      <c r="B2908" s="60"/>
      <c r="C2908" s="61"/>
      <c r="D2908" s="62"/>
      <c r="E2908" s="63"/>
      <c r="F2908" s="64"/>
      <c r="G2908" s="65"/>
      <c r="H2908" s="66" t="str">
        <f>+TEXT(Derechos_peticion[[#This Row],[FECHA ASIGNACIÓN AL GESTOR (GFGS)]],"MMMM YYYY")</f>
        <v>enero 1900</v>
      </c>
      <c r="I2908" s="67"/>
      <c r="J2908" s="59" t="e">
        <f>+_xlfn.XLOOKUP(Derechos_peticion[[#This Row],[TIPO DE COMUNICACIÓN]],Desplegables!$A$2:$A$9,Desplegables!$C$2:$C$9)</f>
        <v>#N/A</v>
      </c>
      <c r="K2908" s="68" t="str">
        <f>IFERROR(WORKDAY(Derechos_peticion[[#This Row],[FECHA RADICADO ENTRADA MME]],Derechos_peticion[[#This Row],[PLAZO (días)]],Desplegables!$G$2:$G$19),"Diligenciar plazo")</f>
        <v>Diligenciar plazo</v>
      </c>
      <c r="L2908" s="64"/>
      <c r="M2908" s="67"/>
      <c r="N29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8" s="69"/>
      <c r="P2908" s="65"/>
      <c r="Q2908" s="69"/>
      <c r="R2908" s="65"/>
      <c r="S2908" s="71"/>
      <c r="T2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8" s="73" t="str">
        <f>IF(Derechos_peticion[[#This Row],[DÍAS DE RESPUESTA]]="","SI",IF(ISNUMBER(Derechos_peticion[[#This Row],[PLAZO (días)]]),IF(Derechos_peticion[[#This Row],[DÍAS DE RESPUESTA]]&lt;=Derechos_peticion[[#This Row],[PLAZO (días)]],"SI","NO"),"Diligencia plazo"))</f>
        <v>Diligencia plazo</v>
      </c>
      <c r="V2908" s="74">
        <f>Derechos_peticion[[#This Row],[FECHA ASIGNACIÓN AL GESTOR (GFGS)]]-Derechos_peticion[[#This Row],[FECHA RADICADO ENTRADA MME]]</f>
        <v>0</v>
      </c>
      <c r="W2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8" s="18" t="s">
        <v>4161</v>
      </c>
    </row>
    <row r="2909" spans="1:26" hidden="1">
      <c r="A2909" s="59"/>
      <c r="B2909" s="60"/>
      <c r="C2909" s="61"/>
      <c r="D2909" s="62"/>
      <c r="E2909" s="63"/>
      <c r="F2909" s="64"/>
      <c r="G2909" s="65"/>
      <c r="H2909" s="66" t="str">
        <f>+TEXT(Derechos_peticion[[#This Row],[FECHA ASIGNACIÓN AL GESTOR (GFGS)]],"MMMM YYYY")</f>
        <v>enero 1900</v>
      </c>
      <c r="I2909" s="67"/>
      <c r="J2909" s="59" t="e">
        <f>+_xlfn.XLOOKUP(Derechos_peticion[[#This Row],[TIPO DE COMUNICACIÓN]],Desplegables!$A$2:$A$9,Desplegables!$C$2:$C$9)</f>
        <v>#N/A</v>
      </c>
      <c r="K2909" s="68" t="str">
        <f>IFERROR(WORKDAY(Derechos_peticion[[#This Row],[FECHA RADICADO ENTRADA MME]],Derechos_peticion[[#This Row],[PLAZO (días)]],Desplegables!$G$2:$G$19),"Diligenciar plazo")</f>
        <v>Diligenciar plazo</v>
      </c>
      <c r="L2909" s="64"/>
      <c r="M2909" s="67"/>
      <c r="N29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09" s="69"/>
      <c r="P2909" s="65"/>
      <c r="Q2909" s="69"/>
      <c r="R2909" s="65"/>
      <c r="S2909" s="71"/>
      <c r="T2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9" s="73" t="str">
        <f>IF(Derechos_peticion[[#This Row],[DÍAS DE RESPUESTA]]="","SI",IF(ISNUMBER(Derechos_peticion[[#This Row],[PLAZO (días)]]),IF(Derechos_peticion[[#This Row],[DÍAS DE RESPUESTA]]&lt;=Derechos_peticion[[#This Row],[PLAZO (días)]],"SI","NO"),"Diligencia plazo"))</f>
        <v>Diligencia plazo</v>
      </c>
      <c r="V2909" s="74">
        <f>Derechos_peticion[[#This Row],[FECHA ASIGNACIÓN AL GESTOR (GFGS)]]-Derechos_peticion[[#This Row],[FECHA RADICADO ENTRADA MME]]</f>
        <v>0</v>
      </c>
      <c r="W2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9" s="18" t="s">
        <v>4161</v>
      </c>
    </row>
    <row r="2910" spans="1:26" hidden="1">
      <c r="A2910" s="59"/>
      <c r="B2910" s="60"/>
      <c r="C2910" s="61"/>
      <c r="D2910" s="62"/>
      <c r="E2910" s="63"/>
      <c r="F2910" s="64"/>
      <c r="G2910" s="65"/>
      <c r="H2910" s="66" t="str">
        <f>+TEXT(Derechos_peticion[[#This Row],[FECHA ASIGNACIÓN AL GESTOR (GFGS)]],"MMMM YYYY")</f>
        <v>enero 1900</v>
      </c>
      <c r="I2910" s="67"/>
      <c r="J2910" s="59" t="e">
        <f>+_xlfn.XLOOKUP(Derechos_peticion[[#This Row],[TIPO DE COMUNICACIÓN]],Desplegables!$A$2:$A$9,Desplegables!$C$2:$C$9)</f>
        <v>#N/A</v>
      </c>
      <c r="K2910" s="68" t="str">
        <f>IFERROR(WORKDAY(Derechos_peticion[[#This Row],[FECHA RADICADO ENTRADA MME]],Derechos_peticion[[#This Row],[PLAZO (días)]],Desplegables!$G$2:$G$19),"Diligenciar plazo")</f>
        <v>Diligenciar plazo</v>
      </c>
      <c r="L2910" s="64"/>
      <c r="M2910" s="67"/>
      <c r="N29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0" s="69"/>
      <c r="P2910" s="65"/>
      <c r="Q2910" s="69"/>
      <c r="R2910" s="65"/>
      <c r="S2910" s="71"/>
      <c r="T2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0" s="73" t="str">
        <f>IF(Derechos_peticion[[#This Row],[DÍAS DE RESPUESTA]]="","SI",IF(ISNUMBER(Derechos_peticion[[#This Row],[PLAZO (días)]]),IF(Derechos_peticion[[#This Row],[DÍAS DE RESPUESTA]]&lt;=Derechos_peticion[[#This Row],[PLAZO (días)]],"SI","NO"),"Diligencia plazo"))</f>
        <v>Diligencia plazo</v>
      </c>
      <c r="V2910" s="74">
        <f>Derechos_peticion[[#This Row],[FECHA ASIGNACIÓN AL GESTOR (GFGS)]]-Derechos_peticion[[#This Row],[FECHA RADICADO ENTRADA MME]]</f>
        <v>0</v>
      </c>
      <c r="W2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0" s="18" t="s">
        <v>4161</v>
      </c>
    </row>
    <row r="2911" spans="1:26" hidden="1">
      <c r="A2911" s="59"/>
      <c r="B2911" s="60"/>
      <c r="C2911" s="61"/>
      <c r="D2911" s="62"/>
      <c r="E2911" s="63"/>
      <c r="F2911" s="64"/>
      <c r="G2911" s="65"/>
      <c r="H2911" s="66" t="str">
        <f>+TEXT(Derechos_peticion[[#This Row],[FECHA ASIGNACIÓN AL GESTOR (GFGS)]],"MMMM YYYY")</f>
        <v>enero 1900</v>
      </c>
      <c r="I2911" s="67"/>
      <c r="J2911" s="59" t="e">
        <f>+_xlfn.XLOOKUP(Derechos_peticion[[#This Row],[TIPO DE COMUNICACIÓN]],Desplegables!$A$2:$A$9,Desplegables!$C$2:$C$9)</f>
        <v>#N/A</v>
      </c>
      <c r="K2911" s="68" t="str">
        <f>IFERROR(WORKDAY(Derechos_peticion[[#This Row],[FECHA RADICADO ENTRADA MME]],Derechos_peticion[[#This Row],[PLAZO (días)]],Desplegables!$G$2:$G$19),"Diligenciar plazo")</f>
        <v>Diligenciar plazo</v>
      </c>
      <c r="L2911" s="64"/>
      <c r="M2911" s="67"/>
      <c r="N29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1" s="69"/>
      <c r="P2911" s="65"/>
      <c r="Q2911" s="69"/>
      <c r="R2911" s="65"/>
      <c r="S2911" s="71"/>
      <c r="T2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1" s="73" t="str">
        <f>IF(Derechos_peticion[[#This Row],[DÍAS DE RESPUESTA]]="","SI",IF(ISNUMBER(Derechos_peticion[[#This Row],[PLAZO (días)]]),IF(Derechos_peticion[[#This Row],[DÍAS DE RESPUESTA]]&lt;=Derechos_peticion[[#This Row],[PLAZO (días)]],"SI","NO"),"Diligencia plazo"))</f>
        <v>Diligencia plazo</v>
      </c>
      <c r="V2911" s="74">
        <f>Derechos_peticion[[#This Row],[FECHA ASIGNACIÓN AL GESTOR (GFGS)]]-Derechos_peticion[[#This Row],[FECHA RADICADO ENTRADA MME]]</f>
        <v>0</v>
      </c>
      <c r="W2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1" s="18" t="s">
        <v>4161</v>
      </c>
    </row>
    <row r="2912" spans="1:26" hidden="1">
      <c r="A2912" s="59"/>
      <c r="B2912" s="60"/>
      <c r="C2912" s="61"/>
      <c r="D2912" s="62"/>
      <c r="E2912" s="63"/>
      <c r="F2912" s="64"/>
      <c r="G2912" s="65"/>
      <c r="H2912" s="66" t="str">
        <f>+TEXT(Derechos_peticion[[#This Row],[FECHA ASIGNACIÓN AL GESTOR (GFGS)]],"MMMM YYYY")</f>
        <v>enero 1900</v>
      </c>
      <c r="I2912" s="67"/>
      <c r="J2912" s="59" t="e">
        <f>+_xlfn.XLOOKUP(Derechos_peticion[[#This Row],[TIPO DE COMUNICACIÓN]],Desplegables!$A$2:$A$9,Desplegables!$C$2:$C$9)</f>
        <v>#N/A</v>
      </c>
      <c r="K2912" s="68" t="str">
        <f>IFERROR(WORKDAY(Derechos_peticion[[#This Row],[FECHA RADICADO ENTRADA MME]],Derechos_peticion[[#This Row],[PLAZO (días)]],Desplegables!$G$2:$G$19),"Diligenciar plazo")</f>
        <v>Diligenciar plazo</v>
      </c>
      <c r="L2912" s="64"/>
      <c r="M2912" s="67"/>
      <c r="N29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2" s="69"/>
      <c r="P2912" s="65"/>
      <c r="Q2912" s="69"/>
      <c r="R2912" s="65"/>
      <c r="S2912" s="71"/>
      <c r="T2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2" s="73" t="str">
        <f>IF(Derechos_peticion[[#This Row],[DÍAS DE RESPUESTA]]="","SI",IF(ISNUMBER(Derechos_peticion[[#This Row],[PLAZO (días)]]),IF(Derechos_peticion[[#This Row],[DÍAS DE RESPUESTA]]&lt;=Derechos_peticion[[#This Row],[PLAZO (días)]],"SI","NO"),"Diligencia plazo"))</f>
        <v>Diligencia plazo</v>
      </c>
      <c r="V2912" s="74">
        <f>Derechos_peticion[[#This Row],[FECHA ASIGNACIÓN AL GESTOR (GFGS)]]-Derechos_peticion[[#This Row],[FECHA RADICADO ENTRADA MME]]</f>
        <v>0</v>
      </c>
      <c r="W2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2" s="18" t="s">
        <v>4161</v>
      </c>
    </row>
    <row r="2913" spans="1:26" hidden="1">
      <c r="A2913" s="59"/>
      <c r="B2913" s="60"/>
      <c r="C2913" s="61"/>
      <c r="D2913" s="62"/>
      <c r="E2913" s="63"/>
      <c r="F2913" s="64"/>
      <c r="G2913" s="65"/>
      <c r="H2913" s="66" t="str">
        <f>+TEXT(Derechos_peticion[[#This Row],[FECHA ASIGNACIÓN AL GESTOR (GFGS)]],"MMMM YYYY")</f>
        <v>enero 1900</v>
      </c>
      <c r="I2913" s="67"/>
      <c r="J2913" s="59" t="e">
        <f>+_xlfn.XLOOKUP(Derechos_peticion[[#This Row],[TIPO DE COMUNICACIÓN]],Desplegables!$A$2:$A$9,Desplegables!$C$2:$C$9)</f>
        <v>#N/A</v>
      </c>
      <c r="K2913" s="68" t="str">
        <f>IFERROR(WORKDAY(Derechos_peticion[[#This Row],[FECHA RADICADO ENTRADA MME]],Derechos_peticion[[#This Row],[PLAZO (días)]],Desplegables!$G$2:$G$19),"Diligenciar plazo")</f>
        <v>Diligenciar plazo</v>
      </c>
      <c r="L2913" s="64"/>
      <c r="M2913" s="67"/>
      <c r="N29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3" s="69"/>
      <c r="P2913" s="65"/>
      <c r="Q2913" s="69"/>
      <c r="R2913" s="65"/>
      <c r="S2913" s="71"/>
      <c r="T2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3" s="73" t="str">
        <f>IF(Derechos_peticion[[#This Row],[DÍAS DE RESPUESTA]]="","SI",IF(ISNUMBER(Derechos_peticion[[#This Row],[PLAZO (días)]]),IF(Derechos_peticion[[#This Row],[DÍAS DE RESPUESTA]]&lt;=Derechos_peticion[[#This Row],[PLAZO (días)]],"SI","NO"),"Diligencia plazo"))</f>
        <v>Diligencia plazo</v>
      </c>
      <c r="V2913" s="74">
        <f>Derechos_peticion[[#This Row],[FECHA ASIGNACIÓN AL GESTOR (GFGS)]]-Derechos_peticion[[#This Row],[FECHA RADICADO ENTRADA MME]]</f>
        <v>0</v>
      </c>
      <c r="W2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3" s="18" t="s">
        <v>4161</v>
      </c>
    </row>
    <row r="2914" spans="1:26" hidden="1">
      <c r="A2914" s="59"/>
      <c r="B2914" s="60"/>
      <c r="C2914" s="61"/>
      <c r="D2914" s="62"/>
      <c r="E2914" s="63"/>
      <c r="F2914" s="64"/>
      <c r="G2914" s="65"/>
      <c r="H2914" s="66" t="str">
        <f>+TEXT(Derechos_peticion[[#This Row],[FECHA ASIGNACIÓN AL GESTOR (GFGS)]],"MMMM YYYY")</f>
        <v>enero 1900</v>
      </c>
      <c r="I2914" s="67"/>
      <c r="J2914" s="59" t="e">
        <f>+_xlfn.XLOOKUP(Derechos_peticion[[#This Row],[TIPO DE COMUNICACIÓN]],Desplegables!$A$2:$A$9,Desplegables!$C$2:$C$9)</f>
        <v>#N/A</v>
      </c>
      <c r="K2914" s="68" t="str">
        <f>IFERROR(WORKDAY(Derechos_peticion[[#This Row],[FECHA RADICADO ENTRADA MME]],Derechos_peticion[[#This Row],[PLAZO (días)]],Desplegables!$G$2:$G$19),"Diligenciar plazo")</f>
        <v>Diligenciar plazo</v>
      </c>
      <c r="L2914" s="64"/>
      <c r="M2914" s="67"/>
      <c r="N29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4" s="69"/>
      <c r="P2914" s="65"/>
      <c r="Q2914" s="69"/>
      <c r="R2914" s="65"/>
      <c r="S2914" s="71"/>
      <c r="T2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4" s="73" t="str">
        <f>IF(Derechos_peticion[[#This Row],[DÍAS DE RESPUESTA]]="","SI",IF(ISNUMBER(Derechos_peticion[[#This Row],[PLAZO (días)]]),IF(Derechos_peticion[[#This Row],[DÍAS DE RESPUESTA]]&lt;=Derechos_peticion[[#This Row],[PLAZO (días)]],"SI","NO"),"Diligencia plazo"))</f>
        <v>Diligencia plazo</v>
      </c>
      <c r="V2914" s="74">
        <f>Derechos_peticion[[#This Row],[FECHA ASIGNACIÓN AL GESTOR (GFGS)]]-Derechos_peticion[[#This Row],[FECHA RADICADO ENTRADA MME]]</f>
        <v>0</v>
      </c>
      <c r="W2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4" s="18" t="s">
        <v>4161</v>
      </c>
    </row>
    <row r="2915" spans="1:26" hidden="1">
      <c r="A2915" s="59"/>
      <c r="B2915" s="60"/>
      <c r="C2915" s="61"/>
      <c r="D2915" s="62"/>
      <c r="E2915" s="63"/>
      <c r="F2915" s="64"/>
      <c r="G2915" s="65"/>
      <c r="H2915" s="66" t="str">
        <f>+TEXT(Derechos_peticion[[#This Row],[FECHA ASIGNACIÓN AL GESTOR (GFGS)]],"MMMM YYYY")</f>
        <v>enero 1900</v>
      </c>
      <c r="I2915" s="67"/>
      <c r="J2915" s="59" t="e">
        <f>+_xlfn.XLOOKUP(Derechos_peticion[[#This Row],[TIPO DE COMUNICACIÓN]],Desplegables!$A$2:$A$9,Desplegables!$C$2:$C$9)</f>
        <v>#N/A</v>
      </c>
      <c r="K2915" s="68" t="str">
        <f>IFERROR(WORKDAY(Derechos_peticion[[#This Row],[FECHA RADICADO ENTRADA MME]],Derechos_peticion[[#This Row],[PLAZO (días)]],Desplegables!$G$2:$G$19),"Diligenciar plazo")</f>
        <v>Diligenciar plazo</v>
      </c>
      <c r="L2915" s="64"/>
      <c r="M2915" s="67"/>
      <c r="N29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5" s="69"/>
      <c r="P2915" s="65"/>
      <c r="Q2915" s="69"/>
      <c r="R2915" s="65"/>
      <c r="S2915" s="71"/>
      <c r="T2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5" s="73" t="str">
        <f>IF(Derechos_peticion[[#This Row],[DÍAS DE RESPUESTA]]="","SI",IF(ISNUMBER(Derechos_peticion[[#This Row],[PLAZO (días)]]),IF(Derechos_peticion[[#This Row],[DÍAS DE RESPUESTA]]&lt;=Derechos_peticion[[#This Row],[PLAZO (días)]],"SI","NO"),"Diligencia plazo"))</f>
        <v>Diligencia plazo</v>
      </c>
      <c r="V2915" s="74">
        <f>Derechos_peticion[[#This Row],[FECHA ASIGNACIÓN AL GESTOR (GFGS)]]-Derechos_peticion[[#This Row],[FECHA RADICADO ENTRADA MME]]</f>
        <v>0</v>
      </c>
      <c r="W2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5" s="18" t="s">
        <v>4161</v>
      </c>
    </row>
    <row r="2916" spans="1:26" hidden="1">
      <c r="A2916" s="59"/>
      <c r="B2916" s="60"/>
      <c r="C2916" s="61"/>
      <c r="D2916" s="62"/>
      <c r="E2916" s="63"/>
      <c r="F2916" s="64"/>
      <c r="G2916" s="65"/>
      <c r="H2916" s="66" t="str">
        <f>+TEXT(Derechos_peticion[[#This Row],[FECHA ASIGNACIÓN AL GESTOR (GFGS)]],"MMMM YYYY")</f>
        <v>enero 1900</v>
      </c>
      <c r="I2916" s="67"/>
      <c r="J2916" s="59" t="e">
        <f>+_xlfn.XLOOKUP(Derechos_peticion[[#This Row],[TIPO DE COMUNICACIÓN]],Desplegables!$A$2:$A$9,Desplegables!$C$2:$C$9)</f>
        <v>#N/A</v>
      </c>
      <c r="K2916" s="68" t="str">
        <f>IFERROR(WORKDAY(Derechos_peticion[[#This Row],[FECHA RADICADO ENTRADA MME]],Derechos_peticion[[#This Row],[PLAZO (días)]],Desplegables!$G$2:$G$19),"Diligenciar plazo")</f>
        <v>Diligenciar plazo</v>
      </c>
      <c r="L2916" s="64"/>
      <c r="M2916" s="67"/>
      <c r="N29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6" s="69"/>
      <c r="P2916" s="65"/>
      <c r="Q2916" s="69"/>
      <c r="R2916" s="65"/>
      <c r="S2916" s="71"/>
      <c r="T2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6" s="73" t="str">
        <f>IF(Derechos_peticion[[#This Row],[DÍAS DE RESPUESTA]]="","SI",IF(ISNUMBER(Derechos_peticion[[#This Row],[PLAZO (días)]]),IF(Derechos_peticion[[#This Row],[DÍAS DE RESPUESTA]]&lt;=Derechos_peticion[[#This Row],[PLAZO (días)]],"SI","NO"),"Diligencia plazo"))</f>
        <v>Diligencia plazo</v>
      </c>
      <c r="V2916" s="74">
        <f>Derechos_peticion[[#This Row],[FECHA ASIGNACIÓN AL GESTOR (GFGS)]]-Derechos_peticion[[#This Row],[FECHA RADICADO ENTRADA MME]]</f>
        <v>0</v>
      </c>
      <c r="W2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6" s="18" t="s">
        <v>4161</v>
      </c>
    </row>
    <row r="2917" spans="1:26" hidden="1">
      <c r="A2917" s="59"/>
      <c r="B2917" s="60"/>
      <c r="C2917" s="61"/>
      <c r="D2917" s="62"/>
      <c r="E2917" s="63"/>
      <c r="F2917" s="64"/>
      <c r="G2917" s="65"/>
      <c r="H2917" s="66" t="str">
        <f>+TEXT(Derechos_peticion[[#This Row],[FECHA ASIGNACIÓN AL GESTOR (GFGS)]],"MMMM YYYY")</f>
        <v>enero 1900</v>
      </c>
      <c r="I2917" s="67"/>
      <c r="J2917" s="59" t="e">
        <f>+_xlfn.XLOOKUP(Derechos_peticion[[#This Row],[TIPO DE COMUNICACIÓN]],Desplegables!$A$2:$A$9,Desplegables!$C$2:$C$9)</f>
        <v>#N/A</v>
      </c>
      <c r="K2917" s="68" t="str">
        <f>IFERROR(WORKDAY(Derechos_peticion[[#This Row],[FECHA RADICADO ENTRADA MME]],Derechos_peticion[[#This Row],[PLAZO (días)]],Desplegables!$G$2:$G$19),"Diligenciar plazo")</f>
        <v>Diligenciar plazo</v>
      </c>
      <c r="L2917" s="64"/>
      <c r="M2917" s="67"/>
      <c r="N29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7" s="69"/>
      <c r="P2917" s="65"/>
      <c r="Q2917" s="69"/>
      <c r="R2917" s="65"/>
      <c r="S2917" s="71"/>
      <c r="T2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7" s="73" t="str">
        <f>IF(Derechos_peticion[[#This Row],[DÍAS DE RESPUESTA]]="","SI",IF(ISNUMBER(Derechos_peticion[[#This Row],[PLAZO (días)]]),IF(Derechos_peticion[[#This Row],[DÍAS DE RESPUESTA]]&lt;=Derechos_peticion[[#This Row],[PLAZO (días)]],"SI","NO"),"Diligencia plazo"))</f>
        <v>Diligencia plazo</v>
      </c>
      <c r="V2917" s="74">
        <f>Derechos_peticion[[#This Row],[FECHA ASIGNACIÓN AL GESTOR (GFGS)]]-Derechos_peticion[[#This Row],[FECHA RADICADO ENTRADA MME]]</f>
        <v>0</v>
      </c>
      <c r="W2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7" s="18" t="s">
        <v>4161</v>
      </c>
    </row>
    <row r="2918" spans="1:26" hidden="1">
      <c r="A2918" s="59"/>
      <c r="B2918" s="60"/>
      <c r="C2918" s="61"/>
      <c r="D2918" s="62"/>
      <c r="E2918" s="63"/>
      <c r="F2918" s="64"/>
      <c r="G2918" s="65"/>
      <c r="H2918" s="66" t="str">
        <f>+TEXT(Derechos_peticion[[#This Row],[FECHA ASIGNACIÓN AL GESTOR (GFGS)]],"MMMM YYYY")</f>
        <v>enero 1900</v>
      </c>
      <c r="I2918" s="67"/>
      <c r="J2918" s="59" t="e">
        <f>+_xlfn.XLOOKUP(Derechos_peticion[[#This Row],[TIPO DE COMUNICACIÓN]],Desplegables!$A$2:$A$9,Desplegables!$C$2:$C$9)</f>
        <v>#N/A</v>
      </c>
      <c r="K2918" s="68" t="str">
        <f>IFERROR(WORKDAY(Derechos_peticion[[#This Row],[FECHA RADICADO ENTRADA MME]],Derechos_peticion[[#This Row],[PLAZO (días)]],Desplegables!$G$2:$G$19),"Diligenciar plazo")</f>
        <v>Diligenciar plazo</v>
      </c>
      <c r="L2918" s="64"/>
      <c r="M2918" s="67"/>
      <c r="N29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8" s="69"/>
      <c r="P2918" s="65"/>
      <c r="Q2918" s="69"/>
      <c r="R2918" s="65"/>
      <c r="S2918" s="71"/>
      <c r="T2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8" s="73" t="str">
        <f>IF(Derechos_peticion[[#This Row],[DÍAS DE RESPUESTA]]="","SI",IF(ISNUMBER(Derechos_peticion[[#This Row],[PLAZO (días)]]),IF(Derechos_peticion[[#This Row],[DÍAS DE RESPUESTA]]&lt;=Derechos_peticion[[#This Row],[PLAZO (días)]],"SI","NO"),"Diligencia plazo"))</f>
        <v>Diligencia plazo</v>
      </c>
      <c r="V2918" s="74">
        <f>Derechos_peticion[[#This Row],[FECHA ASIGNACIÓN AL GESTOR (GFGS)]]-Derechos_peticion[[#This Row],[FECHA RADICADO ENTRADA MME]]</f>
        <v>0</v>
      </c>
      <c r="W2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8" s="18" t="s">
        <v>4161</v>
      </c>
    </row>
    <row r="2919" spans="1:26" hidden="1">
      <c r="A2919" s="59"/>
      <c r="B2919" s="60"/>
      <c r="C2919" s="61"/>
      <c r="D2919" s="62"/>
      <c r="E2919" s="63"/>
      <c r="F2919" s="64"/>
      <c r="G2919" s="65"/>
      <c r="H2919" s="66" t="str">
        <f>+TEXT(Derechos_peticion[[#This Row],[FECHA ASIGNACIÓN AL GESTOR (GFGS)]],"MMMM YYYY")</f>
        <v>enero 1900</v>
      </c>
      <c r="I2919" s="67"/>
      <c r="J2919" s="59" t="e">
        <f>+_xlfn.XLOOKUP(Derechos_peticion[[#This Row],[TIPO DE COMUNICACIÓN]],Desplegables!$A$2:$A$9,Desplegables!$C$2:$C$9)</f>
        <v>#N/A</v>
      </c>
      <c r="K2919" s="68" t="str">
        <f>IFERROR(WORKDAY(Derechos_peticion[[#This Row],[FECHA RADICADO ENTRADA MME]],Derechos_peticion[[#This Row],[PLAZO (días)]],Desplegables!$G$2:$G$19),"Diligenciar plazo")</f>
        <v>Diligenciar plazo</v>
      </c>
      <c r="L2919" s="64"/>
      <c r="M2919" s="67"/>
      <c r="N29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19" s="69"/>
      <c r="P2919" s="65"/>
      <c r="Q2919" s="69"/>
      <c r="R2919" s="65"/>
      <c r="S2919" s="71"/>
      <c r="T2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9" s="73" t="str">
        <f>IF(Derechos_peticion[[#This Row],[DÍAS DE RESPUESTA]]="","SI",IF(ISNUMBER(Derechos_peticion[[#This Row],[PLAZO (días)]]),IF(Derechos_peticion[[#This Row],[DÍAS DE RESPUESTA]]&lt;=Derechos_peticion[[#This Row],[PLAZO (días)]],"SI","NO"),"Diligencia plazo"))</f>
        <v>Diligencia plazo</v>
      </c>
      <c r="V2919" s="74">
        <f>Derechos_peticion[[#This Row],[FECHA ASIGNACIÓN AL GESTOR (GFGS)]]-Derechos_peticion[[#This Row],[FECHA RADICADO ENTRADA MME]]</f>
        <v>0</v>
      </c>
      <c r="W2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9" s="18" t="s">
        <v>4161</v>
      </c>
    </row>
    <row r="2920" spans="1:26" hidden="1">
      <c r="A2920" s="59"/>
      <c r="B2920" s="60"/>
      <c r="C2920" s="61"/>
      <c r="D2920" s="62"/>
      <c r="E2920" s="63"/>
      <c r="F2920" s="64"/>
      <c r="G2920" s="65"/>
      <c r="H2920" s="66" t="str">
        <f>+TEXT(Derechos_peticion[[#This Row],[FECHA ASIGNACIÓN AL GESTOR (GFGS)]],"MMMM YYYY")</f>
        <v>enero 1900</v>
      </c>
      <c r="I2920" s="67"/>
      <c r="J2920" s="59" t="e">
        <f>+_xlfn.XLOOKUP(Derechos_peticion[[#This Row],[TIPO DE COMUNICACIÓN]],Desplegables!$A$2:$A$9,Desplegables!$C$2:$C$9)</f>
        <v>#N/A</v>
      </c>
      <c r="K2920" s="68" t="str">
        <f>IFERROR(WORKDAY(Derechos_peticion[[#This Row],[FECHA RADICADO ENTRADA MME]],Derechos_peticion[[#This Row],[PLAZO (días)]],Desplegables!$G$2:$G$19),"Diligenciar plazo")</f>
        <v>Diligenciar plazo</v>
      </c>
      <c r="L2920" s="64"/>
      <c r="M2920" s="67"/>
      <c r="N29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0" s="69"/>
      <c r="P2920" s="65"/>
      <c r="Q2920" s="69"/>
      <c r="R2920" s="65"/>
      <c r="S2920" s="71"/>
      <c r="T2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0" s="73" t="str">
        <f>IF(Derechos_peticion[[#This Row],[DÍAS DE RESPUESTA]]="","SI",IF(ISNUMBER(Derechos_peticion[[#This Row],[PLAZO (días)]]),IF(Derechos_peticion[[#This Row],[DÍAS DE RESPUESTA]]&lt;=Derechos_peticion[[#This Row],[PLAZO (días)]],"SI","NO"),"Diligencia plazo"))</f>
        <v>Diligencia plazo</v>
      </c>
      <c r="V2920" s="74">
        <f>Derechos_peticion[[#This Row],[FECHA ASIGNACIÓN AL GESTOR (GFGS)]]-Derechos_peticion[[#This Row],[FECHA RADICADO ENTRADA MME]]</f>
        <v>0</v>
      </c>
      <c r="W2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0" s="18" t="s">
        <v>4161</v>
      </c>
    </row>
    <row r="2921" spans="1:26" hidden="1">
      <c r="A2921" s="59"/>
      <c r="B2921" s="60"/>
      <c r="C2921" s="61"/>
      <c r="D2921" s="62"/>
      <c r="E2921" s="63"/>
      <c r="F2921" s="64"/>
      <c r="G2921" s="65"/>
      <c r="H2921" s="66" t="str">
        <f>+TEXT(Derechos_peticion[[#This Row],[FECHA ASIGNACIÓN AL GESTOR (GFGS)]],"MMMM YYYY")</f>
        <v>enero 1900</v>
      </c>
      <c r="I2921" s="67"/>
      <c r="J2921" s="59" t="e">
        <f>+_xlfn.XLOOKUP(Derechos_peticion[[#This Row],[TIPO DE COMUNICACIÓN]],Desplegables!$A$2:$A$9,Desplegables!$C$2:$C$9)</f>
        <v>#N/A</v>
      </c>
      <c r="K2921" s="68" t="str">
        <f>IFERROR(WORKDAY(Derechos_peticion[[#This Row],[FECHA RADICADO ENTRADA MME]],Derechos_peticion[[#This Row],[PLAZO (días)]],Desplegables!$G$2:$G$19),"Diligenciar plazo")</f>
        <v>Diligenciar plazo</v>
      </c>
      <c r="L2921" s="64"/>
      <c r="M2921" s="67"/>
      <c r="N29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1" s="69"/>
      <c r="P2921" s="65"/>
      <c r="Q2921" s="69"/>
      <c r="R2921" s="65"/>
      <c r="S2921" s="71"/>
      <c r="T2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1" s="73" t="str">
        <f>IF(Derechos_peticion[[#This Row],[DÍAS DE RESPUESTA]]="","SI",IF(ISNUMBER(Derechos_peticion[[#This Row],[PLAZO (días)]]),IF(Derechos_peticion[[#This Row],[DÍAS DE RESPUESTA]]&lt;=Derechos_peticion[[#This Row],[PLAZO (días)]],"SI","NO"),"Diligencia plazo"))</f>
        <v>Diligencia plazo</v>
      </c>
      <c r="V2921" s="74">
        <f>Derechos_peticion[[#This Row],[FECHA ASIGNACIÓN AL GESTOR (GFGS)]]-Derechos_peticion[[#This Row],[FECHA RADICADO ENTRADA MME]]</f>
        <v>0</v>
      </c>
      <c r="W2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1" s="18" t="s">
        <v>4161</v>
      </c>
    </row>
    <row r="2922" spans="1:26" hidden="1">
      <c r="A2922" s="59"/>
      <c r="B2922" s="60"/>
      <c r="C2922" s="61"/>
      <c r="D2922" s="62"/>
      <c r="E2922" s="63"/>
      <c r="F2922" s="64"/>
      <c r="G2922" s="65"/>
      <c r="H2922" s="66" t="str">
        <f>+TEXT(Derechos_peticion[[#This Row],[FECHA ASIGNACIÓN AL GESTOR (GFGS)]],"MMMM YYYY")</f>
        <v>enero 1900</v>
      </c>
      <c r="I2922" s="67"/>
      <c r="J2922" s="59" t="e">
        <f>+_xlfn.XLOOKUP(Derechos_peticion[[#This Row],[TIPO DE COMUNICACIÓN]],Desplegables!$A$2:$A$9,Desplegables!$C$2:$C$9)</f>
        <v>#N/A</v>
      </c>
      <c r="K2922" s="68" t="str">
        <f>IFERROR(WORKDAY(Derechos_peticion[[#This Row],[FECHA RADICADO ENTRADA MME]],Derechos_peticion[[#This Row],[PLAZO (días)]],Desplegables!$G$2:$G$19),"Diligenciar plazo")</f>
        <v>Diligenciar plazo</v>
      </c>
      <c r="L2922" s="64"/>
      <c r="M2922" s="67"/>
      <c r="N29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2" s="69"/>
      <c r="P2922" s="65"/>
      <c r="Q2922" s="69"/>
      <c r="R2922" s="65"/>
      <c r="S2922" s="71"/>
      <c r="T2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2" s="73" t="str">
        <f>IF(Derechos_peticion[[#This Row],[DÍAS DE RESPUESTA]]="","SI",IF(ISNUMBER(Derechos_peticion[[#This Row],[PLAZO (días)]]),IF(Derechos_peticion[[#This Row],[DÍAS DE RESPUESTA]]&lt;=Derechos_peticion[[#This Row],[PLAZO (días)]],"SI","NO"),"Diligencia plazo"))</f>
        <v>Diligencia plazo</v>
      </c>
      <c r="V2922" s="74">
        <f>Derechos_peticion[[#This Row],[FECHA ASIGNACIÓN AL GESTOR (GFGS)]]-Derechos_peticion[[#This Row],[FECHA RADICADO ENTRADA MME]]</f>
        <v>0</v>
      </c>
      <c r="W2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2" s="18" t="s">
        <v>4161</v>
      </c>
    </row>
    <row r="2923" spans="1:26" hidden="1">
      <c r="A2923" s="59"/>
      <c r="B2923" s="60"/>
      <c r="C2923" s="61"/>
      <c r="D2923" s="62"/>
      <c r="E2923" s="63"/>
      <c r="F2923" s="64"/>
      <c r="G2923" s="65"/>
      <c r="H2923" s="66" t="str">
        <f>+TEXT(Derechos_peticion[[#This Row],[FECHA ASIGNACIÓN AL GESTOR (GFGS)]],"MMMM YYYY")</f>
        <v>enero 1900</v>
      </c>
      <c r="I2923" s="67"/>
      <c r="J2923" s="59" t="e">
        <f>+_xlfn.XLOOKUP(Derechos_peticion[[#This Row],[TIPO DE COMUNICACIÓN]],Desplegables!$A$2:$A$9,Desplegables!$C$2:$C$9)</f>
        <v>#N/A</v>
      </c>
      <c r="K2923" s="68" t="str">
        <f>IFERROR(WORKDAY(Derechos_peticion[[#This Row],[FECHA RADICADO ENTRADA MME]],Derechos_peticion[[#This Row],[PLAZO (días)]],Desplegables!$G$2:$G$19),"Diligenciar plazo")</f>
        <v>Diligenciar plazo</v>
      </c>
      <c r="L2923" s="64"/>
      <c r="M2923" s="67"/>
      <c r="N29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3" s="69"/>
      <c r="P2923" s="65"/>
      <c r="Q2923" s="69"/>
      <c r="R2923" s="65"/>
      <c r="S2923" s="71"/>
      <c r="T2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3" s="73" t="str">
        <f>IF(Derechos_peticion[[#This Row],[DÍAS DE RESPUESTA]]="","SI",IF(ISNUMBER(Derechos_peticion[[#This Row],[PLAZO (días)]]),IF(Derechos_peticion[[#This Row],[DÍAS DE RESPUESTA]]&lt;=Derechos_peticion[[#This Row],[PLAZO (días)]],"SI","NO"),"Diligencia plazo"))</f>
        <v>Diligencia plazo</v>
      </c>
      <c r="V2923" s="74">
        <f>Derechos_peticion[[#This Row],[FECHA ASIGNACIÓN AL GESTOR (GFGS)]]-Derechos_peticion[[#This Row],[FECHA RADICADO ENTRADA MME]]</f>
        <v>0</v>
      </c>
      <c r="W2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3" s="18" t="s">
        <v>4161</v>
      </c>
    </row>
    <row r="2924" spans="1:26" hidden="1">
      <c r="A2924" s="59"/>
      <c r="B2924" s="60"/>
      <c r="C2924" s="61"/>
      <c r="D2924" s="62"/>
      <c r="E2924" s="63"/>
      <c r="F2924" s="64"/>
      <c r="G2924" s="65"/>
      <c r="H2924" s="66" t="str">
        <f>+TEXT(Derechos_peticion[[#This Row],[FECHA ASIGNACIÓN AL GESTOR (GFGS)]],"MMMM YYYY")</f>
        <v>enero 1900</v>
      </c>
      <c r="I2924" s="67"/>
      <c r="J2924" s="59" t="e">
        <f>+_xlfn.XLOOKUP(Derechos_peticion[[#This Row],[TIPO DE COMUNICACIÓN]],Desplegables!$A$2:$A$9,Desplegables!$C$2:$C$9)</f>
        <v>#N/A</v>
      </c>
      <c r="K2924" s="68" t="str">
        <f>IFERROR(WORKDAY(Derechos_peticion[[#This Row],[FECHA RADICADO ENTRADA MME]],Derechos_peticion[[#This Row],[PLAZO (días)]],Desplegables!$G$2:$G$19),"Diligenciar plazo")</f>
        <v>Diligenciar plazo</v>
      </c>
      <c r="L2924" s="64"/>
      <c r="M2924" s="67"/>
      <c r="N29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4" s="69"/>
      <c r="P2924" s="65"/>
      <c r="Q2924" s="69"/>
      <c r="R2924" s="65"/>
      <c r="S2924" s="71"/>
      <c r="T2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4" s="73" t="str">
        <f>IF(Derechos_peticion[[#This Row],[DÍAS DE RESPUESTA]]="","SI",IF(ISNUMBER(Derechos_peticion[[#This Row],[PLAZO (días)]]),IF(Derechos_peticion[[#This Row],[DÍAS DE RESPUESTA]]&lt;=Derechos_peticion[[#This Row],[PLAZO (días)]],"SI","NO"),"Diligencia plazo"))</f>
        <v>Diligencia plazo</v>
      </c>
      <c r="V2924" s="74">
        <f>Derechos_peticion[[#This Row],[FECHA ASIGNACIÓN AL GESTOR (GFGS)]]-Derechos_peticion[[#This Row],[FECHA RADICADO ENTRADA MME]]</f>
        <v>0</v>
      </c>
      <c r="W2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4" s="18" t="s">
        <v>4161</v>
      </c>
    </row>
    <row r="2925" spans="1:26" hidden="1">
      <c r="A2925" s="59"/>
      <c r="B2925" s="60"/>
      <c r="C2925" s="61"/>
      <c r="D2925" s="62"/>
      <c r="E2925" s="63"/>
      <c r="F2925" s="64"/>
      <c r="G2925" s="65"/>
      <c r="H2925" s="66" t="str">
        <f>+TEXT(Derechos_peticion[[#This Row],[FECHA ASIGNACIÓN AL GESTOR (GFGS)]],"MMMM YYYY")</f>
        <v>enero 1900</v>
      </c>
      <c r="I2925" s="67"/>
      <c r="J2925" s="59" t="e">
        <f>+_xlfn.XLOOKUP(Derechos_peticion[[#This Row],[TIPO DE COMUNICACIÓN]],Desplegables!$A$2:$A$9,Desplegables!$C$2:$C$9)</f>
        <v>#N/A</v>
      </c>
      <c r="K2925" s="68" t="str">
        <f>IFERROR(WORKDAY(Derechos_peticion[[#This Row],[FECHA RADICADO ENTRADA MME]],Derechos_peticion[[#This Row],[PLAZO (días)]],Desplegables!$G$2:$G$19),"Diligenciar plazo")</f>
        <v>Diligenciar plazo</v>
      </c>
      <c r="L2925" s="64"/>
      <c r="M2925" s="67"/>
      <c r="N29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5" s="69"/>
      <c r="P2925" s="65"/>
      <c r="Q2925" s="69"/>
      <c r="R2925" s="65"/>
      <c r="S2925" s="71"/>
      <c r="T2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5" s="73" t="str">
        <f>IF(Derechos_peticion[[#This Row],[DÍAS DE RESPUESTA]]="","SI",IF(ISNUMBER(Derechos_peticion[[#This Row],[PLAZO (días)]]),IF(Derechos_peticion[[#This Row],[DÍAS DE RESPUESTA]]&lt;=Derechos_peticion[[#This Row],[PLAZO (días)]],"SI","NO"),"Diligencia plazo"))</f>
        <v>Diligencia plazo</v>
      </c>
      <c r="V2925" s="74">
        <f>Derechos_peticion[[#This Row],[FECHA ASIGNACIÓN AL GESTOR (GFGS)]]-Derechos_peticion[[#This Row],[FECHA RADICADO ENTRADA MME]]</f>
        <v>0</v>
      </c>
      <c r="W2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5" s="18" t="s">
        <v>4161</v>
      </c>
    </row>
    <row r="2926" spans="1:26" hidden="1">
      <c r="A2926" s="59"/>
      <c r="B2926" s="60"/>
      <c r="C2926" s="61"/>
      <c r="D2926" s="62"/>
      <c r="E2926" s="63"/>
      <c r="F2926" s="64"/>
      <c r="G2926" s="65"/>
      <c r="H2926" s="66" t="str">
        <f>+TEXT(Derechos_peticion[[#This Row],[FECHA ASIGNACIÓN AL GESTOR (GFGS)]],"MMMM YYYY")</f>
        <v>enero 1900</v>
      </c>
      <c r="I2926" s="67"/>
      <c r="J2926" s="59" t="e">
        <f>+_xlfn.XLOOKUP(Derechos_peticion[[#This Row],[TIPO DE COMUNICACIÓN]],Desplegables!$A$2:$A$9,Desplegables!$C$2:$C$9)</f>
        <v>#N/A</v>
      </c>
      <c r="K2926" s="68" t="str">
        <f>IFERROR(WORKDAY(Derechos_peticion[[#This Row],[FECHA RADICADO ENTRADA MME]],Derechos_peticion[[#This Row],[PLAZO (días)]],Desplegables!$G$2:$G$19),"Diligenciar plazo")</f>
        <v>Diligenciar plazo</v>
      </c>
      <c r="L2926" s="64"/>
      <c r="M2926" s="67"/>
      <c r="N29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6" s="69"/>
      <c r="P2926" s="65"/>
      <c r="Q2926" s="69"/>
      <c r="R2926" s="65"/>
      <c r="S2926" s="71"/>
      <c r="T2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6" s="73" t="str">
        <f>IF(Derechos_peticion[[#This Row],[DÍAS DE RESPUESTA]]="","SI",IF(ISNUMBER(Derechos_peticion[[#This Row],[PLAZO (días)]]),IF(Derechos_peticion[[#This Row],[DÍAS DE RESPUESTA]]&lt;=Derechos_peticion[[#This Row],[PLAZO (días)]],"SI","NO"),"Diligencia plazo"))</f>
        <v>Diligencia plazo</v>
      </c>
      <c r="V2926" s="74">
        <f>Derechos_peticion[[#This Row],[FECHA ASIGNACIÓN AL GESTOR (GFGS)]]-Derechos_peticion[[#This Row],[FECHA RADICADO ENTRADA MME]]</f>
        <v>0</v>
      </c>
      <c r="W2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6" s="18" t="s">
        <v>4161</v>
      </c>
    </row>
    <row r="2927" spans="1:26" hidden="1">
      <c r="A2927" s="59"/>
      <c r="B2927" s="60"/>
      <c r="C2927" s="61"/>
      <c r="D2927" s="62"/>
      <c r="E2927" s="63"/>
      <c r="F2927" s="64"/>
      <c r="G2927" s="65"/>
      <c r="H2927" s="66" t="str">
        <f>+TEXT(Derechos_peticion[[#This Row],[FECHA ASIGNACIÓN AL GESTOR (GFGS)]],"MMMM YYYY")</f>
        <v>enero 1900</v>
      </c>
      <c r="I2927" s="67"/>
      <c r="J2927" s="59" t="e">
        <f>+_xlfn.XLOOKUP(Derechos_peticion[[#This Row],[TIPO DE COMUNICACIÓN]],Desplegables!$A$2:$A$9,Desplegables!$C$2:$C$9)</f>
        <v>#N/A</v>
      </c>
      <c r="K2927" s="68" t="str">
        <f>IFERROR(WORKDAY(Derechos_peticion[[#This Row],[FECHA RADICADO ENTRADA MME]],Derechos_peticion[[#This Row],[PLAZO (días)]],Desplegables!$G$2:$G$19),"Diligenciar plazo")</f>
        <v>Diligenciar plazo</v>
      </c>
      <c r="L2927" s="64"/>
      <c r="M2927" s="67"/>
      <c r="N29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7" s="69"/>
      <c r="P2927" s="65"/>
      <c r="Q2927" s="69"/>
      <c r="R2927" s="65"/>
      <c r="S2927" s="71"/>
      <c r="T2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7" s="73" t="str">
        <f>IF(Derechos_peticion[[#This Row],[DÍAS DE RESPUESTA]]="","SI",IF(ISNUMBER(Derechos_peticion[[#This Row],[PLAZO (días)]]),IF(Derechos_peticion[[#This Row],[DÍAS DE RESPUESTA]]&lt;=Derechos_peticion[[#This Row],[PLAZO (días)]],"SI","NO"),"Diligencia plazo"))</f>
        <v>Diligencia plazo</v>
      </c>
      <c r="V2927" s="74">
        <f>Derechos_peticion[[#This Row],[FECHA ASIGNACIÓN AL GESTOR (GFGS)]]-Derechos_peticion[[#This Row],[FECHA RADICADO ENTRADA MME]]</f>
        <v>0</v>
      </c>
      <c r="W2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7" s="18" t="s">
        <v>4161</v>
      </c>
    </row>
    <row r="2928" spans="1:26" hidden="1">
      <c r="A2928" s="59"/>
      <c r="B2928" s="60"/>
      <c r="C2928" s="61"/>
      <c r="D2928" s="62"/>
      <c r="E2928" s="63"/>
      <c r="F2928" s="64"/>
      <c r="G2928" s="65"/>
      <c r="H2928" s="66" t="str">
        <f>+TEXT(Derechos_peticion[[#This Row],[FECHA ASIGNACIÓN AL GESTOR (GFGS)]],"MMMM YYYY")</f>
        <v>enero 1900</v>
      </c>
      <c r="I2928" s="67"/>
      <c r="J2928" s="59" t="e">
        <f>+_xlfn.XLOOKUP(Derechos_peticion[[#This Row],[TIPO DE COMUNICACIÓN]],Desplegables!$A$2:$A$9,Desplegables!$C$2:$C$9)</f>
        <v>#N/A</v>
      </c>
      <c r="K2928" s="68" t="str">
        <f>IFERROR(WORKDAY(Derechos_peticion[[#This Row],[FECHA RADICADO ENTRADA MME]],Derechos_peticion[[#This Row],[PLAZO (días)]],Desplegables!$G$2:$G$19),"Diligenciar plazo")</f>
        <v>Diligenciar plazo</v>
      </c>
      <c r="L2928" s="64"/>
      <c r="M2928" s="67"/>
      <c r="N29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8" s="69"/>
      <c r="P2928" s="65"/>
      <c r="Q2928" s="69"/>
      <c r="R2928" s="65"/>
      <c r="S2928" s="71"/>
      <c r="T2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8" s="73" t="str">
        <f>IF(Derechos_peticion[[#This Row],[DÍAS DE RESPUESTA]]="","SI",IF(ISNUMBER(Derechos_peticion[[#This Row],[PLAZO (días)]]),IF(Derechos_peticion[[#This Row],[DÍAS DE RESPUESTA]]&lt;=Derechos_peticion[[#This Row],[PLAZO (días)]],"SI","NO"),"Diligencia plazo"))</f>
        <v>Diligencia plazo</v>
      </c>
      <c r="V2928" s="74">
        <f>Derechos_peticion[[#This Row],[FECHA ASIGNACIÓN AL GESTOR (GFGS)]]-Derechos_peticion[[#This Row],[FECHA RADICADO ENTRADA MME]]</f>
        <v>0</v>
      </c>
      <c r="W2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8" s="18" t="s">
        <v>4161</v>
      </c>
    </row>
    <row r="2929" spans="1:26" hidden="1">
      <c r="A2929" s="59"/>
      <c r="B2929" s="60"/>
      <c r="C2929" s="61"/>
      <c r="D2929" s="62"/>
      <c r="E2929" s="63"/>
      <c r="F2929" s="64"/>
      <c r="G2929" s="65"/>
      <c r="H2929" s="66" t="str">
        <f>+TEXT(Derechos_peticion[[#This Row],[FECHA ASIGNACIÓN AL GESTOR (GFGS)]],"MMMM YYYY")</f>
        <v>enero 1900</v>
      </c>
      <c r="I2929" s="67"/>
      <c r="J2929" s="59" t="e">
        <f>+_xlfn.XLOOKUP(Derechos_peticion[[#This Row],[TIPO DE COMUNICACIÓN]],Desplegables!$A$2:$A$9,Desplegables!$C$2:$C$9)</f>
        <v>#N/A</v>
      </c>
      <c r="K2929" s="68" t="str">
        <f>IFERROR(WORKDAY(Derechos_peticion[[#This Row],[FECHA RADICADO ENTRADA MME]],Derechos_peticion[[#This Row],[PLAZO (días)]],Desplegables!$G$2:$G$19),"Diligenciar plazo")</f>
        <v>Diligenciar plazo</v>
      </c>
      <c r="L2929" s="64"/>
      <c r="M2929" s="67"/>
      <c r="N29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29" s="69"/>
      <c r="P2929" s="65"/>
      <c r="Q2929" s="69"/>
      <c r="R2929" s="65"/>
      <c r="S2929" s="71"/>
      <c r="T2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9" s="73" t="str">
        <f>IF(Derechos_peticion[[#This Row],[DÍAS DE RESPUESTA]]="","SI",IF(ISNUMBER(Derechos_peticion[[#This Row],[PLAZO (días)]]),IF(Derechos_peticion[[#This Row],[DÍAS DE RESPUESTA]]&lt;=Derechos_peticion[[#This Row],[PLAZO (días)]],"SI","NO"),"Diligencia plazo"))</f>
        <v>Diligencia plazo</v>
      </c>
      <c r="V2929" s="74">
        <f>Derechos_peticion[[#This Row],[FECHA ASIGNACIÓN AL GESTOR (GFGS)]]-Derechos_peticion[[#This Row],[FECHA RADICADO ENTRADA MME]]</f>
        <v>0</v>
      </c>
      <c r="W2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9" s="18" t="s">
        <v>4161</v>
      </c>
    </row>
    <row r="2930" spans="1:26" hidden="1">
      <c r="A2930" s="59"/>
      <c r="B2930" s="60"/>
      <c r="C2930" s="61"/>
      <c r="D2930" s="62"/>
      <c r="E2930" s="63"/>
      <c r="F2930" s="64"/>
      <c r="G2930" s="65"/>
      <c r="H2930" s="66" t="str">
        <f>+TEXT(Derechos_peticion[[#This Row],[FECHA ASIGNACIÓN AL GESTOR (GFGS)]],"MMMM YYYY")</f>
        <v>enero 1900</v>
      </c>
      <c r="I2930" s="67"/>
      <c r="J2930" s="59" t="e">
        <f>+_xlfn.XLOOKUP(Derechos_peticion[[#This Row],[TIPO DE COMUNICACIÓN]],Desplegables!$A$2:$A$9,Desplegables!$C$2:$C$9)</f>
        <v>#N/A</v>
      </c>
      <c r="K2930" s="68" t="str">
        <f>IFERROR(WORKDAY(Derechos_peticion[[#This Row],[FECHA RADICADO ENTRADA MME]],Derechos_peticion[[#This Row],[PLAZO (días)]],Desplegables!$G$2:$G$19),"Diligenciar plazo")</f>
        <v>Diligenciar plazo</v>
      </c>
      <c r="L2930" s="64"/>
      <c r="M2930" s="67"/>
      <c r="N29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0" s="69"/>
      <c r="P2930" s="65"/>
      <c r="Q2930" s="69"/>
      <c r="R2930" s="65"/>
      <c r="S2930" s="71"/>
      <c r="T2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0" s="73" t="str">
        <f>IF(Derechos_peticion[[#This Row],[DÍAS DE RESPUESTA]]="","SI",IF(ISNUMBER(Derechos_peticion[[#This Row],[PLAZO (días)]]),IF(Derechos_peticion[[#This Row],[DÍAS DE RESPUESTA]]&lt;=Derechos_peticion[[#This Row],[PLAZO (días)]],"SI","NO"),"Diligencia plazo"))</f>
        <v>Diligencia plazo</v>
      </c>
      <c r="V2930" s="74">
        <f>Derechos_peticion[[#This Row],[FECHA ASIGNACIÓN AL GESTOR (GFGS)]]-Derechos_peticion[[#This Row],[FECHA RADICADO ENTRADA MME]]</f>
        <v>0</v>
      </c>
      <c r="W2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0" s="18" t="s">
        <v>4161</v>
      </c>
    </row>
    <row r="2931" spans="1:26" hidden="1">
      <c r="A2931" s="59"/>
      <c r="B2931" s="60"/>
      <c r="C2931" s="61"/>
      <c r="D2931" s="62"/>
      <c r="E2931" s="63"/>
      <c r="F2931" s="64"/>
      <c r="G2931" s="65"/>
      <c r="H2931" s="66" t="str">
        <f>+TEXT(Derechos_peticion[[#This Row],[FECHA ASIGNACIÓN AL GESTOR (GFGS)]],"MMMM YYYY")</f>
        <v>enero 1900</v>
      </c>
      <c r="I2931" s="67"/>
      <c r="J2931" s="59" t="e">
        <f>+_xlfn.XLOOKUP(Derechos_peticion[[#This Row],[TIPO DE COMUNICACIÓN]],Desplegables!$A$2:$A$9,Desplegables!$C$2:$C$9)</f>
        <v>#N/A</v>
      </c>
      <c r="K2931" s="68" t="str">
        <f>IFERROR(WORKDAY(Derechos_peticion[[#This Row],[FECHA RADICADO ENTRADA MME]],Derechos_peticion[[#This Row],[PLAZO (días)]],Desplegables!$G$2:$G$19),"Diligenciar plazo")</f>
        <v>Diligenciar plazo</v>
      </c>
      <c r="L2931" s="64"/>
      <c r="M2931" s="67"/>
      <c r="N29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1" s="69"/>
      <c r="P2931" s="65"/>
      <c r="Q2931" s="69"/>
      <c r="R2931" s="65"/>
      <c r="S2931" s="71"/>
      <c r="T2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1" s="73" t="str">
        <f>IF(Derechos_peticion[[#This Row],[DÍAS DE RESPUESTA]]="","SI",IF(ISNUMBER(Derechos_peticion[[#This Row],[PLAZO (días)]]),IF(Derechos_peticion[[#This Row],[DÍAS DE RESPUESTA]]&lt;=Derechos_peticion[[#This Row],[PLAZO (días)]],"SI","NO"),"Diligencia plazo"))</f>
        <v>Diligencia plazo</v>
      </c>
      <c r="V2931" s="74">
        <f>Derechos_peticion[[#This Row],[FECHA ASIGNACIÓN AL GESTOR (GFGS)]]-Derechos_peticion[[#This Row],[FECHA RADICADO ENTRADA MME]]</f>
        <v>0</v>
      </c>
      <c r="W2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1" s="18" t="s">
        <v>4161</v>
      </c>
    </row>
    <row r="2932" spans="1:26" hidden="1">
      <c r="A2932" s="59"/>
      <c r="B2932" s="60"/>
      <c r="C2932" s="61"/>
      <c r="D2932" s="62"/>
      <c r="E2932" s="63"/>
      <c r="F2932" s="64"/>
      <c r="G2932" s="65"/>
      <c r="H2932" s="66" t="str">
        <f>+TEXT(Derechos_peticion[[#This Row],[FECHA ASIGNACIÓN AL GESTOR (GFGS)]],"MMMM YYYY")</f>
        <v>enero 1900</v>
      </c>
      <c r="I2932" s="67"/>
      <c r="J2932" s="59" t="e">
        <f>+_xlfn.XLOOKUP(Derechos_peticion[[#This Row],[TIPO DE COMUNICACIÓN]],Desplegables!$A$2:$A$9,Desplegables!$C$2:$C$9)</f>
        <v>#N/A</v>
      </c>
      <c r="K2932" s="68" t="str">
        <f>IFERROR(WORKDAY(Derechos_peticion[[#This Row],[FECHA RADICADO ENTRADA MME]],Derechos_peticion[[#This Row],[PLAZO (días)]],Desplegables!$G$2:$G$19),"Diligenciar plazo")</f>
        <v>Diligenciar plazo</v>
      </c>
      <c r="L2932" s="64"/>
      <c r="M2932" s="67"/>
      <c r="N29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2" s="69"/>
      <c r="P2932" s="65"/>
      <c r="Q2932" s="69"/>
      <c r="R2932" s="65"/>
      <c r="S2932" s="71"/>
      <c r="T2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2" s="73" t="str">
        <f>IF(Derechos_peticion[[#This Row],[DÍAS DE RESPUESTA]]="","SI",IF(ISNUMBER(Derechos_peticion[[#This Row],[PLAZO (días)]]),IF(Derechos_peticion[[#This Row],[DÍAS DE RESPUESTA]]&lt;=Derechos_peticion[[#This Row],[PLAZO (días)]],"SI","NO"),"Diligencia plazo"))</f>
        <v>Diligencia plazo</v>
      </c>
      <c r="V2932" s="74">
        <f>Derechos_peticion[[#This Row],[FECHA ASIGNACIÓN AL GESTOR (GFGS)]]-Derechos_peticion[[#This Row],[FECHA RADICADO ENTRADA MME]]</f>
        <v>0</v>
      </c>
      <c r="W2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2" s="18" t="s">
        <v>4161</v>
      </c>
    </row>
    <row r="2933" spans="1:26" hidden="1">
      <c r="A2933" s="59"/>
      <c r="B2933" s="60"/>
      <c r="C2933" s="61"/>
      <c r="D2933" s="62"/>
      <c r="E2933" s="63"/>
      <c r="F2933" s="64"/>
      <c r="G2933" s="65"/>
      <c r="H2933" s="66" t="str">
        <f>+TEXT(Derechos_peticion[[#This Row],[FECHA ASIGNACIÓN AL GESTOR (GFGS)]],"MMMM YYYY")</f>
        <v>enero 1900</v>
      </c>
      <c r="I2933" s="67"/>
      <c r="J2933" s="59" t="e">
        <f>+_xlfn.XLOOKUP(Derechos_peticion[[#This Row],[TIPO DE COMUNICACIÓN]],Desplegables!$A$2:$A$9,Desplegables!$C$2:$C$9)</f>
        <v>#N/A</v>
      </c>
      <c r="K2933" s="68" t="str">
        <f>IFERROR(WORKDAY(Derechos_peticion[[#This Row],[FECHA RADICADO ENTRADA MME]],Derechos_peticion[[#This Row],[PLAZO (días)]],Desplegables!$G$2:$G$19),"Diligenciar plazo")</f>
        <v>Diligenciar plazo</v>
      </c>
      <c r="L2933" s="64"/>
      <c r="M2933" s="67"/>
      <c r="N29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3" s="69"/>
      <c r="P2933" s="65"/>
      <c r="Q2933" s="69"/>
      <c r="R2933" s="65"/>
      <c r="S2933" s="71"/>
      <c r="T2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3" s="73" t="str">
        <f>IF(Derechos_peticion[[#This Row],[DÍAS DE RESPUESTA]]="","SI",IF(ISNUMBER(Derechos_peticion[[#This Row],[PLAZO (días)]]),IF(Derechos_peticion[[#This Row],[DÍAS DE RESPUESTA]]&lt;=Derechos_peticion[[#This Row],[PLAZO (días)]],"SI","NO"),"Diligencia plazo"))</f>
        <v>Diligencia plazo</v>
      </c>
      <c r="V2933" s="74">
        <f>Derechos_peticion[[#This Row],[FECHA ASIGNACIÓN AL GESTOR (GFGS)]]-Derechos_peticion[[#This Row],[FECHA RADICADO ENTRADA MME]]</f>
        <v>0</v>
      </c>
      <c r="W2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3" s="18" t="s">
        <v>4161</v>
      </c>
    </row>
    <row r="2934" spans="1:26" hidden="1">
      <c r="A2934" s="59"/>
      <c r="B2934" s="60"/>
      <c r="C2934" s="61"/>
      <c r="D2934" s="62"/>
      <c r="E2934" s="63"/>
      <c r="F2934" s="64"/>
      <c r="G2934" s="65"/>
      <c r="H2934" s="66" t="str">
        <f>+TEXT(Derechos_peticion[[#This Row],[FECHA ASIGNACIÓN AL GESTOR (GFGS)]],"MMMM YYYY")</f>
        <v>enero 1900</v>
      </c>
      <c r="I2934" s="67"/>
      <c r="J2934" s="59" t="e">
        <f>+_xlfn.XLOOKUP(Derechos_peticion[[#This Row],[TIPO DE COMUNICACIÓN]],Desplegables!$A$2:$A$9,Desplegables!$C$2:$C$9)</f>
        <v>#N/A</v>
      </c>
      <c r="K2934" s="68" t="str">
        <f>IFERROR(WORKDAY(Derechos_peticion[[#This Row],[FECHA RADICADO ENTRADA MME]],Derechos_peticion[[#This Row],[PLAZO (días)]],Desplegables!$G$2:$G$19),"Diligenciar plazo")</f>
        <v>Diligenciar plazo</v>
      </c>
      <c r="L2934" s="64"/>
      <c r="M2934" s="67"/>
      <c r="N29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4" s="69"/>
      <c r="P2934" s="65"/>
      <c r="Q2934" s="69"/>
      <c r="R2934" s="65"/>
      <c r="S2934" s="71"/>
      <c r="T2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4" s="73" t="str">
        <f>IF(Derechos_peticion[[#This Row],[DÍAS DE RESPUESTA]]="","SI",IF(ISNUMBER(Derechos_peticion[[#This Row],[PLAZO (días)]]),IF(Derechos_peticion[[#This Row],[DÍAS DE RESPUESTA]]&lt;=Derechos_peticion[[#This Row],[PLAZO (días)]],"SI","NO"),"Diligencia plazo"))</f>
        <v>Diligencia plazo</v>
      </c>
      <c r="V2934" s="74">
        <f>Derechos_peticion[[#This Row],[FECHA ASIGNACIÓN AL GESTOR (GFGS)]]-Derechos_peticion[[#This Row],[FECHA RADICADO ENTRADA MME]]</f>
        <v>0</v>
      </c>
      <c r="W2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4" s="18" t="s">
        <v>4161</v>
      </c>
    </row>
    <row r="2935" spans="1:26" hidden="1">
      <c r="A2935" s="59"/>
      <c r="B2935" s="60"/>
      <c r="C2935" s="61"/>
      <c r="D2935" s="62"/>
      <c r="E2935" s="63"/>
      <c r="F2935" s="64"/>
      <c r="G2935" s="65"/>
      <c r="H2935" s="66" t="str">
        <f>+TEXT(Derechos_peticion[[#This Row],[FECHA ASIGNACIÓN AL GESTOR (GFGS)]],"MMMM YYYY")</f>
        <v>enero 1900</v>
      </c>
      <c r="I2935" s="67"/>
      <c r="J2935" s="59" t="e">
        <f>+_xlfn.XLOOKUP(Derechos_peticion[[#This Row],[TIPO DE COMUNICACIÓN]],Desplegables!$A$2:$A$9,Desplegables!$C$2:$C$9)</f>
        <v>#N/A</v>
      </c>
      <c r="K2935" s="68" t="str">
        <f>IFERROR(WORKDAY(Derechos_peticion[[#This Row],[FECHA RADICADO ENTRADA MME]],Derechos_peticion[[#This Row],[PLAZO (días)]],Desplegables!$G$2:$G$19),"Diligenciar plazo")</f>
        <v>Diligenciar plazo</v>
      </c>
      <c r="L2935" s="64"/>
      <c r="M2935" s="67"/>
      <c r="N29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5" s="69"/>
      <c r="P2935" s="65"/>
      <c r="Q2935" s="69"/>
      <c r="R2935" s="65"/>
      <c r="S2935" s="71"/>
      <c r="T2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5" s="73" t="str">
        <f>IF(Derechos_peticion[[#This Row],[DÍAS DE RESPUESTA]]="","SI",IF(ISNUMBER(Derechos_peticion[[#This Row],[PLAZO (días)]]),IF(Derechos_peticion[[#This Row],[DÍAS DE RESPUESTA]]&lt;=Derechos_peticion[[#This Row],[PLAZO (días)]],"SI","NO"),"Diligencia plazo"))</f>
        <v>Diligencia plazo</v>
      </c>
      <c r="V2935" s="74">
        <f>Derechos_peticion[[#This Row],[FECHA ASIGNACIÓN AL GESTOR (GFGS)]]-Derechos_peticion[[#This Row],[FECHA RADICADO ENTRADA MME]]</f>
        <v>0</v>
      </c>
      <c r="W2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5" s="18" t="s">
        <v>4161</v>
      </c>
    </row>
    <row r="2936" spans="1:26" hidden="1">
      <c r="A2936" s="59"/>
      <c r="B2936" s="60"/>
      <c r="C2936" s="61"/>
      <c r="D2936" s="62"/>
      <c r="E2936" s="63"/>
      <c r="F2936" s="64"/>
      <c r="G2936" s="65"/>
      <c r="H2936" s="66" t="str">
        <f>+TEXT(Derechos_peticion[[#This Row],[FECHA ASIGNACIÓN AL GESTOR (GFGS)]],"MMMM YYYY")</f>
        <v>enero 1900</v>
      </c>
      <c r="I2936" s="67"/>
      <c r="J2936" s="59" t="e">
        <f>+_xlfn.XLOOKUP(Derechos_peticion[[#This Row],[TIPO DE COMUNICACIÓN]],Desplegables!$A$2:$A$9,Desplegables!$C$2:$C$9)</f>
        <v>#N/A</v>
      </c>
      <c r="K2936" s="68" t="str">
        <f>IFERROR(WORKDAY(Derechos_peticion[[#This Row],[FECHA RADICADO ENTRADA MME]],Derechos_peticion[[#This Row],[PLAZO (días)]],Desplegables!$G$2:$G$19),"Diligenciar plazo")</f>
        <v>Diligenciar plazo</v>
      </c>
      <c r="L2936" s="64"/>
      <c r="M2936" s="67"/>
      <c r="N29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6" s="69"/>
      <c r="P2936" s="65"/>
      <c r="Q2936" s="69"/>
      <c r="R2936" s="65"/>
      <c r="S2936" s="71"/>
      <c r="T2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6" s="73" t="str">
        <f>IF(Derechos_peticion[[#This Row],[DÍAS DE RESPUESTA]]="","SI",IF(ISNUMBER(Derechos_peticion[[#This Row],[PLAZO (días)]]),IF(Derechos_peticion[[#This Row],[DÍAS DE RESPUESTA]]&lt;=Derechos_peticion[[#This Row],[PLAZO (días)]],"SI","NO"),"Diligencia plazo"))</f>
        <v>Diligencia plazo</v>
      </c>
      <c r="V2936" s="74">
        <f>Derechos_peticion[[#This Row],[FECHA ASIGNACIÓN AL GESTOR (GFGS)]]-Derechos_peticion[[#This Row],[FECHA RADICADO ENTRADA MME]]</f>
        <v>0</v>
      </c>
      <c r="W2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6" s="18" t="s">
        <v>4161</v>
      </c>
    </row>
    <row r="2937" spans="1:26" hidden="1">
      <c r="A2937" s="59"/>
      <c r="B2937" s="60"/>
      <c r="C2937" s="61"/>
      <c r="D2937" s="62"/>
      <c r="E2937" s="63"/>
      <c r="F2937" s="64"/>
      <c r="G2937" s="65"/>
      <c r="H2937" s="66" t="str">
        <f>+TEXT(Derechos_peticion[[#This Row],[FECHA ASIGNACIÓN AL GESTOR (GFGS)]],"MMMM YYYY")</f>
        <v>enero 1900</v>
      </c>
      <c r="I2937" s="67"/>
      <c r="J2937" s="59" t="e">
        <f>+_xlfn.XLOOKUP(Derechos_peticion[[#This Row],[TIPO DE COMUNICACIÓN]],Desplegables!$A$2:$A$9,Desplegables!$C$2:$C$9)</f>
        <v>#N/A</v>
      </c>
      <c r="K2937" s="68" t="str">
        <f>IFERROR(WORKDAY(Derechos_peticion[[#This Row],[FECHA RADICADO ENTRADA MME]],Derechos_peticion[[#This Row],[PLAZO (días)]],Desplegables!$G$2:$G$19),"Diligenciar plazo")</f>
        <v>Diligenciar plazo</v>
      </c>
      <c r="L2937" s="64"/>
      <c r="M2937" s="67"/>
      <c r="N29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7" s="69"/>
      <c r="P2937" s="65"/>
      <c r="Q2937" s="69"/>
      <c r="R2937" s="65"/>
      <c r="S2937" s="71"/>
      <c r="T2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7" s="73" t="str">
        <f>IF(Derechos_peticion[[#This Row],[DÍAS DE RESPUESTA]]="","SI",IF(ISNUMBER(Derechos_peticion[[#This Row],[PLAZO (días)]]),IF(Derechos_peticion[[#This Row],[DÍAS DE RESPUESTA]]&lt;=Derechos_peticion[[#This Row],[PLAZO (días)]],"SI","NO"),"Diligencia plazo"))</f>
        <v>Diligencia plazo</v>
      </c>
      <c r="V2937" s="74">
        <f>Derechos_peticion[[#This Row],[FECHA ASIGNACIÓN AL GESTOR (GFGS)]]-Derechos_peticion[[#This Row],[FECHA RADICADO ENTRADA MME]]</f>
        <v>0</v>
      </c>
      <c r="W2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7" s="18" t="s">
        <v>4161</v>
      </c>
    </row>
    <row r="2938" spans="1:26" hidden="1">
      <c r="A2938" s="59"/>
      <c r="B2938" s="60"/>
      <c r="C2938" s="61"/>
      <c r="D2938" s="62"/>
      <c r="E2938" s="63"/>
      <c r="F2938" s="64"/>
      <c r="G2938" s="65"/>
      <c r="H2938" s="66" t="str">
        <f>+TEXT(Derechos_peticion[[#This Row],[FECHA ASIGNACIÓN AL GESTOR (GFGS)]],"MMMM YYYY")</f>
        <v>enero 1900</v>
      </c>
      <c r="I2938" s="67"/>
      <c r="J2938" s="59" t="e">
        <f>+_xlfn.XLOOKUP(Derechos_peticion[[#This Row],[TIPO DE COMUNICACIÓN]],Desplegables!$A$2:$A$9,Desplegables!$C$2:$C$9)</f>
        <v>#N/A</v>
      </c>
      <c r="K2938" s="68" t="str">
        <f>IFERROR(WORKDAY(Derechos_peticion[[#This Row],[FECHA RADICADO ENTRADA MME]],Derechos_peticion[[#This Row],[PLAZO (días)]],Desplegables!$G$2:$G$19),"Diligenciar plazo")</f>
        <v>Diligenciar plazo</v>
      </c>
      <c r="L2938" s="64"/>
      <c r="M2938" s="67"/>
      <c r="N29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8" s="69"/>
      <c r="P2938" s="65"/>
      <c r="Q2938" s="69"/>
      <c r="R2938" s="65"/>
      <c r="S2938" s="71"/>
      <c r="T2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8" s="73" t="str">
        <f>IF(Derechos_peticion[[#This Row],[DÍAS DE RESPUESTA]]="","SI",IF(ISNUMBER(Derechos_peticion[[#This Row],[PLAZO (días)]]),IF(Derechos_peticion[[#This Row],[DÍAS DE RESPUESTA]]&lt;=Derechos_peticion[[#This Row],[PLAZO (días)]],"SI","NO"),"Diligencia plazo"))</f>
        <v>Diligencia plazo</v>
      </c>
      <c r="V2938" s="74">
        <f>Derechos_peticion[[#This Row],[FECHA ASIGNACIÓN AL GESTOR (GFGS)]]-Derechos_peticion[[#This Row],[FECHA RADICADO ENTRADA MME]]</f>
        <v>0</v>
      </c>
      <c r="W2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8" s="18" t="s">
        <v>4161</v>
      </c>
    </row>
    <row r="2939" spans="1:26" hidden="1">
      <c r="A2939" s="59"/>
      <c r="B2939" s="60"/>
      <c r="C2939" s="61"/>
      <c r="D2939" s="62"/>
      <c r="E2939" s="63"/>
      <c r="F2939" s="64"/>
      <c r="G2939" s="65"/>
      <c r="H2939" s="66" t="str">
        <f>+TEXT(Derechos_peticion[[#This Row],[FECHA ASIGNACIÓN AL GESTOR (GFGS)]],"MMMM YYYY")</f>
        <v>enero 1900</v>
      </c>
      <c r="I2939" s="67"/>
      <c r="J2939" s="59" t="e">
        <f>+_xlfn.XLOOKUP(Derechos_peticion[[#This Row],[TIPO DE COMUNICACIÓN]],Desplegables!$A$2:$A$9,Desplegables!$C$2:$C$9)</f>
        <v>#N/A</v>
      </c>
      <c r="K2939" s="68" t="str">
        <f>IFERROR(WORKDAY(Derechos_peticion[[#This Row],[FECHA RADICADO ENTRADA MME]],Derechos_peticion[[#This Row],[PLAZO (días)]],Desplegables!$G$2:$G$19),"Diligenciar plazo")</f>
        <v>Diligenciar plazo</v>
      </c>
      <c r="L2939" s="64"/>
      <c r="M2939" s="67"/>
      <c r="N29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39" s="69"/>
      <c r="P2939" s="65"/>
      <c r="Q2939" s="69"/>
      <c r="R2939" s="65"/>
      <c r="S2939" s="71"/>
      <c r="T2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9" s="73" t="str">
        <f>IF(Derechos_peticion[[#This Row],[DÍAS DE RESPUESTA]]="","SI",IF(ISNUMBER(Derechos_peticion[[#This Row],[PLAZO (días)]]),IF(Derechos_peticion[[#This Row],[DÍAS DE RESPUESTA]]&lt;=Derechos_peticion[[#This Row],[PLAZO (días)]],"SI","NO"),"Diligencia plazo"))</f>
        <v>Diligencia plazo</v>
      </c>
      <c r="V2939" s="74">
        <f>Derechos_peticion[[#This Row],[FECHA ASIGNACIÓN AL GESTOR (GFGS)]]-Derechos_peticion[[#This Row],[FECHA RADICADO ENTRADA MME]]</f>
        <v>0</v>
      </c>
      <c r="W2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9" s="18" t="s">
        <v>4161</v>
      </c>
    </row>
    <row r="2940" spans="1:26" hidden="1">
      <c r="A2940" s="59"/>
      <c r="B2940" s="60"/>
      <c r="C2940" s="61"/>
      <c r="D2940" s="62"/>
      <c r="E2940" s="63"/>
      <c r="F2940" s="64"/>
      <c r="G2940" s="65"/>
      <c r="H2940" s="66" t="str">
        <f>+TEXT(Derechos_peticion[[#This Row],[FECHA ASIGNACIÓN AL GESTOR (GFGS)]],"MMMM YYYY")</f>
        <v>enero 1900</v>
      </c>
      <c r="I2940" s="67"/>
      <c r="J2940" s="59" t="e">
        <f>+_xlfn.XLOOKUP(Derechos_peticion[[#This Row],[TIPO DE COMUNICACIÓN]],Desplegables!$A$2:$A$9,Desplegables!$C$2:$C$9)</f>
        <v>#N/A</v>
      </c>
      <c r="K2940" s="68" t="str">
        <f>IFERROR(WORKDAY(Derechos_peticion[[#This Row],[FECHA RADICADO ENTRADA MME]],Derechos_peticion[[#This Row],[PLAZO (días)]],Desplegables!$G$2:$G$19),"Diligenciar plazo")</f>
        <v>Diligenciar plazo</v>
      </c>
      <c r="L2940" s="64"/>
      <c r="M2940" s="67"/>
      <c r="N29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0" s="69"/>
      <c r="P2940" s="65"/>
      <c r="Q2940" s="69"/>
      <c r="R2940" s="65"/>
      <c r="S2940" s="71"/>
      <c r="T2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0" s="73" t="str">
        <f>IF(Derechos_peticion[[#This Row],[DÍAS DE RESPUESTA]]="","SI",IF(ISNUMBER(Derechos_peticion[[#This Row],[PLAZO (días)]]),IF(Derechos_peticion[[#This Row],[DÍAS DE RESPUESTA]]&lt;=Derechos_peticion[[#This Row],[PLAZO (días)]],"SI","NO"),"Diligencia plazo"))</f>
        <v>Diligencia plazo</v>
      </c>
      <c r="V2940" s="74">
        <f>Derechos_peticion[[#This Row],[FECHA ASIGNACIÓN AL GESTOR (GFGS)]]-Derechos_peticion[[#This Row],[FECHA RADICADO ENTRADA MME]]</f>
        <v>0</v>
      </c>
      <c r="W2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0" s="18" t="s">
        <v>4161</v>
      </c>
    </row>
    <row r="2941" spans="1:26" hidden="1">
      <c r="A2941" s="59"/>
      <c r="B2941" s="60"/>
      <c r="C2941" s="61"/>
      <c r="D2941" s="62"/>
      <c r="E2941" s="63"/>
      <c r="F2941" s="64"/>
      <c r="G2941" s="65"/>
      <c r="H2941" s="66" t="str">
        <f>+TEXT(Derechos_peticion[[#This Row],[FECHA ASIGNACIÓN AL GESTOR (GFGS)]],"MMMM YYYY")</f>
        <v>enero 1900</v>
      </c>
      <c r="I2941" s="67"/>
      <c r="J2941" s="59" t="e">
        <f>+_xlfn.XLOOKUP(Derechos_peticion[[#This Row],[TIPO DE COMUNICACIÓN]],Desplegables!$A$2:$A$9,Desplegables!$C$2:$C$9)</f>
        <v>#N/A</v>
      </c>
      <c r="K2941" s="68" t="str">
        <f>IFERROR(WORKDAY(Derechos_peticion[[#This Row],[FECHA RADICADO ENTRADA MME]],Derechos_peticion[[#This Row],[PLAZO (días)]],Desplegables!$G$2:$G$19),"Diligenciar plazo")</f>
        <v>Diligenciar plazo</v>
      </c>
      <c r="L2941" s="64"/>
      <c r="M2941" s="67"/>
      <c r="N29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1" s="69"/>
      <c r="P2941" s="65"/>
      <c r="Q2941" s="69"/>
      <c r="R2941" s="65"/>
      <c r="S2941" s="71"/>
      <c r="T2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1" s="73" t="str">
        <f>IF(Derechos_peticion[[#This Row],[DÍAS DE RESPUESTA]]="","SI",IF(ISNUMBER(Derechos_peticion[[#This Row],[PLAZO (días)]]),IF(Derechos_peticion[[#This Row],[DÍAS DE RESPUESTA]]&lt;=Derechos_peticion[[#This Row],[PLAZO (días)]],"SI","NO"),"Diligencia plazo"))</f>
        <v>Diligencia plazo</v>
      </c>
      <c r="V2941" s="74">
        <f>Derechos_peticion[[#This Row],[FECHA ASIGNACIÓN AL GESTOR (GFGS)]]-Derechos_peticion[[#This Row],[FECHA RADICADO ENTRADA MME]]</f>
        <v>0</v>
      </c>
      <c r="W2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1" s="18" t="s">
        <v>4161</v>
      </c>
    </row>
    <row r="2942" spans="1:26" hidden="1">
      <c r="A2942" s="59"/>
      <c r="B2942" s="60"/>
      <c r="C2942" s="61"/>
      <c r="D2942" s="62"/>
      <c r="E2942" s="63"/>
      <c r="F2942" s="64"/>
      <c r="G2942" s="65"/>
      <c r="H2942" s="66" t="str">
        <f>+TEXT(Derechos_peticion[[#This Row],[FECHA ASIGNACIÓN AL GESTOR (GFGS)]],"MMMM YYYY")</f>
        <v>enero 1900</v>
      </c>
      <c r="I2942" s="67"/>
      <c r="J2942" s="59" t="e">
        <f>+_xlfn.XLOOKUP(Derechos_peticion[[#This Row],[TIPO DE COMUNICACIÓN]],Desplegables!$A$2:$A$9,Desplegables!$C$2:$C$9)</f>
        <v>#N/A</v>
      </c>
      <c r="K2942" s="68" t="str">
        <f>IFERROR(WORKDAY(Derechos_peticion[[#This Row],[FECHA RADICADO ENTRADA MME]],Derechos_peticion[[#This Row],[PLAZO (días)]],Desplegables!$G$2:$G$19),"Diligenciar plazo")</f>
        <v>Diligenciar plazo</v>
      </c>
      <c r="L2942" s="64"/>
      <c r="M2942" s="67"/>
      <c r="N29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2" s="69"/>
      <c r="P2942" s="65"/>
      <c r="Q2942" s="69"/>
      <c r="R2942" s="65"/>
      <c r="S2942" s="71"/>
      <c r="T2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2" s="73" t="str">
        <f>IF(Derechos_peticion[[#This Row],[DÍAS DE RESPUESTA]]="","SI",IF(ISNUMBER(Derechos_peticion[[#This Row],[PLAZO (días)]]),IF(Derechos_peticion[[#This Row],[DÍAS DE RESPUESTA]]&lt;=Derechos_peticion[[#This Row],[PLAZO (días)]],"SI","NO"),"Diligencia plazo"))</f>
        <v>Diligencia plazo</v>
      </c>
      <c r="V2942" s="74">
        <f>Derechos_peticion[[#This Row],[FECHA ASIGNACIÓN AL GESTOR (GFGS)]]-Derechos_peticion[[#This Row],[FECHA RADICADO ENTRADA MME]]</f>
        <v>0</v>
      </c>
      <c r="W2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2" s="18" t="s">
        <v>4161</v>
      </c>
    </row>
    <row r="2943" spans="1:26" hidden="1">
      <c r="A2943" s="59"/>
      <c r="B2943" s="60"/>
      <c r="C2943" s="61"/>
      <c r="D2943" s="62"/>
      <c r="E2943" s="63"/>
      <c r="F2943" s="64"/>
      <c r="G2943" s="65"/>
      <c r="H2943" s="66" t="str">
        <f>+TEXT(Derechos_peticion[[#This Row],[FECHA ASIGNACIÓN AL GESTOR (GFGS)]],"MMMM YYYY")</f>
        <v>enero 1900</v>
      </c>
      <c r="I2943" s="67"/>
      <c r="J2943" s="59" t="e">
        <f>+_xlfn.XLOOKUP(Derechos_peticion[[#This Row],[TIPO DE COMUNICACIÓN]],Desplegables!$A$2:$A$9,Desplegables!$C$2:$C$9)</f>
        <v>#N/A</v>
      </c>
      <c r="K2943" s="68" t="str">
        <f>IFERROR(WORKDAY(Derechos_peticion[[#This Row],[FECHA RADICADO ENTRADA MME]],Derechos_peticion[[#This Row],[PLAZO (días)]],Desplegables!$G$2:$G$19),"Diligenciar plazo")</f>
        <v>Diligenciar plazo</v>
      </c>
      <c r="L2943" s="64"/>
      <c r="M2943" s="67"/>
      <c r="N29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3" s="69"/>
      <c r="P2943" s="65"/>
      <c r="Q2943" s="69"/>
      <c r="R2943" s="65"/>
      <c r="S2943" s="71"/>
      <c r="T2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3" s="73" t="str">
        <f>IF(Derechos_peticion[[#This Row],[DÍAS DE RESPUESTA]]="","SI",IF(ISNUMBER(Derechos_peticion[[#This Row],[PLAZO (días)]]),IF(Derechos_peticion[[#This Row],[DÍAS DE RESPUESTA]]&lt;=Derechos_peticion[[#This Row],[PLAZO (días)]],"SI","NO"),"Diligencia plazo"))</f>
        <v>Diligencia plazo</v>
      </c>
      <c r="V2943" s="74">
        <f>Derechos_peticion[[#This Row],[FECHA ASIGNACIÓN AL GESTOR (GFGS)]]-Derechos_peticion[[#This Row],[FECHA RADICADO ENTRADA MME]]</f>
        <v>0</v>
      </c>
      <c r="W2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3" s="18" t="s">
        <v>4161</v>
      </c>
    </row>
    <row r="2944" spans="1:26" hidden="1">
      <c r="A2944" s="59"/>
      <c r="B2944" s="60"/>
      <c r="C2944" s="61"/>
      <c r="D2944" s="62"/>
      <c r="E2944" s="63"/>
      <c r="F2944" s="64"/>
      <c r="G2944" s="65"/>
      <c r="H2944" s="66" t="str">
        <f>+TEXT(Derechos_peticion[[#This Row],[FECHA ASIGNACIÓN AL GESTOR (GFGS)]],"MMMM YYYY")</f>
        <v>enero 1900</v>
      </c>
      <c r="I2944" s="67"/>
      <c r="J2944" s="59" t="e">
        <f>+_xlfn.XLOOKUP(Derechos_peticion[[#This Row],[TIPO DE COMUNICACIÓN]],Desplegables!$A$2:$A$9,Desplegables!$C$2:$C$9)</f>
        <v>#N/A</v>
      </c>
      <c r="K2944" s="68" t="str">
        <f>IFERROR(WORKDAY(Derechos_peticion[[#This Row],[FECHA RADICADO ENTRADA MME]],Derechos_peticion[[#This Row],[PLAZO (días)]],Desplegables!$G$2:$G$19),"Diligenciar plazo")</f>
        <v>Diligenciar plazo</v>
      </c>
      <c r="L2944" s="64"/>
      <c r="M2944" s="67"/>
      <c r="N29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4" s="69"/>
      <c r="P2944" s="65"/>
      <c r="Q2944" s="69"/>
      <c r="R2944" s="65"/>
      <c r="S2944" s="71"/>
      <c r="T2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4" s="73" t="str">
        <f>IF(Derechos_peticion[[#This Row],[DÍAS DE RESPUESTA]]="","SI",IF(ISNUMBER(Derechos_peticion[[#This Row],[PLAZO (días)]]),IF(Derechos_peticion[[#This Row],[DÍAS DE RESPUESTA]]&lt;=Derechos_peticion[[#This Row],[PLAZO (días)]],"SI","NO"),"Diligencia plazo"))</f>
        <v>Diligencia plazo</v>
      </c>
      <c r="V2944" s="74">
        <f>Derechos_peticion[[#This Row],[FECHA ASIGNACIÓN AL GESTOR (GFGS)]]-Derechos_peticion[[#This Row],[FECHA RADICADO ENTRADA MME]]</f>
        <v>0</v>
      </c>
      <c r="W2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4" s="18" t="s">
        <v>4161</v>
      </c>
    </row>
    <row r="2945" spans="1:26" hidden="1">
      <c r="A2945" s="59"/>
      <c r="B2945" s="60"/>
      <c r="C2945" s="61"/>
      <c r="D2945" s="62"/>
      <c r="E2945" s="63"/>
      <c r="F2945" s="64"/>
      <c r="G2945" s="65"/>
      <c r="H2945" s="66" t="str">
        <f>+TEXT(Derechos_peticion[[#This Row],[FECHA ASIGNACIÓN AL GESTOR (GFGS)]],"MMMM YYYY")</f>
        <v>enero 1900</v>
      </c>
      <c r="I2945" s="67"/>
      <c r="J2945" s="59" t="e">
        <f>+_xlfn.XLOOKUP(Derechos_peticion[[#This Row],[TIPO DE COMUNICACIÓN]],Desplegables!$A$2:$A$9,Desplegables!$C$2:$C$9)</f>
        <v>#N/A</v>
      </c>
      <c r="K2945" s="68" t="str">
        <f>IFERROR(WORKDAY(Derechos_peticion[[#This Row],[FECHA RADICADO ENTRADA MME]],Derechos_peticion[[#This Row],[PLAZO (días)]],Desplegables!$G$2:$G$19),"Diligenciar plazo")</f>
        <v>Diligenciar plazo</v>
      </c>
      <c r="L2945" s="64"/>
      <c r="M2945" s="67"/>
      <c r="N29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5" s="69"/>
      <c r="P2945" s="65"/>
      <c r="Q2945" s="69"/>
      <c r="R2945" s="65"/>
      <c r="S2945" s="71"/>
      <c r="T2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5" s="73" t="str">
        <f>IF(Derechos_peticion[[#This Row],[DÍAS DE RESPUESTA]]="","SI",IF(ISNUMBER(Derechos_peticion[[#This Row],[PLAZO (días)]]),IF(Derechos_peticion[[#This Row],[DÍAS DE RESPUESTA]]&lt;=Derechos_peticion[[#This Row],[PLAZO (días)]],"SI","NO"),"Diligencia plazo"))</f>
        <v>Diligencia plazo</v>
      </c>
      <c r="V2945" s="74">
        <f>Derechos_peticion[[#This Row],[FECHA ASIGNACIÓN AL GESTOR (GFGS)]]-Derechos_peticion[[#This Row],[FECHA RADICADO ENTRADA MME]]</f>
        <v>0</v>
      </c>
      <c r="W2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5" s="18" t="s">
        <v>4161</v>
      </c>
    </row>
    <row r="2946" spans="1:26" hidden="1">
      <c r="A2946" s="59"/>
      <c r="B2946" s="60"/>
      <c r="C2946" s="61"/>
      <c r="D2946" s="62"/>
      <c r="E2946" s="63"/>
      <c r="F2946" s="64"/>
      <c r="G2946" s="65"/>
      <c r="H2946" s="66" t="str">
        <f>+TEXT(Derechos_peticion[[#This Row],[FECHA ASIGNACIÓN AL GESTOR (GFGS)]],"MMMM YYYY")</f>
        <v>enero 1900</v>
      </c>
      <c r="I2946" s="67"/>
      <c r="J2946" s="59" t="e">
        <f>+_xlfn.XLOOKUP(Derechos_peticion[[#This Row],[TIPO DE COMUNICACIÓN]],Desplegables!$A$2:$A$9,Desplegables!$C$2:$C$9)</f>
        <v>#N/A</v>
      </c>
      <c r="K2946" s="68" t="str">
        <f>IFERROR(WORKDAY(Derechos_peticion[[#This Row],[FECHA RADICADO ENTRADA MME]],Derechos_peticion[[#This Row],[PLAZO (días)]],Desplegables!$G$2:$G$19),"Diligenciar plazo")</f>
        <v>Diligenciar plazo</v>
      </c>
      <c r="L2946" s="64"/>
      <c r="M2946" s="67"/>
      <c r="N29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6" s="69"/>
      <c r="P2946" s="65"/>
      <c r="Q2946" s="69"/>
      <c r="R2946" s="65"/>
      <c r="S2946" s="71"/>
      <c r="T2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6" s="73" t="str">
        <f>IF(Derechos_peticion[[#This Row],[DÍAS DE RESPUESTA]]="","SI",IF(ISNUMBER(Derechos_peticion[[#This Row],[PLAZO (días)]]),IF(Derechos_peticion[[#This Row],[DÍAS DE RESPUESTA]]&lt;=Derechos_peticion[[#This Row],[PLAZO (días)]],"SI","NO"),"Diligencia plazo"))</f>
        <v>Diligencia plazo</v>
      </c>
      <c r="V2946" s="74">
        <f>Derechos_peticion[[#This Row],[FECHA ASIGNACIÓN AL GESTOR (GFGS)]]-Derechos_peticion[[#This Row],[FECHA RADICADO ENTRADA MME]]</f>
        <v>0</v>
      </c>
      <c r="W2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6" s="18" t="s">
        <v>4161</v>
      </c>
    </row>
    <row r="2947" spans="1:26" hidden="1">
      <c r="A2947" s="59"/>
      <c r="B2947" s="60"/>
      <c r="C2947" s="61"/>
      <c r="D2947" s="62"/>
      <c r="E2947" s="63"/>
      <c r="F2947" s="64"/>
      <c r="G2947" s="65"/>
      <c r="H2947" s="66" t="str">
        <f>+TEXT(Derechos_peticion[[#This Row],[FECHA ASIGNACIÓN AL GESTOR (GFGS)]],"MMMM YYYY")</f>
        <v>enero 1900</v>
      </c>
      <c r="I2947" s="67"/>
      <c r="J2947" s="59" t="e">
        <f>+_xlfn.XLOOKUP(Derechos_peticion[[#This Row],[TIPO DE COMUNICACIÓN]],Desplegables!$A$2:$A$9,Desplegables!$C$2:$C$9)</f>
        <v>#N/A</v>
      </c>
      <c r="K2947" s="68" t="str">
        <f>IFERROR(WORKDAY(Derechos_peticion[[#This Row],[FECHA RADICADO ENTRADA MME]],Derechos_peticion[[#This Row],[PLAZO (días)]],Desplegables!$G$2:$G$19),"Diligenciar plazo")</f>
        <v>Diligenciar plazo</v>
      </c>
      <c r="L2947" s="64"/>
      <c r="M2947" s="67"/>
      <c r="N29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7" s="69"/>
      <c r="P2947" s="65"/>
      <c r="Q2947" s="69"/>
      <c r="R2947" s="65"/>
      <c r="S2947" s="71"/>
      <c r="T2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7" s="73" t="str">
        <f>IF(Derechos_peticion[[#This Row],[DÍAS DE RESPUESTA]]="","SI",IF(ISNUMBER(Derechos_peticion[[#This Row],[PLAZO (días)]]),IF(Derechos_peticion[[#This Row],[DÍAS DE RESPUESTA]]&lt;=Derechos_peticion[[#This Row],[PLAZO (días)]],"SI","NO"),"Diligencia plazo"))</f>
        <v>Diligencia plazo</v>
      </c>
      <c r="V2947" s="74">
        <f>Derechos_peticion[[#This Row],[FECHA ASIGNACIÓN AL GESTOR (GFGS)]]-Derechos_peticion[[#This Row],[FECHA RADICADO ENTRADA MME]]</f>
        <v>0</v>
      </c>
      <c r="W2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7" s="18" t="s">
        <v>4161</v>
      </c>
    </row>
    <row r="2948" spans="1:26" hidden="1">
      <c r="A2948" s="59"/>
      <c r="B2948" s="60"/>
      <c r="C2948" s="61"/>
      <c r="D2948" s="62"/>
      <c r="E2948" s="63"/>
      <c r="F2948" s="64"/>
      <c r="G2948" s="65"/>
      <c r="H2948" s="66" t="str">
        <f>+TEXT(Derechos_peticion[[#This Row],[FECHA ASIGNACIÓN AL GESTOR (GFGS)]],"MMMM YYYY")</f>
        <v>enero 1900</v>
      </c>
      <c r="I2948" s="67"/>
      <c r="J2948" s="59" t="e">
        <f>+_xlfn.XLOOKUP(Derechos_peticion[[#This Row],[TIPO DE COMUNICACIÓN]],Desplegables!$A$2:$A$9,Desplegables!$C$2:$C$9)</f>
        <v>#N/A</v>
      </c>
      <c r="K2948" s="68" t="str">
        <f>IFERROR(WORKDAY(Derechos_peticion[[#This Row],[FECHA RADICADO ENTRADA MME]],Derechos_peticion[[#This Row],[PLAZO (días)]],Desplegables!$G$2:$G$19),"Diligenciar plazo")</f>
        <v>Diligenciar plazo</v>
      </c>
      <c r="L2948" s="64"/>
      <c r="M2948" s="67"/>
      <c r="N29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8" s="69"/>
      <c r="P2948" s="65"/>
      <c r="Q2948" s="69"/>
      <c r="R2948" s="65"/>
      <c r="S2948" s="71"/>
      <c r="T2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8" s="73" t="str">
        <f>IF(Derechos_peticion[[#This Row],[DÍAS DE RESPUESTA]]="","SI",IF(ISNUMBER(Derechos_peticion[[#This Row],[PLAZO (días)]]),IF(Derechos_peticion[[#This Row],[DÍAS DE RESPUESTA]]&lt;=Derechos_peticion[[#This Row],[PLAZO (días)]],"SI","NO"),"Diligencia plazo"))</f>
        <v>Diligencia plazo</v>
      </c>
      <c r="V2948" s="74">
        <f>Derechos_peticion[[#This Row],[FECHA ASIGNACIÓN AL GESTOR (GFGS)]]-Derechos_peticion[[#This Row],[FECHA RADICADO ENTRADA MME]]</f>
        <v>0</v>
      </c>
      <c r="W2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8" s="18" t="s">
        <v>4161</v>
      </c>
    </row>
    <row r="2949" spans="1:26" hidden="1">
      <c r="A2949" s="59"/>
      <c r="B2949" s="60"/>
      <c r="C2949" s="61"/>
      <c r="D2949" s="62"/>
      <c r="E2949" s="63"/>
      <c r="F2949" s="64"/>
      <c r="G2949" s="65"/>
      <c r="H2949" s="66" t="str">
        <f>+TEXT(Derechos_peticion[[#This Row],[FECHA ASIGNACIÓN AL GESTOR (GFGS)]],"MMMM YYYY")</f>
        <v>enero 1900</v>
      </c>
      <c r="I2949" s="67"/>
      <c r="J2949" s="59" t="e">
        <f>+_xlfn.XLOOKUP(Derechos_peticion[[#This Row],[TIPO DE COMUNICACIÓN]],Desplegables!$A$2:$A$9,Desplegables!$C$2:$C$9)</f>
        <v>#N/A</v>
      </c>
      <c r="K2949" s="68" t="str">
        <f>IFERROR(WORKDAY(Derechos_peticion[[#This Row],[FECHA RADICADO ENTRADA MME]],Derechos_peticion[[#This Row],[PLAZO (días)]],Desplegables!$G$2:$G$19),"Diligenciar plazo")</f>
        <v>Diligenciar plazo</v>
      </c>
      <c r="L2949" s="64"/>
      <c r="M2949" s="67"/>
      <c r="N29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49" s="69"/>
      <c r="P2949" s="65"/>
      <c r="Q2949" s="69"/>
      <c r="R2949" s="65"/>
      <c r="S2949" s="71"/>
      <c r="T2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9" s="73" t="str">
        <f>IF(Derechos_peticion[[#This Row],[DÍAS DE RESPUESTA]]="","SI",IF(ISNUMBER(Derechos_peticion[[#This Row],[PLAZO (días)]]),IF(Derechos_peticion[[#This Row],[DÍAS DE RESPUESTA]]&lt;=Derechos_peticion[[#This Row],[PLAZO (días)]],"SI","NO"),"Diligencia plazo"))</f>
        <v>Diligencia plazo</v>
      </c>
      <c r="V2949" s="74">
        <f>Derechos_peticion[[#This Row],[FECHA ASIGNACIÓN AL GESTOR (GFGS)]]-Derechos_peticion[[#This Row],[FECHA RADICADO ENTRADA MME]]</f>
        <v>0</v>
      </c>
      <c r="W2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9" s="18" t="s">
        <v>4161</v>
      </c>
    </row>
    <row r="2950" spans="1:26" hidden="1">
      <c r="A2950" s="59"/>
      <c r="B2950" s="60"/>
      <c r="C2950" s="61"/>
      <c r="D2950" s="62"/>
      <c r="E2950" s="63"/>
      <c r="F2950" s="64"/>
      <c r="G2950" s="65"/>
      <c r="H2950" s="66" t="str">
        <f>+TEXT(Derechos_peticion[[#This Row],[FECHA ASIGNACIÓN AL GESTOR (GFGS)]],"MMMM YYYY")</f>
        <v>enero 1900</v>
      </c>
      <c r="I2950" s="67"/>
      <c r="J2950" s="59" t="e">
        <f>+_xlfn.XLOOKUP(Derechos_peticion[[#This Row],[TIPO DE COMUNICACIÓN]],Desplegables!$A$2:$A$9,Desplegables!$C$2:$C$9)</f>
        <v>#N/A</v>
      </c>
      <c r="K2950" s="68" t="str">
        <f>IFERROR(WORKDAY(Derechos_peticion[[#This Row],[FECHA RADICADO ENTRADA MME]],Derechos_peticion[[#This Row],[PLAZO (días)]],Desplegables!$G$2:$G$19),"Diligenciar plazo")</f>
        <v>Diligenciar plazo</v>
      </c>
      <c r="L2950" s="64"/>
      <c r="M2950" s="67"/>
      <c r="N29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0" s="69"/>
      <c r="P2950" s="65"/>
      <c r="Q2950" s="69"/>
      <c r="R2950" s="65"/>
      <c r="S2950" s="71"/>
      <c r="T2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0" s="73" t="str">
        <f>IF(Derechos_peticion[[#This Row],[DÍAS DE RESPUESTA]]="","SI",IF(ISNUMBER(Derechos_peticion[[#This Row],[PLAZO (días)]]),IF(Derechos_peticion[[#This Row],[DÍAS DE RESPUESTA]]&lt;=Derechos_peticion[[#This Row],[PLAZO (días)]],"SI","NO"),"Diligencia plazo"))</f>
        <v>Diligencia plazo</v>
      </c>
      <c r="V2950" s="74">
        <f>Derechos_peticion[[#This Row],[FECHA ASIGNACIÓN AL GESTOR (GFGS)]]-Derechos_peticion[[#This Row],[FECHA RADICADO ENTRADA MME]]</f>
        <v>0</v>
      </c>
      <c r="W2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0" s="18" t="s">
        <v>4161</v>
      </c>
    </row>
    <row r="2951" spans="1:26" hidden="1">
      <c r="A2951" s="59"/>
      <c r="B2951" s="60"/>
      <c r="C2951" s="61"/>
      <c r="D2951" s="62"/>
      <c r="E2951" s="63"/>
      <c r="F2951" s="64"/>
      <c r="G2951" s="65"/>
      <c r="H2951" s="66" t="str">
        <f>+TEXT(Derechos_peticion[[#This Row],[FECHA ASIGNACIÓN AL GESTOR (GFGS)]],"MMMM YYYY")</f>
        <v>enero 1900</v>
      </c>
      <c r="I2951" s="67"/>
      <c r="J2951" s="59" t="e">
        <f>+_xlfn.XLOOKUP(Derechos_peticion[[#This Row],[TIPO DE COMUNICACIÓN]],Desplegables!$A$2:$A$9,Desplegables!$C$2:$C$9)</f>
        <v>#N/A</v>
      </c>
      <c r="K2951" s="68" t="str">
        <f>IFERROR(WORKDAY(Derechos_peticion[[#This Row],[FECHA RADICADO ENTRADA MME]],Derechos_peticion[[#This Row],[PLAZO (días)]],Desplegables!$G$2:$G$19),"Diligenciar plazo")</f>
        <v>Diligenciar plazo</v>
      </c>
      <c r="L2951" s="64"/>
      <c r="M2951" s="67"/>
      <c r="N29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1" s="69"/>
      <c r="P2951" s="65"/>
      <c r="Q2951" s="69"/>
      <c r="R2951" s="65"/>
      <c r="S2951" s="71"/>
      <c r="T2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1" s="73" t="str">
        <f>IF(Derechos_peticion[[#This Row],[DÍAS DE RESPUESTA]]="","SI",IF(ISNUMBER(Derechos_peticion[[#This Row],[PLAZO (días)]]),IF(Derechos_peticion[[#This Row],[DÍAS DE RESPUESTA]]&lt;=Derechos_peticion[[#This Row],[PLAZO (días)]],"SI","NO"),"Diligencia plazo"))</f>
        <v>Diligencia plazo</v>
      </c>
      <c r="V2951" s="74">
        <f>Derechos_peticion[[#This Row],[FECHA ASIGNACIÓN AL GESTOR (GFGS)]]-Derechos_peticion[[#This Row],[FECHA RADICADO ENTRADA MME]]</f>
        <v>0</v>
      </c>
      <c r="W2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1" s="18" t="s">
        <v>4161</v>
      </c>
    </row>
    <row r="2952" spans="1:26" hidden="1">
      <c r="A2952" s="59"/>
      <c r="B2952" s="60"/>
      <c r="C2952" s="61"/>
      <c r="D2952" s="62"/>
      <c r="E2952" s="63"/>
      <c r="F2952" s="64"/>
      <c r="G2952" s="65"/>
      <c r="H2952" s="66" t="str">
        <f>+TEXT(Derechos_peticion[[#This Row],[FECHA ASIGNACIÓN AL GESTOR (GFGS)]],"MMMM YYYY")</f>
        <v>enero 1900</v>
      </c>
      <c r="I2952" s="67"/>
      <c r="J2952" s="59" t="e">
        <f>+_xlfn.XLOOKUP(Derechos_peticion[[#This Row],[TIPO DE COMUNICACIÓN]],Desplegables!$A$2:$A$9,Desplegables!$C$2:$C$9)</f>
        <v>#N/A</v>
      </c>
      <c r="K2952" s="68" t="str">
        <f>IFERROR(WORKDAY(Derechos_peticion[[#This Row],[FECHA RADICADO ENTRADA MME]],Derechos_peticion[[#This Row],[PLAZO (días)]],Desplegables!$G$2:$G$19),"Diligenciar plazo")</f>
        <v>Diligenciar plazo</v>
      </c>
      <c r="L2952" s="64"/>
      <c r="M2952" s="67"/>
      <c r="N29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2" s="69"/>
      <c r="P2952" s="65"/>
      <c r="Q2952" s="69"/>
      <c r="R2952" s="65"/>
      <c r="S2952" s="71"/>
      <c r="T2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2" s="73" t="str">
        <f>IF(Derechos_peticion[[#This Row],[DÍAS DE RESPUESTA]]="","SI",IF(ISNUMBER(Derechos_peticion[[#This Row],[PLAZO (días)]]),IF(Derechos_peticion[[#This Row],[DÍAS DE RESPUESTA]]&lt;=Derechos_peticion[[#This Row],[PLAZO (días)]],"SI","NO"),"Diligencia plazo"))</f>
        <v>Diligencia plazo</v>
      </c>
      <c r="V2952" s="74">
        <f>Derechos_peticion[[#This Row],[FECHA ASIGNACIÓN AL GESTOR (GFGS)]]-Derechos_peticion[[#This Row],[FECHA RADICADO ENTRADA MME]]</f>
        <v>0</v>
      </c>
      <c r="W2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2" s="18" t="s">
        <v>4161</v>
      </c>
    </row>
    <row r="2953" spans="1:26" hidden="1">
      <c r="A2953" s="59"/>
      <c r="B2953" s="60"/>
      <c r="C2953" s="61"/>
      <c r="D2953" s="62"/>
      <c r="E2953" s="63"/>
      <c r="F2953" s="64"/>
      <c r="G2953" s="65"/>
      <c r="H2953" s="66" t="str">
        <f>+TEXT(Derechos_peticion[[#This Row],[FECHA ASIGNACIÓN AL GESTOR (GFGS)]],"MMMM YYYY")</f>
        <v>enero 1900</v>
      </c>
      <c r="I2953" s="67"/>
      <c r="J2953" s="59" t="e">
        <f>+_xlfn.XLOOKUP(Derechos_peticion[[#This Row],[TIPO DE COMUNICACIÓN]],Desplegables!$A$2:$A$9,Desplegables!$C$2:$C$9)</f>
        <v>#N/A</v>
      </c>
      <c r="K2953" s="68" t="str">
        <f>IFERROR(WORKDAY(Derechos_peticion[[#This Row],[FECHA RADICADO ENTRADA MME]],Derechos_peticion[[#This Row],[PLAZO (días)]],Desplegables!$G$2:$G$19),"Diligenciar plazo")</f>
        <v>Diligenciar plazo</v>
      </c>
      <c r="L2953" s="64"/>
      <c r="M2953" s="67"/>
      <c r="N29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3" s="69"/>
      <c r="P2953" s="65"/>
      <c r="Q2953" s="69"/>
      <c r="R2953" s="65"/>
      <c r="S2953" s="71"/>
      <c r="T2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3" s="73" t="str">
        <f>IF(Derechos_peticion[[#This Row],[DÍAS DE RESPUESTA]]="","SI",IF(ISNUMBER(Derechos_peticion[[#This Row],[PLAZO (días)]]),IF(Derechos_peticion[[#This Row],[DÍAS DE RESPUESTA]]&lt;=Derechos_peticion[[#This Row],[PLAZO (días)]],"SI","NO"),"Diligencia plazo"))</f>
        <v>Diligencia plazo</v>
      </c>
      <c r="V2953" s="74">
        <f>Derechos_peticion[[#This Row],[FECHA ASIGNACIÓN AL GESTOR (GFGS)]]-Derechos_peticion[[#This Row],[FECHA RADICADO ENTRADA MME]]</f>
        <v>0</v>
      </c>
      <c r="W2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3" s="18" t="s">
        <v>4161</v>
      </c>
    </row>
    <row r="2954" spans="1:26" hidden="1">
      <c r="A2954" s="59"/>
      <c r="B2954" s="60"/>
      <c r="C2954" s="61"/>
      <c r="D2954" s="62"/>
      <c r="E2954" s="63"/>
      <c r="F2954" s="64"/>
      <c r="G2954" s="65"/>
      <c r="H2954" s="66" t="str">
        <f>+TEXT(Derechos_peticion[[#This Row],[FECHA ASIGNACIÓN AL GESTOR (GFGS)]],"MMMM YYYY")</f>
        <v>enero 1900</v>
      </c>
      <c r="I2954" s="67"/>
      <c r="J2954" s="59" t="e">
        <f>+_xlfn.XLOOKUP(Derechos_peticion[[#This Row],[TIPO DE COMUNICACIÓN]],Desplegables!$A$2:$A$9,Desplegables!$C$2:$C$9)</f>
        <v>#N/A</v>
      </c>
      <c r="K2954" s="68" t="str">
        <f>IFERROR(WORKDAY(Derechos_peticion[[#This Row],[FECHA RADICADO ENTRADA MME]],Derechos_peticion[[#This Row],[PLAZO (días)]],Desplegables!$G$2:$G$19),"Diligenciar plazo")</f>
        <v>Diligenciar plazo</v>
      </c>
      <c r="L2954" s="64"/>
      <c r="M2954" s="67"/>
      <c r="N29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4" s="69"/>
      <c r="P2954" s="65"/>
      <c r="Q2954" s="69"/>
      <c r="R2954" s="65"/>
      <c r="S2954" s="71"/>
      <c r="T2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4" s="73" t="str">
        <f>IF(Derechos_peticion[[#This Row],[DÍAS DE RESPUESTA]]="","SI",IF(ISNUMBER(Derechos_peticion[[#This Row],[PLAZO (días)]]),IF(Derechos_peticion[[#This Row],[DÍAS DE RESPUESTA]]&lt;=Derechos_peticion[[#This Row],[PLAZO (días)]],"SI","NO"),"Diligencia plazo"))</f>
        <v>Diligencia plazo</v>
      </c>
      <c r="V2954" s="74">
        <f>Derechos_peticion[[#This Row],[FECHA ASIGNACIÓN AL GESTOR (GFGS)]]-Derechos_peticion[[#This Row],[FECHA RADICADO ENTRADA MME]]</f>
        <v>0</v>
      </c>
      <c r="W2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4" s="18" t="s">
        <v>4161</v>
      </c>
    </row>
    <row r="2955" spans="1:26" hidden="1">
      <c r="A2955" s="59"/>
      <c r="B2955" s="60"/>
      <c r="C2955" s="61"/>
      <c r="D2955" s="62"/>
      <c r="E2955" s="63"/>
      <c r="F2955" s="64"/>
      <c r="G2955" s="65"/>
      <c r="H2955" s="66" t="str">
        <f>+TEXT(Derechos_peticion[[#This Row],[FECHA ASIGNACIÓN AL GESTOR (GFGS)]],"MMMM YYYY")</f>
        <v>enero 1900</v>
      </c>
      <c r="I2955" s="67"/>
      <c r="J2955" s="59" t="e">
        <f>+_xlfn.XLOOKUP(Derechos_peticion[[#This Row],[TIPO DE COMUNICACIÓN]],Desplegables!$A$2:$A$9,Desplegables!$C$2:$C$9)</f>
        <v>#N/A</v>
      </c>
      <c r="K2955" s="68" t="str">
        <f>IFERROR(WORKDAY(Derechos_peticion[[#This Row],[FECHA RADICADO ENTRADA MME]],Derechos_peticion[[#This Row],[PLAZO (días)]],Desplegables!$G$2:$G$19),"Diligenciar plazo")</f>
        <v>Diligenciar plazo</v>
      </c>
      <c r="L2955" s="64"/>
      <c r="M2955" s="67"/>
      <c r="N29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5" s="69"/>
      <c r="P2955" s="65"/>
      <c r="Q2955" s="69"/>
      <c r="R2955" s="65"/>
      <c r="S2955" s="71"/>
      <c r="T2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5" s="73" t="str">
        <f>IF(Derechos_peticion[[#This Row],[DÍAS DE RESPUESTA]]="","SI",IF(ISNUMBER(Derechos_peticion[[#This Row],[PLAZO (días)]]),IF(Derechos_peticion[[#This Row],[DÍAS DE RESPUESTA]]&lt;=Derechos_peticion[[#This Row],[PLAZO (días)]],"SI","NO"),"Diligencia plazo"))</f>
        <v>Diligencia plazo</v>
      </c>
      <c r="V2955" s="74">
        <f>Derechos_peticion[[#This Row],[FECHA ASIGNACIÓN AL GESTOR (GFGS)]]-Derechos_peticion[[#This Row],[FECHA RADICADO ENTRADA MME]]</f>
        <v>0</v>
      </c>
      <c r="W2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5" s="18" t="s">
        <v>4161</v>
      </c>
    </row>
    <row r="2956" spans="1:26" hidden="1">
      <c r="A2956" s="59"/>
      <c r="B2956" s="60"/>
      <c r="C2956" s="61"/>
      <c r="D2956" s="62"/>
      <c r="E2956" s="63"/>
      <c r="F2956" s="64"/>
      <c r="G2956" s="65"/>
      <c r="H2956" s="66" t="str">
        <f>+TEXT(Derechos_peticion[[#This Row],[FECHA ASIGNACIÓN AL GESTOR (GFGS)]],"MMMM YYYY")</f>
        <v>enero 1900</v>
      </c>
      <c r="I2956" s="67"/>
      <c r="J2956" s="59" t="e">
        <f>+_xlfn.XLOOKUP(Derechos_peticion[[#This Row],[TIPO DE COMUNICACIÓN]],Desplegables!$A$2:$A$9,Desplegables!$C$2:$C$9)</f>
        <v>#N/A</v>
      </c>
      <c r="K2956" s="68" t="str">
        <f>IFERROR(WORKDAY(Derechos_peticion[[#This Row],[FECHA RADICADO ENTRADA MME]],Derechos_peticion[[#This Row],[PLAZO (días)]],Desplegables!$G$2:$G$19),"Diligenciar plazo")</f>
        <v>Diligenciar plazo</v>
      </c>
      <c r="L2956" s="64"/>
      <c r="M2956" s="67"/>
      <c r="N29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6" s="69"/>
      <c r="P2956" s="65"/>
      <c r="Q2956" s="69"/>
      <c r="R2956" s="65"/>
      <c r="S2956" s="71"/>
      <c r="T2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6" s="73" t="str">
        <f>IF(Derechos_peticion[[#This Row],[DÍAS DE RESPUESTA]]="","SI",IF(ISNUMBER(Derechos_peticion[[#This Row],[PLAZO (días)]]),IF(Derechos_peticion[[#This Row],[DÍAS DE RESPUESTA]]&lt;=Derechos_peticion[[#This Row],[PLAZO (días)]],"SI","NO"),"Diligencia plazo"))</f>
        <v>Diligencia plazo</v>
      </c>
      <c r="V2956" s="74">
        <f>Derechos_peticion[[#This Row],[FECHA ASIGNACIÓN AL GESTOR (GFGS)]]-Derechos_peticion[[#This Row],[FECHA RADICADO ENTRADA MME]]</f>
        <v>0</v>
      </c>
      <c r="W2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6" s="18" t="s">
        <v>4161</v>
      </c>
    </row>
    <row r="2957" spans="1:26" hidden="1">
      <c r="A2957" s="59"/>
      <c r="B2957" s="60"/>
      <c r="C2957" s="61"/>
      <c r="D2957" s="62"/>
      <c r="E2957" s="63"/>
      <c r="F2957" s="64"/>
      <c r="G2957" s="65"/>
      <c r="H2957" s="66" t="str">
        <f>+TEXT(Derechos_peticion[[#This Row],[FECHA ASIGNACIÓN AL GESTOR (GFGS)]],"MMMM YYYY")</f>
        <v>enero 1900</v>
      </c>
      <c r="I2957" s="67"/>
      <c r="J2957" s="59" t="e">
        <f>+_xlfn.XLOOKUP(Derechos_peticion[[#This Row],[TIPO DE COMUNICACIÓN]],Desplegables!$A$2:$A$9,Desplegables!$C$2:$C$9)</f>
        <v>#N/A</v>
      </c>
      <c r="K2957" s="68" t="str">
        <f>IFERROR(WORKDAY(Derechos_peticion[[#This Row],[FECHA RADICADO ENTRADA MME]],Derechos_peticion[[#This Row],[PLAZO (días)]],Desplegables!$G$2:$G$19),"Diligenciar plazo")</f>
        <v>Diligenciar plazo</v>
      </c>
      <c r="L2957" s="64"/>
      <c r="M2957" s="67"/>
      <c r="N29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7" s="69"/>
      <c r="P2957" s="65"/>
      <c r="Q2957" s="69"/>
      <c r="R2957" s="65"/>
      <c r="S2957" s="71"/>
      <c r="T2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7" s="73" t="str">
        <f>IF(Derechos_peticion[[#This Row],[DÍAS DE RESPUESTA]]="","SI",IF(ISNUMBER(Derechos_peticion[[#This Row],[PLAZO (días)]]),IF(Derechos_peticion[[#This Row],[DÍAS DE RESPUESTA]]&lt;=Derechos_peticion[[#This Row],[PLAZO (días)]],"SI","NO"),"Diligencia plazo"))</f>
        <v>Diligencia plazo</v>
      </c>
      <c r="V2957" s="74">
        <f>Derechos_peticion[[#This Row],[FECHA ASIGNACIÓN AL GESTOR (GFGS)]]-Derechos_peticion[[#This Row],[FECHA RADICADO ENTRADA MME]]</f>
        <v>0</v>
      </c>
      <c r="W2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7" s="18" t="s">
        <v>4161</v>
      </c>
    </row>
    <row r="2958" spans="1:26" hidden="1">
      <c r="A2958" s="59"/>
      <c r="B2958" s="60"/>
      <c r="C2958" s="61"/>
      <c r="D2958" s="62"/>
      <c r="E2958" s="63"/>
      <c r="F2958" s="64"/>
      <c r="G2958" s="65"/>
      <c r="H2958" s="66" t="str">
        <f>+TEXT(Derechos_peticion[[#This Row],[FECHA ASIGNACIÓN AL GESTOR (GFGS)]],"MMMM YYYY")</f>
        <v>enero 1900</v>
      </c>
      <c r="I2958" s="67"/>
      <c r="J2958" s="59" t="e">
        <f>+_xlfn.XLOOKUP(Derechos_peticion[[#This Row],[TIPO DE COMUNICACIÓN]],Desplegables!$A$2:$A$9,Desplegables!$C$2:$C$9)</f>
        <v>#N/A</v>
      </c>
      <c r="K2958" s="68" t="str">
        <f>IFERROR(WORKDAY(Derechos_peticion[[#This Row],[FECHA RADICADO ENTRADA MME]],Derechos_peticion[[#This Row],[PLAZO (días)]],Desplegables!$G$2:$G$19),"Diligenciar plazo")</f>
        <v>Diligenciar plazo</v>
      </c>
      <c r="L2958" s="64"/>
      <c r="M2958" s="67"/>
      <c r="N29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8" s="69"/>
      <c r="P2958" s="65"/>
      <c r="Q2958" s="69"/>
      <c r="R2958" s="65"/>
      <c r="S2958" s="71"/>
      <c r="T2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8" s="73" t="str">
        <f>IF(Derechos_peticion[[#This Row],[DÍAS DE RESPUESTA]]="","SI",IF(ISNUMBER(Derechos_peticion[[#This Row],[PLAZO (días)]]),IF(Derechos_peticion[[#This Row],[DÍAS DE RESPUESTA]]&lt;=Derechos_peticion[[#This Row],[PLAZO (días)]],"SI","NO"),"Diligencia plazo"))</f>
        <v>Diligencia plazo</v>
      </c>
      <c r="V2958" s="74">
        <f>Derechos_peticion[[#This Row],[FECHA ASIGNACIÓN AL GESTOR (GFGS)]]-Derechos_peticion[[#This Row],[FECHA RADICADO ENTRADA MME]]</f>
        <v>0</v>
      </c>
      <c r="W2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8" s="18" t="s">
        <v>4161</v>
      </c>
    </row>
    <row r="2959" spans="1:26" hidden="1">
      <c r="A2959" s="59"/>
      <c r="B2959" s="60"/>
      <c r="C2959" s="61"/>
      <c r="D2959" s="62"/>
      <c r="E2959" s="63"/>
      <c r="F2959" s="64"/>
      <c r="G2959" s="65"/>
      <c r="H2959" s="66" t="str">
        <f>+TEXT(Derechos_peticion[[#This Row],[FECHA ASIGNACIÓN AL GESTOR (GFGS)]],"MMMM YYYY")</f>
        <v>enero 1900</v>
      </c>
      <c r="I2959" s="67"/>
      <c r="J2959" s="59" t="e">
        <f>+_xlfn.XLOOKUP(Derechos_peticion[[#This Row],[TIPO DE COMUNICACIÓN]],Desplegables!$A$2:$A$9,Desplegables!$C$2:$C$9)</f>
        <v>#N/A</v>
      </c>
      <c r="K2959" s="68" t="str">
        <f>IFERROR(WORKDAY(Derechos_peticion[[#This Row],[FECHA RADICADO ENTRADA MME]],Derechos_peticion[[#This Row],[PLAZO (días)]],Desplegables!$G$2:$G$19),"Diligenciar plazo")</f>
        <v>Diligenciar plazo</v>
      </c>
      <c r="L2959" s="64"/>
      <c r="M2959" s="67"/>
      <c r="N29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59" s="69"/>
      <c r="P2959" s="65"/>
      <c r="Q2959" s="69"/>
      <c r="R2959" s="65"/>
      <c r="S2959" s="71"/>
      <c r="T2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9" s="73" t="str">
        <f>IF(Derechos_peticion[[#This Row],[DÍAS DE RESPUESTA]]="","SI",IF(ISNUMBER(Derechos_peticion[[#This Row],[PLAZO (días)]]),IF(Derechos_peticion[[#This Row],[DÍAS DE RESPUESTA]]&lt;=Derechos_peticion[[#This Row],[PLAZO (días)]],"SI","NO"),"Diligencia plazo"))</f>
        <v>Diligencia plazo</v>
      </c>
      <c r="V2959" s="74">
        <f>Derechos_peticion[[#This Row],[FECHA ASIGNACIÓN AL GESTOR (GFGS)]]-Derechos_peticion[[#This Row],[FECHA RADICADO ENTRADA MME]]</f>
        <v>0</v>
      </c>
      <c r="W2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9" s="18" t="s">
        <v>4161</v>
      </c>
    </row>
    <row r="2960" spans="1:26" hidden="1">
      <c r="A2960" s="59"/>
      <c r="B2960" s="60"/>
      <c r="C2960" s="61"/>
      <c r="D2960" s="62"/>
      <c r="E2960" s="63"/>
      <c r="F2960" s="64"/>
      <c r="G2960" s="65"/>
      <c r="H2960" s="66" t="str">
        <f>+TEXT(Derechos_peticion[[#This Row],[FECHA ASIGNACIÓN AL GESTOR (GFGS)]],"MMMM YYYY")</f>
        <v>enero 1900</v>
      </c>
      <c r="I2960" s="67"/>
      <c r="J2960" s="59" t="e">
        <f>+_xlfn.XLOOKUP(Derechos_peticion[[#This Row],[TIPO DE COMUNICACIÓN]],Desplegables!$A$2:$A$9,Desplegables!$C$2:$C$9)</f>
        <v>#N/A</v>
      </c>
      <c r="K2960" s="68" t="str">
        <f>IFERROR(WORKDAY(Derechos_peticion[[#This Row],[FECHA RADICADO ENTRADA MME]],Derechos_peticion[[#This Row],[PLAZO (días)]],Desplegables!$G$2:$G$19),"Diligenciar plazo")</f>
        <v>Diligenciar plazo</v>
      </c>
      <c r="L2960" s="64"/>
      <c r="M2960" s="67"/>
      <c r="N29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0" s="69"/>
      <c r="P2960" s="65"/>
      <c r="Q2960" s="69"/>
      <c r="R2960" s="65"/>
      <c r="S2960" s="71"/>
      <c r="T2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0" s="73" t="str">
        <f>IF(Derechos_peticion[[#This Row],[DÍAS DE RESPUESTA]]="","SI",IF(ISNUMBER(Derechos_peticion[[#This Row],[PLAZO (días)]]),IF(Derechos_peticion[[#This Row],[DÍAS DE RESPUESTA]]&lt;=Derechos_peticion[[#This Row],[PLAZO (días)]],"SI","NO"),"Diligencia plazo"))</f>
        <v>Diligencia plazo</v>
      </c>
      <c r="V2960" s="74">
        <f>Derechos_peticion[[#This Row],[FECHA ASIGNACIÓN AL GESTOR (GFGS)]]-Derechos_peticion[[#This Row],[FECHA RADICADO ENTRADA MME]]</f>
        <v>0</v>
      </c>
      <c r="W2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0" s="18" t="s">
        <v>4161</v>
      </c>
    </row>
    <row r="2961" spans="1:26" hidden="1">
      <c r="A2961" s="59"/>
      <c r="B2961" s="60"/>
      <c r="C2961" s="61"/>
      <c r="D2961" s="62"/>
      <c r="E2961" s="63"/>
      <c r="F2961" s="64"/>
      <c r="G2961" s="65"/>
      <c r="H2961" s="66" t="str">
        <f>+TEXT(Derechos_peticion[[#This Row],[FECHA ASIGNACIÓN AL GESTOR (GFGS)]],"MMMM YYYY")</f>
        <v>enero 1900</v>
      </c>
      <c r="I2961" s="67"/>
      <c r="J2961" s="59" t="e">
        <f>+_xlfn.XLOOKUP(Derechos_peticion[[#This Row],[TIPO DE COMUNICACIÓN]],Desplegables!$A$2:$A$9,Desplegables!$C$2:$C$9)</f>
        <v>#N/A</v>
      </c>
      <c r="K2961" s="68" t="str">
        <f>IFERROR(WORKDAY(Derechos_peticion[[#This Row],[FECHA RADICADO ENTRADA MME]],Derechos_peticion[[#This Row],[PLAZO (días)]],Desplegables!$G$2:$G$19),"Diligenciar plazo")</f>
        <v>Diligenciar plazo</v>
      </c>
      <c r="L2961" s="64"/>
      <c r="M2961" s="67"/>
      <c r="N29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1" s="69"/>
      <c r="P2961" s="65"/>
      <c r="Q2961" s="69"/>
      <c r="R2961" s="65"/>
      <c r="S2961" s="71"/>
      <c r="T2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1" s="73" t="str">
        <f>IF(Derechos_peticion[[#This Row],[DÍAS DE RESPUESTA]]="","SI",IF(ISNUMBER(Derechos_peticion[[#This Row],[PLAZO (días)]]),IF(Derechos_peticion[[#This Row],[DÍAS DE RESPUESTA]]&lt;=Derechos_peticion[[#This Row],[PLAZO (días)]],"SI","NO"),"Diligencia plazo"))</f>
        <v>Diligencia plazo</v>
      </c>
      <c r="V2961" s="74">
        <f>Derechos_peticion[[#This Row],[FECHA ASIGNACIÓN AL GESTOR (GFGS)]]-Derechos_peticion[[#This Row],[FECHA RADICADO ENTRADA MME]]</f>
        <v>0</v>
      </c>
      <c r="W2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1" s="18" t="s">
        <v>4161</v>
      </c>
    </row>
    <row r="2962" spans="1:26" hidden="1">
      <c r="A2962" s="59"/>
      <c r="B2962" s="60"/>
      <c r="C2962" s="61"/>
      <c r="D2962" s="62"/>
      <c r="E2962" s="63"/>
      <c r="F2962" s="64"/>
      <c r="G2962" s="65"/>
      <c r="H2962" s="66" t="str">
        <f>+TEXT(Derechos_peticion[[#This Row],[FECHA ASIGNACIÓN AL GESTOR (GFGS)]],"MMMM YYYY")</f>
        <v>enero 1900</v>
      </c>
      <c r="I2962" s="67"/>
      <c r="J2962" s="59" t="e">
        <f>+_xlfn.XLOOKUP(Derechos_peticion[[#This Row],[TIPO DE COMUNICACIÓN]],Desplegables!$A$2:$A$9,Desplegables!$C$2:$C$9)</f>
        <v>#N/A</v>
      </c>
      <c r="K2962" s="68" t="str">
        <f>IFERROR(WORKDAY(Derechos_peticion[[#This Row],[FECHA RADICADO ENTRADA MME]],Derechos_peticion[[#This Row],[PLAZO (días)]],Desplegables!$G$2:$G$19),"Diligenciar plazo")</f>
        <v>Diligenciar plazo</v>
      </c>
      <c r="L2962" s="64"/>
      <c r="M2962" s="67"/>
      <c r="N29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2" s="69"/>
      <c r="P2962" s="65"/>
      <c r="Q2962" s="69"/>
      <c r="R2962" s="65"/>
      <c r="S2962" s="71"/>
      <c r="T2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2" s="73" t="str">
        <f>IF(Derechos_peticion[[#This Row],[DÍAS DE RESPUESTA]]="","SI",IF(ISNUMBER(Derechos_peticion[[#This Row],[PLAZO (días)]]),IF(Derechos_peticion[[#This Row],[DÍAS DE RESPUESTA]]&lt;=Derechos_peticion[[#This Row],[PLAZO (días)]],"SI","NO"),"Diligencia plazo"))</f>
        <v>Diligencia plazo</v>
      </c>
      <c r="V2962" s="74">
        <f>Derechos_peticion[[#This Row],[FECHA ASIGNACIÓN AL GESTOR (GFGS)]]-Derechos_peticion[[#This Row],[FECHA RADICADO ENTRADA MME]]</f>
        <v>0</v>
      </c>
      <c r="W2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2" s="18" t="s">
        <v>4161</v>
      </c>
    </row>
    <row r="2963" spans="1:26" hidden="1">
      <c r="A2963" s="59"/>
      <c r="B2963" s="60"/>
      <c r="C2963" s="61"/>
      <c r="D2963" s="62"/>
      <c r="E2963" s="63"/>
      <c r="F2963" s="64"/>
      <c r="G2963" s="65"/>
      <c r="H2963" s="66" t="str">
        <f>+TEXT(Derechos_peticion[[#This Row],[FECHA ASIGNACIÓN AL GESTOR (GFGS)]],"MMMM YYYY")</f>
        <v>enero 1900</v>
      </c>
      <c r="I2963" s="67"/>
      <c r="J2963" s="59" t="e">
        <f>+_xlfn.XLOOKUP(Derechos_peticion[[#This Row],[TIPO DE COMUNICACIÓN]],Desplegables!$A$2:$A$9,Desplegables!$C$2:$C$9)</f>
        <v>#N/A</v>
      </c>
      <c r="K2963" s="68" t="str">
        <f>IFERROR(WORKDAY(Derechos_peticion[[#This Row],[FECHA RADICADO ENTRADA MME]],Derechos_peticion[[#This Row],[PLAZO (días)]],Desplegables!$G$2:$G$19),"Diligenciar plazo")</f>
        <v>Diligenciar plazo</v>
      </c>
      <c r="L2963" s="64"/>
      <c r="M2963" s="67"/>
      <c r="N29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3" s="69"/>
      <c r="P2963" s="65"/>
      <c r="Q2963" s="69"/>
      <c r="R2963" s="65"/>
      <c r="S2963" s="71"/>
      <c r="T2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3" s="73" t="str">
        <f>IF(Derechos_peticion[[#This Row],[DÍAS DE RESPUESTA]]="","SI",IF(ISNUMBER(Derechos_peticion[[#This Row],[PLAZO (días)]]),IF(Derechos_peticion[[#This Row],[DÍAS DE RESPUESTA]]&lt;=Derechos_peticion[[#This Row],[PLAZO (días)]],"SI","NO"),"Diligencia plazo"))</f>
        <v>Diligencia plazo</v>
      </c>
      <c r="V2963" s="74">
        <f>Derechos_peticion[[#This Row],[FECHA ASIGNACIÓN AL GESTOR (GFGS)]]-Derechos_peticion[[#This Row],[FECHA RADICADO ENTRADA MME]]</f>
        <v>0</v>
      </c>
      <c r="W2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3" s="18" t="s">
        <v>4161</v>
      </c>
    </row>
    <row r="2964" spans="1:26" hidden="1">
      <c r="A2964" s="59"/>
      <c r="B2964" s="60"/>
      <c r="C2964" s="61"/>
      <c r="D2964" s="62"/>
      <c r="E2964" s="63"/>
      <c r="F2964" s="64"/>
      <c r="G2964" s="65"/>
      <c r="H2964" s="66" t="str">
        <f>+TEXT(Derechos_peticion[[#This Row],[FECHA ASIGNACIÓN AL GESTOR (GFGS)]],"MMMM YYYY")</f>
        <v>enero 1900</v>
      </c>
      <c r="I2964" s="67"/>
      <c r="J2964" s="59" t="e">
        <f>+_xlfn.XLOOKUP(Derechos_peticion[[#This Row],[TIPO DE COMUNICACIÓN]],Desplegables!$A$2:$A$9,Desplegables!$C$2:$C$9)</f>
        <v>#N/A</v>
      </c>
      <c r="K2964" s="68" t="str">
        <f>IFERROR(WORKDAY(Derechos_peticion[[#This Row],[FECHA RADICADO ENTRADA MME]],Derechos_peticion[[#This Row],[PLAZO (días)]],Desplegables!$G$2:$G$19),"Diligenciar plazo")</f>
        <v>Diligenciar plazo</v>
      </c>
      <c r="L2964" s="64"/>
      <c r="M2964" s="67"/>
      <c r="N29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4" s="69"/>
      <c r="P2964" s="65"/>
      <c r="Q2964" s="69"/>
      <c r="R2964" s="65"/>
      <c r="S2964" s="71"/>
      <c r="T2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4" s="73" t="str">
        <f>IF(Derechos_peticion[[#This Row],[DÍAS DE RESPUESTA]]="","SI",IF(ISNUMBER(Derechos_peticion[[#This Row],[PLAZO (días)]]),IF(Derechos_peticion[[#This Row],[DÍAS DE RESPUESTA]]&lt;=Derechos_peticion[[#This Row],[PLAZO (días)]],"SI","NO"),"Diligencia plazo"))</f>
        <v>Diligencia plazo</v>
      </c>
      <c r="V2964" s="74">
        <f>Derechos_peticion[[#This Row],[FECHA ASIGNACIÓN AL GESTOR (GFGS)]]-Derechos_peticion[[#This Row],[FECHA RADICADO ENTRADA MME]]</f>
        <v>0</v>
      </c>
      <c r="W2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4" s="18" t="s">
        <v>4161</v>
      </c>
    </row>
    <row r="2965" spans="1:26" hidden="1">
      <c r="A2965" s="59"/>
      <c r="B2965" s="60"/>
      <c r="C2965" s="61"/>
      <c r="D2965" s="62"/>
      <c r="E2965" s="63"/>
      <c r="F2965" s="64"/>
      <c r="G2965" s="65"/>
      <c r="H2965" s="66" t="str">
        <f>+TEXT(Derechos_peticion[[#This Row],[FECHA ASIGNACIÓN AL GESTOR (GFGS)]],"MMMM YYYY")</f>
        <v>enero 1900</v>
      </c>
      <c r="I2965" s="67"/>
      <c r="J2965" s="59" t="e">
        <f>+_xlfn.XLOOKUP(Derechos_peticion[[#This Row],[TIPO DE COMUNICACIÓN]],Desplegables!$A$2:$A$9,Desplegables!$C$2:$C$9)</f>
        <v>#N/A</v>
      </c>
      <c r="K2965" s="68" t="str">
        <f>IFERROR(WORKDAY(Derechos_peticion[[#This Row],[FECHA RADICADO ENTRADA MME]],Derechos_peticion[[#This Row],[PLAZO (días)]],Desplegables!$G$2:$G$19),"Diligenciar plazo")</f>
        <v>Diligenciar plazo</v>
      </c>
      <c r="L2965" s="64"/>
      <c r="M2965" s="67"/>
      <c r="N29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5" s="69"/>
      <c r="P2965" s="65"/>
      <c r="Q2965" s="69"/>
      <c r="R2965" s="65"/>
      <c r="S2965" s="71"/>
      <c r="T2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5" s="73" t="str">
        <f>IF(Derechos_peticion[[#This Row],[DÍAS DE RESPUESTA]]="","SI",IF(ISNUMBER(Derechos_peticion[[#This Row],[PLAZO (días)]]),IF(Derechos_peticion[[#This Row],[DÍAS DE RESPUESTA]]&lt;=Derechos_peticion[[#This Row],[PLAZO (días)]],"SI","NO"),"Diligencia plazo"))</f>
        <v>Diligencia plazo</v>
      </c>
      <c r="V2965" s="74">
        <f>Derechos_peticion[[#This Row],[FECHA ASIGNACIÓN AL GESTOR (GFGS)]]-Derechos_peticion[[#This Row],[FECHA RADICADO ENTRADA MME]]</f>
        <v>0</v>
      </c>
      <c r="W2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5" s="18" t="s">
        <v>4161</v>
      </c>
    </row>
    <row r="2966" spans="1:26" hidden="1">
      <c r="A2966" s="59"/>
      <c r="B2966" s="60"/>
      <c r="C2966" s="61"/>
      <c r="D2966" s="62"/>
      <c r="E2966" s="63"/>
      <c r="F2966" s="64"/>
      <c r="G2966" s="65"/>
      <c r="H2966" s="66" t="str">
        <f>+TEXT(Derechos_peticion[[#This Row],[FECHA ASIGNACIÓN AL GESTOR (GFGS)]],"MMMM YYYY")</f>
        <v>enero 1900</v>
      </c>
      <c r="I2966" s="67"/>
      <c r="J2966" s="59" t="e">
        <f>+_xlfn.XLOOKUP(Derechos_peticion[[#This Row],[TIPO DE COMUNICACIÓN]],Desplegables!$A$2:$A$9,Desplegables!$C$2:$C$9)</f>
        <v>#N/A</v>
      </c>
      <c r="K2966" s="68" t="str">
        <f>IFERROR(WORKDAY(Derechos_peticion[[#This Row],[FECHA RADICADO ENTRADA MME]],Derechos_peticion[[#This Row],[PLAZO (días)]],Desplegables!$G$2:$G$19),"Diligenciar plazo")</f>
        <v>Diligenciar plazo</v>
      </c>
      <c r="L2966" s="64"/>
      <c r="M2966" s="67"/>
      <c r="N29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6" s="69"/>
      <c r="P2966" s="65"/>
      <c r="Q2966" s="69"/>
      <c r="R2966" s="65"/>
      <c r="S2966" s="71"/>
      <c r="T2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6" s="73" t="str">
        <f>IF(Derechos_peticion[[#This Row],[DÍAS DE RESPUESTA]]="","SI",IF(ISNUMBER(Derechos_peticion[[#This Row],[PLAZO (días)]]),IF(Derechos_peticion[[#This Row],[DÍAS DE RESPUESTA]]&lt;=Derechos_peticion[[#This Row],[PLAZO (días)]],"SI","NO"),"Diligencia plazo"))</f>
        <v>Diligencia plazo</v>
      </c>
      <c r="V2966" s="74">
        <f>Derechos_peticion[[#This Row],[FECHA ASIGNACIÓN AL GESTOR (GFGS)]]-Derechos_peticion[[#This Row],[FECHA RADICADO ENTRADA MME]]</f>
        <v>0</v>
      </c>
      <c r="W2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6" s="18" t="s">
        <v>4161</v>
      </c>
    </row>
    <row r="2967" spans="1:26" hidden="1">
      <c r="A2967" s="59"/>
      <c r="B2967" s="60"/>
      <c r="C2967" s="61"/>
      <c r="D2967" s="62"/>
      <c r="E2967" s="63"/>
      <c r="F2967" s="64"/>
      <c r="G2967" s="65"/>
      <c r="H2967" s="66" t="str">
        <f>+TEXT(Derechos_peticion[[#This Row],[FECHA ASIGNACIÓN AL GESTOR (GFGS)]],"MMMM YYYY")</f>
        <v>enero 1900</v>
      </c>
      <c r="I2967" s="67"/>
      <c r="J2967" s="59" t="e">
        <f>+_xlfn.XLOOKUP(Derechos_peticion[[#This Row],[TIPO DE COMUNICACIÓN]],Desplegables!$A$2:$A$9,Desplegables!$C$2:$C$9)</f>
        <v>#N/A</v>
      </c>
      <c r="K2967" s="68" t="str">
        <f>IFERROR(WORKDAY(Derechos_peticion[[#This Row],[FECHA RADICADO ENTRADA MME]],Derechos_peticion[[#This Row],[PLAZO (días)]],Desplegables!$G$2:$G$19),"Diligenciar plazo")</f>
        <v>Diligenciar plazo</v>
      </c>
      <c r="L2967" s="64"/>
      <c r="M2967" s="67"/>
      <c r="N29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7" s="69"/>
      <c r="P2967" s="65"/>
      <c r="Q2967" s="69"/>
      <c r="R2967" s="65"/>
      <c r="S2967" s="71"/>
      <c r="T2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7" s="73" t="str">
        <f>IF(Derechos_peticion[[#This Row],[DÍAS DE RESPUESTA]]="","SI",IF(ISNUMBER(Derechos_peticion[[#This Row],[PLAZO (días)]]),IF(Derechos_peticion[[#This Row],[DÍAS DE RESPUESTA]]&lt;=Derechos_peticion[[#This Row],[PLAZO (días)]],"SI","NO"),"Diligencia plazo"))</f>
        <v>Diligencia plazo</v>
      </c>
      <c r="V2967" s="74">
        <f>Derechos_peticion[[#This Row],[FECHA ASIGNACIÓN AL GESTOR (GFGS)]]-Derechos_peticion[[#This Row],[FECHA RADICADO ENTRADA MME]]</f>
        <v>0</v>
      </c>
      <c r="W2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7" s="18" t="s">
        <v>4161</v>
      </c>
    </row>
    <row r="2968" spans="1:26" hidden="1">
      <c r="A2968" s="59"/>
      <c r="B2968" s="60"/>
      <c r="C2968" s="61"/>
      <c r="D2968" s="62"/>
      <c r="E2968" s="63"/>
      <c r="F2968" s="64"/>
      <c r="G2968" s="65"/>
      <c r="H2968" s="66" t="str">
        <f>+TEXT(Derechos_peticion[[#This Row],[FECHA ASIGNACIÓN AL GESTOR (GFGS)]],"MMMM YYYY")</f>
        <v>enero 1900</v>
      </c>
      <c r="I2968" s="67"/>
      <c r="J2968" s="59" t="e">
        <f>+_xlfn.XLOOKUP(Derechos_peticion[[#This Row],[TIPO DE COMUNICACIÓN]],Desplegables!$A$2:$A$9,Desplegables!$C$2:$C$9)</f>
        <v>#N/A</v>
      </c>
      <c r="K2968" s="68" t="str">
        <f>IFERROR(WORKDAY(Derechos_peticion[[#This Row],[FECHA RADICADO ENTRADA MME]],Derechos_peticion[[#This Row],[PLAZO (días)]],Desplegables!$G$2:$G$19),"Diligenciar plazo")</f>
        <v>Diligenciar plazo</v>
      </c>
      <c r="L2968" s="64"/>
      <c r="M2968" s="67"/>
      <c r="N29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8" s="69"/>
      <c r="P2968" s="65"/>
      <c r="Q2968" s="69"/>
      <c r="R2968" s="65"/>
      <c r="S2968" s="71"/>
      <c r="T2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8" s="73" t="str">
        <f>IF(Derechos_peticion[[#This Row],[DÍAS DE RESPUESTA]]="","SI",IF(ISNUMBER(Derechos_peticion[[#This Row],[PLAZO (días)]]),IF(Derechos_peticion[[#This Row],[DÍAS DE RESPUESTA]]&lt;=Derechos_peticion[[#This Row],[PLAZO (días)]],"SI","NO"),"Diligencia plazo"))</f>
        <v>Diligencia plazo</v>
      </c>
      <c r="V2968" s="74">
        <f>Derechos_peticion[[#This Row],[FECHA ASIGNACIÓN AL GESTOR (GFGS)]]-Derechos_peticion[[#This Row],[FECHA RADICADO ENTRADA MME]]</f>
        <v>0</v>
      </c>
      <c r="W2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8" s="18" t="s">
        <v>4161</v>
      </c>
    </row>
    <row r="2969" spans="1:26" hidden="1">
      <c r="A2969" s="59"/>
      <c r="B2969" s="60"/>
      <c r="C2969" s="61"/>
      <c r="D2969" s="62"/>
      <c r="E2969" s="63"/>
      <c r="F2969" s="64"/>
      <c r="G2969" s="65"/>
      <c r="H2969" s="66" t="str">
        <f>+TEXT(Derechos_peticion[[#This Row],[FECHA ASIGNACIÓN AL GESTOR (GFGS)]],"MMMM YYYY")</f>
        <v>enero 1900</v>
      </c>
      <c r="I2969" s="67"/>
      <c r="J2969" s="59" t="e">
        <f>+_xlfn.XLOOKUP(Derechos_peticion[[#This Row],[TIPO DE COMUNICACIÓN]],Desplegables!$A$2:$A$9,Desplegables!$C$2:$C$9)</f>
        <v>#N/A</v>
      </c>
      <c r="K2969" s="68" t="str">
        <f>IFERROR(WORKDAY(Derechos_peticion[[#This Row],[FECHA RADICADO ENTRADA MME]],Derechos_peticion[[#This Row],[PLAZO (días)]],Desplegables!$G$2:$G$19),"Diligenciar plazo")</f>
        <v>Diligenciar plazo</v>
      </c>
      <c r="L2969" s="64"/>
      <c r="M2969" s="67"/>
      <c r="N29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69" s="69"/>
      <c r="P2969" s="65"/>
      <c r="Q2969" s="69"/>
      <c r="R2969" s="65"/>
      <c r="S2969" s="71"/>
      <c r="T2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9" s="73" t="str">
        <f>IF(Derechos_peticion[[#This Row],[DÍAS DE RESPUESTA]]="","SI",IF(ISNUMBER(Derechos_peticion[[#This Row],[PLAZO (días)]]),IF(Derechos_peticion[[#This Row],[DÍAS DE RESPUESTA]]&lt;=Derechos_peticion[[#This Row],[PLAZO (días)]],"SI","NO"),"Diligencia plazo"))</f>
        <v>Diligencia plazo</v>
      </c>
      <c r="V2969" s="74">
        <f>Derechos_peticion[[#This Row],[FECHA ASIGNACIÓN AL GESTOR (GFGS)]]-Derechos_peticion[[#This Row],[FECHA RADICADO ENTRADA MME]]</f>
        <v>0</v>
      </c>
      <c r="W2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9" s="18" t="s">
        <v>4161</v>
      </c>
    </row>
    <row r="2970" spans="1:26" hidden="1">
      <c r="A2970" s="59"/>
      <c r="B2970" s="60"/>
      <c r="C2970" s="61"/>
      <c r="D2970" s="62"/>
      <c r="E2970" s="63"/>
      <c r="F2970" s="64"/>
      <c r="G2970" s="65"/>
      <c r="H2970" s="66" t="str">
        <f>+TEXT(Derechos_peticion[[#This Row],[FECHA ASIGNACIÓN AL GESTOR (GFGS)]],"MMMM YYYY")</f>
        <v>enero 1900</v>
      </c>
      <c r="I2970" s="67"/>
      <c r="J2970" s="59" t="e">
        <f>+_xlfn.XLOOKUP(Derechos_peticion[[#This Row],[TIPO DE COMUNICACIÓN]],Desplegables!$A$2:$A$9,Desplegables!$C$2:$C$9)</f>
        <v>#N/A</v>
      </c>
      <c r="K2970" s="68" t="str">
        <f>IFERROR(WORKDAY(Derechos_peticion[[#This Row],[FECHA RADICADO ENTRADA MME]],Derechos_peticion[[#This Row],[PLAZO (días)]],Desplegables!$G$2:$G$19),"Diligenciar plazo")</f>
        <v>Diligenciar plazo</v>
      </c>
      <c r="L2970" s="64"/>
      <c r="M2970" s="67"/>
      <c r="N29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0" s="69"/>
      <c r="P2970" s="65"/>
      <c r="Q2970" s="69"/>
      <c r="R2970" s="65"/>
      <c r="S2970" s="71"/>
      <c r="T2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0" s="73" t="str">
        <f>IF(Derechos_peticion[[#This Row],[DÍAS DE RESPUESTA]]="","SI",IF(ISNUMBER(Derechos_peticion[[#This Row],[PLAZO (días)]]),IF(Derechos_peticion[[#This Row],[DÍAS DE RESPUESTA]]&lt;=Derechos_peticion[[#This Row],[PLAZO (días)]],"SI","NO"),"Diligencia plazo"))</f>
        <v>Diligencia plazo</v>
      </c>
      <c r="V2970" s="74">
        <f>Derechos_peticion[[#This Row],[FECHA ASIGNACIÓN AL GESTOR (GFGS)]]-Derechos_peticion[[#This Row],[FECHA RADICADO ENTRADA MME]]</f>
        <v>0</v>
      </c>
      <c r="W2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0" s="18" t="s">
        <v>4161</v>
      </c>
    </row>
    <row r="2971" spans="1:26" hidden="1">
      <c r="A2971" s="59"/>
      <c r="B2971" s="60"/>
      <c r="C2971" s="61"/>
      <c r="D2971" s="62"/>
      <c r="E2971" s="63"/>
      <c r="F2971" s="64"/>
      <c r="G2971" s="65"/>
      <c r="H2971" s="66" t="str">
        <f>+TEXT(Derechos_peticion[[#This Row],[FECHA ASIGNACIÓN AL GESTOR (GFGS)]],"MMMM YYYY")</f>
        <v>enero 1900</v>
      </c>
      <c r="I2971" s="67"/>
      <c r="J2971" s="59" t="e">
        <f>+_xlfn.XLOOKUP(Derechos_peticion[[#This Row],[TIPO DE COMUNICACIÓN]],Desplegables!$A$2:$A$9,Desplegables!$C$2:$C$9)</f>
        <v>#N/A</v>
      </c>
      <c r="K2971" s="68" t="str">
        <f>IFERROR(WORKDAY(Derechos_peticion[[#This Row],[FECHA RADICADO ENTRADA MME]],Derechos_peticion[[#This Row],[PLAZO (días)]],Desplegables!$G$2:$G$19),"Diligenciar plazo")</f>
        <v>Diligenciar plazo</v>
      </c>
      <c r="L2971" s="64"/>
      <c r="M2971" s="67"/>
      <c r="N29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1" s="69"/>
      <c r="P2971" s="65"/>
      <c r="Q2971" s="69"/>
      <c r="R2971" s="65"/>
      <c r="S2971" s="71"/>
      <c r="T2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1" s="73" t="str">
        <f>IF(Derechos_peticion[[#This Row],[DÍAS DE RESPUESTA]]="","SI",IF(ISNUMBER(Derechos_peticion[[#This Row],[PLAZO (días)]]),IF(Derechos_peticion[[#This Row],[DÍAS DE RESPUESTA]]&lt;=Derechos_peticion[[#This Row],[PLAZO (días)]],"SI","NO"),"Diligencia plazo"))</f>
        <v>Diligencia plazo</v>
      </c>
      <c r="V2971" s="74">
        <f>Derechos_peticion[[#This Row],[FECHA ASIGNACIÓN AL GESTOR (GFGS)]]-Derechos_peticion[[#This Row],[FECHA RADICADO ENTRADA MME]]</f>
        <v>0</v>
      </c>
      <c r="W2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1" s="18" t="s">
        <v>4161</v>
      </c>
    </row>
    <row r="2972" spans="1:26" hidden="1">
      <c r="A2972" s="59"/>
      <c r="B2972" s="60"/>
      <c r="C2972" s="61"/>
      <c r="D2972" s="62"/>
      <c r="E2972" s="63"/>
      <c r="F2972" s="64"/>
      <c r="G2972" s="65"/>
      <c r="H2972" s="66" t="str">
        <f>+TEXT(Derechos_peticion[[#This Row],[FECHA ASIGNACIÓN AL GESTOR (GFGS)]],"MMMM YYYY")</f>
        <v>enero 1900</v>
      </c>
      <c r="I2972" s="67"/>
      <c r="J2972" s="59" t="e">
        <f>+_xlfn.XLOOKUP(Derechos_peticion[[#This Row],[TIPO DE COMUNICACIÓN]],Desplegables!$A$2:$A$9,Desplegables!$C$2:$C$9)</f>
        <v>#N/A</v>
      </c>
      <c r="K2972" s="68" t="str">
        <f>IFERROR(WORKDAY(Derechos_peticion[[#This Row],[FECHA RADICADO ENTRADA MME]],Derechos_peticion[[#This Row],[PLAZO (días)]],Desplegables!$G$2:$G$19),"Diligenciar plazo")</f>
        <v>Diligenciar plazo</v>
      </c>
      <c r="L2972" s="64"/>
      <c r="M2972" s="67"/>
      <c r="N29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2" s="69"/>
      <c r="P2972" s="65"/>
      <c r="Q2972" s="69"/>
      <c r="R2972" s="65"/>
      <c r="S2972" s="71"/>
      <c r="T2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2" s="73" t="str">
        <f>IF(Derechos_peticion[[#This Row],[DÍAS DE RESPUESTA]]="","SI",IF(ISNUMBER(Derechos_peticion[[#This Row],[PLAZO (días)]]),IF(Derechos_peticion[[#This Row],[DÍAS DE RESPUESTA]]&lt;=Derechos_peticion[[#This Row],[PLAZO (días)]],"SI","NO"),"Diligencia plazo"))</f>
        <v>Diligencia plazo</v>
      </c>
      <c r="V2972" s="74">
        <f>Derechos_peticion[[#This Row],[FECHA ASIGNACIÓN AL GESTOR (GFGS)]]-Derechos_peticion[[#This Row],[FECHA RADICADO ENTRADA MME]]</f>
        <v>0</v>
      </c>
      <c r="W2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2" s="18" t="s">
        <v>4161</v>
      </c>
    </row>
    <row r="2973" spans="1:26" hidden="1">
      <c r="A2973" s="59"/>
      <c r="B2973" s="60"/>
      <c r="C2973" s="61"/>
      <c r="D2973" s="62"/>
      <c r="E2973" s="63"/>
      <c r="F2973" s="64"/>
      <c r="G2973" s="65"/>
      <c r="H2973" s="66" t="str">
        <f>+TEXT(Derechos_peticion[[#This Row],[FECHA ASIGNACIÓN AL GESTOR (GFGS)]],"MMMM YYYY")</f>
        <v>enero 1900</v>
      </c>
      <c r="I2973" s="67"/>
      <c r="J2973" s="59" t="e">
        <f>+_xlfn.XLOOKUP(Derechos_peticion[[#This Row],[TIPO DE COMUNICACIÓN]],Desplegables!$A$2:$A$9,Desplegables!$C$2:$C$9)</f>
        <v>#N/A</v>
      </c>
      <c r="K2973" s="68" t="str">
        <f>IFERROR(WORKDAY(Derechos_peticion[[#This Row],[FECHA RADICADO ENTRADA MME]],Derechos_peticion[[#This Row],[PLAZO (días)]],Desplegables!$G$2:$G$19),"Diligenciar plazo")</f>
        <v>Diligenciar plazo</v>
      </c>
      <c r="L2973" s="64"/>
      <c r="M2973" s="67"/>
      <c r="N29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3" s="69"/>
      <c r="P2973" s="65"/>
      <c r="Q2973" s="69"/>
      <c r="R2973" s="65"/>
      <c r="S2973" s="71"/>
      <c r="T2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3" s="73" t="str">
        <f>IF(Derechos_peticion[[#This Row],[DÍAS DE RESPUESTA]]="","SI",IF(ISNUMBER(Derechos_peticion[[#This Row],[PLAZO (días)]]),IF(Derechos_peticion[[#This Row],[DÍAS DE RESPUESTA]]&lt;=Derechos_peticion[[#This Row],[PLAZO (días)]],"SI","NO"),"Diligencia plazo"))</f>
        <v>Diligencia plazo</v>
      </c>
      <c r="V2973" s="74">
        <f>Derechos_peticion[[#This Row],[FECHA ASIGNACIÓN AL GESTOR (GFGS)]]-Derechos_peticion[[#This Row],[FECHA RADICADO ENTRADA MME]]</f>
        <v>0</v>
      </c>
      <c r="W2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3" s="18" t="s">
        <v>4161</v>
      </c>
    </row>
    <row r="2974" spans="1:26" hidden="1">
      <c r="A2974" s="59"/>
      <c r="B2974" s="60"/>
      <c r="C2974" s="61"/>
      <c r="D2974" s="62"/>
      <c r="E2974" s="63"/>
      <c r="F2974" s="64"/>
      <c r="G2974" s="65"/>
      <c r="H2974" s="66" t="str">
        <f>+TEXT(Derechos_peticion[[#This Row],[FECHA ASIGNACIÓN AL GESTOR (GFGS)]],"MMMM YYYY")</f>
        <v>enero 1900</v>
      </c>
      <c r="I2974" s="67"/>
      <c r="J2974" s="59" t="e">
        <f>+_xlfn.XLOOKUP(Derechos_peticion[[#This Row],[TIPO DE COMUNICACIÓN]],Desplegables!$A$2:$A$9,Desplegables!$C$2:$C$9)</f>
        <v>#N/A</v>
      </c>
      <c r="K2974" s="68" t="str">
        <f>IFERROR(WORKDAY(Derechos_peticion[[#This Row],[FECHA RADICADO ENTRADA MME]],Derechos_peticion[[#This Row],[PLAZO (días)]],Desplegables!$G$2:$G$19),"Diligenciar plazo")</f>
        <v>Diligenciar plazo</v>
      </c>
      <c r="L2974" s="64"/>
      <c r="M2974" s="67"/>
      <c r="N29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4" s="69"/>
      <c r="P2974" s="65"/>
      <c r="Q2974" s="69"/>
      <c r="R2974" s="65"/>
      <c r="S2974" s="71"/>
      <c r="T2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4" s="73" t="str">
        <f>IF(Derechos_peticion[[#This Row],[DÍAS DE RESPUESTA]]="","SI",IF(ISNUMBER(Derechos_peticion[[#This Row],[PLAZO (días)]]),IF(Derechos_peticion[[#This Row],[DÍAS DE RESPUESTA]]&lt;=Derechos_peticion[[#This Row],[PLAZO (días)]],"SI","NO"),"Diligencia plazo"))</f>
        <v>Diligencia plazo</v>
      </c>
      <c r="V2974" s="74">
        <f>Derechos_peticion[[#This Row],[FECHA ASIGNACIÓN AL GESTOR (GFGS)]]-Derechos_peticion[[#This Row],[FECHA RADICADO ENTRADA MME]]</f>
        <v>0</v>
      </c>
      <c r="W2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4" s="18" t="s">
        <v>4161</v>
      </c>
    </row>
    <row r="2975" spans="1:26" hidden="1">
      <c r="A2975" s="59"/>
      <c r="B2975" s="60"/>
      <c r="C2975" s="61"/>
      <c r="D2975" s="62"/>
      <c r="E2975" s="63"/>
      <c r="F2975" s="64"/>
      <c r="G2975" s="65"/>
      <c r="H2975" s="66" t="str">
        <f>+TEXT(Derechos_peticion[[#This Row],[FECHA ASIGNACIÓN AL GESTOR (GFGS)]],"MMMM YYYY")</f>
        <v>enero 1900</v>
      </c>
      <c r="I2975" s="67"/>
      <c r="J2975" s="59" t="e">
        <f>+_xlfn.XLOOKUP(Derechos_peticion[[#This Row],[TIPO DE COMUNICACIÓN]],Desplegables!$A$2:$A$9,Desplegables!$C$2:$C$9)</f>
        <v>#N/A</v>
      </c>
      <c r="K2975" s="68" t="str">
        <f>IFERROR(WORKDAY(Derechos_peticion[[#This Row],[FECHA RADICADO ENTRADA MME]],Derechos_peticion[[#This Row],[PLAZO (días)]],Desplegables!$G$2:$G$19),"Diligenciar plazo")</f>
        <v>Diligenciar plazo</v>
      </c>
      <c r="L2975" s="64"/>
      <c r="M2975" s="67"/>
      <c r="N29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5" s="69"/>
      <c r="P2975" s="65"/>
      <c r="Q2975" s="69"/>
      <c r="R2975" s="65"/>
      <c r="S2975" s="71"/>
      <c r="T2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5" s="73" t="str">
        <f>IF(Derechos_peticion[[#This Row],[DÍAS DE RESPUESTA]]="","SI",IF(ISNUMBER(Derechos_peticion[[#This Row],[PLAZO (días)]]),IF(Derechos_peticion[[#This Row],[DÍAS DE RESPUESTA]]&lt;=Derechos_peticion[[#This Row],[PLAZO (días)]],"SI","NO"),"Diligencia plazo"))</f>
        <v>Diligencia plazo</v>
      </c>
      <c r="V2975" s="74">
        <f>Derechos_peticion[[#This Row],[FECHA ASIGNACIÓN AL GESTOR (GFGS)]]-Derechos_peticion[[#This Row],[FECHA RADICADO ENTRADA MME]]</f>
        <v>0</v>
      </c>
      <c r="W2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5" s="18" t="s">
        <v>4161</v>
      </c>
    </row>
    <row r="2976" spans="1:26" hidden="1">
      <c r="A2976" s="59"/>
      <c r="B2976" s="60"/>
      <c r="C2976" s="61"/>
      <c r="D2976" s="62"/>
      <c r="E2976" s="63"/>
      <c r="F2976" s="64"/>
      <c r="G2976" s="65"/>
      <c r="H2976" s="66" t="str">
        <f>+TEXT(Derechos_peticion[[#This Row],[FECHA ASIGNACIÓN AL GESTOR (GFGS)]],"MMMM YYYY")</f>
        <v>enero 1900</v>
      </c>
      <c r="I2976" s="67"/>
      <c r="J2976" s="59" t="e">
        <f>+_xlfn.XLOOKUP(Derechos_peticion[[#This Row],[TIPO DE COMUNICACIÓN]],Desplegables!$A$2:$A$9,Desplegables!$C$2:$C$9)</f>
        <v>#N/A</v>
      </c>
      <c r="K2976" s="68" t="str">
        <f>IFERROR(WORKDAY(Derechos_peticion[[#This Row],[FECHA RADICADO ENTRADA MME]],Derechos_peticion[[#This Row],[PLAZO (días)]],Desplegables!$G$2:$G$19),"Diligenciar plazo")</f>
        <v>Diligenciar plazo</v>
      </c>
      <c r="L2976" s="64"/>
      <c r="M2976" s="67"/>
      <c r="N29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6" s="69"/>
      <c r="P2976" s="65"/>
      <c r="Q2976" s="69"/>
      <c r="R2976" s="65"/>
      <c r="S2976" s="71"/>
      <c r="T2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6" s="73" t="str">
        <f>IF(Derechos_peticion[[#This Row],[DÍAS DE RESPUESTA]]="","SI",IF(ISNUMBER(Derechos_peticion[[#This Row],[PLAZO (días)]]),IF(Derechos_peticion[[#This Row],[DÍAS DE RESPUESTA]]&lt;=Derechos_peticion[[#This Row],[PLAZO (días)]],"SI","NO"),"Diligencia plazo"))</f>
        <v>Diligencia plazo</v>
      </c>
      <c r="V2976" s="74">
        <f>Derechos_peticion[[#This Row],[FECHA ASIGNACIÓN AL GESTOR (GFGS)]]-Derechos_peticion[[#This Row],[FECHA RADICADO ENTRADA MME]]</f>
        <v>0</v>
      </c>
      <c r="W2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6" s="18" t="s">
        <v>4161</v>
      </c>
    </row>
    <row r="2977" spans="1:26" hidden="1">
      <c r="A2977" s="59"/>
      <c r="B2977" s="60"/>
      <c r="C2977" s="61"/>
      <c r="D2977" s="62"/>
      <c r="E2977" s="63"/>
      <c r="F2977" s="64"/>
      <c r="G2977" s="65"/>
      <c r="H2977" s="66" t="str">
        <f>+TEXT(Derechos_peticion[[#This Row],[FECHA ASIGNACIÓN AL GESTOR (GFGS)]],"MMMM YYYY")</f>
        <v>enero 1900</v>
      </c>
      <c r="I2977" s="67"/>
      <c r="J2977" s="59" t="e">
        <f>+_xlfn.XLOOKUP(Derechos_peticion[[#This Row],[TIPO DE COMUNICACIÓN]],Desplegables!$A$2:$A$9,Desplegables!$C$2:$C$9)</f>
        <v>#N/A</v>
      </c>
      <c r="K2977" s="68" t="str">
        <f>IFERROR(WORKDAY(Derechos_peticion[[#This Row],[FECHA RADICADO ENTRADA MME]],Derechos_peticion[[#This Row],[PLAZO (días)]],Desplegables!$G$2:$G$19),"Diligenciar plazo")</f>
        <v>Diligenciar plazo</v>
      </c>
      <c r="L2977" s="64"/>
      <c r="M2977" s="67"/>
      <c r="N29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7" s="69"/>
      <c r="P2977" s="65"/>
      <c r="Q2977" s="69"/>
      <c r="R2977" s="65"/>
      <c r="S2977" s="71"/>
      <c r="T2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7" s="73" t="str">
        <f>IF(Derechos_peticion[[#This Row],[DÍAS DE RESPUESTA]]="","SI",IF(ISNUMBER(Derechos_peticion[[#This Row],[PLAZO (días)]]),IF(Derechos_peticion[[#This Row],[DÍAS DE RESPUESTA]]&lt;=Derechos_peticion[[#This Row],[PLAZO (días)]],"SI","NO"),"Diligencia plazo"))</f>
        <v>Diligencia plazo</v>
      </c>
      <c r="V2977" s="74">
        <f>Derechos_peticion[[#This Row],[FECHA ASIGNACIÓN AL GESTOR (GFGS)]]-Derechos_peticion[[#This Row],[FECHA RADICADO ENTRADA MME]]</f>
        <v>0</v>
      </c>
      <c r="W2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7" s="18" t="s">
        <v>4161</v>
      </c>
    </row>
    <row r="2978" spans="1:26" hidden="1">
      <c r="A2978" s="59"/>
      <c r="B2978" s="60"/>
      <c r="C2978" s="61"/>
      <c r="D2978" s="62"/>
      <c r="E2978" s="63"/>
      <c r="F2978" s="64"/>
      <c r="G2978" s="65"/>
      <c r="H2978" s="66" t="str">
        <f>+TEXT(Derechos_peticion[[#This Row],[FECHA ASIGNACIÓN AL GESTOR (GFGS)]],"MMMM YYYY")</f>
        <v>enero 1900</v>
      </c>
      <c r="I2978" s="67"/>
      <c r="J2978" s="59" t="e">
        <f>+_xlfn.XLOOKUP(Derechos_peticion[[#This Row],[TIPO DE COMUNICACIÓN]],Desplegables!$A$2:$A$9,Desplegables!$C$2:$C$9)</f>
        <v>#N/A</v>
      </c>
      <c r="K2978" s="68" t="str">
        <f>IFERROR(WORKDAY(Derechos_peticion[[#This Row],[FECHA RADICADO ENTRADA MME]],Derechos_peticion[[#This Row],[PLAZO (días)]],Desplegables!$G$2:$G$19),"Diligenciar plazo")</f>
        <v>Diligenciar plazo</v>
      </c>
      <c r="L2978" s="64"/>
      <c r="M2978" s="67"/>
      <c r="N29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8" s="69"/>
      <c r="P2978" s="65"/>
      <c r="Q2978" s="69"/>
      <c r="R2978" s="65"/>
      <c r="S2978" s="71"/>
      <c r="T2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8" s="73" t="str">
        <f>IF(Derechos_peticion[[#This Row],[DÍAS DE RESPUESTA]]="","SI",IF(ISNUMBER(Derechos_peticion[[#This Row],[PLAZO (días)]]),IF(Derechos_peticion[[#This Row],[DÍAS DE RESPUESTA]]&lt;=Derechos_peticion[[#This Row],[PLAZO (días)]],"SI","NO"),"Diligencia plazo"))</f>
        <v>Diligencia plazo</v>
      </c>
      <c r="V2978" s="74">
        <f>Derechos_peticion[[#This Row],[FECHA ASIGNACIÓN AL GESTOR (GFGS)]]-Derechos_peticion[[#This Row],[FECHA RADICADO ENTRADA MME]]</f>
        <v>0</v>
      </c>
      <c r="W2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8" s="18" t="s">
        <v>4161</v>
      </c>
    </row>
    <row r="2979" spans="1:26" hidden="1">
      <c r="A2979" s="59"/>
      <c r="B2979" s="60"/>
      <c r="C2979" s="61"/>
      <c r="D2979" s="62"/>
      <c r="E2979" s="63"/>
      <c r="F2979" s="64"/>
      <c r="G2979" s="65"/>
      <c r="H2979" s="66" t="str">
        <f>+TEXT(Derechos_peticion[[#This Row],[FECHA ASIGNACIÓN AL GESTOR (GFGS)]],"MMMM YYYY")</f>
        <v>enero 1900</v>
      </c>
      <c r="I2979" s="67"/>
      <c r="J2979" s="59" t="e">
        <f>+_xlfn.XLOOKUP(Derechos_peticion[[#This Row],[TIPO DE COMUNICACIÓN]],Desplegables!$A$2:$A$9,Desplegables!$C$2:$C$9)</f>
        <v>#N/A</v>
      </c>
      <c r="K2979" s="68" t="str">
        <f>IFERROR(WORKDAY(Derechos_peticion[[#This Row],[FECHA RADICADO ENTRADA MME]],Derechos_peticion[[#This Row],[PLAZO (días)]],Desplegables!$G$2:$G$19),"Diligenciar plazo")</f>
        <v>Diligenciar plazo</v>
      </c>
      <c r="L2979" s="64"/>
      <c r="M2979" s="67"/>
      <c r="N29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79" s="69"/>
      <c r="P2979" s="65"/>
      <c r="Q2979" s="69"/>
      <c r="R2979" s="65"/>
      <c r="S2979" s="71"/>
      <c r="T2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9" s="73" t="str">
        <f>IF(Derechos_peticion[[#This Row],[DÍAS DE RESPUESTA]]="","SI",IF(ISNUMBER(Derechos_peticion[[#This Row],[PLAZO (días)]]),IF(Derechos_peticion[[#This Row],[DÍAS DE RESPUESTA]]&lt;=Derechos_peticion[[#This Row],[PLAZO (días)]],"SI","NO"),"Diligencia plazo"))</f>
        <v>Diligencia plazo</v>
      </c>
      <c r="V2979" s="74">
        <f>Derechos_peticion[[#This Row],[FECHA ASIGNACIÓN AL GESTOR (GFGS)]]-Derechos_peticion[[#This Row],[FECHA RADICADO ENTRADA MME]]</f>
        <v>0</v>
      </c>
      <c r="W2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9" s="18" t="s">
        <v>4161</v>
      </c>
    </row>
    <row r="2980" spans="1:26" hidden="1">
      <c r="A2980" s="59"/>
      <c r="B2980" s="60"/>
      <c r="C2980" s="61"/>
      <c r="D2980" s="62"/>
      <c r="E2980" s="63"/>
      <c r="F2980" s="64"/>
      <c r="G2980" s="65"/>
      <c r="H2980" s="66" t="str">
        <f>+TEXT(Derechos_peticion[[#This Row],[FECHA ASIGNACIÓN AL GESTOR (GFGS)]],"MMMM YYYY")</f>
        <v>enero 1900</v>
      </c>
      <c r="I2980" s="67"/>
      <c r="J2980" s="59" t="e">
        <f>+_xlfn.XLOOKUP(Derechos_peticion[[#This Row],[TIPO DE COMUNICACIÓN]],Desplegables!$A$2:$A$9,Desplegables!$C$2:$C$9)</f>
        <v>#N/A</v>
      </c>
      <c r="K2980" s="68" t="str">
        <f>IFERROR(WORKDAY(Derechos_peticion[[#This Row],[FECHA RADICADO ENTRADA MME]],Derechos_peticion[[#This Row],[PLAZO (días)]],Desplegables!$G$2:$G$19),"Diligenciar plazo")</f>
        <v>Diligenciar plazo</v>
      </c>
      <c r="L2980" s="64"/>
      <c r="M2980" s="67"/>
      <c r="N29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0" s="69"/>
      <c r="P2980" s="65"/>
      <c r="Q2980" s="69"/>
      <c r="R2980" s="65"/>
      <c r="S2980" s="71"/>
      <c r="T2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0" s="73" t="str">
        <f>IF(Derechos_peticion[[#This Row],[DÍAS DE RESPUESTA]]="","SI",IF(ISNUMBER(Derechos_peticion[[#This Row],[PLAZO (días)]]),IF(Derechos_peticion[[#This Row],[DÍAS DE RESPUESTA]]&lt;=Derechos_peticion[[#This Row],[PLAZO (días)]],"SI","NO"),"Diligencia plazo"))</f>
        <v>Diligencia plazo</v>
      </c>
      <c r="V2980" s="74">
        <f>Derechos_peticion[[#This Row],[FECHA ASIGNACIÓN AL GESTOR (GFGS)]]-Derechos_peticion[[#This Row],[FECHA RADICADO ENTRADA MME]]</f>
        <v>0</v>
      </c>
      <c r="W2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0" s="18" t="s">
        <v>4161</v>
      </c>
    </row>
    <row r="2981" spans="1:26" hidden="1">
      <c r="A2981" s="59"/>
      <c r="B2981" s="60"/>
      <c r="C2981" s="61"/>
      <c r="D2981" s="62"/>
      <c r="E2981" s="63"/>
      <c r="F2981" s="64"/>
      <c r="G2981" s="65"/>
      <c r="H2981" s="66" t="str">
        <f>+TEXT(Derechos_peticion[[#This Row],[FECHA ASIGNACIÓN AL GESTOR (GFGS)]],"MMMM YYYY")</f>
        <v>enero 1900</v>
      </c>
      <c r="I2981" s="67"/>
      <c r="J2981" s="59" t="e">
        <f>+_xlfn.XLOOKUP(Derechos_peticion[[#This Row],[TIPO DE COMUNICACIÓN]],Desplegables!$A$2:$A$9,Desplegables!$C$2:$C$9)</f>
        <v>#N/A</v>
      </c>
      <c r="K2981" s="68" t="str">
        <f>IFERROR(WORKDAY(Derechos_peticion[[#This Row],[FECHA RADICADO ENTRADA MME]],Derechos_peticion[[#This Row],[PLAZO (días)]],Desplegables!$G$2:$G$19),"Diligenciar plazo")</f>
        <v>Diligenciar plazo</v>
      </c>
      <c r="L2981" s="64"/>
      <c r="M2981" s="67"/>
      <c r="N29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1" s="69"/>
      <c r="P2981" s="65"/>
      <c r="Q2981" s="69"/>
      <c r="R2981" s="65"/>
      <c r="S2981" s="71"/>
      <c r="T2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1" s="73" t="str">
        <f>IF(Derechos_peticion[[#This Row],[DÍAS DE RESPUESTA]]="","SI",IF(ISNUMBER(Derechos_peticion[[#This Row],[PLAZO (días)]]),IF(Derechos_peticion[[#This Row],[DÍAS DE RESPUESTA]]&lt;=Derechos_peticion[[#This Row],[PLAZO (días)]],"SI","NO"),"Diligencia plazo"))</f>
        <v>Diligencia plazo</v>
      </c>
      <c r="V2981" s="74">
        <f>Derechos_peticion[[#This Row],[FECHA ASIGNACIÓN AL GESTOR (GFGS)]]-Derechos_peticion[[#This Row],[FECHA RADICADO ENTRADA MME]]</f>
        <v>0</v>
      </c>
      <c r="W2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1" s="18" t="s">
        <v>4161</v>
      </c>
    </row>
    <row r="2982" spans="1:26" hidden="1">
      <c r="A2982" s="59"/>
      <c r="B2982" s="60"/>
      <c r="C2982" s="61"/>
      <c r="D2982" s="62"/>
      <c r="E2982" s="63"/>
      <c r="F2982" s="64"/>
      <c r="G2982" s="65"/>
      <c r="H2982" s="66" t="str">
        <f>+TEXT(Derechos_peticion[[#This Row],[FECHA ASIGNACIÓN AL GESTOR (GFGS)]],"MMMM YYYY")</f>
        <v>enero 1900</v>
      </c>
      <c r="I2982" s="67"/>
      <c r="J2982" s="59" t="e">
        <f>+_xlfn.XLOOKUP(Derechos_peticion[[#This Row],[TIPO DE COMUNICACIÓN]],Desplegables!$A$2:$A$9,Desplegables!$C$2:$C$9)</f>
        <v>#N/A</v>
      </c>
      <c r="K2982" s="68" t="str">
        <f>IFERROR(WORKDAY(Derechos_peticion[[#This Row],[FECHA RADICADO ENTRADA MME]],Derechos_peticion[[#This Row],[PLAZO (días)]],Desplegables!$G$2:$G$19),"Diligenciar plazo")</f>
        <v>Diligenciar plazo</v>
      </c>
      <c r="L2982" s="64"/>
      <c r="M2982" s="67"/>
      <c r="N29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2" s="69"/>
      <c r="P2982" s="65"/>
      <c r="Q2982" s="69"/>
      <c r="R2982" s="65"/>
      <c r="S2982" s="71"/>
      <c r="T2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2" s="73" t="str">
        <f>IF(Derechos_peticion[[#This Row],[DÍAS DE RESPUESTA]]="","SI",IF(ISNUMBER(Derechos_peticion[[#This Row],[PLAZO (días)]]),IF(Derechos_peticion[[#This Row],[DÍAS DE RESPUESTA]]&lt;=Derechos_peticion[[#This Row],[PLAZO (días)]],"SI","NO"),"Diligencia plazo"))</f>
        <v>Diligencia plazo</v>
      </c>
      <c r="V2982" s="74">
        <f>Derechos_peticion[[#This Row],[FECHA ASIGNACIÓN AL GESTOR (GFGS)]]-Derechos_peticion[[#This Row],[FECHA RADICADO ENTRADA MME]]</f>
        <v>0</v>
      </c>
      <c r="W2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2" s="18" t="s">
        <v>4161</v>
      </c>
    </row>
    <row r="2983" spans="1:26" hidden="1">
      <c r="A2983" s="59"/>
      <c r="B2983" s="60"/>
      <c r="C2983" s="61"/>
      <c r="D2983" s="62"/>
      <c r="E2983" s="63"/>
      <c r="F2983" s="64"/>
      <c r="G2983" s="65"/>
      <c r="H2983" s="66" t="str">
        <f>+TEXT(Derechos_peticion[[#This Row],[FECHA ASIGNACIÓN AL GESTOR (GFGS)]],"MMMM YYYY")</f>
        <v>enero 1900</v>
      </c>
      <c r="I2983" s="67"/>
      <c r="J2983" s="59" t="e">
        <f>+_xlfn.XLOOKUP(Derechos_peticion[[#This Row],[TIPO DE COMUNICACIÓN]],Desplegables!$A$2:$A$9,Desplegables!$C$2:$C$9)</f>
        <v>#N/A</v>
      </c>
      <c r="K2983" s="68" t="str">
        <f>IFERROR(WORKDAY(Derechos_peticion[[#This Row],[FECHA RADICADO ENTRADA MME]],Derechos_peticion[[#This Row],[PLAZO (días)]],Desplegables!$G$2:$G$19),"Diligenciar plazo")</f>
        <v>Diligenciar plazo</v>
      </c>
      <c r="L2983" s="64"/>
      <c r="M2983" s="67"/>
      <c r="N29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3" s="69"/>
      <c r="P2983" s="65"/>
      <c r="Q2983" s="69"/>
      <c r="R2983" s="65"/>
      <c r="S2983" s="71"/>
      <c r="T2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3" s="73" t="str">
        <f>IF(Derechos_peticion[[#This Row],[DÍAS DE RESPUESTA]]="","SI",IF(ISNUMBER(Derechos_peticion[[#This Row],[PLAZO (días)]]),IF(Derechos_peticion[[#This Row],[DÍAS DE RESPUESTA]]&lt;=Derechos_peticion[[#This Row],[PLAZO (días)]],"SI","NO"),"Diligencia plazo"))</f>
        <v>Diligencia plazo</v>
      </c>
      <c r="V2983" s="74">
        <f>Derechos_peticion[[#This Row],[FECHA ASIGNACIÓN AL GESTOR (GFGS)]]-Derechos_peticion[[#This Row],[FECHA RADICADO ENTRADA MME]]</f>
        <v>0</v>
      </c>
      <c r="W2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3" s="18" t="s">
        <v>4161</v>
      </c>
    </row>
    <row r="2984" spans="1:26" hidden="1">
      <c r="A2984" s="59"/>
      <c r="B2984" s="60"/>
      <c r="C2984" s="61"/>
      <c r="D2984" s="62"/>
      <c r="E2984" s="63"/>
      <c r="F2984" s="64"/>
      <c r="G2984" s="65"/>
      <c r="H2984" s="66" t="str">
        <f>+TEXT(Derechos_peticion[[#This Row],[FECHA ASIGNACIÓN AL GESTOR (GFGS)]],"MMMM YYYY")</f>
        <v>enero 1900</v>
      </c>
      <c r="I2984" s="67"/>
      <c r="J2984" s="59" t="e">
        <f>+_xlfn.XLOOKUP(Derechos_peticion[[#This Row],[TIPO DE COMUNICACIÓN]],Desplegables!$A$2:$A$9,Desplegables!$C$2:$C$9)</f>
        <v>#N/A</v>
      </c>
      <c r="K2984" s="68" t="str">
        <f>IFERROR(WORKDAY(Derechos_peticion[[#This Row],[FECHA RADICADO ENTRADA MME]],Derechos_peticion[[#This Row],[PLAZO (días)]],Desplegables!$G$2:$G$19),"Diligenciar plazo")</f>
        <v>Diligenciar plazo</v>
      </c>
      <c r="L2984" s="64"/>
      <c r="M2984" s="67"/>
      <c r="N29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4" s="69"/>
      <c r="P2984" s="65"/>
      <c r="Q2984" s="69"/>
      <c r="R2984" s="65"/>
      <c r="S2984" s="71"/>
      <c r="T2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4" s="73" t="str">
        <f>IF(Derechos_peticion[[#This Row],[DÍAS DE RESPUESTA]]="","SI",IF(ISNUMBER(Derechos_peticion[[#This Row],[PLAZO (días)]]),IF(Derechos_peticion[[#This Row],[DÍAS DE RESPUESTA]]&lt;=Derechos_peticion[[#This Row],[PLAZO (días)]],"SI","NO"),"Diligencia plazo"))</f>
        <v>Diligencia plazo</v>
      </c>
      <c r="V2984" s="74">
        <f>Derechos_peticion[[#This Row],[FECHA ASIGNACIÓN AL GESTOR (GFGS)]]-Derechos_peticion[[#This Row],[FECHA RADICADO ENTRADA MME]]</f>
        <v>0</v>
      </c>
      <c r="W2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4" s="18" t="s">
        <v>4161</v>
      </c>
    </row>
    <row r="2985" spans="1:26" hidden="1">
      <c r="A2985" s="59"/>
      <c r="B2985" s="60"/>
      <c r="C2985" s="61"/>
      <c r="D2985" s="62"/>
      <c r="E2985" s="63"/>
      <c r="F2985" s="64"/>
      <c r="G2985" s="65"/>
      <c r="H2985" s="66" t="str">
        <f>+TEXT(Derechos_peticion[[#This Row],[FECHA ASIGNACIÓN AL GESTOR (GFGS)]],"MMMM YYYY")</f>
        <v>enero 1900</v>
      </c>
      <c r="I2985" s="67"/>
      <c r="J2985" s="59" t="e">
        <f>+_xlfn.XLOOKUP(Derechos_peticion[[#This Row],[TIPO DE COMUNICACIÓN]],Desplegables!$A$2:$A$9,Desplegables!$C$2:$C$9)</f>
        <v>#N/A</v>
      </c>
      <c r="K2985" s="68" t="str">
        <f>IFERROR(WORKDAY(Derechos_peticion[[#This Row],[FECHA RADICADO ENTRADA MME]],Derechos_peticion[[#This Row],[PLAZO (días)]],Desplegables!$G$2:$G$19),"Diligenciar plazo")</f>
        <v>Diligenciar plazo</v>
      </c>
      <c r="L2985" s="64"/>
      <c r="M2985" s="67"/>
      <c r="N29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5" s="69"/>
      <c r="P2985" s="65"/>
      <c r="Q2985" s="69"/>
      <c r="R2985" s="65"/>
      <c r="S2985" s="71"/>
      <c r="T2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5" s="73" t="str">
        <f>IF(Derechos_peticion[[#This Row],[DÍAS DE RESPUESTA]]="","SI",IF(ISNUMBER(Derechos_peticion[[#This Row],[PLAZO (días)]]),IF(Derechos_peticion[[#This Row],[DÍAS DE RESPUESTA]]&lt;=Derechos_peticion[[#This Row],[PLAZO (días)]],"SI","NO"),"Diligencia plazo"))</f>
        <v>Diligencia plazo</v>
      </c>
      <c r="V2985" s="74">
        <f>Derechos_peticion[[#This Row],[FECHA ASIGNACIÓN AL GESTOR (GFGS)]]-Derechos_peticion[[#This Row],[FECHA RADICADO ENTRADA MME]]</f>
        <v>0</v>
      </c>
      <c r="W2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5" s="18" t="s">
        <v>4161</v>
      </c>
    </row>
    <row r="2986" spans="1:26" hidden="1">
      <c r="A2986" s="59"/>
      <c r="B2986" s="60"/>
      <c r="C2986" s="61"/>
      <c r="D2986" s="62"/>
      <c r="E2986" s="63"/>
      <c r="F2986" s="64"/>
      <c r="G2986" s="65"/>
      <c r="H2986" s="66" t="str">
        <f>+TEXT(Derechos_peticion[[#This Row],[FECHA ASIGNACIÓN AL GESTOR (GFGS)]],"MMMM YYYY")</f>
        <v>enero 1900</v>
      </c>
      <c r="I2986" s="67"/>
      <c r="J2986" s="59" t="e">
        <f>+_xlfn.XLOOKUP(Derechos_peticion[[#This Row],[TIPO DE COMUNICACIÓN]],Desplegables!$A$2:$A$9,Desplegables!$C$2:$C$9)</f>
        <v>#N/A</v>
      </c>
      <c r="K2986" s="68" t="str">
        <f>IFERROR(WORKDAY(Derechos_peticion[[#This Row],[FECHA RADICADO ENTRADA MME]],Derechos_peticion[[#This Row],[PLAZO (días)]],Desplegables!$G$2:$G$19),"Diligenciar plazo")</f>
        <v>Diligenciar plazo</v>
      </c>
      <c r="L2986" s="64"/>
      <c r="M2986" s="67"/>
      <c r="N29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6" s="69"/>
      <c r="P2986" s="65"/>
      <c r="Q2986" s="69"/>
      <c r="R2986" s="65"/>
      <c r="S2986" s="71"/>
      <c r="T2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6" s="73" t="str">
        <f>IF(Derechos_peticion[[#This Row],[DÍAS DE RESPUESTA]]="","SI",IF(ISNUMBER(Derechos_peticion[[#This Row],[PLAZO (días)]]),IF(Derechos_peticion[[#This Row],[DÍAS DE RESPUESTA]]&lt;=Derechos_peticion[[#This Row],[PLAZO (días)]],"SI","NO"),"Diligencia plazo"))</f>
        <v>Diligencia plazo</v>
      </c>
      <c r="V2986" s="74">
        <f>Derechos_peticion[[#This Row],[FECHA ASIGNACIÓN AL GESTOR (GFGS)]]-Derechos_peticion[[#This Row],[FECHA RADICADO ENTRADA MME]]</f>
        <v>0</v>
      </c>
      <c r="W2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6" s="18" t="s">
        <v>4161</v>
      </c>
    </row>
    <row r="2987" spans="1:26" hidden="1">
      <c r="A2987" s="59"/>
      <c r="B2987" s="60"/>
      <c r="C2987" s="61"/>
      <c r="D2987" s="62"/>
      <c r="E2987" s="63"/>
      <c r="F2987" s="64"/>
      <c r="G2987" s="65"/>
      <c r="H2987" s="66" t="str">
        <f>+TEXT(Derechos_peticion[[#This Row],[FECHA ASIGNACIÓN AL GESTOR (GFGS)]],"MMMM YYYY")</f>
        <v>enero 1900</v>
      </c>
      <c r="I2987" s="67"/>
      <c r="J2987" s="59" t="e">
        <f>+_xlfn.XLOOKUP(Derechos_peticion[[#This Row],[TIPO DE COMUNICACIÓN]],Desplegables!$A$2:$A$9,Desplegables!$C$2:$C$9)</f>
        <v>#N/A</v>
      </c>
      <c r="K2987" s="68" t="str">
        <f>IFERROR(WORKDAY(Derechos_peticion[[#This Row],[FECHA RADICADO ENTRADA MME]],Derechos_peticion[[#This Row],[PLAZO (días)]],Desplegables!$G$2:$G$19),"Diligenciar plazo")</f>
        <v>Diligenciar plazo</v>
      </c>
      <c r="L2987" s="64"/>
      <c r="M2987" s="67"/>
      <c r="N29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7" s="69"/>
      <c r="P2987" s="65"/>
      <c r="Q2987" s="69"/>
      <c r="R2987" s="65"/>
      <c r="S2987" s="71"/>
      <c r="T2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7" s="73" t="str">
        <f>IF(Derechos_peticion[[#This Row],[DÍAS DE RESPUESTA]]="","SI",IF(ISNUMBER(Derechos_peticion[[#This Row],[PLAZO (días)]]),IF(Derechos_peticion[[#This Row],[DÍAS DE RESPUESTA]]&lt;=Derechos_peticion[[#This Row],[PLAZO (días)]],"SI","NO"),"Diligencia plazo"))</f>
        <v>Diligencia plazo</v>
      </c>
      <c r="V2987" s="74">
        <f>Derechos_peticion[[#This Row],[FECHA ASIGNACIÓN AL GESTOR (GFGS)]]-Derechos_peticion[[#This Row],[FECHA RADICADO ENTRADA MME]]</f>
        <v>0</v>
      </c>
      <c r="W2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7" s="18" t="s">
        <v>4161</v>
      </c>
    </row>
    <row r="2988" spans="1:26" hidden="1">
      <c r="A2988" s="59"/>
      <c r="B2988" s="60"/>
      <c r="C2988" s="61"/>
      <c r="D2988" s="62"/>
      <c r="E2988" s="63"/>
      <c r="F2988" s="64"/>
      <c r="G2988" s="65"/>
      <c r="H2988" s="66" t="str">
        <f>+TEXT(Derechos_peticion[[#This Row],[FECHA ASIGNACIÓN AL GESTOR (GFGS)]],"MMMM YYYY")</f>
        <v>enero 1900</v>
      </c>
      <c r="I2988" s="67"/>
      <c r="J2988" s="59" t="e">
        <f>+_xlfn.XLOOKUP(Derechos_peticion[[#This Row],[TIPO DE COMUNICACIÓN]],Desplegables!$A$2:$A$9,Desplegables!$C$2:$C$9)</f>
        <v>#N/A</v>
      </c>
      <c r="K2988" s="68" t="str">
        <f>IFERROR(WORKDAY(Derechos_peticion[[#This Row],[FECHA RADICADO ENTRADA MME]],Derechos_peticion[[#This Row],[PLAZO (días)]],Desplegables!$G$2:$G$19),"Diligenciar plazo")</f>
        <v>Diligenciar plazo</v>
      </c>
      <c r="L2988" s="64"/>
      <c r="M2988" s="67"/>
      <c r="N29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8" s="69"/>
      <c r="P2988" s="65"/>
      <c r="Q2988" s="69"/>
      <c r="R2988" s="65"/>
      <c r="S2988" s="71"/>
      <c r="T2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8" s="73" t="str">
        <f>IF(Derechos_peticion[[#This Row],[DÍAS DE RESPUESTA]]="","SI",IF(ISNUMBER(Derechos_peticion[[#This Row],[PLAZO (días)]]),IF(Derechos_peticion[[#This Row],[DÍAS DE RESPUESTA]]&lt;=Derechos_peticion[[#This Row],[PLAZO (días)]],"SI","NO"),"Diligencia plazo"))</f>
        <v>Diligencia plazo</v>
      </c>
      <c r="V2988" s="74">
        <f>Derechos_peticion[[#This Row],[FECHA ASIGNACIÓN AL GESTOR (GFGS)]]-Derechos_peticion[[#This Row],[FECHA RADICADO ENTRADA MME]]</f>
        <v>0</v>
      </c>
      <c r="W2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8" s="18" t="s">
        <v>4161</v>
      </c>
    </row>
    <row r="2989" spans="1:26" hidden="1">
      <c r="A2989" s="59"/>
      <c r="B2989" s="60"/>
      <c r="C2989" s="61"/>
      <c r="D2989" s="62"/>
      <c r="E2989" s="63"/>
      <c r="F2989" s="64"/>
      <c r="G2989" s="65"/>
      <c r="H2989" s="66" t="str">
        <f>+TEXT(Derechos_peticion[[#This Row],[FECHA ASIGNACIÓN AL GESTOR (GFGS)]],"MMMM YYYY")</f>
        <v>enero 1900</v>
      </c>
      <c r="I2989" s="67"/>
      <c r="J2989" s="59" t="e">
        <f>+_xlfn.XLOOKUP(Derechos_peticion[[#This Row],[TIPO DE COMUNICACIÓN]],Desplegables!$A$2:$A$9,Desplegables!$C$2:$C$9)</f>
        <v>#N/A</v>
      </c>
      <c r="K2989" s="68" t="str">
        <f>IFERROR(WORKDAY(Derechos_peticion[[#This Row],[FECHA RADICADO ENTRADA MME]],Derechos_peticion[[#This Row],[PLAZO (días)]],Desplegables!$G$2:$G$19),"Diligenciar plazo")</f>
        <v>Diligenciar plazo</v>
      </c>
      <c r="L2989" s="64"/>
      <c r="M2989" s="67"/>
      <c r="N29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89" s="69"/>
      <c r="P2989" s="65"/>
      <c r="Q2989" s="69"/>
      <c r="R2989" s="65"/>
      <c r="S2989" s="71"/>
      <c r="T2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9" s="73" t="str">
        <f>IF(Derechos_peticion[[#This Row],[DÍAS DE RESPUESTA]]="","SI",IF(ISNUMBER(Derechos_peticion[[#This Row],[PLAZO (días)]]),IF(Derechos_peticion[[#This Row],[DÍAS DE RESPUESTA]]&lt;=Derechos_peticion[[#This Row],[PLAZO (días)]],"SI","NO"),"Diligencia plazo"))</f>
        <v>Diligencia plazo</v>
      </c>
      <c r="V2989" s="74">
        <f>Derechos_peticion[[#This Row],[FECHA ASIGNACIÓN AL GESTOR (GFGS)]]-Derechos_peticion[[#This Row],[FECHA RADICADO ENTRADA MME]]</f>
        <v>0</v>
      </c>
      <c r="W2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9" s="18" t="s">
        <v>4161</v>
      </c>
    </row>
    <row r="2990" spans="1:26" hidden="1">
      <c r="A2990" s="59"/>
      <c r="B2990" s="60"/>
      <c r="C2990" s="61"/>
      <c r="D2990" s="62"/>
      <c r="E2990" s="63"/>
      <c r="F2990" s="64"/>
      <c r="G2990" s="65"/>
      <c r="H2990" s="66" t="str">
        <f>+TEXT(Derechos_peticion[[#This Row],[FECHA ASIGNACIÓN AL GESTOR (GFGS)]],"MMMM YYYY")</f>
        <v>enero 1900</v>
      </c>
      <c r="I2990" s="67"/>
      <c r="J2990" s="59" t="e">
        <f>+_xlfn.XLOOKUP(Derechos_peticion[[#This Row],[TIPO DE COMUNICACIÓN]],Desplegables!$A$2:$A$9,Desplegables!$C$2:$C$9)</f>
        <v>#N/A</v>
      </c>
      <c r="K2990" s="68" t="str">
        <f>IFERROR(WORKDAY(Derechos_peticion[[#This Row],[FECHA RADICADO ENTRADA MME]],Derechos_peticion[[#This Row],[PLAZO (días)]],Desplegables!$G$2:$G$19),"Diligenciar plazo")</f>
        <v>Diligenciar plazo</v>
      </c>
      <c r="L2990" s="64"/>
      <c r="M2990" s="67"/>
      <c r="N29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0" s="69"/>
      <c r="P2990" s="65"/>
      <c r="Q2990" s="69"/>
      <c r="R2990" s="65"/>
      <c r="S2990" s="71"/>
      <c r="T2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0" s="73" t="str">
        <f>IF(Derechos_peticion[[#This Row],[DÍAS DE RESPUESTA]]="","SI",IF(ISNUMBER(Derechos_peticion[[#This Row],[PLAZO (días)]]),IF(Derechos_peticion[[#This Row],[DÍAS DE RESPUESTA]]&lt;=Derechos_peticion[[#This Row],[PLAZO (días)]],"SI","NO"),"Diligencia plazo"))</f>
        <v>Diligencia plazo</v>
      </c>
      <c r="V2990" s="74">
        <f>Derechos_peticion[[#This Row],[FECHA ASIGNACIÓN AL GESTOR (GFGS)]]-Derechos_peticion[[#This Row],[FECHA RADICADO ENTRADA MME]]</f>
        <v>0</v>
      </c>
      <c r="W2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0" s="18" t="s">
        <v>4161</v>
      </c>
    </row>
    <row r="2991" spans="1:26" hidden="1">
      <c r="A2991" s="59"/>
      <c r="B2991" s="60"/>
      <c r="C2991" s="61"/>
      <c r="D2991" s="62"/>
      <c r="E2991" s="63"/>
      <c r="F2991" s="64"/>
      <c r="G2991" s="65"/>
      <c r="H2991" s="66" t="str">
        <f>+TEXT(Derechos_peticion[[#This Row],[FECHA ASIGNACIÓN AL GESTOR (GFGS)]],"MMMM YYYY")</f>
        <v>enero 1900</v>
      </c>
      <c r="I2991" s="67"/>
      <c r="J2991" s="59" t="e">
        <f>+_xlfn.XLOOKUP(Derechos_peticion[[#This Row],[TIPO DE COMUNICACIÓN]],Desplegables!$A$2:$A$9,Desplegables!$C$2:$C$9)</f>
        <v>#N/A</v>
      </c>
      <c r="K2991" s="68" t="str">
        <f>IFERROR(WORKDAY(Derechos_peticion[[#This Row],[FECHA RADICADO ENTRADA MME]],Derechos_peticion[[#This Row],[PLAZO (días)]],Desplegables!$G$2:$G$19),"Diligenciar plazo")</f>
        <v>Diligenciar plazo</v>
      </c>
      <c r="L2991" s="64"/>
      <c r="M2991" s="67"/>
      <c r="N29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1" s="69"/>
      <c r="P2991" s="65"/>
      <c r="Q2991" s="69"/>
      <c r="R2991" s="65"/>
      <c r="S2991" s="71"/>
      <c r="T2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1" s="73" t="str">
        <f>IF(Derechos_peticion[[#This Row],[DÍAS DE RESPUESTA]]="","SI",IF(ISNUMBER(Derechos_peticion[[#This Row],[PLAZO (días)]]),IF(Derechos_peticion[[#This Row],[DÍAS DE RESPUESTA]]&lt;=Derechos_peticion[[#This Row],[PLAZO (días)]],"SI","NO"),"Diligencia plazo"))</f>
        <v>Diligencia plazo</v>
      </c>
      <c r="V2991" s="74">
        <f>Derechos_peticion[[#This Row],[FECHA ASIGNACIÓN AL GESTOR (GFGS)]]-Derechos_peticion[[#This Row],[FECHA RADICADO ENTRADA MME]]</f>
        <v>0</v>
      </c>
      <c r="W2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1" s="18" t="s">
        <v>4161</v>
      </c>
    </row>
    <row r="2992" spans="1:26" hidden="1">
      <c r="A2992" s="59"/>
      <c r="B2992" s="60"/>
      <c r="C2992" s="61"/>
      <c r="D2992" s="62"/>
      <c r="E2992" s="63"/>
      <c r="F2992" s="64"/>
      <c r="G2992" s="65"/>
      <c r="H2992" s="66" t="str">
        <f>+TEXT(Derechos_peticion[[#This Row],[FECHA ASIGNACIÓN AL GESTOR (GFGS)]],"MMMM YYYY")</f>
        <v>enero 1900</v>
      </c>
      <c r="I2992" s="67"/>
      <c r="J2992" s="59" t="e">
        <f>+_xlfn.XLOOKUP(Derechos_peticion[[#This Row],[TIPO DE COMUNICACIÓN]],Desplegables!$A$2:$A$9,Desplegables!$C$2:$C$9)</f>
        <v>#N/A</v>
      </c>
      <c r="K2992" s="68" t="str">
        <f>IFERROR(WORKDAY(Derechos_peticion[[#This Row],[FECHA RADICADO ENTRADA MME]],Derechos_peticion[[#This Row],[PLAZO (días)]],Desplegables!$G$2:$G$19),"Diligenciar plazo")</f>
        <v>Diligenciar plazo</v>
      </c>
      <c r="L2992" s="64"/>
      <c r="M2992" s="67"/>
      <c r="N29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2" s="69"/>
      <c r="P2992" s="65"/>
      <c r="Q2992" s="69"/>
      <c r="R2992" s="65"/>
      <c r="S2992" s="71"/>
      <c r="T2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2" s="73" t="str">
        <f>IF(Derechos_peticion[[#This Row],[DÍAS DE RESPUESTA]]="","SI",IF(ISNUMBER(Derechos_peticion[[#This Row],[PLAZO (días)]]),IF(Derechos_peticion[[#This Row],[DÍAS DE RESPUESTA]]&lt;=Derechos_peticion[[#This Row],[PLAZO (días)]],"SI","NO"),"Diligencia plazo"))</f>
        <v>Diligencia plazo</v>
      </c>
      <c r="V2992" s="74">
        <f>Derechos_peticion[[#This Row],[FECHA ASIGNACIÓN AL GESTOR (GFGS)]]-Derechos_peticion[[#This Row],[FECHA RADICADO ENTRADA MME]]</f>
        <v>0</v>
      </c>
      <c r="W2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2" s="18" t="s">
        <v>4161</v>
      </c>
    </row>
    <row r="2993" spans="1:26" hidden="1">
      <c r="A2993" s="59"/>
      <c r="B2993" s="60"/>
      <c r="C2993" s="61"/>
      <c r="D2993" s="62"/>
      <c r="E2993" s="63"/>
      <c r="F2993" s="64"/>
      <c r="G2993" s="65"/>
      <c r="H2993" s="66" t="str">
        <f>+TEXT(Derechos_peticion[[#This Row],[FECHA ASIGNACIÓN AL GESTOR (GFGS)]],"MMMM YYYY")</f>
        <v>enero 1900</v>
      </c>
      <c r="I2993" s="67"/>
      <c r="J2993" s="59" t="e">
        <f>+_xlfn.XLOOKUP(Derechos_peticion[[#This Row],[TIPO DE COMUNICACIÓN]],Desplegables!$A$2:$A$9,Desplegables!$C$2:$C$9)</f>
        <v>#N/A</v>
      </c>
      <c r="K2993" s="68" t="str">
        <f>IFERROR(WORKDAY(Derechos_peticion[[#This Row],[FECHA RADICADO ENTRADA MME]],Derechos_peticion[[#This Row],[PLAZO (días)]],Desplegables!$G$2:$G$19),"Diligenciar plazo")</f>
        <v>Diligenciar plazo</v>
      </c>
      <c r="L2993" s="64"/>
      <c r="M2993" s="67"/>
      <c r="N29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3" s="69"/>
      <c r="P2993" s="65"/>
      <c r="Q2993" s="69"/>
      <c r="R2993" s="65"/>
      <c r="S2993" s="71"/>
      <c r="T2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3" s="73" t="str">
        <f>IF(Derechos_peticion[[#This Row],[DÍAS DE RESPUESTA]]="","SI",IF(ISNUMBER(Derechos_peticion[[#This Row],[PLAZO (días)]]),IF(Derechos_peticion[[#This Row],[DÍAS DE RESPUESTA]]&lt;=Derechos_peticion[[#This Row],[PLAZO (días)]],"SI","NO"),"Diligencia plazo"))</f>
        <v>Diligencia plazo</v>
      </c>
      <c r="V2993" s="74">
        <f>Derechos_peticion[[#This Row],[FECHA ASIGNACIÓN AL GESTOR (GFGS)]]-Derechos_peticion[[#This Row],[FECHA RADICADO ENTRADA MME]]</f>
        <v>0</v>
      </c>
      <c r="W2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3" s="18" t="s">
        <v>4161</v>
      </c>
    </row>
    <row r="2994" spans="1:26" hidden="1">
      <c r="A2994" s="59"/>
      <c r="B2994" s="60"/>
      <c r="C2994" s="61"/>
      <c r="D2994" s="62"/>
      <c r="E2994" s="63"/>
      <c r="F2994" s="64"/>
      <c r="G2994" s="65"/>
      <c r="H2994" s="66" t="str">
        <f>+TEXT(Derechos_peticion[[#This Row],[FECHA ASIGNACIÓN AL GESTOR (GFGS)]],"MMMM YYYY")</f>
        <v>enero 1900</v>
      </c>
      <c r="I2994" s="67"/>
      <c r="J2994" s="59" t="e">
        <f>+_xlfn.XLOOKUP(Derechos_peticion[[#This Row],[TIPO DE COMUNICACIÓN]],Desplegables!$A$2:$A$9,Desplegables!$C$2:$C$9)</f>
        <v>#N/A</v>
      </c>
      <c r="K2994" s="68" t="str">
        <f>IFERROR(WORKDAY(Derechos_peticion[[#This Row],[FECHA RADICADO ENTRADA MME]],Derechos_peticion[[#This Row],[PLAZO (días)]],Desplegables!$G$2:$G$19),"Diligenciar plazo")</f>
        <v>Diligenciar plazo</v>
      </c>
      <c r="L2994" s="64"/>
      <c r="M2994" s="67"/>
      <c r="N29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4" s="69"/>
      <c r="P2994" s="65"/>
      <c r="Q2994" s="69"/>
      <c r="R2994" s="65"/>
      <c r="S2994" s="71"/>
      <c r="T2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4" s="73" t="str">
        <f>IF(Derechos_peticion[[#This Row],[DÍAS DE RESPUESTA]]="","SI",IF(ISNUMBER(Derechos_peticion[[#This Row],[PLAZO (días)]]),IF(Derechos_peticion[[#This Row],[DÍAS DE RESPUESTA]]&lt;=Derechos_peticion[[#This Row],[PLAZO (días)]],"SI","NO"),"Diligencia plazo"))</f>
        <v>Diligencia plazo</v>
      </c>
      <c r="V2994" s="74">
        <f>Derechos_peticion[[#This Row],[FECHA ASIGNACIÓN AL GESTOR (GFGS)]]-Derechos_peticion[[#This Row],[FECHA RADICADO ENTRADA MME]]</f>
        <v>0</v>
      </c>
      <c r="W2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4" s="18" t="s">
        <v>4161</v>
      </c>
    </row>
    <row r="2995" spans="1:26" hidden="1">
      <c r="A2995" s="59"/>
      <c r="B2995" s="60"/>
      <c r="C2995" s="61"/>
      <c r="D2995" s="62"/>
      <c r="E2995" s="63"/>
      <c r="F2995" s="64"/>
      <c r="G2995" s="65"/>
      <c r="H2995" s="66" t="str">
        <f>+TEXT(Derechos_peticion[[#This Row],[FECHA ASIGNACIÓN AL GESTOR (GFGS)]],"MMMM YYYY")</f>
        <v>enero 1900</v>
      </c>
      <c r="I2995" s="67"/>
      <c r="J2995" s="59" t="e">
        <f>+_xlfn.XLOOKUP(Derechos_peticion[[#This Row],[TIPO DE COMUNICACIÓN]],Desplegables!$A$2:$A$9,Desplegables!$C$2:$C$9)</f>
        <v>#N/A</v>
      </c>
      <c r="K2995" s="68" t="str">
        <f>IFERROR(WORKDAY(Derechos_peticion[[#This Row],[FECHA RADICADO ENTRADA MME]],Derechos_peticion[[#This Row],[PLAZO (días)]],Desplegables!$G$2:$G$19),"Diligenciar plazo")</f>
        <v>Diligenciar plazo</v>
      </c>
      <c r="L2995" s="64"/>
      <c r="M2995" s="67"/>
      <c r="N29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5" s="69"/>
      <c r="P2995" s="65"/>
      <c r="Q2995" s="69"/>
      <c r="R2995" s="65"/>
      <c r="S2995" s="71"/>
      <c r="T2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5" s="73" t="str">
        <f>IF(Derechos_peticion[[#This Row],[DÍAS DE RESPUESTA]]="","SI",IF(ISNUMBER(Derechos_peticion[[#This Row],[PLAZO (días)]]),IF(Derechos_peticion[[#This Row],[DÍAS DE RESPUESTA]]&lt;=Derechos_peticion[[#This Row],[PLAZO (días)]],"SI","NO"),"Diligencia plazo"))</f>
        <v>Diligencia plazo</v>
      </c>
      <c r="V2995" s="74">
        <f>Derechos_peticion[[#This Row],[FECHA ASIGNACIÓN AL GESTOR (GFGS)]]-Derechos_peticion[[#This Row],[FECHA RADICADO ENTRADA MME]]</f>
        <v>0</v>
      </c>
      <c r="W2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5" s="18" t="s">
        <v>4161</v>
      </c>
    </row>
    <row r="2996" spans="1:26" hidden="1">
      <c r="A2996" s="59"/>
      <c r="B2996" s="60"/>
      <c r="C2996" s="61"/>
      <c r="D2996" s="62"/>
      <c r="E2996" s="63"/>
      <c r="F2996" s="64"/>
      <c r="G2996" s="65"/>
      <c r="H2996" s="66" t="str">
        <f>+TEXT(Derechos_peticion[[#This Row],[FECHA ASIGNACIÓN AL GESTOR (GFGS)]],"MMMM YYYY")</f>
        <v>enero 1900</v>
      </c>
      <c r="I2996" s="67"/>
      <c r="J2996" s="59" t="e">
        <f>+_xlfn.XLOOKUP(Derechos_peticion[[#This Row],[TIPO DE COMUNICACIÓN]],Desplegables!$A$2:$A$9,Desplegables!$C$2:$C$9)</f>
        <v>#N/A</v>
      </c>
      <c r="K2996" s="68" t="str">
        <f>IFERROR(WORKDAY(Derechos_peticion[[#This Row],[FECHA RADICADO ENTRADA MME]],Derechos_peticion[[#This Row],[PLAZO (días)]],Desplegables!$G$2:$G$19),"Diligenciar plazo")</f>
        <v>Diligenciar plazo</v>
      </c>
      <c r="L2996" s="64"/>
      <c r="M2996" s="67"/>
      <c r="N29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6" s="69"/>
      <c r="P2996" s="65"/>
      <c r="Q2996" s="69"/>
      <c r="R2996" s="65"/>
      <c r="S2996" s="71"/>
      <c r="T2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6" s="73" t="str">
        <f>IF(Derechos_peticion[[#This Row],[DÍAS DE RESPUESTA]]="","SI",IF(ISNUMBER(Derechos_peticion[[#This Row],[PLAZO (días)]]),IF(Derechos_peticion[[#This Row],[DÍAS DE RESPUESTA]]&lt;=Derechos_peticion[[#This Row],[PLAZO (días)]],"SI","NO"),"Diligencia plazo"))</f>
        <v>Diligencia plazo</v>
      </c>
      <c r="V2996" s="74">
        <f>Derechos_peticion[[#This Row],[FECHA ASIGNACIÓN AL GESTOR (GFGS)]]-Derechos_peticion[[#This Row],[FECHA RADICADO ENTRADA MME]]</f>
        <v>0</v>
      </c>
      <c r="W2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6" s="18" t="s">
        <v>4161</v>
      </c>
    </row>
    <row r="2997" spans="1:26" hidden="1">
      <c r="A2997" s="59"/>
      <c r="B2997" s="60"/>
      <c r="C2997" s="61"/>
      <c r="D2997" s="62"/>
      <c r="E2997" s="63"/>
      <c r="F2997" s="64"/>
      <c r="G2997" s="65"/>
      <c r="H2997" s="66" t="str">
        <f>+TEXT(Derechos_peticion[[#This Row],[FECHA ASIGNACIÓN AL GESTOR (GFGS)]],"MMMM YYYY")</f>
        <v>enero 1900</v>
      </c>
      <c r="I2997" s="67"/>
      <c r="J2997" s="59" t="e">
        <f>+_xlfn.XLOOKUP(Derechos_peticion[[#This Row],[TIPO DE COMUNICACIÓN]],Desplegables!$A$2:$A$9,Desplegables!$C$2:$C$9)</f>
        <v>#N/A</v>
      </c>
      <c r="K2997" s="68" t="str">
        <f>IFERROR(WORKDAY(Derechos_peticion[[#This Row],[FECHA RADICADO ENTRADA MME]],Derechos_peticion[[#This Row],[PLAZO (días)]],Desplegables!$G$2:$G$19),"Diligenciar plazo")</f>
        <v>Diligenciar plazo</v>
      </c>
      <c r="L2997" s="64"/>
      <c r="M2997" s="67"/>
      <c r="N29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7" s="69"/>
      <c r="P2997" s="65"/>
      <c r="Q2997" s="69"/>
      <c r="R2997" s="65"/>
      <c r="S2997" s="71"/>
      <c r="T2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7" s="73" t="str">
        <f>IF(Derechos_peticion[[#This Row],[DÍAS DE RESPUESTA]]="","SI",IF(ISNUMBER(Derechos_peticion[[#This Row],[PLAZO (días)]]),IF(Derechos_peticion[[#This Row],[DÍAS DE RESPUESTA]]&lt;=Derechos_peticion[[#This Row],[PLAZO (días)]],"SI","NO"),"Diligencia plazo"))</f>
        <v>Diligencia plazo</v>
      </c>
      <c r="V2997" s="74">
        <f>Derechos_peticion[[#This Row],[FECHA ASIGNACIÓN AL GESTOR (GFGS)]]-Derechos_peticion[[#This Row],[FECHA RADICADO ENTRADA MME]]</f>
        <v>0</v>
      </c>
      <c r="W2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7" s="18" t="s">
        <v>4161</v>
      </c>
    </row>
    <row r="2998" spans="1:26" hidden="1">
      <c r="A2998" s="59"/>
      <c r="B2998" s="60"/>
      <c r="C2998" s="61"/>
      <c r="D2998" s="62"/>
      <c r="E2998" s="63"/>
      <c r="F2998" s="64"/>
      <c r="G2998" s="65"/>
      <c r="H2998" s="66" t="str">
        <f>+TEXT(Derechos_peticion[[#This Row],[FECHA ASIGNACIÓN AL GESTOR (GFGS)]],"MMMM YYYY")</f>
        <v>enero 1900</v>
      </c>
      <c r="I2998" s="67"/>
      <c r="J2998" s="59" t="e">
        <f>+_xlfn.XLOOKUP(Derechos_peticion[[#This Row],[TIPO DE COMUNICACIÓN]],Desplegables!$A$2:$A$9,Desplegables!$C$2:$C$9)</f>
        <v>#N/A</v>
      </c>
      <c r="K2998" s="68" t="str">
        <f>IFERROR(WORKDAY(Derechos_peticion[[#This Row],[FECHA RADICADO ENTRADA MME]],Derechos_peticion[[#This Row],[PLAZO (días)]],Desplegables!$G$2:$G$19),"Diligenciar plazo")</f>
        <v>Diligenciar plazo</v>
      </c>
      <c r="L2998" s="64"/>
      <c r="M2998" s="67"/>
      <c r="N29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8" s="69"/>
      <c r="P2998" s="65"/>
      <c r="Q2998" s="69"/>
      <c r="R2998" s="65"/>
      <c r="S2998" s="71"/>
      <c r="T2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8" s="73" t="str">
        <f>IF(Derechos_peticion[[#This Row],[DÍAS DE RESPUESTA]]="","SI",IF(ISNUMBER(Derechos_peticion[[#This Row],[PLAZO (días)]]),IF(Derechos_peticion[[#This Row],[DÍAS DE RESPUESTA]]&lt;=Derechos_peticion[[#This Row],[PLAZO (días)]],"SI","NO"),"Diligencia plazo"))</f>
        <v>Diligencia plazo</v>
      </c>
      <c r="V2998" s="74">
        <f>Derechos_peticion[[#This Row],[FECHA ASIGNACIÓN AL GESTOR (GFGS)]]-Derechos_peticion[[#This Row],[FECHA RADICADO ENTRADA MME]]</f>
        <v>0</v>
      </c>
      <c r="W2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8" s="18" t="s">
        <v>4161</v>
      </c>
    </row>
    <row r="2999" spans="1:26" hidden="1">
      <c r="A2999" s="59"/>
      <c r="B2999" s="60"/>
      <c r="C2999" s="61"/>
      <c r="D2999" s="62"/>
      <c r="E2999" s="63"/>
      <c r="F2999" s="64"/>
      <c r="G2999" s="65"/>
      <c r="H2999" s="66" t="str">
        <f>+TEXT(Derechos_peticion[[#This Row],[FECHA ASIGNACIÓN AL GESTOR (GFGS)]],"MMMM YYYY")</f>
        <v>enero 1900</v>
      </c>
      <c r="I2999" s="67"/>
      <c r="J2999" s="59" t="e">
        <f>+_xlfn.XLOOKUP(Derechos_peticion[[#This Row],[TIPO DE COMUNICACIÓN]],Desplegables!$A$2:$A$9,Desplegables!$C$2:$C$9)</f>
        <v>#N/A</v>
      </c>
      <c r="K2999" s="68" t="str">
        <f>IFERROR(WORKDAY(Derechos_peticion[[#This Row],[FECHA RADICADO ENTRADA MME]],Derechos_peticion[[#This Row],[PLAZO (días)]],Desplegables!$G$2:$G$19),"Diligenciar plazo")</f>
        <v>Diligenciar plazo</v>
      </c>
      <c r="L2999" s="64"/>
      <c r="M2999" s="67"/>
      <c r="N29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2999" s="69"/>
      <c r="P2999" s="65"/>
      <c r="Q2999" s="69"/>
      <c r="R2999" s="65"/>
      <c r="S2999" s="71"/>
      <c r="T2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9" s="73" t="str">
        <f>IF(Derechos_peticion[[#This Row],[DÍAS DE RESPUESTA]]="","SI",IF(ISNUMBER(Derechos_peticion[[#This Row],[PLAZO (días)]]),IF(Derechos_peticion[[#This Row],[DÍAS DE RESPUESTA]]&lt;=Derechos_peticion[[#This Row],[PLAZO (días)]],"SI","NO"),"Diligencia plazo"))</f>
        <v>Diligencia plazo</v>
      </c>
      <c r="V2999" s="74">
        <f>Derechos_peticion[[#This Row],[FECHA ASIGNACIÓN AL GESTOR (GFGS)]]-Derechos_peticion[[#This Row],[FECHA RADICADO ENTRADA MME]]</f>
        <v>0</v>
      </c>
      <c r="W2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9" s="18" t="s">
        <v>4161</v>
      </c>
    </row>
    <row r="3000" spans="1:26" hidden="1">
      <c r="A3000" s="59"/>
      <c r="B3000" s="60"/>
      <c r="C3000" s="61"/>
      <c r="D3000" s="62"/>
      <c r="E3000" s="63"/>
      <c r="F3000" s="64"/>
      <c r="G3000" s="65"/>
      <c r="H3000" s="66" t="str">
        <f>+TEXT(Derechos_peticion[[#This Row],[FECHA ASIGNACIÓN AL GESTOR (GFGS)]],"MMMM YYYY")</f>
        <v>enero 1900</v>
      </c>
      <c r="I3000" s="67"/>
      <c r="J3000" s="59" t="e">
        <f>+_xlfn.XLOOKUP(Derechos_peticion[[#This Row],[TIPO DE COMUNICACIÓN]],Desplegables!$A$2:$A$9,Desplegables!$C$2:$C$9)</f>
        <v>#N/A</v>
      </c>
      <c r="K3000" s="68" t="str">
        <f>IFERROR(WORKDAY(Derechos_peticion[[#This Row],[FECHA RADICADO ENTRADA MME]],Derechos_peticion[[#This Row],[PLAZO (días)]],Desplegables!$G$2:$G$19),"Diligenciar plazo")</f>
        <v>Diligenciar plazo</v>
      </c>
      <c r="L3000" s="64"/>
      <c r="M3000" s="67"/>
      <c r="N30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0" s="69"/>
      <c r="P3000" s="65"/>
      <c r="Q3000" s="69"/>
      <c r="R3000" s="65"/>
      <c r="S3000" s="71"/>
      <c r="T3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0" s="73" t="str">
        <f>IF(Derechos_peticion[[#This Row],[DÍAS DE RESPUESTA]]="","SI",IF(ISNUMBER(Derechos_peticion[[#This Row],[PLAZO (días)]]),IF(Derechos_peticion[[#This Row],[DÍAS DE RESPUESTA]]&lt;=Derechos_peticion[[#This Row],[PLAZO (días)]],"SI","NO"),"Diligencia plazo"))</f>
        <v>Diligencia plazo</v>
      </c>
      <c r="V3000" s="74">
        <f>Derechos_peticion[[#This Row],[FECHA ASIGNACIÓN AL GESTOR (GFGS)]]-Derechos_peticion[[#This Row],[FECHA RADICADO ENTRADA MME]]</f>
        <v>0</v>
      </c>
      <c r="W3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0" s="18" t="s">
        <v>4161</v>
      </c>
    </row>
    <row r="3001" spans="1:26" hidden="1">
      <c r="A3001" s="59"/>
      <c r="B3001" s="60"/>
      <c r="C3001" s="61"/>
      <c r="D3001" s="62"/>
      <c r="E3001" s="63"/>
      <c r="F3001" s="64"/>
      <c r="G3001" s="65"/>
      <c r="H3001" s="66" t="str">
        <f>+TEXT(Derechos_peticion[[#This Row],[FECHA ASIGNACIÓN AL GESTOR (GFGS)]],"MMMM YYYY")</f>
        <v>enero 1900</v>
      </c>
      <c r="I3001" s="67"/>
      <c r="J3001" s="59" t="e">
        <f>+_xlfn.XLOOKUP(Derechos_peticion[[#This Row],[TIPO DE COMUNICACIÓN]],Desplegables!$A$2:$A$9,Desplegables!$C$2:$C$9)</f>
        <v>#N/A</v>
      </c>
      <c r="K3001" s="68" t="str">
        <f>IFERROR(WORKDAY(Derechos_peticion[[#This Row],[FECHA RADICADO ENTRADA MME]],Derechos_peticion[[#This Row],[PLAZO (días)]],Desplegables!$G$2:$G$19),"Diligenciar plazo")</f>
        <v>Diligenciar plazo</v>
      </c>
      <c r="L3001" s="64"/>
      <c r="M3001" s="67"/>
      <c r="N30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1" s="69"/>
      <c r="P3001" s="65"/>
      <c r="Q3001" s="69"/>
      <c r="R3001" s="65"/>
      <c r="S3001" s="71"/>
      <c r="T3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1" s="73" t="str">
        <f>IF(Derechos_peticion[[#This Row],[DÍAS DE RESPUESTA]]="","SI",IF(ISNUMBER(Derechos_peticion[[#This Row],[PLAZO (días)]]),IF(Derechos_peticion[[#This Row],[DÍAS DE RESPUESTA]]&lt;=Derechos_peticion[[#This Row],[PLAZO (días)]],"SI","NO"),"Diligencia plazo"))</f>
        <v>Diligencia plazo</v>
      </c>
      <c r="V3001" s="74">
        <f>Derechos_peticion[[#This Row],[FECHA ASIGNACIÓN AL GESTOR (GFGS)]]-Derechos_peticion[[#This Row],[FECHA RADICADO ENTRADA MME]]</f>
        <v>0</v>
      </c>
      <c r="W3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1" s="18" t="s">
        <v>4161</v>
      </c>
    </row>
    <row r="3002" spans="1:26" hidden="1">
      <c r="A3002" s="59"/>
      <c r="B3002" s="60"/>
      <c r="C3002" s="61"/>
      <c r="D3002" s="62"/>
      <c r="E3002" s="63"/>
      <c r="F3002" s="64"/>
      <c r="G3002" s="65"/>
      <c r="H3002" s="66" t="str">
        <f>+TEXT(Derechos_peticion[[#This Row],[FECHA ASIGNACIÓN AL GESTOR (GFGS)]],"MMMM YYYY")</f>
        <v>enero 1900</v>
      </c>
      <c r="I3002" s="67"/>
      <c r="J3002" s="59" t="e">
        <f>+_xlfn.XLOOKUP(Derechos_peticion[[#This Row],[TIPO DE COMUNICACIÓN]],Desplegables!$A$2:$A$9,Desplegables!$C$2:$C$9)</f>
        <v>#N/A</v>
      </c>
      <c r="K3002" s="68" t="str">
        <f>IFERROR(WORKDAY(Derechos_peticion[[#This Row],[FECHA RADICADO ENTRADA MME]],Derechos_peticion[[#This Row],[PLAZO (días)]],Desplegables!$G$2:$G$19),"Diligenciar plazo")</f>
        <v>Diligenciar plazo</v>
      </c>
      <c r="L3002" s="64"/>
      <c r="M3002" s="67"/>
      <c r="N30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2" s="69"/>
      <c r="P3002" s="65"/>
      <c r="Q3002" s="69"/>
      <c r="R3002" s="65"/>
      <c r="S3002" s="71"/>
      <c r="T3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2" s="73" t="str">
        <f>IF(Derechos_peticion[[#This Row],[DÍAS DE RESPUESTA]]="","SI",IF(ISNUMBER(Derechos_peticion[[#This Row],[PLAZO (días)]]),IF(Derechos_peticion[[#This Row],[DÍAS DE RESPUESTA]]&lt;=Derechos_peticion[[#This Row],[PLAZO (días)]],"SI","NO"),"Diligencia plazo"))</f>
        <v>Diligencia plazo</v>
      </c>
      <c r="V3002" s="74">
        <f>Derechos_peticion[[#This Row],[FECHA ASIGNACIÓN AL GESTOR (GFGS)]]-Derechos_peticion[[#This Row],[FECHA RADICADO ENTRADA MME]]</f>
        <v>0</v>
      </c>
      <c r="W3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2" s="18" t="s">
        <v>4161</v>
      </c>
    </row>
    <row r="3003" spans="1:26" hidden="1">
      <c r="A3003" s="59"/>
      <c r="B3003" s="60"/>
      <c r="C3003" s="61"/>
      <c r="D3003" s="62"/>
      <c r="E3003" s="63"/>
      <c r="F3003" s="64"/>
      <c r="G3003" s="65"/>
      <c r="H3003" s="66" t="str">
        <f>+TEXT(Derechos_peticion[[#This Row],[FECHA ASIGNACIÓN AL GESTOR (GFGS)]],"MMMM YYYY")</f>
        <v>enero 1900</v>
      </c>
      <c r="I3003" s="67"/>
      <c r="J3003" s="59" t="e">
        <f>+_xlfn.XLOOKUP(Derechos_peticion[[#This Row],[TIPO DE COMUNICACIÓN]],Desplegables!$A$2:$A$9,Desplegables!$C$2:$C$9)</f>
        <v>#N/A</v>
      </c>
      <c r="K3003" s="68" t="str">
        <f>IFERROR(WORKDAY(Derechos_peticion[[#This Row],[FECHA RADICADO ENTRADA MME]],Derechos_peticion[[#This Row],[PLAZO (días)]],Desplegables!$G$2:$G$19),"Diligenciar plazo")</f>
        <v>Diligenciar plazo</v>
      </c>
      <c r="L3003" s="64"/>
      <c r="M3003" s="67"/>
      <c r="N30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3" s="69"/>
      <c r="P3003" s="65"/>
      <c r="Q3003" s="69"/>
      <c r="R3003" s="65"/>
      <c r="S3003" s="71"/>
      <c r="T3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3" s="73" t="str">
        <f>IF(Derechos_peticion[[#This Row],[DÍAS DE RESPUESTA]]="","SI",IF(ISNUMBER(Derechos_peticion[[#This Row],[PLAZO (días)]]),IF(Derechos_peticion[[#This Row],[DÍAS DE RESPUESTA]]&lt;=Derechos_peticion[[#This Row],[PLAZO (días)]],"SI","NO"),"Diligencia plazo"))</f>
        <v>Diligencia plazo</v>
      </c>
      <c r="V3003" s="74">
        <f>Derechos_peticion[[#This Row],[FECHA ASIGNACIÓN AL GESTOR (GFGS)]]-Derechos_peticion[[#This Row],[FECHA RADICADO ENTRADA MME]]</f>
        <v>0</v>
      </c>
      <c r="W3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3" s="18" t="s">
        <v>4161</v>
      </c>
    </row>
    <row r="3004" spans="1:26" hidden="1">
      <c r="A3004" s="59"/>
      <c r="B3004" s="60"/>
      <c r="C3004" s="61"/>
      <c r="D3004" s="62"/>
      <c r="E3004" s="63"/>
      <c r="F3004" s="64"/>
      <c r="G3004" s="65"/>
      <c r="H3004" s="66" t="str">
        <f>+TEXT(Derechos_peticion[[#This Row],[FECHA ASIGNACIÓN AL GESTOR (GFGS)]],"MMMM YYYY")</f>
        <v>enero 1900</v>
      </c>
      <c r="I3004" s="67"/>
      <c r="J3004" s="59" t="e">
        <f>+_xlfn.XLOOKUP(Derechos_peticion[[#This Row],[TIPO DE COMUNICACIÓN]],Desplegables!$A$2:$A$9,Desplegables!$C$2:$C$9)</f>
        <v>#N/A</v>
      </c>
      <c r="K3004" s="68" t="str">
        <f>IFERROR(WORKDAY(Derechos_peticion[[#This Row],[FECHA RADICADO ENTRADA MME]],Derechos_peticion[[#This Row],[PLAZO (días)]],Desplegables!$G$2:$G$19),"Diligenciar plazo")</f>
        <v>Diligenciar plazo</v>
      </c>
      <c r="L3004" s="64"/>
      <c r="M3004" s="67"/>
      <c r="N30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4" s="69"/>
      <c r="P3004" s="65"/>
      <c r="Q3004" s="69"/>
      <c r="R3004" s="65"/>
      <c r="S3004" s="71"/>
      <c r="T3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4" s="73" t="str">
        <f>IF(Derechos_peticion[[#This Row],[DÍAS DE RESPUESTA]]="","SI",IF(ISNUMBER(Derechos_peticion[[#This Row],[PLAZO (días)]]),IF(Derechos_peticion[[#This Row],[DÍAS DE RESPUESTA]]&lt;=Derechos_peticion[[#This Row],[PLAZO (días)]],"SI","NO"),"Diligencia plazo"))</f>
        <v>Diligencia plazo</v>
      </c>
      <c r="V3004" s="74">
        <f>Derechos_peticion[[#This Row],[FECHA ASIGNACIÓN AL GESTOR (GFGS)]]-Derechos_peticion[[#This Row],[FECHA RADICADO ENTRADA MME]]</f>
        <v>0</v>
      </c>
      <c r="W3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4" s="18" t="s">
        <v>4161</v>
      </c>
    </row>
    <row r="3005" spans="1:26" hidden="1">
      <c r="A3005" s="59"/>
      <c r="B3005" s="60"/>
      <c r="C3005" s="61"/>
      <c r="D3005" s="62"/>
      <c r="E3005" s="63"/>
      <c r="F3005" s="64"/>
      <c r="G3005" s="65"/>
      <c r="H3005" s="66" t="str">
        <f>+TEXT(Derechos_peticion[[#This Row],[FECHA ASIGNACIÓN AL GESTOR (GFGS)]],"MMMM YYYY")</f>
        <v>enero 1900</v>
      </c>
      <c r="I3005" s="67"/>
      <c r="J3005" s="59" t="e">
        <f>+_xlfn.XLOOKUP(Derechos_peticion[[#This Row],[TIPO DE COMUNICACIÓN]],Desplegables!$A$2:$A$9,Desplegables!$C$2:$C$9)</f>
        <v>#N/A</v>
      </c>
      <c r="K3005" s="68" t="str">
        <f>IFERROR(WORKDAY(Derechos_peticion[[#This Row],[FECHA RADICADO ENTRADA MME]],Derechos_peticion[[#This Row],[PLAZO (días)]],Desplegables!$G$2:$G$19),"Diligenciar plazo")</f>
        <v>Diligenciar plazo</v>
      </c>
      <c r="L3005" s="64"/>
      <c r="M3005" s="67"/>
      <c r="N30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5" s="69"/>
      <c r="P3005" s="65"/>
      <c r="Q3005" s="69"/>
      <c r="R3005" s="65"/>
      <c r="S3005" s="71"/>
      <c r="T3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5" s="73" t="str">
        <f>IF(Derechos_peticion[[#This Row],[DÍAS DE RESPUESTA]]="","SI",IF(ISNUMBER(Derechos_peticion[[#This Row],[PLAZO (días)]]),IF(Derechos_peticion[[#This Row],[DÍAS DE RESPUESTA]]&lt;=Derechos_peticion[[#This Row],[PLAZO (días)]],"SI","NO"),"Diligencia plazo"))</f>
        <v>Diligencia plazo</v>
      </c>
      <c r="V3005" s="74">
        <f>Derechos_peticion[[#This Row],[FECHA ASIGNACIÓN AL GESTOR (GFGS)]]-Derechos_peticion[[#This Row],[FECHA RADICADO ENTRADA MME]]</f>
        <v>0</v>
      </c>
      <c r="W3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5" s="18" t="s">
        <v>4161</v>
      </c>
    </row>
    <row r="3006" spans="1:26" hidden="1">
      <c r="A3006" s="59"/>
      <c r="B3006" s="60"/>
      <c r="C3006" s="61"/>
      <c r="D3006" s="62"/>
      <c r="E3006" s="63"/>
      <c r="F3006" s="64"/>
      <c r="G3006" s="65"/>
      <c r="H3006" s="66" t="str">
        <f>+TEXT(Derechos_peticion[[#This Row],[FECHA ASIGNACIÓN AL GESTOR (GFGS)]],"MMMM YYYY")</f>
        <v>enero 1900</v>
      </c>
      <c r="I3006" s="67"/>
      <c r="J3006" s="59" t="e">
        <f>+_xlfn.XLOOKUP(Derechos_peticion[[#This Row],[TIPO DE COMUNICACIÓN]],Desplegables!$A$2:$A$9,Desplegables!$C$2:$C$9)</f>
        <v>#N/A</v>
      </c>
      <c r="K3006" s="68" t="str">
        <f>IFERROR(WORKDAY(Derechos_peticion[[#This Row],[FECHA RADICADO ENTRADA MME]],Derechos_peticion[[#This Row],[PLAZO (días)]],Desplegables!$G$2:$G$19),"Diligenciar plazo")</f>
        <v>Diligenciar plazo</v>
      </c>
      <c r="L3006" s="64"/>
      <c r="M3006" s="67"/>
      <c r="N30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6" s="69"/>
      <c r="P3006" s="65"/>
      <c r="Q3006" s="69"/>
      <c r="R3006" s="65"/>
      <c r="S3006" s="71"/>
      <c r="T3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6" s="73" t="str">
        <f>IF(Derechos_peticion[[#This Row],[DÍAS DE RESPUESTA]]="","SI",IF(ISNUMBER(Derechos_peticion[[#This Row],[PLAZO (días)]]),IF(Derechos_peticion[[#This Row],[DÍAS DE RESPUESTA]]&lt;=Derechos_peticion[[#This Row],[PLAZO (días)]],"SI","NO"),"Diligencia plazo"))</f>
        <v>Diligencia plazo</v>
      </c>
      <c r="V3006" s="74">
        <f>Derechos_peticion[[#This Row],[FECHA ASIGNACIÓN AL GESTOR (GFGS)]]-Derechos_peticion[[#This Row],[FECHA RADICADO ENTRADA MME]]</f>
        <v>0</v>
      </c>
      <c r="W3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6" s="18" t="s">
        <v>4161</v>
      </c>
    </row>
    <row r="3007" spans="1:26" hidden="1">
      <c r="A3007" s="59"/>
      <c r="B3007" s="60"/>
      <c r="C3007" s="61"/>
      <c r="D3007" s="62"/>
      <c r="E3007" s="63"/>
      <c r="F3007" s="64"/>
      <c r="G3007" s="65"/>
      <c r="H3007" s="66" t="str">
        <f>+TEXT(Derechos_peticion[[#This Row],[FECHA ASIGNACIÓN AL GESTOR (GFGS)]],"MMMM YYYY")</f>
        <v>enero 1900</v>
      </c>
      <c r="I3007" s="67"/>
      <c r="J3007" s="59" t="e">
        <f>+_xlfn.XLOOKUP(Derechos_peticion[[#This Row],[TIPO DE COMUNICACIÓN]],Desplegables!$A$2:$A$9,Desplegables!$C$2:$C$9)</f>
        <v>#N/A</v>
      </c>
      <c r="K3007" s="68" t="str">
        <f>IFERROR(WORKDAY(Derechos_peticion[[#This Row],[FECHA RADICADO ENTRADA MME]],Derechos_peticion[[#This Row],[PLAZO (días)]],Desplegables!$G$2:$G$19),"Diligenciar plazo")</f>
        <v>Diligenciar plazo</v>
      </c>
      <c r="L3007" s="64"/>
      <c r="M3007" s="67"/>
      <c r="N30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7" s="69"/>
      <c r="P3007" s="65"/>
      <c r="Q3007" s="69"/>
      <c r="R3007" s="65"/>
      <c r="S3007" s="71"/>
      <c r="T3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7" s="73" t="str">
        <f>IF(Derechos_peticion[[#This Row],[DÍAS DE RESPUESTA]]="","SI",IF(ISNUMBER(Derechos_peticion[[#This Row],[PLAZO (días)]]),IF(Derechos_peticion[[#This Row],[DÍAS DE RESPUESTA]]&lt;=Derechos_peticion[[#This Row],[PLAZO (días)]],"SI","NO"),"Diligencia plazo"))</f>
        <v>Diligencia plazo</v>
      </c>
      <c r="V3007" s="74">
        <f>Derechos_peticion[[#This Row],[FECHA ASIGNACIÓN AL GESTOR (GFGS)]]-Derechos_peticion[[#This Row],[FECHA RADICADO ENTRADA MME]]</f>
        <v>0</v>
      </c>
      <c r="W3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7" s="18" t="s">
        <v>4161</v>
      </c>
    </row>
    <row r="3008" spans="1:26" hidden="1">
      <c r="A3008" s="59"/>
      <c r="B3008" s="60"/>
      <c r="C3008" s="61"/>
      <c r="D3008" s="62"/>
      <c r="E3008" s="63"/>
      <c r="F3008" s="64"/>
      <c r="G3008" s="65"/>
      <c r="H3008" s="66" t="str">
        <f>+TEXT(Derechos_peticion[[#This Row],[FECHA ASIGNACIÓN AL GESTOR (GFGS)]],"MMMM YYYY")</f>
        <v>enero 1900</v>
      </c>
      <c r="I3008" s="67"/>
      <c r="J3008" s="59" t="e">
        <f>+_xlfn.XLOOKUP(Derechos_peticion[[#This Row],[TIPO DE COMUNICACIÓN]],Desplegables!$A$2:$A$9,Desplegables!$C$2:$C$9)</f>
        <v>#N/A</v>
      </c>
      <c r="K3008" s="68" t="str">
        <f>IFERROR(WORKDAY(Derechos_peticion[[#This Row],[FECHA RADICADO ENTRADA MME]],Derechos_peticion[[#This Row],[PLAZO (días)]],Desplegables!$G$2:$G$19),"Diligenciar plazo")</f>
        <v>Diligenciar plazo</v>
      </c>
      <c r="L3008" s="64"/>
      <c r="M3008" s="67"/>
      <c r="N30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8" s="69"/>
      <c r="P3008" s="65"/>
      <c r="Q3008" s="69"/>
      <c r="R3008" s="65"/>
      <c r="S3008" s="71"/>
      <c r="T3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8" s="73" t="str">
        <f>IF(Derechos_peticion[[#This Row],[DÍAS DE RESPUESTA]]="","SI",IF(ISNUMBER(Derechos_peticion[[#This Row],[PLAZO (días)]]),IF(Derechos_peticion[[#This Row],[DÍAS DE RESPUESTA]]&lt;=Derechos_peticion[[#This Row],[PLAZO (días)]],"SI","NO"),"Diligencia plazo"))</f>
        <v>Diligencia plazo</v>
      </c>
      <c r="V3008" s="74">
        <f>Derechos_peticion[[#This Row],[FECHA ASIGNACIÓN AL GESTOR (GFGS)]]-Derechos_peticion[[#This Row],[FECHA RADICADO ENTRADA MME]]</f>
        <v>0</v>
      </c>
      <c r="W3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8" s="18" t="s">
        <v>4161</v>
      </c>
    </row>
    <row r="3009" spans="1:26" hidden="1">
      <c r="A3009" s="59"/>
      <c r="B3009" s="60"/>
      <c r="C3009" s="61"/>
      <c r="D3009" s="62"/>
      <c r="E3009" s="63"/>
      <c r="F3009" s="64"/>
      <c r="G3009" s="65"/>
      <c r="H3009" s="66" t="str">
        <f>+TEXT(Derechos_peticion[[#This Row],[FECHA ASIGNACIÓN AL GESTOR (GFGS)]],"MMMM YYYY")</f>
        <v>enero 1900</v>
      </c>
      <c r="I3009" s="67"/>
      <c r="J3009" s="59" t="e">
        <f>+_xlfn.XLOOKUP(Derechos_peticion[[#This Row],[TIPO DE COMUNICACIÓN]],Desplegables!$A$2:$A$9,Desplegables!$C$2:$C$9)</f>
        <v>#N/A</v>
      </c>
      <c r="K3009" s="68" t="str">
        <f>IFERROR(WORKDAY(Derechos_peticion[[#This Row],[FECHA RADICADO ENTRADA MME]],Derechos_peticion[[#This Row],[PLAZO (días)]],Desplegables!$G$2:$G$19),"Diligenciar plazo")</f>
        <v>Diligenciar plazo</v>
      </c>
      <c r="L3009" s="64"/>
      <c r="M3009" s="67"/>
      <c r="N30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09" s="69"/>
      <c r="P3009" s="65"/>
      <c r="Q3009" s="69"/>
      <c r="R3009" s="65"/>
      <c r="S3009" s="71"/>
      <c r="T3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9" s="73" t="str">
        <f>IF(Derechos_peticion[[#This Row],[DÍAS DE RESPUESTA]]="","SI",IF(ISNUMBER(Derechos_peticion[[#This Row],[PLAZO (días)]]),IF(Derechos_peticion[[#This Row],[DÍAS DE RESPUESTA]]&lt;=Derechos_peticion[[#This Row],[PLAZO (días)]],"SI","NO"),"Diligencia plazo"))</f>
        <v>Diligencia plazo</v>
      </c>
      <c r="V3009" s="74">
        <f>Derechos_peticion[[#This Row],[FECHA ASIGNACIÓN AL GESTOR (GFGS)]]-Derechos_peticion[[#This Row],[FECHA RADICADO ENTRADA MME]]</f>
        <v>0</v>
      </c>
      <c r="W3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9" s="18" t="s">
        <v>4161</v>
      </c>
    </row>
    <row r="3010" spans="1:26" hidden="1">
      <c r="A3010" s="59"/>
      <c r="B3010" s="60"/>
      <c r="C3010" s="61"/>
      <c r="D3010" s="62"/>
      <c r="E3010" s="63"/>
      <c r="F3010" s="64"/>
      <c r="G3010" s="65"/>
      <c r="H3010" s="66" t="str">
        <f>+TEXT(Derechos_peticion[[#This Row],[FECHA ASIGNACIÓN AL GESTOR (GFGS)]],"MMMM YYYY")</f>
        <v>enero 1900</v>
      </c>
      <c r="I3010" s="67"/>
      <c r="J3010" s="59" t="e">
        <f>+_xlfn.XLOOKUP(Derechos_peticion[[#This Row],[TIPO DE COMUNICACIÓN]],Desplegables!$A$2:$A$9,Desplegables!$C$2:$C$9)</f>
        <v>#N/A</v>
      </c>
      <c r="K3010" s="68" t="str">
        <f>IFERROR(WORKDAY(Derechos_peticion[[#This Row],[FECHA RADICADO ENTRADA MME]],Derechos_peticion[[#This Row],[PLAZO (días)]],Desplegables!$G$2:$G$19),"Diligenciar plazo")</f>
        <v>Diligenciar plazo</v>
      </c>
      <c r="L3010" s="64"/>
      <c r="M3010" s="67"/>
      <c r="N30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0" s="69"/>
      <c r="P3010" s="65"/>
      <c r="Q3010" s="69"/>
      <c r="R3010" s="65"/>
      <c r="S3010" s="71"/>
      <c r="T3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0" s="73" t="str">
        <f>IF(Derechos_peticion[[#This Row],[DÍAS DE RESPUESTA]]="","SI",IF(ISNUMBER(Derechos_peticion[[#This Row],[PLAZO (días)]]),IF(Derechos_peticion[[#This Row],[DÍAS DE RESPUESTA]]&lt;=Derechos_peticion[[#This Row],[PLAZO (días)]],"SI","NO"),"Diligencia plazo"))</f>
        <v>Diligencia plazo</v>
      </c>
      <c r="V3010" s="74">
        <f>Derechos_peticion[[#This Row],[FECHA ASIGNACIÓN AL GESTOR (GFGS)]]-Derechos_peticion[[#This Row],[FECHA RADICADO ENTRADA MME]]</f>
        <v>0</v>
      </c>
      <c r="W3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0" s="18" t="s">
        <v>4161</v>
      </c>
    </row>
    <row r="3011" spans="1:26" hidden="1">
      <c r="A3011" s="59"/>
      <c r="B3011" s="60"/>
      <c r="C3011" s="61"/>
      <c r="D3011" s="62"/>
      <c r="E3011" s="63"/>
      <c r="F3011" s="64"/>
      <c r="G3011" s="65"/>
      <c r="H3011" s="66" t="str">
        <f>+TEXT(Derechos_peticion[[#This Row],[FECHA ASIGNACIÓN AL GESTOR (GFGS)]],"MMMM YYYY")</f>
        <v>enero 1900</v>
      </c>
      <c r="I3011" s="67"/>
      <c r="J3011" s="59" t="e">
        <f>+_xlfn.XLOOKUP(Derechos_peticion[[#This Row],[TIPO DE COMUNICACIÓN]],Desplegables!$A$2:$A$9,Desplegables!$C$2:$C$9)</f>
        <v>#N/A</v>
      </c>
      <c r="K3011" s="68" t="str">
        <f>IFERROR(WORKDAY(Derechos_peticion[[#This Row],[FECHA RADICADO ENTRADA MME]],Derechos_peticion[[#This Row],[PLAZO (días)]],Desplegables!$G$2:$G$19),"Diligenciar plazo")</f>
        <v>Diligenciar plazo</v>
      </c>
      <c r="L3011" s="64"/>
      <c r="M3011" s="67"/>
      <c r="N30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1" s="69"/>
      <c r="P3011" s="65"/>
      <c r="Q3011" s="69"/>
      <c r="R3011" s="65"/>
      <c r="S3011" s="71"/>
      <c r="T3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1" s="73" t="str">
        <f>IF(Derechos_peticion[[#This Row],[DÍAS DE RESPUESTA]]="","SI",IF(ISNUMBER(Derechos_peticion[[#This Row],[PLAZO (días)]]),IF(Derechos_peticion[[#This Row],[DÍAS DE RESPUESTA]]&lt;=Derechos_peticion[[#This Row],[PLAZO (días)]],"SI","NO"),"Diligencia plazo"))</f>
        <v>Diligencia plazo</v>
      </c>
      <c r="V3011" s="74">
        <f>Derechos_peticion[[#This Row],[FECHA ASIGNACIÓN AL GESTOR (GFGS)]]-Derechos_peticion[[#This Row],[FECHA RADICADO ENTRADA MME]]</f>
        <v>0</v>
      </c>
      <c r="W3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1" s="18" t="s">
        <v>4161</v>
      </c>
    </row>
    <row r="3012" spans="1:26" hidden="1">
      <c r="A3012" s="59"/>
      <c r="B3012" s="60"/>
      <c r="C3012" s="61"/>
      <c r="D3012" s="62"/>
      <c r="E3012" s="63"/>
      <c r="F3012" s="64"/>
      <c r="G3012" s="65"/>
      <c r="H3012" s="66" t="str">
        <f>+TEXT(Derechos_peticion[[#This Row],[FECHA ASIGNACIÓN AL GESTOR (GFGS)]],"MMMM YYYY")</f>
        <v>enero 1900</v>
      </c>
      <c r="I3012" s="67"/>
      <c r="J3012" s="59" t="e">
        <f>+_xlfn.XLOOKUP(Derechos_peticion[[#This Row],[TIPO DE COMUNICACIÓN]],Desplegables!$A$2:$A$9,Desplegables!$C$2:$C$9)</f>
        <v>#N/A</v>
      </c>
      <c r="K3012" s="68" t="str">
        <f>IFERROR(WORKDAY(Derechos_peticion[[#This Row],[FECHA RADICADO ENTRADA MME]],Derechos_peticion[[#This Row],[PLAZO (días)]],Desplegables!$G$2:$G$19),"Diligenciar plazo")</f>
        <v>Diligenciar plazo</v>
      </c>
      <c r="L3012" s="64"/>
      <c r="M3012" s="67"/>
      <c r="N30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2" s="69"/>
      <c r="P3012" s="65"/>
      <c r="Q3012" s="69"/>
      <c r="R3012" s="65"/>
      <c r="S3012" s="71"/>
      <c r="T3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2" s="73" t="str">
        <f>IF(Derechos_peticion[[#This Row],[DÍAS DE RESPUESTA]]="","SI",IF(ISNUMBER(Derechos_peticion[[#This Row],[PLAZO (días)]]),IF(Derechos_peticion[[#This Row],[DÍAS DE RESPUESTA]]&lt;=Derechos_peticion[[#This Row],[PLAZO (días)]],"SI","NO"),"Diligencia plazo"))</f>
        <v>Diligencia plazo</v>
      </c>
      <c r="V3012" s="74">
        <f>Derechos_peticion[[#This Row],[FECHA ASIGNACIÓN AL GESTOR (GFGS)]]-Derechos_peticion[[#This Row],[FECHA RADICADO ENTRADA MME]]</f>
        <v>0</v>
      </c>
      <c r="W3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2" s="18" t="s">
        <v>4161</v>
      </c>
    </row>
    <row r="3013" spans="1:26" hidden="1">
      <c r="A3013" s="59"/>
      <c r="B3013" s="60"/>
      <c r="C3013" s="61"/>
      <c r="D3013" s="62"/>
      <c r="E3013" s="63"/>
      <c r="F3013" s="64"/>
      <c r="G3013" s="65"/>
      <c r="H3013" s="66" t="str">
        <f>+TEXT(Derechos_peticion[[#This Row],[FECHA ASIGNACIÓN AL GESTOR (GFGS)]],"MMMM YYYY")</f>
        <v>enero 1900</v>
      </c>
      <c r="I3013" s="67"/>
      <c r="J3013" s="59" t="e">
        <f>+_xlfn.XLOOKUP(Derechos_peticion[[#This Row],[TIPO DE COMUNICACIÓN]],Desplegables!$A$2:$A$9,Desplegables!$C$2:$C$9)</f>
        <v>#N/A</v>
      </c>
      <c r="K3013" s="68" t="str">
        <f>IFERROR(WORKDAY(Derechos_peticion[[#This Row],[FECHA RADICADO ENTRADA MME]],Derechos_peticion[[#This Row],[PLAZO (días)]],Desplegables!$G$2:$G$19),"Diligenciar plazo")</f>
        <v>Diligenciar plazo</v>
      </c>
      <c r="L3013" s="64"/>
      <c r="M3013" s="67"/>
      <c r="N30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3" s="69"/>
      <c r="P3013" s="65"/>
      <c r="Q3013" s="69"/>
      <c r="R3013" s="65"/>
      <c r="S3013" s="71"/>
      <c r="T3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3" s="73" t="str">
        <f>IF(Derechos_peticion[[#This Row],[DÍAS DE RESPUESTA]]="","SI",IF(ISNUMBER(Derechos_peticion[[#This Row],[PLAZO (días)]]),IF(Derechos_peticion[[#This Row],[DÍAS DE RESPUESTA]]&lt;=Derechos_peticion[[#This Row],[PLAZO (días)]],"SI","NO"),"Diligencia plazo"))</f>
        <v>Diligencia plazo</v>
      </c>
      <c r="V3013" s="74">
        <f>Derechos_peticion[[#This Row],[FECHA ASIGNACIÓN AL GESTOR (GFGS)]]-Derechos_peticion[[#This Row],[FECHA RADICADO ENTRADA MME]]</f>
        <v>0</v>
      </c>
      <c r="W3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3" s="18" t="s">
        <v>4161</v>
      </c>
    </row>
    <row r="3014" spans="1:26" hidden="1">
      <c r="A3014" s="59"/>
      <c r="B3014" s="60"/>
      <c r="C3014" s="61"/>
      <c r="D3014" s="62"/>
      <c r="E3014" s="63"/>
      <c r="F3014" s="64"/>
      <c r="G3014" s="65"/>
      <c r="H3014" s="66" t="str">
        <f>+TEXT(Derechos_peticion[[#This Row],[FECHA ASIGNACIÓN AL GESTOR (GFGS)]],"MMMM YYYY")</f>
        <v>enero 1900</v>
      </c>
      <c r="I3014" s="67"/>
      <c r="J3014" s="59" t="e">
        <f>+_xlfn.XLOOKUP(Derechos_peticion[[#This Row],[TIPO DE COMUNICACIÓN]],Desplegables!$A$2:$A$9,Desplegables!$C$2:$C$9)</f>
        <v>#N/A</v>
      </c>
      <c r="K3014" s="68" t="str">
        <f>IFERROR(WORKDAY(Derechos_peticion[[#This Row],[FECHA RADICADO ENTRADA MME]],Derechos_peticion[[#This Row],[PLAZO (días)]],Desplegables!$G$2:$G$19),"Diligenciar plazo")</f>
        <v>Diligenciar plazo</v>
      </c>
      <c r="L3014" s="64"/>
      <c r="M3014" s="67"/>
      <c r="N30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4" s="69"/>
      <c r="P3014" s="65"/>
      <c r="Q3014" s="69"/>
      <c r="R3014" s="65"/>
      <c r="S3014" s="71"/>
      <c r="T3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4" s="73" t="str">
        <f>IF(Derechos_peticion[[#This Row],[DÍAS DE RESPUESTA]]="","SI",IF(ISNUMBER(Derechos_peticion[[#This Row],[PLAZO (días)]]),IF(Derechos_peticion[[#This Row],[DÍAS DE RESPUESTA]]&lt;=Derechos_peticion[[#This Row],[PLAZO (días)]],"SI","NO"),"Diligencia plazo"))</f>
        <v>Diligencia plazo</v>
      </c>
      <c r="V3014" s="74">
        <f>Derechos_peticion[[#This Row],[FECHA ASIGNACIÓN AL GESTOR (GFGS)]]-Derechos_peticion[[#This Row],[FECHA RADICADO ENTRADA MME]]</f>
        <v>0</v>
      </c>
      <c r="W3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4" s="18" t="s">
        <v>4161</v>
      </c>
    </row>
    <row r="3015" spans="1:26" hidden="1">
      <c r="A3015" s="59"/>
      <c r="B3015" s="60"/>
      <c r="C3015" s="61"/>
      <c r="D3015" s="62"/>
      <c r="E3015" s="63"/>
      <c r="F3015" s="64"/>
      <c r="G3015" s="65"/>
      <c r="H3015" s="66" t="str">
        <f>+TEXT(Derechos_peticion[[#This Row],[FECHA ASIGNACIÓN AL GESTOR (GFGS)]],"MMMM YYYY")</f>
        <v>enero 1900</v>
      </c>
      <c r="I3015" s="67"/>
      <c r="J3015" s="59" t="e">
        <f>+_xlfn.XLOOKUP(Derechos_peticion[[#This Row],[TIPO DE COMUNICACIÓN]],Desplegables!$A$2:$A$9,Desplegables!$C$2:$C$9)</f>
        <v>#N/A</v>
      </c>
      <c r="K3015" s="68" t="str">
        <f>IFERROR(WORKDAY(Derechos_peticion[[#This Row],[FECHA RADICADO ENTRADA MME]],Derechos_peticion[[#This Row],[PLAZO (días)]],Desplegables!$G$2:$G$19),"Diligenciar plazo")</f>
        <v>Diligenciar plazo</v>
      </c>
      <c r="L3015" s="64"/>
      <c r="M3015" s="67"/>
      <c r="N30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5" s="69"/>
      <c r="P3015" s="65"/>
      <c r="Q3015" s="69"/>
      <c r="R3015" s="65"/>
      <c r="S3015" s="71"/>
      <c r="T3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5" s="73" t="str">
        <f>IF(Derechos_peticion[[#This Row],[DÍAS DE RESPUESTA]]="","SI",IF(ISNUMBER(Derechos_peticion[[#This Row],[PLAZO (días)]]),IF(Derechos_peticion[[#This Row],[DÍAS DE RESPUESTA]]&lt;=Derechos_peticion[[#This Row],[PLAZO (días)]],"SI","NO"),"Diligencia plazo"))</f>
        <v>Diligencia plazo</v>
      </c>
      <c r="V3015" s="74">
        <f>Derechos_peticion[[#This Row],[FECHA ASIGNACIÓN AL GESTOR (GFGS)]]-Derechos_peticion[[#This Row],[FECHA RADICADO ENTRADA MME]]</f>
        <v>0</v>
      </c>
      <c r="W3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5" s="18" t="s">
        <v>4161</v>
      </c>
    </row>
    <row r="3016" spans="1:26" hidden="1">
      <c r="A3016" s="59"/>
      <c r="B3016" s="60"/>
      <c r="C3016" s="61"/>
      <c r="D3016" s="62"/>
      <c r="E3016" s="63"/>
      <c r="F3016" s="64"/>
      <c r="G3016" s="65"/>
      <c r="H3016" s="66" t="str">
        <f>+TEXT(Derechos_peticion[[#This Row],[FECHA ASIGNACIÓN AL GESTOR (GFGS)]],"MMMM YYYY")</f>
        <v>enero 1900</v>
      </c>
      <c r="I3016" s="67"/>
      <c r="J3016" s="59" t="e">
        <f>+_xlfn.XLOOKUP(Derechos_peticion[[#This Row],[TIPO DE COMUNICACIÓN]],Desplegables!$A$2:$A$9,Desplegables!$C$2:$C$9)</f>
        <v>#N/A</v>
      </c>
      <c r="K3016" s="68" t="str">
        <f>IFERROR(WORKDAY(Derechos_peticion[[#This Row],[FECHA RADICADO ENTRADA MME]],Derechos_peticion[[#This Row],[PLAZO (días)]],Desplegables!$G$2:$G$19),"Diligenciar plazo")</f>
        <v>Diligenciar plazo</v>
      </c>
      <c r="L3016" s="64"/>
      <c r="M3016" s="67"/>
      <c r="N30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6" s="69"/>
      <c r="P3016" s="65"/>
      <c r="Q3016" s="69"/>
      <c r="R3016" s="65"/>
      <c r="S3016" s="71"/>
      <c r="T3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6" s="73" t="str">
        <f>IF(Derechos_peticion[[#This Row],[DÍAS DE RESPUESTA]]="","SI",IF(ISNUMBER(Derechos_peticion[[#This Row],[PLAZO (días)]]),IF(Derechos_peticion[[#This Row],[DÍAS DE RESPUESTA]]&lt;=Derechos_peticion[[#This Row],[PLAZO (días)]],"SI","NO"),"Diligencia plazo"))</f>
        <v>Diligencia plazo</v>
      </c>
      <c r="V3016" s="74">
        <f>Derechos_peticion[[#This Row],[FECHA ASIGNACIÓN AL GESTOR (GFGS)]]-Derechos_peticion[[#This Row],[FECHA RADICADO ENTRADA MME]]</f>
        <v>0</v>
      </c>
      <c r="W3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6" s="18" t="s">
        <v>4161</v>
      </c>
    </row>
    <row r="3017" spans="1:26" hidden="1">
      <c r="A3017" s="59"/>
      <c r="B3017" s="60"/>
      <c r="C3017" s="61"/>
      <c r="D3017" s="62"/>
      <c r="E3017" s="63"/>
      <c r="F3017" s="64"/>
      <c r="G3017" s="65"/>
      <c r="H3017" s="66" t="str">
        <f>+TEXT(Derechos_peticion[[#This Row],[FECHA ASIGNACIÓN AL GESTOR (GFGS)]],"MMMM YYYY")</f>
        <v>enero 1900</v>
      </c>
      <c r="I3017" s="67"/>
      <c r="J3017" s="59" t="e">
        <f>+_xlfn.XLOOKUP(Derechos_peticion[[#This Row],[TIPO DE COMUNICACIÓN]],Desplegables!$A$2:$A$9,Desplegables!$C$2:$C$9)</f>
        <v>#N/A</v>
      </c>
      <c r="K3017" s="68" t="str">
        <f>IFERROR(WORKDAY(Derechos_peticion[[#This Row],[FECHA RADICADO ENTRADA MME]],Derechos_peticion[[#This Row],[PLAZO (días)]],Desplegables!$G$2:$G$19),"Diligenciar plazo")</f>
        <v>Diligenciar plazo</v>
      </c>
      <c r="L3017" s="64"/>
      <c r="M3017" s="67"/>
      <c r="N30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7" s="69"/>
      <c r="P3017" s="65"/>
      <c r="Q3017" s="69"/>
      <c r="R3017" s="65"/>
      <c r="S3017" s="71"/>
      <c r="T3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7" s="73" t="str">
        <f>IF(Derechos_peticion[[#This Row],[DÍAS DE RESPUESTA]]="","SI",IF(ISNUMBER(Derechos_peticion[[#This Row],[PLAZO (días)]]),IF(Derechos_peticion[[#This Row],[DÍAS DE RESPUESTA]]&lt;=Derechos_peticion[[#This Row],[PLAZO (días)]],"SI","NO"),"Diligencia plazo"))</f>
        <v>Diligencia plazo</v>
      </c>
      <c r="V3017" s="74">
        <f>Derechos_peticion[[#This Row],[FECHA ASIGNACIÓN AL GESTOR (GFGS)]]-Derechos_peticion[[#This Row],[FECHA RADICADO ENTRADA MME]]</f>
        <v>0</v>
      </c>
      <c r="W3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7" s="18" t="s">
        <v>4161</v>
      </c>
    </row>
    <row r="3018" spans="1:26" hidden="1">
      <c r="A3018" s="59"/>
      <c r="B3018" s="60"/>
      <c r="C3018" s="61"/>
      <c r="D3018" s="62"/>
      <c r="E3018" s="63"/>
      <c r="F3018" s="64"/>
      <c r="G3018" s="65"/>
      <c r="H3018" s="66" t="str">
        <f>+TEXT(Derechos_peticion[[#This Row],[FECHA ASIGNACIÓN AL GESTOR (GFGS)]],"MMMM YYYY")</f>
        <v>enero 1900</v>
      </c>
      <c r="I3018" s="67"/>
      <c r="J3018" s="59" t="e">
        <f>+_xlfn.XLOOKUP(Derechos_peticion[[#This Row],[TIPO DE COMUNICACIÓN]],Desplegables!$A$2:$A$9,Desplegables!$C$2:$C$9)</f>
        <v>#N/A</v>
      </c>
      <c r="K3018" s="68" t="str">
        <f>IFERROR(WORKDAY(Derechos_peticion[[#This Row],[FECHA RADICADO ENTRADA MME]],Derechos_peticion[[#This Row],[PLAZO (días)]],Desplegables!$G$2:$G$19),"Diligenciar plazo")</f>
        <v>Diligenciar plazo</v>
      </c>
      <c r="L3018" s="64"/>
      <c r="M3018" s="67"/>
      <c r="N30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8" s="69"/>
      <c r="P3018" s="65"/>
      <c r="Q3018" s="69"/>
      <c r="R3018" s="65"/>
      <c r="S3018" s="71"/>
      <c r="T3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8" s="73" t="str">
        <f>IF(Derechos_peticion[[#This Row],[DÍAS DE RESPUESTA]]="","SI",IF(ISNUMBER(Derechos_peticion[[#This Row],[PLAZO (días)]]),IF(Derechos_peticion[[#This Row],[DÍAS DE RESPUESTA]]&lt;=Derechos_peticion[[#This Row],[PLAZO (días)]],"SI","NO"),"Diligencia plazo"))</f>
        <v>Diligencia plazo</v>
      </c>
      <c r="V3018" s="74">
        <f>Derechos_peticion[[#This Row],[FECHA ASIGNACIÓN AL GESTOR (GFGS)]]-Derechos_peticion[[#This Row],[FECHA RADICADO ENTRADA MME]]</f>
        <v>0</v>
      </c>
      <c r="W3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8" s="18" t="s">
        <v>4161</v>
      </c>
    </row>
    <row r="3019" spans="1:26" hidden="1">
      <c r="A3019" s="59"/>
      <c r="B3019" s="60"/>
      <c r="C3019" s="61"/>
      <c r="D3019" s="62"/>
      <c r="E3019" s="63"/>
      <c r="F3019" s="64"/>
      <c r="G3019" s="65"/>
      <c r="H3019" s="66" t="str">
        <f>+TEXT(Derechos_peticion[[#This Row],[FECHA ASIGNACIÓN AL GESTOR (GFGS)]],"MMMM YYYY")</f>
        <v>enero 1900</v>
      </c>
      <c r="I3019" s="67"/>
      <c r="J3019" s="59" t="e">
        <f>+_xlfn.XLOOKUP(Derechos_peticion[[#This Row],[TIPO DE COMUNICACIÓN]],Desplegables!$A$2:$A$9,Desplegables!$C$2:$C$9)</f>
        <v>#N/A</v>
      </c>
      <c r="K3019" s="68" t="str">
        <f>IFERROR(WORKDAY(Derechos_peticion[[#This Row],[FECHA RADICADO ENTRADA MME]],Derechos_peticion[[#This Row],[PLAZO (días)]],Desplegables!$G$2:$G$19),"Diligenciar plazo")</f>
        <v>Diligenciar plazo</v>
      </c>
      <c r="L3019" s="64"/>
      <c r="M3019" s="67"/>
      <c r="N30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19" s="69"/>
      <c r="P3019" s="65"/>
      <c r="Q3019" s="69"/>
      <c r="R3019" s="65"/>
      <c r="S3019" s="71"/>
      <c r="T3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9" s="73" t="str">
        <f>IF(Derechos_peticion[[#This Row],[DÍAS DE RESPUESTA]]="","SI",IF(ISNUMBER(Derechos_peticion[[#This Row],[PLAZO (días)]]),IF(Derechos_peticion[[#This Row],[DÍAS DE RESPUESTA]]&lt;=Derechos_peticion[[#This Row],[PLAZO (días)]],"SI","NO"),"Diligencia plazo"))</f>
        <v>Diligencia plazo</v>
      </c>
      <c r="V3019" s="74">
        <f>Derechos_peticion[[#This Row],[FECHA ASIGNACIÓN AL GESTOR (GFGS)]]-Derechos_peticion[[#This Row],[FECHA RADICADO ENTRADA MME]]</f>
        <v>0</v>
      </c>
      <c r="W3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9" s="18" t="s">
        <v>4161</v>
      </c>
    </row>
    <row r="3020" spans="1:26" hidden="1">
      <c r="A3020" s="59"/>
      <c r="B3020" s="60"/>
      <c r="C3020" s="61"/>
      <c r="D3020" s="62"/>
      <c r="E3020" s="63"/>
      <c r="F3020" s="64"/>
      <c r="G3020" s="65"/>
      <c r="H3020" s="66" t="str">
        <f>+TEXT(Derechos_peticion[[#This Row],[FECHA ASIGNACIÓN AL GESTOR (GFGS)]],"MMMM YYYY")</f>
        <v>enero 1900</v>
      </c>
      <c r="I3020" s="67"/>
      <c r="J3020" s="59" t="e">
        <f>+_xlfn.XLOOKUP(Derechos_peticion[[#This Row],[TIPO DE COMUNICACIÓN]],Desplegables!$A$2:$A$9,Desplegables!$C$2:$C$9)</f>
        <v>#N/A</v>
      </c>
      <c r="K3020" s="68" t="str">
        <f>IFERROR(WORKDAY(Derechos_peticion[[#This Row],[FECHA RADICADO ENTRADA MME]],Derechos_peticion[[#This Row],[PLAZO (días)]],Desplegables!$G$2:$G$19),"Diligenciar plazo")</f>
        <v>Diligenciar plazo</v>
      </c>
      <c r="L3020" s="64"/>
      <c r="M3020" s="67"/>
      <c r="N30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0" s="69"/>
      <c r="P3020" s="65"/>
      <c r="Q3020" s="69"/>
      <c r="R3020" s="65"/>
      <c r="S3020" s="71"/>
      <c r="T3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0" s="73" t="str">
        <f>IF(Derechos_peticion[[#This Row],[DÍAS DE RESPUESTA]]="","SI",IF(ISNUMBER(Derechos_peticion[[#This Row],[PLAZO (días)]]),IF(Derechos_peticion[[#This Row],[DÍAS DE RESPUESTA]]&lt;=Derechos_peticion[[#This Row],[PLAZO (días)]],"SI","NO"),"Diligencia plazo"))</f>
        <v>Diligencia plazo</v>
      </c>
      <c r="V3020" s="74">
        <f>Derechos_peticion[[#This Row],[FECHA ASIGNACIÓN AL GESTOR (GFGS)]]-Derechos_peticion[[#This Row],[FECHA RADICADO ENTRADA MME]]</f>
        <v>0</v>
      </c>
      <c r="W3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0" s="18" t="s">
        <v>4161</v>
      </c>
    </row>
    <row r="3021" spans="1:26" hidden="1">
      <c r="A3021" s="59"/>
      <c r="B3021" s="60"/>
      <c r="C3021" s="61"/>
      <c r="D3021" s="62"/>
      <c r="E3021" s="63"/>
      <c r="F3021" s="64"/>
      <c r="G3021" s="65"/>
      <c r="H3021" s="66" t="str">
        <f>+TEXT(Derechos_peticion[[#This Row],[FECHA ASIGNACIÓN AL GESTOR (GFGS)]],"MMMM YYYY")</f>
        <v>enero 1900</v>
      </c>
      <c r="I3021" s="67"/>
      <c r="J3021" s="59" t="e">
        <f>+_xlfn.XLOOKUP(Derechos_peticion[[#This Row],[TIPO DE COMUNICACIÓN]],Desplegables!$A$2:$A$9,Desplegables!$C$2:$C$9)</f>
        <v>#N/A</v>
      </c>
      <c r="K3021" s="68" t="str">
        <f>IFERROR(WORKDAY(Derechos_peticion[[#This Row],[FECHA RADICADO ENTRADA MME]],Derechos_peticion[[#This Row],[PLAZO (días)]],Desplegables!$G$2:$G$19),"Diligenciar plazo")</f>
        <v>Diligenciar plazo</v>
      </c>
      <c r="L3021" s="64"/>
      <c r="M3021" s="67"/>
      <c r="N30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1" s="69"/>
      <c r="P3021" s="65"/>
      <c r="Q3021" s="69"/>
      <c r="R3021" s="65"/>
      <c r="S3021" s="71"/>
      <c r="T3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1" s="73" t="str">
        <f>IF(Derechos_peticion[[#This Row],[DÍAS DE RESPUESTA]]="","SI",IF(ISNUMBER(Derechos_peticion[[#This Row],[PLAZO (días)]]),IF(Derechos_peticion[[#This Row],[DÍAS DE RESPUESTA]]&lt;=Derechos_peticion[[#This Row],[PLAZO (días)]],"SI","NO"),"Diligencia plazo"))</f>
        <v>Diligencia plazo</v>
      </c>
      <c r="V3021" s="74">
        <f>Derechos_peticion[[#This Row],[FECHA ASIGNACIÓN AL GESTOR (GFGS)]]-Derechos_peticion[[#This Row],[FECHA RADICADO ENTRADA MME]]</f>
        <v>0</v>
      </c>
      <c r="W3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1" s="18" t="s">
        <v>4161</v>
      </c>
    </row>
    <row r="3022" spans="1:26" hidden="1">
      <c r="A3022" s="59"/>
      <c r="B3022" s="60"/>
      <c r="C3022" s="61"/>
      <c r="D3022" s="62"/>
      <c r="E3022" s="63"/>
      <c r="F3022" s="64"/>
      <c r="G3022" s="65"/>
      <c r="H3022" s="66" t="str">
        <f>+TEXT(Derechos_peticion[[#This Row],[FECHA ASIGNACIÓN AL GESTOR (GFGS)]],"MMMM YYYY")</f>
        <v>enero 1900</v>
      </c>
      <c r="I3022" s="67"/>
      <c r="J3022" s="59" t="e">
        <f>+_xlfn.XLOOKUP(Derechos_peticion[[#This Row],[TIPO DE COMUNICACIÓN]],Desplegables!$A$2:$A$9,Desplegables!$C$2:$C$9)</f>
        <v>#N/A</v>
      </c>
      <c r="K3022" s="68" t="str">
        <f>IFERROR(WORKDAY(Derechos_peticion[[#This Row],[FECHA RADICADO ENTRADA MME]],Derechos_peticion[[#This Row],[PLAZO (días)]],Desplegables!$G$2:$G$19),"Diligenciar plazo")</f>
        <v>Diligenciar plazo</v>
      </c>
      <c r="L3022" s="64"/>
      <c r="M3022" s="67"/>
      <c r="N30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2" s="69"/>
      <c r="P3022" s="65"/>
      <c r="Q3022" s="69"/>
      <c r="R3022" s="65"/>
      <c r="S3022" s="71"/>
      <c r="T3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2" s="73" t="str">
        <f>IF(Derechos_peticion[[#This Row],[DÍAS DE RESPUESTA]]="","SI",IF(ISNUMBER(Derechos_peticion[[#This Row],[PLAZO (días)]]),IF(Derechos_peticion[[#This Row],[DÍAS DE RESPUESTA]]&lt;=Derechos_peticion[[#This Row],[PLAZO (días)]],"SI","NO"),"Diligencia plazo"))</f>
        <v>Diligencia plazo</v>
      </c>
      <c r="V3022" s="74">
        <f>Derechos_peticion[[#This Row],[FECHA ASIGNACIÓN AL GESTOR (GFGS)]]-Derechos_peticion[[#This Row],[FECHA RADICADO ENTRADA MME]]</f>
        <v>0</v>
      </c>
      <c r="W3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2" s="18" t="s">
        <v>4161</v>
      </c>
    </row>
    <row r="3023" spans="1:26" hidden="1">
      <c r="A3023" s="59"/>
      <c r="B3023" s="60"/>
      <c r="C3023" s="61"/>
      <c r="D3023" s="62"/>
      <c r="E3023" s="63"/>
      <c r="F3023" s="64"/>
      <c r="G3023" s="65"/>
      <c r="H3023" s="66" t="str">
        <f>+TEXT(Derechos_peticion[[#This Row],[FECHA ASIGNACIÓN AL GESTOR (GFGS)]],"MMMM YYYY")</f>
        <v>enero 1900</v>
      </c>
      <c r="I3023" s="67"/>
      <c r="J3023" s="59" t="e">
        <f>+_xlfn.XLOOKUP(Derechos_peticion[[#This Row],[TIPO DE COMUNICACIÓN]],Desplegables!$A$2:$A$9,Desplegables!$C$2:$C$9)</f>
        <v>#N/A</v>
      </c>
      <c r="K3023" s="68" t="str">
        <f>IFERROR(WORKDAY(Derechos_peticion[[#This Row],[FECHA RADICADO ENTRADA MME]],Derechos_peticion[[#This Row],[PLAZO (días)]],Desplegables!$G$2:$G$19),"Diligenciar plazo")</f>
        <v>Diligenciar plazo</v>
      </c>
      <c r="L3023" s="64"/>
      <c r="M3023" s="67"/>
      <c r="N30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3" s="69"/>
      <c r="P3023" s="65"/>
      <c r="Q3023" s="69"/>
      <c r="R3023" s="65"/>
      <c r="S3023" s="71"/>
      <c r="T3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3" s="73" t="str">
        <f>IF(Derechos_peticion[[#This Row],[DÍAS DE RESPUESTA]]="","SI",IF(ISNUMBER(Derechos_peticion[[#This Row],[PLAZO (días)]]),IF(Derechos_peticion[[#This Row],[DÍAS DE RESPUESTA]]&lt;=Derechos_peticion[[#This Row],[PLAZO (días)]],"SI","NO"),"Diligencia plazo"))</f>
        <v>Diligencia plazo</v>
      </c>
      <c r="V3023" s="74">
        <f>Derechos_peticion[[#This Row],[FECHA ASIGNACIÓN AL GESTOR (GFGS)]]-Derechos_peticion[[#This Row],[FECHA RADICADO ENTRADA MME]]</f>
        <v>0</v>
      </c>
      <c r="W3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3" s="18" t="s">
        <v>4161</v>
      </c>
    </row>
    <row r="3024" spans="1:26" hidden="1">
      <c r="A3024" s="59"/>
      <c r="B3024" s="60"/>
      <c r="C3024" s="61"/>
      <c r="D3024" s="62"/>
      <c r="E3024" s="63"/>
      <c r="F3024" s="64"/>
      <c r="G3024" s="65"/>
      <c r="H3024" s="66" t="str">
        <f>+TEXT(Derechos_peticion[[#This Row],[FECHA ASIGNACIÓN AL GESTOR (GFGS)]],"MMMM YYYY")</f>
        <v>enero 1900</v>
      </c>
      <c r="I3024" s="67"/>
      <c r="J3024" s="59" t="e">
        <f>+_xlfn.XLOOKUP(Derechos_peticion[[#This Row],[TIPO DE COMUNICACIÓN]],Desplegables!$A$2:$A$9,Desplegables!$C$2:$C$9)</f>
        <v>#N/A</v>
      </c>
      <c r="K3024" s="68" t="str">
        <f>IFERROR(WORKDAY(Derechos_peticion[[#This Row],[FECHA RADICADO ENTRADA MME]],Derechos_peticion[[#This Row],[PLAZO (días)]],Desplegables!$G$2:$G$19),"Diligenciar plazo")</f>
        <v>Diligenciar plazo</v>
      </c>
      <c r="L3024" s="64"/>
      <c r="M3024" s="67"/>
      <c r="N30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4" s="69"/>
      <c r="P3024" s="65"/>
      <c r="Q3024" s="69"/>
      <c r="R3024" s="65"/>
      <c r="S3024" s="71"/>
      <c r="T3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4" s="73" t="str">
        <f>IF(Derechos_peticion[[#This Row],[DÍAS DE RESPUESTA]]="","SI",IF(ISNUMBER(Derechos_peticion[[#This Row],[PLAZO (días)]]),IF(Derechos_peticion[[#This Row],[DÍAS DE RESPUESTA]]&lt;=Derechos_peticion[[#This Row],[PLAZO (días)]],"SI","NO"),"Diligencia plazo"))</f>
        <v>Diligencia plazo</v>
      </c>
      <c r="V3024" s="74">
        <f>Derechos_peticion[[#This Row],[FECHA ASIGNACIÓN AL GESTOR (GFGS)]]-Derechos_peticion[[#This Row],[FECHA RADICADO ENTRADA MME]]</f>
        <v>0</v>
      </c>
      <c r="W3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4" s="18" t="s">
        <v>4161</v>
      </c>
    </row>
    <row r="3025" spans="1:26" hidden="1">
      <c r="A3025" s="59"/>
      <c r="B3025" s="60"/>
      <c r="C3025" s="61"/>
      <c r="D3025" s="62"/>
      <c r="E3025" s="63"/>
      <c r="F3025" s="64"/>
      <c r="G3025" s="65"/>
      <c r="H3025" s="66" t="str">
        <f>+TEXT(Derechos_peticion[[#This Row],[FECHA ASIGNACIÓN AL GESTOR (GFGS)]],"MMMM YYYY")</f>
        <v>enero 1900</v>
      </c>
      <c r="I3025" s="67"/>
      <c r="J3025" s="59" t="e">
        <f>+_xlfn.XLOOKUP(Derechos_peticion[[#This Row],[TIPO DE COMUNICACIÓN]],Desplegables!$A$2:$A$9,Desplegables!$C$2:$C$9)</f>
        <v>#N/A</v>
      </c>
      <c r="K3025" s="68" t="str">
        <f>IFERROR(WORKDAY(Derechos_peticion[[#This Row],[FECHA RADICADO ENTRADA MME]],Derechos_peticion[[#This Row],[PLAZO (días)]],Desplegables!$G$2:$G$19),"Diligenciar plazo")</f>
        <v>Diligenciar plazo</v>
      </c>
      <c r="L3025" s="64"/>
      <c r="M3025" s="67"/>
      <c r="N30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5" s="69"/>
      <c r="P3025" s="65"/>
      <c r="Q3025" s="69"/>
      <c r="R3025" s="65"/>
      <c r="S3025" s="71"/>
      <c r="T3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5" s="73" t="str">
        <f>IF(Derechos_peticion[[#This Row],[DÍAS DE RESPUESTA]]="","SI",IF(ISNUMBER(Derechos_peticion[[#This Row],[PLAZO (días)]]),IF(Derechos_peticion[[#This Row],[DÍAS DE RESPUESTA]]&lt;=Derechos_peticion[[#This Row],[PLAZO (días)]],"SI","NO"),"Diligencia plazo"))</f>
        <v>Diligencia plazo</v>
      </c>
      <c r="V3025" s="74">
        <f>Derechos_peticion[[#This Row],[FECHA ASIGNACIÓN AL GESTOR (GFGS)]]-Derechos_peticion[[#This Row],[FECHA RADICADO ENTRADA MME]]</f>
        <v>0</v>
      </c>
      <c r="W3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5" s="18" t="s">
        <v>4161</v>
      </c>
    </row>
    <row r="3026" spans="1:26" hidden="1">
      <c r="A3026" s="59"/>
      <c r="B3026" s="60"/>
      <c r="C3026" s="61"/>
      <c r="D3026" s="62"/>
      <c r="E3026" s="63"/>
      <c r="F3026" s="64"/>
      <c r="G3026" s="65"/>
      <c r="H3026" s="66" t="str">
        <f>+TEXT(Derechos_peticion[[#This Row],[FECHA ASIGNACIÓN AL GESTOR (GFGS)]],"MMMM YYYY")</f>
        <v>enero 1900</v>
      </c>
      <c r="I3026" s="67"/>
      <c r="J3026" s="59" t="e">
        <f>+_xlfn.XLOOKUP(Derechos_peticion[[#This Row],[TIPO DE COMUNICACIÓN]],Desplegables!$A$2:$A$9,Desplegables!$C$2:$C$9)</f>
        <v>#N/A</v>
      </c>
      <c r="K3026" s="68" t="str">
        <f>IFERROR(WORKDAY(Derechos_peticion[[#This Row],[FECHA RADICADO ENTRADA MME]],Derechos_peticion[[#This Row],[PLAZO (días)]],Desplegables!$G$2:$G$19),"Diligenciar plazo")</f>
        <v>Diligenciar plazo</v>
      </c>
      <c r="L3026" s="64"/>
      <c r="M3026" s="67"/>
      <c r="N30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6" s="69"/>
      <c r="P3026" s="65"/>
      <c r="Q3026" s="69"/>
      <c r="R3026" s="65"/>
      <c r="S3026" s="71"/>
      <c r="T3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6" s="73" t="str">
        <f>IF(Derechos_peticion[[#This Row],[DÍAS DE RESPUESTA]]="","SI",IF(ISNUMBER(Derechos_peticion[[#This Row],[PLAZO (días)]]),IF(Derechos_peticion[[#This Row],[DÍAS DE RESPUESTA]]&lt;=Derechos_peticion[[#This Row],[PLAZO (días)]],"SI","NO"),"Diligencia plazo"))</f>
        <v>Diligencia plazo</v>
      </c>
      <c r="V3026" s="74">
        <f>Derechos_peticion[[#This Row],[FECHA ASIGNACIÓN AL GESTOR (GFGS)]]-Derechos_peticion[[#This Row],[FECHA RADICADO ENTRADA MME]]</f>
        <v>0</v>
      </c>
      <c r="W3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6" s="18" t="s">
        <v>4161</v>
      </c>
    </row>
    <row r="3027" spans="1:26" hidden="1">
      <c r="A3027" s="59"/>
      <c r="B3027" s="60"/>
      <c r="C3027" s="61"/>
      <c r="D3027" s="62"/>
      <c r="E3027" s="63"/>
      <c r="F3027" s="64"/>
      <c r="G3027" s="65"/>
      <c r="H3027" s="66" t="str">
        <f>+TEXT(Derechos_peticion[[#This Row],[FECHA ASIGNACIÓN AL GESTOR (GFGS)]],"MMMM YYYY")</f>
        <v>enero 1900</v>
      </c>
      <c r="I3027" s="67"/>
      <c r="J3027" s="59" t="e">
        <f>+_xlfn.XLOOKUP(Derechos_peticion[[#This Row],[TIPO DE COMUNICACIÓN]],Desplegables!$A$2:$A$9,Desplegables!$C$2:$C$9)</f>
        <v>#N/A</v>
      </c>
      <c r="K3027" s="68" t="str">
        <f>IFERROR(WORKDAY(Derechos_peticion[[#This Row],[FECHA RADICADO ENTRADA MME]],Derechos_peticion[[#This Row],[PLAZO (días)]],Desplegables!$G$2:$G$19),"Diligenciar plazo")</f>
        <v>Diligenciar plazo</v>
      </c>
      <c r="L3027" s="64"/>
      <c r="M3027" s="67"/>
      <c r="N30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7" s="69"/>
      <c r="P3027" s="65"/>
      <c r="Q3027" s="69"/>
      <c r="R3027" s="65"/>
      <c r="S3027" s="71"/>
      <c r="T3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7" s="73" t="str">
        <f>IF(Derechos_peticion[[#This Row],[DÍAS DE RESPUESTA]]="","SI",IF(ISNUMBER(Derechos_peticion[[#This Row],[PLAZO (días)]]),IF(Derechos_peticion[[#This Row],[DÍAS DE RESPUESTA]]&lt;=Derechos_peticion[[#This Row],[PLAZO (días)]],"SI","NO"),"Diligencia plazo"))</f>
        <v>Diligencia plazo</v>
      </c>
      <c r="V3027" s="74">
        <f>Derechos_peticion[[#This Row],[FECHA ASIGNACIÓN AL GESTOR (GFGS)]]-Derechos_peticion[[#This Row],[FECHA RADICADO ENTRADA MME]]</f>
        <v>0</v>
      </c>
      <c r="W3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7" s="18" t="s">
        <v>4161</v>
      </c>
    </row>
    <row r="3028" spans="1:26" hidden="1">
      <c r="A3028" s="59"/>
      <c r="B3028" s="60"/>
      <c r="C3028" s="61"/>
      <c r="D3028" s="62"/>
      <c r="E3028" s="63"/>
      <c r="F3028" s="64"/>
      <c r="G3028" s="65"/>
      <c r="H3028" s="66" t="str">
        <f>+TEXT(Derechos_peticion[[#This Row],[FECHA ASIGNACIÓN AL GESTOR (GFGS)]],"MMMM YYYY")</f>
        <v>enero 1900</v>
      </c>
      <c r="I3028" s="67"/>
      <c r="J3028" s="59" t="e">
        <f>+_xlfn.XLOOKUP(Derechos_peticion[[#This Row],[TIPO DE COMUNICACIÓN]],Desplegables!$A$2:$A$9,Desplegables!$C$2:$C$9)</f>
        <v>#N/A</v>
      </c>
      <c r="K3028" s="68" t="str">
        <f>IFERROR(WORKDAY(Derechos_peticion[[#This Row],[FECHA RADICADO ENTRADA MME]],Derechos_peticion[[#This Row],[PLAZO (días)]],Desplegables!$G$2:$G$19),"Diligenciar plazo")</f>
        <v>Diligenciar plazo</v>
      </c>
      <c r="L3028" s="64"/>
      <c r="M3028" s="67"/>
      <c r="N30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8" s="69"/>
      <c r="P3028" s="65"/>
      <c r="Q3028" s="69"/>
      <c r="R3028" s="65"/>
      <c r="S3028" s="71"/>
      <c r="T3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8" s="73" t="str">
        <f>IF(Derechos_peticion[[#This Row],[DÍAS DE RESPUESTA]]="","SI",IF(ISNUMBER(Derechos_peticion[[#This Row],[PLAZO (días)]]),IF(Derechos_peticion[[#This Row],[DÍAS DE RESPUESTA]]&lt;=Derechos_peticion[[#This Row],[PLAZO (días)]],"SI","NO"),"Diligencia plazo"))</f>
        <v>Diligencia plazo</v>
      </c>
      <c r="V3028" s="74">
        <f>Derechos_peticion[[#This Row],[FECHA ASIGNACIÓN AL GESTOR (GFGS)]]-Derechos_peticion[[#This Row],[FECHA RADICADO ENTRADA MME]]</f>
        <v>0</v>
      </c>
      <c r="W3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8" s="18" t="s">
        <v>4161</v>
      </c>
    </row>
    <row r="3029" spans="1:26" hidden="1">
      <c r="A3029" s="59"/>
      <c r="B3029" s="60"/>
      <c r="C3029" s="61"/>
      <c r="D3029" s="62"/>
      <c r="E3029" s="63"/>
      <c r="F3029" s="64"/>
      <c r="G3029" s="65"/>
      <c r="H3029" s="66" t="str">
        <f>+TEXT(Derechos_peticion[[#This Row],[FECHA ASIGNACIÓN AL GESTOR (GFGS)]],"MMMM YYYY")</f>
        <v>enero 1900</v>
      </c>
      <c r="I3029" s="67"/>
      <c r="J3029" s="59" t="e">
        <f>+_xlfn.XLOOKUP(Derechos_peticion[[#This Row],[TIPO DE COMUNICACIÓN]],Desplegables!$A$2:$A$9,Desplegables!$C$2:$C$9)</f>
        <v>#N/A</v>
      </c>
      <c r="K3029" s="68" t="str">
        <f>IFERROR(WORKDAY(Derechos_peticion[[#This Row],[FECHA RADICADO ENTRADA MME]],Derechos_peticion[[#This Row],[PLAZO (días)]],Desplegables!$G$2:$G$19),"Diligenciar plazo")</f>
        <v>Diligenciar plazo</v>
      </c>
      <c r="L3029" s="64"/>
      <c r="M3029" s="67"/>
      <c r="N30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29" s="69"/>
      <c r="P3029" s="65"/>
      <c r="Q3029" s="69"/>
      <c r="R3029" s="65"/>
      <c r="S3029" s="71"/>
      <c r="T3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9" s="73" t="str">
        <f>IF(Derechos_peticion[[#This Row],[DÍAS DE RESPUESTA]]="","SI",IF(ISNUMBER(Derechos_peticion[[#This Row],[PLAZO (días)]]),IF(Derechos_peticion[[#This Row],[DÍAS DE RESPUESTA]]&lt;=Derechos_peticion[[#This Row],[PLAZO (días)]],"SI","NO"),"Diligencia plazo"))</f>
        <v>Diligencia plazo</v>
      </c>
      <c r="V3029" s="74">
        <f>Derechos_peticion[[#This Row],[FECHA ASIGNACIÓN AL GESTOR (GFGS)]]-Derechos_peticion[[#This Row],[FECHA RADICADO ENTRADA MME]]</f>
        <v>0</v>
      </c>
      <c r="W3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9" s="18" t="s">
        <v>4161</v>
      </c>
    </row>
    <row r="3030" spans="1:26" hidden="1">
      <c r="A3030" s="59"/>
      <c r="B3030" s="60"/>
      <c r="C3030" s="61"/>
      <c r="D3030" s="62"/>
      <c r="E3030" s="63"/>
      <c r="F3030" s="64"/>
      <c r="G3030" s="65"/>
      <c r="H3030" s="66" t="str">
        <f>+TEXT(Derechos_peticion[[#This Row],[FECHA ASIGNACIÓN AL GESTOR (GFGS)]],"MMMM YYYY")</f>
        <v>enero 1900</v>
      </c>
      <c r="I3030" s="67"/>
      <c r="J3030" s="59" t="e">
        <f>+_xlfn.XLOOKUP(Derechos_peticion[[#This Row],[TIPO DE COMUNICACIÓN]],Desplegables!$A$2:$A$9,Desplegables!$C$2:$C$9)</f>
        <v>#N/A</v>
      </c>
      <c r="K3030" s="68" t="str">
        <f>IFERROR(WORKDAY(Derechos_peticion[[#This Row],[FECHA RADICADO ENTRADA MME]],Derechos_peticion[[#This Row],[PLAZO (días)]],Desplegables!$G$2:$G$19),"Diligenciar plazo")</f>
        <v>Diligenciar plazo</v>
      </c>
      <c r="L3030" s="64"/>
      <c r="M3030" s="67"/>
      <c r="N30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0" s="69"/>
      <c r="P3030" s="65"/>
      <c r="Q3030" s="69"/>
      <c r="R3030" s="65"/>
      <c r="S3030" s="71"/>
      <c r="T3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0" s="73" t="str">
        <f>IF(Derechos_peticion[[#This Row],[DÍAS DE RESPUESTA]]="","SI",IF(ISNUMBER(Derechos_peticion[[#This Row],[PLAZO (días)]]),IF(Derechos_peticion[[#This Row],[DÍAS DE RESPUESTA]]&lt;=Derechos_peticion[[#This Row],[PLAZO (días)]],"SI","NO"),"Diligencia plazo"))</f>
        <v>Diligencia plazo</v>
      </c>
      <c r="V3030" s="74">
        <f>Derechos_peticion[[#This Row],[FECHA ASIGNACIÓN AL GESTOR (GFGS)]]-Derechos_peticion[[#This Row],[FECHA RADICADO ENTRADA MME]]</f>
        <v>0</v>
      </c>
      <c r="W3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0" s="18" t="s">
        <v>4161</v>
      </c>
    </row>
    <row r="3031" spans="1:26" hidden="1">
      <c r="A3031" s="59"/>
      <c r="B3031" s="60"/>
      <c r="C3031" s="61"/>
      <c r="D3031" s="62"/>
      <c r="E3031" s="63"/>
      <c r="F3031" s="64"/>
      <c r="G3031" s="65"/>
      <c r="H3031" s="66" t="str">
        <f>+TEXT(Derechos_peticion[[#This Row],[FECHA ASIGNACIÓN AL GESTOR (GFGS)]],"MMMM YYYY")</f>
        <v>enero 1900</v>
      </c>
      <c r="I3031" s="67"/>
      <c r="J3031" s="59" t="e">
        <f>+_xlfn.XLOOKUP(Derechos_peticion[[#This Row],[TIPO DE COMUNICACIÓN]],Desplegables!$A$2:$A$9,Desplegables!$C$2:$C$9)</f>
        <v>#N/A</v>
      </c>
      <c r="K3031" s="68" t="str">
        <f>IFERROR(WORKDAY(Derechos_peticion[[#This Row],[FECHA RADICADO ENTRADA MME]],Derechos_peticion[[#This Row],[PLAZO (días)]],Desplegables!$G$2:$G$19),"Diligenciar plazo")</f>
        <v>Diligenciar plazo</v>
      </c>
      <c r="L3031" s="64"/>
      <c r="M3031" s="67"/>
      <c r="N30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1" s="69"/>
      <c r="P3031" s="65"/>
      <c r="Q3031" s="69"/>
      <c r="R3031" s="65"/>
      <c r="S3031" s="71"/>
      <c r="T3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1" s="73" t="str">
        <f>IF(Derechos_peticion[[#This Row],[DÍAS DE RESPUESTA]]="","SI",IF(ISNUMBER(Derechos_peticion[[#This Row],[PLAZO (días)]]),IF(Derechos_peticion[[#This Row],[DÍAS DE RESPUESTA]]&lt;=Derechos_peticion[[#This Row],[PLAZO (días)]],"SI","NO"),"Diligencia plazo"))</f>
        <v>Diligencia plazo</v>
      </c>
      <c r="V3031" s="74">
        <f>Derechos_peticion[[#This Row],[FECHA ASIGNACIÓN AL GESTOR (GFGS)]]-Derechos_peticion[[#This Row],[FECHA RADICADO ENTRADA MME]]</f>
        <v>0</v>
      </c>
      <c r="W3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1" s="18" t="s">
        <v>4161</v>
      </c>
    </row>
    <row r="3032" spans="1:26" hidden="1">
      <c r="A3032" s="59"/>
      <c r="B3032" s="60"/>
      <c r="C3032" s="61"/>
      <c r="D3032" s="62"/>
      <c r="E3032" s="63"/>
      <c r="F3032" s="64"/>
      <c r="G3032" s="65"/>
      <c r="H3032" s="66" t="str">
        <f>+TEXT(Derechos_peticion[[#This Row],[FECHA ASIGNACIÓN AL GESTOR (GFGS)]],"MMMM YYYY")</f>
        <v>enero 1900</v>
      </c>
      <c r="I3032" s="67"/>
      <c r="J3032" s="59" t="e">
        <f>+_xlfn.XLOOKUP(Derechos_peticion[[#This Row],[TIPO DE COMUNICACIÓN]],Desplegables!$A$2:$A$9,Desplegables!$C$2:$C$9)</f>
        <v>#N/A</v>
      </c>
      <c r="K3032" s="68" t="str">
        <f>IFERROR(WORKDAY(Derechos_peticion[[#This Row],[FECHA RADICADO ENTRADA MME]],Derechos_peticion[[#This Row],[PLAZO (días)]],Desplegables!$G$2:$G$19),"Diligenciar plazo")</f>
        <v>Diligenciar plazo</v>
      </c>
      <c r="L3032" s="64"/>
      <c r="M3032" s="67"/>
      <c r="N30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2" s="69"/>
      <c r="P3032" s="65"/>
      <c r="Q3032" s="69"/>
      <c r="R3032" s="65"/>
      <c r="S3032" s="71"/>
      <c r="T3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2" s="73" t="str">
        <f>IF(Derechos_peticion[[#This Row],[DÍAS DE RESPUESTA]]="","SI",IF(ISNUMBER(Derechos_peticion[[#This Row],[PLAZO (días)]]),IF(Derechos_peticion[[#This Row],[DÍAS DE RESPUESTA]]&lt;=Derechos_peticion[[#This Row],[PLAZO (días)]],"SI","NO"),"Diligencia plazo"))</f>
        <v>Diligencia plazo</v>
      </c>
      <c r="V3032" s="74">
        <f>Derechos_peticion[[#This Row],[FECHA ASIGNACIÓN AL GESTOR (GFGS)]]-Derechos_peticion[[#This Row],[FECHA RADICADO ENTRADA MME]]</f>
        <v>0</v>
      </c>
      <c r="W3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2" s="18" t="s">
        <v>4161</v>
      </c>
    </row>
    <row r="3033" spans="1:26" hidden="1">
      <c r="A3033" s="59"/>
      <c r="B3033" s="60"/>
      <c r="C3033" s="61"/>
      <c r="D3033" s="62"/>
      <c r="E3033" s="63"/>
      <c r="F3033" s="64"/>
      <c r="G3033" s="65"/>
      <c r="H3033" s="66" t="str">
        <f>+TEXT(Derechos_peticion[[#This Row],[FECHA ASIGNACIÓN AL GESTOR (GFGS)]],"MMMM YYYY")</f>
        <v>enero 1900</v>
      </c>
      <c r="I3033" s="67"/>
      <c r="J3033" s="59" t="e">
        <f>+_xlfn.XLOOKUP(Derechos_peticion[[#This Row],[TIPO DE COMUNICACIÓN]],Desplegables!$A$2:$A$9,Desplegables!$C$2:$C$9)</f>
        <v>#N/A</v>
      </c>
      <c r="K3033" s="68" t="str">
        <f>IFERROR(WORKDAY(Derechos_peticion[[#This Row],[FECHA RADICADO ENTRADA MME]],Derechos_peticion[[#This Row],[PLAZO (días)]],Desplegables!$G$2:$G$19),"Diligenciar plazo")</f>
        <v>Diligenciar plazo</v>
      </c>
      <c r="L3033" s="64"/>
      <c r="M3033" s="67"/>
      <c r="N30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3" s="69"/>
      <c r="P3033" s="65"/>
      <c r="Q3033" s="69"/>
      <c r="R3033" s="65"/>
      <c r="S3033" s="71"/>
      <c r="T3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3" s="73" t="str">
        <f>IF(Derechos_peticion[[#This Row],[DÍAS DE RESPUESTA]]="","SI",IF(ISNUMBER(Derechos_peticion[[#This Row],[PLAZO (días)]]),IF(Derechos_peticion[[#This Row],[DÍAS DE RESPUESTA]]&lt;=Derechos_peticion[[#This Row],[PLAZO (días)]],"SI","NO"),"Diligencia plazo"))</f>
        <v>Diligencia plazo</v>
      </c>
      <c r="V3033" s="74">
        <f>Derechos_peticion[[#This Row],[FECHA ASIGNACIÓN AL GESTOR (GFGS)]]-Derechos_peticion[[#This Row],[FECHA RADICADO ENTRADA MME]]</f>
        <v>0</v>
      </c>
      <c r="W3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3" s="18" t="s">
        <v>4161</v>
      </c>
    </row>
    <row r="3034" spans="1:26" hidden="1">
      <c r="A3034" s="59"/>
      <c r="B3034" s="60"/>
      <c r="C3034" s="61"/>
      <c r="D3034" s="62"/>
      <c r="E3034" s="63"/>
      <c r="F3034" s="64"/>
      <c r="G3034" s="65"/>
      <c r="H3034" s="66" t="str">
        <f>+TEXT(Derechos_peticion[[#This Row],[FECHA ASIGNACIÓN AL GESTOR (GFGS)]],"MMMM YYYY")</f>
        <v>enero 1900</v>
      </c>
      <c r="I3034" s="67"/>
      <c r="J3034" s="59" t="e">
        <f>+_xlfn.XLOOKUP(Derechos_peticion[[#This Row],[TIPO DE COMUNICACIÓN]],Desplegables!$A$2:$A$9,Desplegables!$C$2:$C$9)</f>
        <v>#N/A</v>
      </c>
      <c r="K3034" s="68" t="str">
        <f>IFERROR(WORKDAY(Derechos_peticion[[#This Row],[FECHA RADICADO ENTRADA MME]],Derechos_peticion[[#This Row],[PLAZO (días)]],Desplegables!$G$2:$G$19),"Diligenciar plazo")</f>
        <v>Diligenciar plazo</v>
      </c>
      <c r="L3034" s="64"/>
      <c r="M3034" s="67"/>
      <c r="N30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4" s="69"/>
      <c r="P3034" s="65"/>
      <c r="Q3034" s="69"/>
      <c r="R3034" s="65"/>
      <c r="S3034" s="71"/>
      <c r="T3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4" s="73" t="str">
        <f>IF(Derechos_peticion[[#This Row],[DÍAS DE RESPUESTA]]="","SI",IF(ISNUMBER(Derechos_peticion[[#This Row],[PLAZO (días)]]),IF(Derechos_peticion[[#This Row],[DÍAS DE RESPUESTA]]&lt;=Derechos_peticion[[#This Row],[PLAZO (días)]],"SI","NO"),"Diligencia plazo"))</f>
        <v>Diligencia plazo</v>
      </c>
      <c r="V3034" s="74">
        <f>Derechos_peticion[[#This Row],[FECHA ASIGNACIÓN AL GESTOR (GFGS)]]-Derechos_peticion[[#This Row],[FECHA RADICADO ENTRADA MME]]</f>
        <v>0</v>
      </c>
      <c r="W3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4" s="18" t="s">
        <v>4161</v>
      </c>
    </row>
    <row r="3035" spans="1:26" hidden="1">
      <c r="A3035" s="59"/>
      <c r="B3035" s="60"/>
      <c r="C3035" s="61"/>
      <c r="D3035" s="62"/>
      <c r="E3035" s="63"/>
      <c r="F3035" s="64"/>
      <c r="G3035" s="65"/>
      <c r="H3035" s="66" t="str">
        <f>+TEXT(Derechos_peticion[[#This Row],[FECHA ASIGNACIÓN AL GESTOR (GFGS)]],"MMMM YYYY")</f>
        <v>enero 1900</v>
      </c>
      <c r="I3035" s="67"/>
      <c r="J3035" s="59" t="e">
        <f>+_xlfn.XLOOKUP(Derechos_peticion[[#This Row],[TIPO DE COMUNICACIÓN]],Desplegables!$A$2:$A$9,Desplegables!$C$2:$C$9)</f>
        <v>#N/A</v>
      </c>
      <c r="K3035" s="68" t="str">
        <f>IFERROR(WORKDAY(Derechos_peticion[[#This Row],[FECHA RADICADO ENTRADA MME]],Derechos_peticion[[#This Row],[PLAZO (días)]],Desplegables!$G$2:$G$19),"Diligenciar plazo")</f>
        <v>Diligenciar plazo</v>
      </c>
      <c r="L3035" s="64"/>
      <c r="M3035" s="67"/>
      <c r="N30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5" s="69"/>
      <c r="P3035" s="65"/>
      <c r="Q3035" s="69"/>
      <c r="R3035" s="65"/>
      <c r="S3035" s="71"/>
      <c r="T3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5" s="73" t="str">
        <f>IF(Derechos_peticion[[#This Row],[DÍAS DE RESPUESTA]]="","SI",IF(ISNUMBER(Derechos_peticion[[#This Row],[PLAZO (días)]]),IF(Derechos_peticion[[#This Row],[DÍAS DE RESPUESTA]]&lt;=Derechos_peticion[[#This Row],[PLAZO (días)]],"SI","NO"),"Diligencia plazo"))</f>
        <v>Diligencia plazo</v>
      </c>
      <c r="V3035" s="74">
        <f>Derechos_peticion[[#This Row],[FECHA ASIGNACIÓN AL GESTOR (GFGS)]]-Derechos_peticion[[#This Row],[FECHA RADICADO ENTRADA MME]]</f>
        <v>0</v>
      </c>
      <c r="W3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5" s="18" t="s">
        <v>4161</v>
      </c>
    </row>
    <row r="3036" spans="1:26" hidden="1">
      <c r="A3036" s="59"/>
      <c r="B3036" s="60"/>
      <c r="C3036" s="61"/>
      <c r="D3036" s="62"/>
      <c r="E3036" s="63"/>
      <c r="F3036" s="64"/>
      <c r="G3036" s="65"/>
      <c r="H3036" s="66" t="str">
        <f>+TEXT(Derechos_peticion[[#This Row],[FECHA ASIGNACIÓN AL GESTOR (GFGS)]],"MMMM YYYY")</f>
        <v>enero 1900</v>
      </c>
      <c r="I3036" s="67"/>
      <c r="J3036" s="59" t="e">
        <f>+_xlfn.XLOOKUP(Derechos_peticion[[#This Row],[TIPO DE COMUNICACIÓN]],Desplegables!$A$2:$A$9,Desplegables!$C$2:$C$9)</f>
        <v>#N/A</v>
      </c>
      <c r="K3036" s="68" t="str">
        <f>IFERROR(WORKDAY(Derechos_peticion[[#This Row],[FECHA RADICADO ENTRADA MME]],Derechos_peticion[[#This Row],[PLAZO (días)]],Desplegables!$G$2:$G$19),"Diligenciar plazo")</f>
        <v>Diligenciar plazo</v>
      </c>
      <c r="L3036" s="64"/>
      <c r="M3036" s="67"/>
      <c r="N30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6" s="69"/>
      <c r="P3036" s="65"/>
      <c r="Q3036" s="69"/>
      <c r="R3036" s="65"/>
      <c r="S3036" s="71"/>
      <c r="T3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6" s="73" t="str">
        <f>IF(Derechos_peticion[[#This Row],[DÍAS DE RESPUESTA]]="","SI",IF(ISNUMBER(Derechos_peticion[[#This Row],[PLAZO (días)]]),IF(Derechos_peticion[[#This Row],[DÍAS DE RESPUESTA]]&lt;=Derechos_peticion[[#This Row],[PLAZO (días)]],"SI","NO"),"Diligencia plazo"))</f>
        <v>Diligencia plazo</v>
      </c>
      <c r="V3036" s="74">
        <f>Derechos_peticion[[#This Row],[FECHA ASIGNACIÓN AL GESTOR (GFGS)]]-Derechos_peticion[[#This Row],[FECHA RADICADO ENTRADA MME]]</f>
        <v>0</v>
      </c>
      <c r="W3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6" s="18" t="s">
        <v>4161</v>
      </c>
    </row>
    <row r="3037" spans="1:26" hidden="1">
      <c r="A3037" s="59"/>
      <c r="B3037" s="60"/>
      <c r="C3037" s="61"/>
      <c r="D3037" s="62"/>
      <c r="E3037" s="63"/>
      <c r="F3037" s="64"/>
      <c r="G3037" s="65"/>
      <c r="H3037" s="66" t="str">
        <f>+TEXT(Derechos_peticion[[#This Row],[FECHA ASIGNACIÓN AL GESTOR (GFGS)]],"MMMM YYYY")</f>
        <v>enero 1900</v>
      </c>
      <c r="I3037" s="67"/>
      <c r="J3037" s="59" t="e">
        <f>+_xlfn.XLOOKUP(Derechos_peticion[[#This Row],[TIPO DE COMUNICACIÓN]],Desplegables!$A$2:$A$9,Desplegables!$C$2:$C$9)</f>
        <v>#N/A</v>
      </c>
      <c r="K3037" s="68" t="str">
        <f>IFERROR(WORKDAY(Derechos_peticion[[#This Row],[FECHA RADICADO ENTRADA MME]],Derechos_peticion[[#This Row],[PLAZO (días)]],Desplegables!$G$2:$G$19),"Diligenciar plazo")</f>
        <v>Diligenciar plazo</v>
      </c>
      <c r="L3037" s="64"/>
      <c r="M3037" s="67"/>
      <c r="N30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7" s="69"/>
      <c r="P3037" s="65"/>
      <c r="Q3037" s="69"/>
      <c r="R3037" s="65"/>
      <c r="S3037" s="71"/>
      <c r="T3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7" s="73" t="str">
        <f>IF(Derechos_peticion[[#This Row],[DÍAS DE RESPUESTA]]="","SI",IF(ISNUMBER(Derechos_peticion[[#This Row],[PLAZO (días)]]),IF(Derechos_peticion[[#This Row],[DÍAS DE RESPUESTA]]&lt;=Derechos_peticion[[#This Row],[PLAZO (días)]],"SI","NO"),"Diligencia plazo"))</f>
        <v>Diligencia plazo</v>
      </c>
      <c r="V3037" s="74">
        <f>Derechos_peticion[[#This Row],[FECHA ASIGNACIÓN AL GESTOR (GFGS)]]-Derechos_peticion[[#This Row],[FECHA RADICADO ENTRADA MME]]</f>
        <v>0</v>
      </c>
      <c r="W3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7" s="18" t="s">
        <v>4161</v>
      </c>
    </row>
    <row r="3038" spans="1:26" hidden="1">
      <c r="A3038" s="59"/>
      <c r="B3038" s="60"/>
      <c r="C3038" s="61"/>
      <c r="D3038" s="62"/>
      <c r="E3038" s="63"/>
      <c r="F3038" s="64"/>
      <c r="G3038" s="65"/>
      <c r="H3038" s="66" t="str">
        <f>+TEXT(Derechos_peticion[[#This Row],[FECHA ASIGNACIÓN AL GESTOR (GFGS)]],"MMMM YYYY")</f>
        <v>enero 1900</v>
      </c>
      <c r="I3038" s="67"/>
      <c r="J3038" s="59" t="e">
        <f>+_xlfn.XLOOKUP(Derechos_peticion[[#This Row],[TIPO DE COMUNICACIÓN]],Desplegables!$A$2:$A$9,Desplegables!$C$2:$C$9)</f>
        <v>#N/A</v>
      </c>
      <c r="K3038" s="68" t="str">
        <f>IFERROR(WORKDAY(Derechos_peticion[[#This Row],[FECHA RADICADO ENTRADA MME]],Derechos_peticion[[#This Row],[PLAZO (días)]],Desplegables!$G$2:$G$19),"Diligenciar plazo")</f>
        <v>Diligenciar plazo</v>
      </c>
      <c r="L3038" s="64"/>
      <c r="M3038" s="67"/>
      <c r="N30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8" s="69"/>
      <c r="P3038" s="65"/>
      <c r="Q3038" s="69"/>
      <c r="R3038" s="65"/>
      <c r="S3038" s="71"/>
      <c r="T3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8" s="73" t="str">
        <f>IF(Derechos_peticion[[#This Row],[DÍAS DE RESPUESTA]]="","SI",IF(ISNUMBER(Derechos_peticion[[#This Row],[PLAZO (días)]]),IF(Derechos_peticion[[#This Row],[DÍAS DE RESPUESTA]]&lt;=Derechos_peticion[[#This Row],[PLAZO (días)]],"SI","NO"),"Diligencia plazo"))</f>
        <v>Diligencia plazo</v>
      </c>
      <c r="V3038" s="74">
        <f>Derechos_peticion[[#This Row],[FECHA ASIGNACIÓN AL GESTOR (GFGS)]]-Derechos_peticion[[#This Row],[FECHA RADICADO ENTRADA MME]]</f>
        <v>0</v>
      </c>
      <c r="W3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8" s="18" t="s">
        <v>4161</v>
      </c>
    </row>
    <row r="3039" spans="1:26" hidden="1">
      <c r="A3039" s="59"/>
      <c r="B3039" s="60"/>
      <c r="C3039" s="61"/>
      <c r="D3039" s="62"/>
      <c r="E3039" s="63"/>
      <c r="F3039" s="64"/>
      <c r="G3039" s="65"/>
      <c r="H3039" s="66" t="str">
        <f>+TEXT(Derechos_peticion[[#This Row],[FECHA ASIGNACIÓN AL GESTOR (GFGS)]],"MMMM YYYY")</f>
        <v>enero 1900</v>
      </c>
      <c r="I3039" s="67"/>
      <c r="J3039" s="59" t="e">
        <f>+_xlfn.XLOOKUP(Derechos_peticion[[#This Row],[TIPO DE COMUNICACIÓN]],Desplegables!$A$2:$A$9,Desplegables!$C$2:$C$9)</f>
        <v>#N/A</v>
      </c>
      <c r="K3039" s="68" t="str">
        <f>IFERROR(WORKDAY(Derechos_peticion[[#This Row],[FECHA RADICADO ENTRADA MME]],Derechos_peticion[[#This Row],[PLAZO (días)]],Desplegables!$G$2:$G$19),"Diligenciar plazo")</f>
        <v>Diligenciar plazo</v>
      </c>
      <c r="L3039" s="64"/>
      <c r="M3039" s="67"/>
      <c r="N30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39" s="69"/>
      <c r="P3039" s="65"/>
      <c r="Q3039" s="69"/>
      <c r="R3039" s="65"/>
      <c r="S3039" s="71"/>
      <c r="T3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9" s="73" t="str">
        <f>IF(Derechos_peticion[[#This Row],[DÍAS DE RESPUESTA]]="","SI",IF(ISNUMBER(Derechos_peticion[[#This Row],[PLAZO (días)]]),IF(Derechos_peticion[[#This Row],[DÍAS DE RESPUESTA]]&lt;=Derechos_peticion[[#This Row],[PLAZO (días)]],"SI","NO"),"Diligencia plazo"))</f>
        <v>Diligencia plazo</v>
      </c>
      <c r="V3039" s="74">
        <f>Derechos_peticion[[#This Row],[FECHA ASIGNACIÓN AL GESTOR (GFGS)]]-Derechos_peticion[[#This Row],[FECHA RADICADO ENTRADA MME]]</f>
        <v>0</v>
      </c>
      <c r="W3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9" s="18" t="s">
        <v>4161</v>
      </c>
    </row>
    <row r="3040" spans="1:26" hidden="1">
      <c r="A3040" s="59"/>
      <c r="B3040" s="60"/>
      <c r="C3040" s="61"/>
      <c r="D3040" s="62"/>
      <c r="E3040" s="63"/>
      <c r="F3040" s="64"/>
      <c r="G3040" s="65"/>
      <c r="H3040" s="66" t="str">
        <f>+TEXT(Derechos_peticion[[#This Row],[FECHA ASIGNACIÓN AL GESTOR (GFGS)]],"MMMM YYYY")</f>
        <v>enero 1900</v>
      </c>
      <c r="I3040" s="67"/>
      <c r="J3040" s="59" t="e">
        <f>+_xlfn.XLOOKUP(Derechos_peticion[[#This Row],[TIPO DE COMUNICACIÓN]],Desplegables!$A$2:$A$9,Desplegables!$C$2:$C$9)</f>
        <v>#N/A</v>
      </c>
      <c r="K3040" s="68" t="str">
        <f>IFERROR(WORKDAY(Derechos_peticion[[#This Row],[FECHA RADICADO ENTRADA MME]],Derechos_peticion[[#This Row],[PLAZO (días)]],Desplegables!$G$2:$G$19),"Diligenciar plazo")</f>
        <v>Diligenciar plazo</v>
      </c>
      <c r="L3040" s="64"/>
      <c r="M3040" s="67"/>
      <c r="N30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0" s="69"/>
      <c r="P3040" s="65"/>
      <c r="Q3040" s="69"/>
      <c r="R3040" s="65"/>
      <c r="S3040" s="71"/>
      <c r="T3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0" s="73" t="str">
        <f>IF(Derechos_peticion[[#This Row],[DÍAS DE RESPUESTA]]="","SI",IF(ISNUMBER(Derechos_peticion[[#This Row],[PLAZO (días)]]),IF(Derechos_peticion[[#This Row],[DÍAS DE RESPUESTA]]&lt;=Derechos_peticion[[#This Row],[PLAZO (días)]],"SI","NO"),"Diligencia plazo"))</f>
        <v>Diligencia plazo</v>
      </c>
      <c r="V3040" s="74">
        <f>Derechos_peticion[[#This Row],[FECHA ASIGNACIÓN AL GESTOR (GFGS)]]-Derechos_peticion[[#This Row],[FECHA RADICADO ENTRADA MME]]</f>
        <v>0</v>
      </c>
      <c r="W3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0" s="18" t="s">
        <v>4161</v>
      </c>
    </row>
    <row r="3041" spans="1:26" hidden="1">
      <c r="A3041" s="59"/>
      <c r="B3041" s="60"/>
      <c r="C3041" s="61"/>
      <c r="D3041" s="62"/>
      <c r="E3041" s="63"/>
      <c r="F3041" s="64"/>
      <c r="G3041" s="65"/>
      <c r="H3041" s="66" t="str">
        <f>+TEXT(Derechos_peticion[[#This Row],[FECHA ASIGNACIÓN AL GESTOR (GFGS)]],"MMMM YYYY")</f>
        <v>enero 1900</v>
      </c>
      <c r="I3041" s="67"/>
      <c r="J3041" s="59" t="e">
        <f>+_xlfn.XLOOKUP(Derechos_peticion[[#This Row],[TIPO DE COMUNICACIÓN]],Desplegables!$A$2:$A$9,Desplegables!$C$2:$C$9)</f>
        <v>#N/A</v>
      </c>
      <c r="K3041" s="68" t="str">
        <f>IFERROR(WORKDAY(Derechos_peticion[[#This Row],[FECHA RADICADO ENTRADA MME]],Derechos_peticion[[#This Row],[PLAZO (días)]],Desplegables!$G$2:$G$19),"Diligenciar plazo")</f>
        <v>Diligenciar plazo</v>
      </c>
      <c r="L3041" s="64"/>
      <c r="M3041" s="67"/>
      <c r="N30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1" s="69"/>
      <c r="P3041" s="65"/>
      <c r="Q3041" s="69"/>
      <c r="R3041" s="65"/>
      <c r="S3041" s="71"/>
      <c r="T3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1" s="73" t="str">
        <f>IF(Derechos_peticion[[#This Row],[DÍAS DE RESPUESTA]]="","SI",IF(ISNUMBER(Derechos_peticion[[#This Row],[PLAZO (días)]]),IF(Derechos_peticion[[#This Row],[DÍAS DE RESPUESTA]]&lt;=Derechos_peticion[[#This Row],[PLAZO (días)]],"SI","NO"),"Diligencia plazo"))</f>
        <v>Diligencia plazo</v>
      </c>
      <c r="V3041" s="74">
        <f>Derechos_peticion[[#This Row],[FECHA ASIGNACIÓN AL GESTOR (GFGS)]]-Derechos_peticion[[#This Row],[FECHA RADICADO ENTRADA MME]]</f>
        <v>0</v>
      </c>
      <c r="W3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1" s="18" t="s">
        <v>4161</v>
      </c>
    </row>
    <row r="3042" spans="1:26" hidden="1">
      <c r="A3042" s="59"/>
      <c r="B3042" s="60"/>
      <c r="C3042" s="61"/>
      <c r="D3042" s="62"/>
      <c r="E3042" s="63"/>
      <c r="F3042" s="64"/>
      <c r="G3042" s="65"/>
      <c r="H3042" s="66" t="str">
        <f>+TEXT(Derechos_peticion[[#This Row],[FECHA ASIGNACIÓN AL GESTOR (GFGS)]],"MMMM YYYY")</f>
        <v>enero 1900</v>
      </c>
      <c r="I3042" s="67"/>
      <c r="J3042" s="59" t="e">
        <f>+_xlfn.XLOOKUP(Derechos_peticion[[#This Row],[TIPO DE COMUNICACIÓN]],Desplegables!$A$2:$A$9,Desplegables!$C$2:$C$9)</f>
        <v>#N/A</v>
      </c>
      <c r="K3042" s="68" t="str">
        <f>IFERROR(WORKDAY(Derechos_peticion[[#This Row],[FECHA RADICADO ENTRADA MME]],Derechos_peticion[[#This Row],[PLAZO (días)]],Desplegables!$G$2:$G$19),"Diligenciar plazo")</f>
        <v>Diligenciar plazo</v>
      </c>
      <c r="L3042" s="64"/>
      <c r="M3042" s="67"/>
      <c r="N30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2" s="69"/>
      <c r="P3042" s="65"/>
      <c r="Q3042" s="69"/>
      <c r="R3042" s="65"/>
      <c r="S3042" s="71"/>
      <c r="T3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2" s="73" t="str">
        <f>IF(Derechos_peticion[[#This Row],[DÍAS DE RESPUESTA]]="","SI",IF(ISNUMBER(Derechos_peticion[[#This Row],[PLAZO (días)]]),IF(Derechos_peticion[[#This Row],[DÍAS DE RESPUESTA]]&lt;=Derechos_peticion[[#This Row],[PLAZO (días)]],"SI","NO"),"Diligencia plazo"))</f>
        <v>Diligencia plazo</v>
      </c>
      <c r="V3042" s="74">
        <f>Derechos_peticion[[#This Row],[FECHA ASIGNACIÓN AL GESTOR (GFGS)]]-Derechos_peticion[[#This Row],[FECHA RADICADO ENTRADA MME]]</f>
        <v>0</v>
      </c>
      <c r="W3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2" s="18" t="s">
        <v>4161</v>
      </c>
    </row>
    <row r="3043" spans="1:26" hidden="1">
      <c r="A3043" s="59"/>
      <c r="B3043" s="60"/>
      <c r="C3043" s="61"/>
      <c r="D3043" s="62"/>
      <c r="E3043" s="63"/>
      <c r="F3043" s="64"/>
      <c r="G3043" s="65"/>
      <c r="H3043" s="66" t="str">
        <f>+TEXT(Derechos_peticion[[#This Row],[FECHA ASIGNACIÓN AL GESTOR (GFGS)]],"MMMM YYYY")</f>
        <v>enero 1900</v>
      </c>
      <c r="I3043" s="67"/>
      <c r="J3043" s="59" t="e">
        <f>+_xlfn.XLOOKUP(Derechos_peticion[[#This Row],[TIPO DE COMUNICACIÓN]],Desplegables!$A$2:$A$9,Desplegables!$C$2:$C$9)</f>
        <v>#N/A</v>
      </c>
      <c r="K3043" s="68" t="str">
        <f>IFERROR(WORKDAY(Derechos_peticion[[#This Row],[FECHA RADICADO ENTRADA MME]],Derechos_peticion[[#This Row],[PLAZO (días)]],Desplegables!$G$2:$G$19),"Diligenciar plazo")</f>
        <v>Diligenciar plazo</v>
      </c>
      <c r="L3043" s="64"/>
      <c r="M3043" s="67"/>
      <c r="N30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3" s="69"/>
      <c r="P3043" s="65"/>
      <c r="Q3043" s="69"/>
      <c r="R3043" s="65"/>
      <c r="S3043" s="71"/>
      <c r="T3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3" s="73" t="str">
        <f>IF(Derechos_peticion[[#This Row],[DÍAS DE RESPUESTA]]="","SI",IF(ISNUMBER(Derechos_peticion[[#This Row],[PLAZO (días)]]),IF(Derechos_peticion[[#This Row],[DÍAS DE RESPUESTA]]&lt;=Derechos_peticion[[#This Row],[PLAZO (días)]],"SI","NO"),"Diligencia plazo"))</f>
        <v>Diligencia plazo</v>
      </c>
      <c r="V3043" s="74">
        <f>Derechos_peticion[[#This Row],[FECHA ASIGNACIÓN AL GESTOR (GFGS)]]-Derechos_peticion[[#This Row],[FECHA RADICADO ENTRADA MME]]</f>
        <v>0</v>
      </c>
      <c r="W3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3" s="18" t="s">
        <v>4161</v>
      </c>
    </row>
    <row r="3044" spans="1:26" hidden="1">
      <c r="A3044" s="59"/>
      <c r="B3044" s="60"/>
      <c r="C3044" s="61"/>
      <c r="D3044" s="62"/>
      <c r="E3044" s="63"/>
      <c r="F3044" s="64"/>
      <c r="G3044" s="65"/>
      <c r="H3044" s="66" t="str">
        <f>+TEXT(Derechos_peticion[[#This Row],[FECHA ASIGNACIÓN AL GESTOR (GFGS)]],"MMMM YYYY")</f>
        <v>enero 1900</v>
      </c>
      <c r="I3044" s="67"/>
      <c r="J3044" s="59" t="e">
        <f>+_xlfn.XLOOKUP(Derechos_peticion[[#This Row],[TIPO DE COMUNICACIÓN]],Desplegables!$A$2:$A$9,Desplegables!$C$2:$C$9)</f>
        <v>#N/A</v>
      </c>
      <c r="K3044" s="68" t="str">
        <f>IFERROR(WORKDAY(Derechos_peticion[[#This Row],[FECHA RADICADO ENTRADA MME]],Derechos_peticion[[#This Row],[PLAZO (días)]],Desplegables!$G$2:$G$19),"Diligenciar plazo")</f>
        <v>Diligenciar plazo</v>
      </c>
      <c r="L3044" s="64"/>
      <c r="M3044" s="67"/>
      <c r="N30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4" s="69"/>
      <c r="P3044" s="65"/>
      <c r="Q3044" s="69"/>
      <c r="R3044" s="65"/>
      <c r="S3044" s="71"/>
      <c r="T3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4" s="73" t="str">
        <f>IF(Derechos_peticion[[#This Row],[DÍAS DE RESPUESTA]]="","SI",IF(ISNUMBER(Derechos_peticion[[#This Row],[PLAZO (días)]]),IF(Derechos_peticion[[#This Row],[DÍAS DE RESPUESTA]]&lt;=Derechos_peticion[[#This Row],[PLAZO (días)]],"SI","NO"),"Diligencia plazo"))</f>
        <v>Diligencia plazo</v>
      </c>
      <c r="V3044" s="74">
        <f>Derechos_peticion[[#This Row],[FECHA ASIGNACIÓN AL GESTOR (GFGS)]]-Derechos_peticion[[#This Row],[FECHA RADICADO ENTRADA MME]]</f>
        <v>0</v>
      </c>
      <c r="W3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4" s="18" t="s">
        <v>4161</v>
      </c>
    </row>
    <row r="3045" spans="1:26" hidden="1">
      <c r="A3045" s="59"/>
      <c r="B3045" s="60"/>
      <c r="C3045" s="61"/>
      <c r="D3045" s="62"/>
      <c r="E3045" s="63"/>
      <c r="F3045" s="64"/>
      <c r="G3045" s="65"/>
      <c r="H3045" s="66" t="str">
        <f>+TEXT(Derechos_peticion[[#This Row],[FECHA ASIGNACIÓN AL GESTOR (GFGS)]],"MMMM YYYY")</f>
        <v>enero 1900</v>
      </c>
      <c r="I3045" s="67"/>
      <c r="J3045" s="59" t="e">
        <f>+_xlfn.XLOOKUP(Derechos_peticion[[#This Row],[TIPO DE COMUNICACIÓN]],Desplegables!$A$2:$A$9,Desplegables!$C$2:$C$9)</f>
        <v>#N/A</v>
      </c>
      <c r="K3045" s="68" t="str">
        <f>IFERROR(WORKDAY(Derechos_peticion[[#This Row],[FECHA RADICADO ENTRADA MME]],Derechos_peticion[[#This Row],[PLAZO (días)]],Desplegables!$G$2:$G$19),"Diligenciar plazo")</f>
        <v>Diligenciar plazo</v>
      </c>
      <c r="L3045" s="64"/>
      <c r="M3045" s="67"/>
      <c r="N30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5" s="69"/>
      <c r="P3045" s="65"/>
      <c r="Q3045" s="69"/>
      <c r="R3045" s="65"/>
      <c r="S3045" s="71"/>
      <c r="T3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5" s="73" t="str">
        <f>IF(Derechos_peticion[[#This Row],[DÍAS DE RESPUESTA]]="","SI",IF(ISNUMBER(Derechos_peticion[[#This Row],[PLAZO (días)]]),IF(Derechos_peticion[[#This Row],[DÍAS DE RESPUESTA]]&lt;=Derechos_peticion[[#This Row],[PLAZO (días)]],"SI","NO"),"Diligencia plazo"))</f>
        <v>Diligencia plazo</v>
      </c>
      <c r="V3045" s="74">
        <f>Derechos_peticion[[#This Row],[FECHA ASIGNACIÓN AL GESTOR (GFGS)]]-Derechos_peticion[[#This Row],[FECHA RADICADO ENTRADA MME]]</f>
        <v>0</v>
      </c>
      <c r="W3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5" s="18" t="s">
        <v>4161</v>
      </c>
    </row>
    <row r="3046" spans="1:26" hidden="1">
      <c r="A3046" s="59"/>
      <c r="B3046" s="60"/>
      <c r="C3046" s="61"/>
      <c r="D3046" s="62"/>
      <c r="E3046" s="63"/>
      <c r="F3046" s="64"/>
      <c r="G3046" s="65"/>
      <c r="H3046" s="66" t="str">
        <f>+TEXT(Derechos_peticion[[#This Row],[FECHA ASIGNACIÓN AL GESTOR (GFGS)]],"MMMM YYYY")</f>
        <v>enero 1900</v>
      </c>
      <c r="I3046" s="67"/>
      <c r="J3046" s="59" t="e">
        <f>+_xlfn.XLOOKUP(Derechos_peticion[[#This Row],[TIPO DE COMUNICACIÓN]],Desplegables!$A$2:$A$9,Desplegables!$C$2:$C$9)</f>
        <v>#N/A</v>
      </c>
      <c r="K3046" s="68" t="str">
        <f>IFERROR(WORKDAY(Derechos_peticion[[#This Row],[FECHA RADICADO ENTRADA MME]],Derechos_peticion[[#This Row],[PLAZO (días)]],Desplegables!$G$2:$G$19),"Diligenciar plazo")</f>
        <v>Diligenciar plazo</v>
      </c>
      <c r="L3046" s="64"/>
      <c r="M3046" s="67"/>
      <c r="N30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6" s="69"/>
      <c r="P3046" s="65"/>
      <c r="Q3046" s="69"/>
      <c r="R3046" s="65"/>
      <c r="S3046" s="71"/>
      <c r="T3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6" s="73" t="str">
        <f>IF(Derechos_peticion[[#This Row],[DÍAS DE RESPUESTA]]="","SI",IF(ISNUMBER(Derechos_peticion[[#This Row],[PLAZO (días)]]),IF(Derechos_peticion[[#This Row],[DÍAS DE RESPUESTA]]&lt;=Derechos_peticion[[#This Row],[PLAZO (días)]],"SI","NO"),"Diligencia plazo"))</f>
        <v>Diligencia plazo</v>
      </c>
      <c r="V3046" s="74">
        <f>Derechos_peticion[[#This Row],[FECHA ASIGNACIÓN AL GESTOR (GFGS)]]-Derechos_peticion[[#This Row],[FECHA RADICADO ENTRADA MME]]</f>
        <v>0</v>
      </c>
      <c r="W3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6" s="18" t="s">
        <v>4161</v>
      </c>
    </row>
    <row r="3047" spans="1:26" hidden="1">
      <c r="A3047" s="59"/>
      <c r="B3047" s="60"/>
      <c r="C3047" s="61"/>
      <c r="D3047" s="62"/>
      <c r="E3047" s="63"/>
      <c r="F3047" s="64"/>
      <c r="G3047" s="65"/>
      <c r="H3047" s="66" t="str">
        <f>+TEXT(Derechos_peticion[[#This Row],[FECHA ASIGNACIÓN AL GESTOR (GFGS)]],"MMMM YYYY")</f>
        <v>enero 1900</v>
      </c>
      <c r="I3047" s="67"/>
      <c r="J3047" s="59" t="e">
        <f>+_xlfn.XLOOKUP(Derechos_peticion[[#This Row],[TIPO DE COMUNICACIÓN]],Desplegables!$A$2:$A$9,Desplegables!$C$2:$C$9)</f>
        <v>#N/A</v>
      </c>
      <c r="K3047" s="68" t="str">
        <f>IFERROR(WORKDAY(Derechos_peticion[[#This Row],[FECHA RADICADO ENTRADA MME]],Derechos_peticion[[#This Row],[PLAZO (días)]],Desplegables!$G$2:$G$19),"Diligenciar plazo")</f>
        <v>Diligenciar plazo</v>
      </c>
      <c r="L3047" s="64"/>
      <c r="M3047" s="67"/>
      <c r="N30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7" s="69"/>
      <c r="P3047" s="65"/>
      <c r="Q3047" s="69"/>
      <c r="R3047" s="65"/>
      <c r="S3047" s="71"/>
      <c r="T3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7" s="73" t="str">
        <f>IF(Derechos_peticion[[#This Row],[DÍAS DE RESPUESTA]]="","SI",IF(ISNUMBER(Derechos_peticion[[#This Row],[PLAZO (días)]]),IF(Derechos_peticion[[#This Row],[DÍAS DE RESPUESTA]]&lt;=Derechos_peticion[[#This Row],[PLAZO (días)]],"SI","NO"),"Diligencia plazo"))</f>
        <v>Diligencia plazo</v>
      </c>
      <c r="V3047" s="74">
        <f>Derechos_peticion[[#This Row],[FECHA ASIGNACIÓN AL GESTOR (GFGS)]]-Derechos_peticion[[#This Row],[FECHA RADICADO ENTRADA MME]]</f>
        <v>0</v>
      </c>
      <c r="W3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7" s="18" t="s">
        <v>4161</v>
      </c>
    </row>
    <row r="3048" spans="1:26" hidden="1">
      <c r="A3048" s="59"/>
      <c r="B3048" s="60"/>
      <c r="C3048" s="61"/>
      <c r="D3048" s="62"/>
      <c r="E3048" s="63"/>
      <c r="F3048" s="64"/>
      <c r="G3048" s="65"/>
      <c r="H3048" s="66" t="str">
        <f>+TEXT(Derechos_peticion[[#This Row],[FECHA ASIGNACIÓN AL GESTOR (GFGS)]],"MMMM YYYY")</f>
        <v>enero 1900</v>
      </c>
      <c r="I3048" s="67"/>
      <c r="J3048" s="59" t="e">
        <f>+_xlfn.XLOOKUP(Derechos_peticion[[#This Row],[TIPO DE COMUNICACIÓN]],Desplegables!$A$2:$A$9,Desplegables!$C$2:$C$9)</f>
        <v>#N/A</v>
      </c>
      <c r="K3048" s="68" t="str">
        <f>IFERROR(WORKDAY(Derechos_peticion[[#This Row],[FECHA RADICADO ENTRADA MME]],Derechos_peticion[[#This Row],[PLAZO (días)]],Desplegables!$G$2:$G$19),"Diligenciar plazo")</f>
        <v>Diligenciar plazo</v>
      </c>
      <c r="L3048" s="64"/>
      <c r="M3048" s="67"/>
      <c r="N30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8" s="69"/>
      <c r="P3048" s="65"/>
      <c r="Q3048" s="69"/>
      <c r="R3048" s="65"/>
      <c r="S3048" s="71"/>
      <c r="T3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8" s="73" t="str">
        <f>IF(Derechos_peticion[[#This Row],[DÍAS DE RESPUESTA]]="","SI",IF(ISNUMBER(Derechos_peticion[[#This Row],[PLAZO (días)]]),IF(Derechos_peticion[[#This Row],[DÍAS DE RESPUESTA]]&lt;=Derechos_peticion[[#This Row],[PLAZO (días)]],"SI","NO"),"Diligencia plazo"))</f>
        <v>Diligencia plazo</v>
      </c>
      <c r="V3048" s="74">
        <f>Derechos_peticion[[#This Row],[FECHA ASIGNACIÓN AL GESTOR (GFGS)]]-Derechos_peticion[[#This Row],[FECHA RADICADO ENTRADA MME]]</f>
        <v>0</v>
      </c>
      <c r="W3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8" s="18" t="s">
        <v>4161</v>
      </c>
    </row>
    <row r="3049" spans="1:26" hidden="1">
      <c r="A3049" s="59"/>
      <c r="B3049" s="60"/>
      <c r="C3049" s="61"/>
      <c r="D3049" s="62"/>
      <c r="E3049" s="63"/>
      <c r="F3049" s="64"/>
      <c r="G3049" s="65"/>
      <c r="H3049" s="66" t="str">
        <f>+TEXT(Derechos_peticion[[#This Row],[FECHA ASIGNACIÓN AL GESTOR (GFGS)]],"MMMM YYYY")</f>
        <v>enero 1900</v>
      </c>
      <c r="I3049" s="67"/>
      <c r="J3049" s="59" t="e">
        <f>+_xlfn.XLOOKUP(Derechos_peticion[[#This Row],[TIPO DE COMUNICACIÓN]],Desplegables!$A$2:$A$9,Desplegables!$C$2:$C$9)</f>
        <v>#N/A</v>
      </c>
      <c r="K3049" s="68" t="str">
        <f>IFERROR(WORKDAY(Derechos_peticion[[#This Row],[FECHA RADICADO ENTRADA MME]],Derechos_peticion[[#This Row],[PLAZO (días)]],Desplegables!$G$2:$G$19),"Diligenciar plazo")</f>
        <v>Diligenciar plazo</v>
      </c>
      <c r="L3049" s="64"/>
      <c r="M3049" s="67"/>
      <c r="N30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49" s="69"/>
      <c r="P3049" s="65"/>
      <c r="Q3049" s="69"/>
      <c r="R3049" s="65"/>
      <c r="S3049" s="71"/>
      <c r="T3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9" s="73" t="str">
        <f>IF(Derechos_peticion[[#This Row],[DÍAS DE RESPUESTA]]="","SI",IF(ISNUMBER(Derechos_peticion[[#This Row],[PLAZO (días)]]),IF(Derechos_peticion[[#This Row],[DÍAS DE RESPUESTA]]&lt;=Derechos_peticion[[#This Row],[PLAZO (días)]],"SI","NO"),"Diligencia plazo"))</f>
        <v>Diligencia plazo</v>
      </c>
      <c r="V3049" s="74">
        <f>Derechos_peticion[[#This Row],[FECHA ASIGNACIÓN AL GESTOR (GFGS)]]-Derechos_peticion[[#This Row],[FECHA RADICADO ENTRADA MME]]</f>
        <v>0</v>
      </c>
      <c r="W3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9" s="18" t="s">
        <v>4161</v>
      </c>
    </row>
    <row r="3050" spans="1:26" hidden="1">
      <c r="A3050" s="59"/>
      <c r="B3050" s="60"/>
      <c r="C3050" s="61"/>
      <c r="D3050" s="62"/>
      <c r="E3050" s="63"/>
      <c r="F3050" s="64"/>
      <c r="G3050" s="65"/>
      <c r="H3050" s="66" t="str">
        <f>+TEXT(Derechos_peticion[[#This Row],[FECHA ASIGNACIÓN AL GESTOR (GFGS)]],"MMMM YYYY")</f>
        <v>enero 1900</v>
      </c>
      <c r="I3050" s="67"/>
      <c r="J3050" s="59" t="e">
        <f>+_xlfn.XLOOKUP(Derechos_peticion[[#This Row],[TIPO DE COMUNICACIÓN]],Desplegables!$A$2:$A$9,Desplegables!$C$2:$C$9)</f>
        <v>#N/A</v>
      </c>
      <c r="K3050" s="68" t="str">
        <f>IFERROR(WORKDAY(Derechos_peticion[[#This Row],[FECHA RADICADO ENTRADA MME]],Derechos_peticion[[#This Row],[PLAZO (días)]],Desplegables!$G$2:$G$19),"Diligenciar plazo")</f>
        <v>Diligenciar plazo</v>
      </c>
      <c r="L3050" s="64"/>
      <c r="M3050" s="67"/>
      <c r="N30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0" s="69"/>
      <c r="P3050" s="65"/>
      <c r="Q3050" s="69"/>
      <c r="R3050" s="65"/>
      <c r="S3050" s="71"/>
      <c r="T3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0" s="73" t="str">
        <f>IF(Derechos_peticion[[#This Row],[DÍAS DE RESPUESTA]]="","SI",IF(ISNUMBER(Derechos_peticion[[#This Row],[PLAZO (días)]]),IF(Derechos_peticion[[#This Row],[DÍAS DE RESPUESTA]]&lt;=Derechos_peticion[[#This Row],[PLAZO (días)]],"SI","NO"),"Diligencia plazo"))</f>
        <v>Diligencia plazo</v>
      </c>
      <c r="V3050" s="74">
        <f>Derechos_peticion[[#This Row],[FECHA ASIGNACIÓN AL GESTOR (GFGS)]]-Derechos_peticion[[#This Row],[FECHA RADICADO ENTRADA MME]]</f>
        <v>0</v>
      </c>
      <c r="W3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0" s="18" t="s">
        <v>4161</v>
      </c>
    </row>
    <row r="3051" spans="1:26" hidden="1">
      <c r="A3051" s="59"/>
      <c r="B3051" s="60"/>
      <c r="C3051" s="61"/>
      <c r="D3051" s="62"/>
      <c r="E3051" s="63"/>
      <c r="F3051" s="64"/>
      <c r="G3051" s="65"/>
      <c r="H3051" s="66" t="str">
        <f>+TEXT(Derechos_peticion[[#This Row],[FECHA ASIGNACIÓN AL GESTOR (GFGS)]],"MMMM YYYY")</f>
        <v>enero 1900</v>
      </c>
      <c r="I3051" s="67"/>
      <c r="J3051" s="59" t="e">
        <f>+_xlfn.XLOOKUP(Derechos_peticion[[#This Row],[TIPO DE COMUNICACIÓN]],Desplegables!$A$2:$A$9,Desplegables!$C$2:$C$9)</f>
        <v>#N/A</v>
      </c>
      <c r="K3051" s="68" t="str">
        <f>IFERROR(WORKDAY(Derechos_peticion[[#This Row],[FECHA RADICADO ENTRADA MME]],Derechos_peticion[[#This Row],[PLAZO (días)]],Desplegables!$G$2:$G$19),"Diligenciar plazo")</f>
        <v>Diligenciar plazo</v>
      </c>
      <c r="L3051" s="64"/>
      <c r="M3051" s="67"/>
      <c r="N30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1" s="69"/>
      <c r="P3051" s="65"/>
      <c r="Q3051" s="69"/>
      <c r="R3051" s="65"/>
      <c r="S3051" s="71"/>
      <c r="T3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1" s="73" t="str">
        <f>IF(Derechos_peticion[[#This Row],[DÍAS DE RESPUESTA]]="","SI",IF(ISNUMBER(Derechos_peticion[[#This Row],[PLAZO (días)]]),IF(Derechos_peticion[[#This Row],[DÍAS DE RESPUESTA]]&lt;=Derechos_peticion[[#This Row],[PLAZO (días)]],"SI","NO"),"Diligencia plazo"))</f>
        <v>Diligencia plazo</v>
      </c>
      <c r="V3051" s="74">
        <f>Derechos_peticion[[#This Row],[FECHA ASIGNACIÓN AL GESTOR (GFGS)]]-Derechos_peticion[[#This Row],[FECHA RADICADO ENTRADA MME]]</f>
        <v>0</v>
      </c>
      <c r="W3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1" s="18" t="s">
        <v>4161</v>
      </c>
    </row>
    <row r="3052" spans="1:26" hidden="1">
      <c r="A3052" s="59"/>
      <c r="B3052" s="60"/>
      <c r="C3052" s="61"/>
      <c r="D3052" s="62"/>
      <c r="E3052" s="63"/>
      <c r="F3052" s="64"/>
      <c r="G3052" s="65"/>
      <c r="H3052" s="66" t="str">
        <f>+TEXT(Derechos_peticion[[#This Row],[FECHA ASIGNACIÓN AL GESTOR (GFGS)]],"MMMM YYYY")</f>
        <v>enero 1900</v>
      </c>
      <c r="I3052" s="67"/>
      <c r="J3052" s="59" t="e">
        <f>+_xlfn.XLOOKUP(Derechos_peticion[[#This Row],[TIPO DE COMUNICACIÓN]],Desplegables!$A$2:$A$9,Desplegables!$C$2:$C$9)</f>
        <v>#N/A</v>
      </c>
      <c r="K3052" s="68" t="str">
        <f>IFERROR(WORKDAY(Derechos_peticion[[#This Row],[FECHA RADICADO ENTRADA MME]],Derechos_peticion[[#This Row],[PLAZO (días)]],Desplegables!$G$2:$G$19),"Diligenciar plazo")</f>
        <v>Diligenciar plazo</v>
      </c>
      <c r="L3052" s="64"/>
      <c r="M3052" s="67"/>
      <c r="N30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2" s="69"/>
      <c r="P3052" s="65"/>
      <c r="Q3052" s="69"/>
      <c r="R3052" s="65"/>
      <c r="S3052" s="71"/>
      <c r="T3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2" s="73" t="str">
        <f>IF(Derechos_peticion[[#This Row],[DÍAS DE RESPUESTA]]="","SI",IF(ISNUMBER(Derechos_peticion[[#This Row],[PLAZO (días)]]),IF(Derechos_peticion[[#This Row],[DÍAS DE RESPUESTA]]&lt;=Derechos_peticion[[#This Row],[PLAZO (días)]],"SI","NO"),"Diligencia plazo"))</f>
        <v>Diligencia plazo</v>
      </c>
      <c r="V3052" s="74">
        <f>Derechos_peticion[[#This Row],[FECHA ASIGNACIÓN AL GESTOR (GFGS)]]-Derechos_peticion[[#This Row],[FECHA RADICADO ENTRADA MME]]</f>
        <v>0</v>
      </c>
      <c r="W3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2" s="18" t="s">
        <v>4161</v>
      </c>
    </row>
    <row r="3053" spans="1:26" hidden="1">
      <c r="A3053" s="59"/>
      <c r="B3053" s="60"/>
      <c r="C3053" s="61"/>
      <c r="D3053" s="62"/>
      <c r="E3053" s="63"/>
      <c r="F3053" s="64"/>
      <c r="G3053" s="65"/>
      <c r="H3053" s="66" t="str">
        <f>+TEXT(Derechos_peticion[[#This Row],[FECHA ASIGNACIÓN AL GESTOR (GFGS)]],"MMMM YYYY")</f>
        <v>enero 1900</v>
      </c>
      <c r="I3053" s="67"/>
      <c r="J3053" s="59" t="e">
        <f>+_xlfn.XLOOKUP(Derechos_peticion[[#This Row],[TIPO DE COMUNICACIÓN]],Desplegables!$A$2:$A$9,Desplegables!$C$2:$C$9)</f>
        <v>#N/A</v>
      </c>
      <c r="K3053" s="68" t="str">
        <f>IFERROR(WORKDAY(Derechos_peticion[[#This Row],[FECHA RADICADO ENTRADA MME]],Derechos_peticion[[#This Row],[PLAZO (días)]],Desplegables!$G$2:$G$19),"Diligenciar plazo")</f>
        <v>Diligenciar plazo</v>
      </c>
      <c r="L3053" s="64"/>
      <c r="M3053" s="67"/>
      <c r="N30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3" s="69"/>
      <c r="P3053" s="65"/>
      <c r="Q3053" s="69"/>
      <c r="R3053" s="65"/>
      <c r="S3053" s="71"/>
      <c r="T3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3" s="73" t="str">
        <f>IF(Derechos_peticion[[#This Row],[DÍAS DE RESPUESTA]]="","SI",IF(ISNUMBER(Derechos_peticion[[#This Row],[PLAZO (días)]]),IF(Derechos_peticion[[#This Row],[DÍAS DE RESPUESTA]]&lt;=Derechos_peticion[[#This Row],[PLAZO (días)]],"SI","NO"),"Diligencia plazo"))</f>
        <v>Diligencia plazo</v>
      </c>
      <c r="V3053" s="74">
        <f>Derechos_peticion[[#This Row],[FECHA ASIGNACIÓN AL GESTOR (GFGS)]]-Derechos_peticion[[#This Row],[FECHA RADICADO ENTRADA MME]]</f>
        <v>0</v>
      </c>
      <c r="W3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3" s="18" t="s">
        <v>4161</v>
      </c>
    </row>
    <row r="3054" spans="1:26" hidden="1">
      <c r="A3054" s="59"/>
      <c r="B3054" s="60"/>
      <c r="C3054" s="61"/>
      <c r="D3054" s="62"/>
      <c r="E3054" s="63"/>
      <c r="F3054" s="64"/>
      <c r="G3054" s="65"/>
      <c r="H3054" s="66" t="str">
        <f>+TEXT(Derechos_peticion[[#This Row],[FECHA ASIGNACIÓN AL GESTOR (GFGS)]],"MMMM YYYY")</f>
        <v>enero 1900</v>
      </c>
      <c r="I3054" s="67"/>
      <c r="J3054" s="59" t="e">
        <f>+_xlfn.XLOOKUP(Derechos_peticion[[#This Row],[TIPO DE COMUNICACIÓN]],Desplegables!$A$2:$A$9,Desplegables!$C$2:$C$9)</f>
        <v>#N/A</v>
      </c>
      <c r="K3054" s="68" t="str">
        <f>IFERROR(WORKDAY(Derechos_peticion[[#This Row],[FECHA RADICADO ENTRADA MME]],Derechos_peticion[[#This Row],[PLAZO (días)]],Desplegables!$G$2:$G$19),"Diligenciar plazo")</f>
        <v>Diligenciar plazo</v>
      </c>
      <c r="L3054" s="64"/>
      <c r="M3054" s="67"/>
      <c r="N30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4" s="69"/>
      <c r="P3054" s="65"/>
      <c r="Q3054" s="69"/>
      <c r="R3054" s="65"/>
      <c r="S3054" s="71"/>
      <c r="T3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4" s="73" t="str">
        <f>IF(Derechos_peticion[[#This Row],[DÍAS DE RESPUESTA]]="","SI",IF(ISNUMBER(Derechos_peticion[[#This Row],[PLAZO (días)]]),IF(Derechos_peticion[[#This Row],[DÍAS DE RESPUESTA]]&lt;=Derechos_peticion[[#This Row],[PLAZO (días)]],"SI","NO"),"Diligencia plazo"))</f>
        <v>Diligencia plazo</v>
      </c>
      <c r="V3054" s="74">
        <f>Derechos_peticion[[#This Row],[FECHA ASIGNACIÓN AL GESTOR (GFGS)]]-Derechos_peticion[[#This Row],[FECHA RADICADO ENTRADA MME]]</f>
        <v>0</v>
      </c>
      <c r="W3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4" s="18" t="s">
        <v>4161</v>
      </c>
    </row>
    <row r="3055" spans="1:26" hidden="1">
      <c r="A3055" s="59"/>
      <c r="B3055" s="60"/>
      <c r="C3055" s="61"/>
      <c r="D3055" s="62"/>
      <c r="E3055" s="63"/>
      <c r="F3055" s="64"/>
      <c r="G3055" s="65"/>
      <c r="H3055" s="66" t="str">
        <f>+TEXT(Derechos_peticion[[#This Row],[FECHA ASIGNACIÓN AL GESTOR (GFGS)]],"MMMM YYYY")</f>
        <v>enero 1900</v>
      </c>
      <c r="I3055" s="67"/>
      <c r="J3055" s="59" t="e">
        <f>+_xlfn.XLOOKUP(Derechos_peticion[[#This Row],[TIPO DE COMUNICACIÓN]],Desplegables!$A$2:$A$9,Desplegables!$C$2:$C$9)</f>
        <v>#N/A</v>
      </c>
      <c r="K3055" s="68" t="str">
        <f>IFERROR(WORKDAY(Derechos_peticion[[#This Row],[FECHA RADICADO ENTRADA MME]],Derechos_peticion[[#This Row],[PLAZO (días)]],Desplegables!$G$2:$G$19),"Diligenciar plazo")</f>
        <v>Diligenciar plazo</v>
      </c>
      <c r="L3055" s="64"/>
      <c r="M3055" s="67"/>
      <c r="N30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5" s="69"/>
      <c r="P3055" s="65"/>
      <c r="Q3055" s="69"/>
      <c r="R3055" s="65"/>
      <c r="S3055" s="71"/>
      <c r="T3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5" s="73" t="str">
        <f>IF(Derechos_peticion[[#This Row],[DÍAS DE RESPUESTA]]="","SI",IF(ISNUMBER(Derechos_peticion[[#This Row],[PLAZO (días)]]),IF(Derechos_peticion[[#This Row],[DÍAS DE RESPUESTA]]&lt;=Derechos_peticion[[#This Row],[PLAZO (días)]],"SI","NO"),"Diligencia plazo"))</f>
        <v>Diligencia plazo</v>
      </c>
      <c r="V3055" s="74">
        <f>Derechos_peticion[[#This Row],[FECHA ASIGNACIÓN AL GESTOR (GFGS)]]-Derechos_peticion[[#This Row],[FECHA RADICADO ENTRADA MME]]</f>
        <v>0</v>
      </c>
      <c r="W3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5" s="18" t="s">
        <v>4161</v>
      </c>
    </row>
    <row r="3056" spans="1:26" hidden="1">
      <c r="A3056" s="59"/>
      <c r="B3056" s="60"/>
      <c r="C3056" s="61"/>
      <c r="D3056" s="62"/>
      <c r="E3056" s="63"/>
      <c r="F3056" s="64"/>
      <c r="G3056" s="65"/>
      <c r="H3056" s="66" t="str">
        <f>+TEXT(Derechos_peticion[[#This Row],[FECHA ASIGNACIÓN AL GESTOR (GFGS)]],"MMMM YYYY")</f>
        <v>enero 1900</v>
      </c>
      <c r="I3056" s="67"/>
      <c r="J3056" s="59" t="e">
        <f>+_xlfn.XLOOKUP(Derechos_peticion[[#This Row],[TIPO DE COMUNICACIÓN]],Desplegables!$A$2:$A$9,Desplegables!$C$2:$C$9)</f>
        <v>#N/A</v>
      </c>
      <c r="K3056" s="68" t="str">
        <f>IFERROR(WORKDAY(Derechos_peticion[[#This Row],[FECHA RADICADO ENTRADA MME]],Derechos_peticion[[#This Row],[PLAZO (días)]],Desplegables!$G$2:$G$19),"Diligenciar plazo")</f>
        <v>Diligenciar plazo</v>
      </c>
      <c r="L3056" s="64"/>
      <c r="M3056" s="67"/>
      <c r="N30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6" s="69"/>
      <c r="P3056" s="65"/>
      <c r="Q3056" s="69"/>
      <c r="R3056" s="65"/>
      <c r="S3056" s="71"/>
      <c r="T3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6" s="73" t="str">
        <f>IF(Derechos_peticion[[#This Row],[DÍAS DE RESPUESTA]]="","SI",IF(ISNUMBER(Derechos_peticion[[#This Row],[PLAZO (días)]]),IF(Derechos_peticion[[#This Row],[DÍAS DE RESPUESTA]]&lt;=Derechos_peticion[[#This Row],[PLAZO (días)]],"SI","NO"),"Diligencia plazo"))</f>
        <v>Diligencia plazo</v>
      </c>
      <c r="V3056" s="74">
        <f>Derechos_peticion[[#This Row],[FECHA ASIGNACIÓN AL GESTOR (GFGS)]]-Derechos_peticion[[#This Row],[FECHA RADICADO ENTRADA MME]]</f>
        <v>0</v>
      </c>
      <c r="W3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6" s="18" t="s">
        <v>4161</v>
      </c>
    </row>
    <row r="3057" spans="1:26" hidden="1">
      <c r="A3057" s="59"/>
      <c r="B3057" s="60"/>
      <c r="C3057" s="61"/>
      <c r="D3057" s="62"/>
      <c r="E3057" s="63"/>
      <c r="F3057" s="64"/>
      <c r="G3057" s="65"/>
      <c r="H3057" s="66" t="str">
        <f>+TEXT(Derechos_peticion[[#This Row],[FECHA ASIGNACIÓN AL GESTOR (GFGS)]],"MMMM YYYY")</f>
        <v>enero 1900</v>
      </c>
      <c r="I3057" s="67"/>
      <c r="J3057" s="59" t="e">
        <f>+_xlfn.XLOOKUP(Derechos_peticion[[#This Row],[TIPO DE COMUNICACIÓN]],Desplegables!$A$2:$A$9,Desplegables!$C$2:$C$9)</f>
        <v>#N/A</v>
      </c>
      <c r="K3057" s="68" t="str">
        <f>IFERROR(WORKDAY(Derechos_peticion[[#This Row],[FECHA RADICADO ENTRADA MME]],Derechos_peticion[[#This Row],[PLAZO (días)]],Desplegables!$G$2:$G$19),"Diligenciar plazo")</f>
        <v>Diligenciar plazo</v>
      </c>
      <c r="L3057" s="64"/>
      <c r="M3057" s="67"/>
      <c r="N30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7" s="69"/>
      <c r="P3057" s="65"/>
      <c r="Q3057" s="69"/>
      <c r="R3057" s="65"/>
      <c r="S3057" s="71"/>
      <c r="T3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7" s="73" t="str">
        <f>IF(Derechos_peticion[[#This Row],[DÍAS DE RESPUESTA]]="","SI",IF(ISNUMBER(Derechos_peticion[[#This Row],[PLAZO (días)]]),IF(Derechos_peticion[[#This Row],[DÍAS DE RESPUESTA]]&lt;=Derechos_peticion[[#This Row],[PLAZO (días)]],"SI","NO"),"Diligencia plazo"))</f>
        <v>Diligencia plazo</v>
      </c>
      <c r="V3057" s="74">
        <f>Derechos_peticion[[#This Row],[FECHA ASIGNACIÓN AL GESTOR (GFGS)]]-Derechos_peticion[[#This Row],[FECHA RADICADO ENTRADA MME]]</f>
        <v>0</v>
      </c>
      <c r="W3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7" s="18" t="s">
        <v>4161</v>
      </c>
    </row>
    <row r="3058" spans="1:26" hidden="1">
      <c r="A3058" s="59"/>
      <c r="B3058" s="60"/>
      <c r="C3058" s="61"/>
      <c r="D3058" s="62"/>
      <c r="E3058" s="63"/>
      <c r="F3058" s="64"/>
      <c r="G3058" s="65"/>
      <c r="H3058" s="66" t="str">
        <f>+TEXT(Derechos_peticion[[#This Row],[FECHA ASIGNACIÓN AL GESTOR (GFGS)]],"MMMM YYYY")</f>
        <v>enero 1900</v>
      </c>
      <c r="I3058" s="67"/>
      <c r="J3058" s="59" t="e">
        <f>+_xlfn.XLOOKUP(Derechos_peticion[[#This Row],[TIPO DE COMUNICACIÓN]],Desplegables!$A$2:$A$9,Desplegables!$C$2:$C$9)</f>
        <v>#N/A</v>
      </c>
      <c r="K3058" s="68" t="str">
        <f>IFERROR(WORKDAY(Derechos_peticion[[#This Row],[FECHA RADICADO ENTRADA MME]],Derechos_peticion[[#This Row],[PLAZO (días)]],Desplegables!$G$2:$G$19),"Diligenciar plazo")</f>
        <v>Diligenciar plazo</v>
      </c>
      <c r="L3058" s="64"/>
      <c r="M3058" s="67"/>
      <c r="N30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8" s="69"/>
      <c r="P3058" s="65"/>
      <c r="Q3058" s="69"/>
      <c r="R3058" s="65"/>
      <c r="S3058" s="71"/>
      <c r="T3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8" s="73" t="str">
        <f>IF(Derechos_peticion[[#This Row],[DÍAS DE RESPUESTA]]="","SI",IF(ISNUMBER(Derechos_peticion[[#This Row],[PLAZO (días)]]),IF(Derechos_peticion[[#This Row],[DÍAS DE RESPUESTA]]&lt;=Derechos_peticion[[#This Row],[PLAZO (días)]],"SI","NO"),"Diligencia plazo"))</f>
        <v>Diligencia plazo</v>
      </c>
      <c r="V3058" s="74">
        <f>Derechos_peticion[[#This Row],[FECHA ASIGNACIÓN AL GESTOR (GFGS)]]-Derechos_peticion[[#This Row],[FECHA RADICADO ENTRADA MME]]</f>
        <v>0</v>
      </c>
      <c r="W3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8" s="18" t="s">
        <v>4161</v>
      </c>
    </row>
    <row r="3059" spans="1:26" hidden="1">
      <c r="A3059" s="59"/>
      <c r="B3059" s="60"/>
      <c r="C3059" s="61"/>
      <c r="D3059" s="62"/>
      <c r="E3059" s="63"/>
      <c r="F3059" s="64"/>
      <c r="G3059" s="65"/>
      <c r="H3059" s="66" t="str">
        <f>+TEXT(Derechos_peticion[[#This Row],[FECHA ASIGNACIÓN AL GESTOR (GFGS)]],"MMMM YYYY")</f>
        <v>enero 1900</v>
      </c>
      <c r="I3059" s="67"/>
      <c r="J3059" s="59" t="e">
        <f>+_xlfn.XLOOKUP(Derechos_peticion[[#This Row],[TIPO DE COMUNICACIÓN]],Desplegables!$A$2:$A$9,Desplegables!$C$2:$C$9)</f>
        <v>#N/A</v>
      </c>
      <c r="K3059" s="68" t="str">
        <f>IFERROR(WORKDAY(Derechos_peticion[[#This Row],[FECHA RADICADO ENTRADA MME]],Derechos_peticion[[#This Row],[PLAZO (días)]],Desplegables!$G$2:$G$19),"Diligenciar plazo")</f>
        <v>Diligenciar plazo</v>
      </c>
      <c r="L3059" s="64"/>
      <c r="M3059" s="67"/>
      <c r="N30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59" s="69"/>
      <c r="P3059" s="65"/>
      <c r="Q3059" s="69"/>
      <c r="R3059" s="65"/>
      <c r="S3059" s="71"/>
      <c r="T3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9" s="73" t="str">
        <f>IF(Derechos_peticion[[#This Row],[DÍAS DE RESPUESTA]]="","SI",IF(ISNUMBER(Derechos_peticion[[#This Row],[PLAZO (días)]]),IF(Derechos_peticion[[#This Row],[DÍAS DE RESPUESTA]]&lt;=Derechos_peticion[[#This Row],[PLAZO (días)]],"SI","NO"),"Diligencia plazo"))</f>
        <v>Diligencia plazo</v>
      </c>
      <c r="V3059" s="74">
        <f>Derechos_peticion[[#This Row],[FECHA ASIGNACIÓN AL GESTOR (GFGS)]]-Derechos_peticion[[#This Row],[FECHA RADICADO ENTRADA MME]]</f>
        <v>0</v>
      </c>
      <c r="W3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9" s="18" t="s">
        <v>4161</v>
      </c>
    </row>
    <row r="3060" spans="1:26" hidden="1">
      <c r="A3060" s="59"/>
      <c r="B3060" s="60"/>
      <c r="C3060" s="61"/>
      <c r="D3060" s="62"/>
      <c r="E3060" s="63"/>
      <c r="F3060" s="64"/>
      <c r="G3060" s="65"/>
      <c r="H3060" s="66" t="str">
        <f>+TEXT(Derechos_peticion[[#This Row],[FECHA ASIGNACIÓN AL GESTOR (GFGS)]],"MMMM YYYY")</f>
        <v>enero 1900</v>
      </c>
      <c r="I3060" s="67"/>
      <c r="J3060" s="59" t="e">
        <f>+_xlfn.XLOOKUP(Derechos_peticion[[#This Row],[TIPO DE COMUNICACIÓN]],Desplegables!$A$2:$A$9,Desplegables!$C$2:$C$9)</f>
        <v>#N/A</v>
      </c>
      <c r="K3060" s="68" t="str">
        <f>IFERROR(WORKDAY(Derechos_peticion[[#This Row],[FECHA RADICADO ENTRADA MME]],Derechos_peticion[[#This Row],[PLAZO (días)]],Desplegables!$G$2:$G$19),"Diligenciar plazo")</f>
        <v>Diligenciar plazo</v>
      </c>
      <c r="L3060" s="64"/>
      <c r="M3060" s="67"/>
      <c r="N30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0" s="69"/>
      <c r="P3060" s="65"/>
      <c r="Q3060" s="69"/>
      <c r="R3060" s="65"/>
      <c r="S3060" s="71"/>
      <c r="T3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0" s="73" t="str">
        <f>IF(Derechos_peticion[[#This Row],[DÍAS DE RESPUESTA]]="","SI",IF(ISNUMBER(Derechos_peticion[[#This Row],[PLAZO (días)]]),IF(Derechos_peticion[[#This Row],[DÍAS DE RESPUESTA]]&lt;=Derechos_peticion[[#This Row],[PLAZO (días)]],"SI","NO"),"Diligencia plazo"))</f>
        <v>Diligencia plazo</v>
      </c>
      <c r="V3060" s="74">
        <f>Derechos_peticion[[#This Row],[FECHA ASIGNACIÓN AL GESTOR (GFGS)]]-Derechos_peticion[[#This Row],[FECHA RADICADO ENTRADA MME]]</f>
        <v>0</v>
      </c>
      <c r="W3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0" s="18" t="s">
        <v>4161</v>
      </c>
    </row>
    <row r="3061" spans="1:26" hidden="1">
      <c r="A3061" s="59"/>
      <c r="B3061" s="60"/>
      <c r="C3061" s="61"/>
      <c r="D3061" s="62"/>
      <c r="E3061" s="63"/>
      <c r="F3061" s="64"/>
      <c r="G3061" s="65"/>
      <c r="H3061" s="66" t="str">
        <f>+TEXT(Derechos_peticion[[#This Row],[FECHA ASIGNACIÓN AL GESTOR (GFGS)]],"MMMM YYYY")</f>
        <v>enero 1900</v>
      </c>
      <c r="I3061" s="67"/>
      <c r="J3061" s="59" t="e">
        <f>+_xlfn.XLOOKUP(Derechos_peticion[[#This Row],[TIPO DE COMUNICACIÓN]],Desplegables!$A$2:$A$9,Desplegables!$C$2:$C$9)</f>
        <v>#N/A</v>
      </c>
      <c r="K3061" s="68" t="str">
        <f>IFERROR(WORKDAY(Derechos_peticion[[#This Row],[FECHA RADICADO ENTRADA MME]],Derechos_peticion[[#This Row],[PLAZO (días)]],Desplegables!$G$2:$G$19),"Diligenciar plazo")</f>
        <v>Diligenciar plazo</v>
      </c>
      <c r="L3061" s="64"/>
      <c r="M3061" s="67"/>
      <c r="N30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1" s="69"/>
      <c r="P3061" s="65"/>
      <c r="Q3061" s="69"/>
      <c r="R3061" s="65"/>
      <c r="S3061" s="71"/>
      <c r="T3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1" s="73" t="str">
        <f>IF(Derechos_peticion[[#This Row],[DÍAS DE RESPUESTA]]="","SI",IF(ISNUMBER(Derechos_peticion[[#This Row],[PLAZO (días)]]),IF(Derechos_peticion[[#This Row],[DÍAS DE RESPUESTA]]&lt;=Derechos_peticion[[#This Row],[PLAZO (días)]],"SI","NO"),"Diligencia plazo"))</f>
        <v>Diligencia plazo</v>
      </c>
      <c r="V3061" s="74">
        <f>Derechos_peticion[[#This Row],[FECHA ASIGNACIÓN AL GESTOR (GFGS)]]-Derechos_peticion[[#This Row],[FECHA RADICADO ENTRADA MME]]</f>
        <v>0</v>
      </c>
      <c r="W3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1" s="18" t="s">
        <v>4161</v>
      </c>
    </row>
    <row r="3062" spans="1:26" hidden="1">
      <c r="A3062" s="59"/>
      <c r="B3062" s="60"/>
      <c r="C3062" s="61"/>
      <c r="D3062" s="62"/>
      <c r="E3062" s="63"/>
      <c r="F3062" s="64"/>
      <c r="G3062" s="65"/>
      <c r="H3062" s="66" t="str">
        <f>+TEXT(Derechos_peticion[[#This Row],[FECHA ASIGNACIÓN AL GESTOR (GFGS)]],"MMMM YYYY")</f>
        <v>enero 1900</v>
      </c>
      <c r="I3062" s="67"/>
      <c r="J3062" s="59" t="e">
        <f>+_xlfn.XLOOKUP(Derechos_peticion[[#This Row],[TIPO DE COMUNICACIÓN]],Desplegables!$A$2:$A$9,Desplegables!$C$2:$C$9)</f>
        <v>#N/A</v>
      </c>
      <c r="K3062" s="68" t="str">
        <f>IFERROR(WORKDAY(Derechos_peticion[[#This Row],[FECHA RADICADO ENTRADA MME]],Derechos_peticion[[#This Row],[PLAZO (días)]],Desplegables!$G$2:$G$19),"Diligenciar plazo")</f>
        <v>Diligenciar plazo</v>
      </c>
      <c r="L3062" s="64"/>
      <c r="M3062" s="67"/>
      <c r="N30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2" s="69"/>
      <c r="P3062" s="65"/>
      <c r="Q3062" s="69"/>
      <c r="R3062" s="65"/>
      <c r="S3062" s="71"/>
      <c r="T3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2" s="73" t="str">
        <f>IF(Derechos_peticion[[#This Row],[DÍAS DE RESPUESTA]]="","SI",IF(ISNUMBER(Derechos_peticion[[#This Row],[PLAZO (días)]]),IF(Derechos_peticion[[#This Row],[DÍAS DE RESPUESTA]]&lt;=Derechos_peticion[[#This Row],[PLAZO (días)]],"SI","NO"),"Diligencia plazo"))</f>
        <v>Diligencia plazo</v>
      </c>
      <c r="V3062" s="74">
        <f>Derechos_peticion[[#This Row],[FECHA ASIGNACIÓN AL GESTOR (GFGS)]]-Derechos_peticion[[#This Row],[FECHA RADICADO ENTRADA MME]]</f>
        <v>0</v>
      </c>
      <c r="W3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2" s="18" t="s">
        <v>4161</v>
      </c>
    </row>
    <row r="3063" spans="1:26" hidden="1">
      <c r="A3063" s="59"/>
      <c r="B3063" s="60"/>
      <c r="C3063" s="61"/>
      <c r="D3063" s="62"/>
      <c r="E3063" s="63"/>
      <c r="F3063" s="64"/>
      <c r="G3063" s="65"/>
      <c r="H3063" s="66" t="str">
        <f>+TEXT(Derechos_peticion[[#This Row],[FECHA ASIGNACIÓN AL GESTOR (GFGS)]],"MMMM YYYY")</f>
        <v>enero 1900</v>
      </c>
      <c r="I3063" s="67"/>
      <c r="J3063" s="59" t="e">
        <f>+_xlfn.XLOOKUP(Derechos_peticion[[#This Row],[TIPO DE COMUNICACIÓN]],Desplegables!$A$2:$A$9,Desplegables!$C$2:$C$9)</f>
        <v>#N/A</v>
      </c>
      <c r="K3063" s="68" t="str">
        <f>IFERROR(WORKDAY(Derechos_peticion[[#This Row],[FECHA RADICADO ENTRADA MME]],Derechos_peticion[[#This Row],[PLAZO (días)]],Desplegables!$G$2:$G$19),"Diligenciar plazo")</f>
        <v>Diligenciar plazo</v>
      </c>
      <c r="L3063" s="64"/>
      <c r="M3063" s="67"/>
      <c r="N30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3" s="69"/>
      <c r="P3063" s="65"/>
      <c r="Q3063" s="69"/>
      <c r="R3063" s="65"/>
      <c r="S3063" s="71"/>
      <c r="T3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3" s="73" t="str">
        <f>IF(Derechos_peticion[[#This Row],[DÍAS DE RESPUESTA]]="","SI",IF(ISNUMBER(Derechos_peticion[[#This Row],[PLAZO (días)]]),IF(Derechos_peticion[[#This Row],[DÍAS DE RESPUESTA]]&lt;=Derechos_peticion[[#This Row],[PLAZO (días)]],"SI","NO"),"Diligencia plazo"))</f>
        <v>Diligencia plazo</v>
      </c>
      <c r="V3063" s="74">
        <f>Derechos_peticion[[#This Row],[FECHA ASIGNACIÓN AL GESTOR (GFGS)]]-Derechos_peticion[[#This Row],[FECHA RADICADO ENTRADA MME]]</f>
        <v>0</v>
      </c>
      <c r="W3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3" s="18" t="s">
        <v>4161</v>
      </c>
    </row>
    <row r="3064" spans="1:26" hidden="1">
      <c r="A3064" s="59"/>
      <c r="B3064" s="60"/>
      <c r="C3064" s="61"/>
      <c r="D3064" s="62"/>
      <c r="E3064" s="63"/>
      <c r="F3064" s="64"/>
      <c r="G3064" s="65"/>
      <c r="H3064" s="66" t="str">
        <f>+TEXT(Derechos_peticion[[#This Row],[FECHA ASIGNACIÓN AL GESTOR (GFGS)]],"MMMM YYYY")</f>
        <v>enero 1900</v>
      </c>
      <c r="I3064" s="67"/>
      <c r="J3064" s="59" t="e">
        <f>+_xlfn.XLOOKUP(Derechos_peticion[[#This Row],[TIPO DE COMUNICACIÓN]],Desplegables!$A$2:$A$9,Desplegables!$C$2:$C$9)</f>
        <v>#N/A</v>
      </c>
      <c r="K3064" s="68" t="str">
        <f>IFERROR(WORKDAY(Derechos_peticion[[#This Row],[FECHA RADICADO ENTRADA MME]],Derechos_peticion[[#This Row],[PLAZO (días)]],Desplegables!$G$2:$G$19),"Diligenciar plazo")</f>
        <v>Diligenciar plazo</v>
      </c>
      <c r="L3064" s="64"/>
      <c r="M3064" s="67"/>
      <c r="N30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4" s="69"/>
      <c r="P3064" s="65"/>
      <c r="Q3064" s="69"/>
      <c r="R3064" s="65"/>
      <c r="S3064" s="71"/>
      <c r="T3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4" s="73" t="str">
        <f>IF(Derechos_peticion[[#This Row],[DÍAS DE RESPUESTA]]="","SI",IF(ISNUMBER(Derechos_peticion[[#This Row],[PLAZO (días)]]),IF(Derechos_peticion[[#This Row],[DÍAS DE RESPUESTA]]&lt;=Derechos_peticion[[#This Row],[PLAZO (días)]],"SI","NO"),"Diligencia plazo"))</f>
        <v>Diligencia plazo</v>
      </c>
      <c r="V3064" s="74">
        <f>Derechos_peticion[[#This Row],[FECHA ASIGNACIÓN AL GESTOR (GFGS)]]-Derechos_peticion[[#This Row],[FECHA RADICADO ENTRADA MME]]</f>
        <v>0</v>
      </c>
      <c r="W3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4" s="18" t="s">
        <v>4161</v>
      </c>
    </row>
    <row r="3065" spans="1:26" hidden="1">
      <c r="A3065" s="59"/>
      <c r="B3065" s="60"/>
      <c r="C3065" s="61"/>
      <c r="D3065" s="62"/>
      <c r="E3065" s="63"/>
      <c r="F3065" s="64"/>
      <c r="G3065" s="65"/>
      <c r="H3065" s="66" t="str">
        <f>+TEXT(Derechos_peticion[[#This Row],[FECHA ASIGNACIÓN AL GESTOR (GFGS)]],"MMMM YYYY")</f>
        <v>enero 1900</v>
      </c>
      <c r="I3065" s="67"/>
      <c r="J3065" s="59" t="e">
        <f>+_xlfn.XLOOKUP(Derechos_peticion[[#This Row],[TIPO DE COMUNICACIÓN]],Desplegables!$A$2:$A$9,Desplegables!$C$2:$C$9)</f>
        <v>#N/A</v>
      </c>
      <c r="K3065" s="68" t="str">
        <f>IFERROR(WORKDAY(Derechos_peticion[[#This Row],[FECHA RADICADO ENTRADA MME]],Derechos_peticion[[#This Row],[PLAZO (días)]],Desplegables!$G$2:$G$19),"Diligenciar plazo")</f>
        <v>Diligenciar plazo</v>
      </c>
      <c r="L3065" s="64"/>
      <c r="M3065" s="67"/>
      <c r="N30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5" s="69"/>
      <c r="P3065" s="65"/>
      <c r="Q3065" s="69"/>
      <c r="R3065" s="65"/>
      <c r="S3065" s="71"/>
      <c r="T3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5" s="73" t="str">
        <f>IF(Derechos_peticion[[#This Row],[DÍAS DE RESPUESTA]]="","SI",IF(ISNUMBER(Derechos_peticion[[#This Row],[PLAZO (días)]]),IF(Derechos_peticion[[#This Row],[DÍAS DE RESPUESTA]]&lt;=Derechos_peticion[[#This Row],[PLAZO (días)]],"SI","NO"),"Diligencia plazo"))</f>
        <v>Diligencia plazo</v>
      </c>
      <c r="V3065" s="74">
        <f>Derechos_peticion[[#This Row],[FECHA ASIGNACIÓN AL GESTOR (GFGS)]]-Derechos_peticion[[#This Row],[FECHA RADICADO ENTRADA MME]]</f>
        <v>0</v>
      </c>
      <c r="W3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5" s="18" t="s">
        <v>4161</v>
      </c>
    </row>
    <row r="3066" spans="1:26" hidden="1">
      <c r="A3066" s="59"/>
      <c r="B3066" s="60"/>
      <c r="C3066" s="61"/>
      <c r="D3066" s="62"/>
      <c r="E3066" s="63"/>
      <c r="F3066" s="64"/>
      <c r="G3066" s="65"/>
      <c r="H3066" s="66" t="str">
        <f>+TEXT(Derechos_peticion[[#This Row],[FECHA ASIGNACIÓN AL GESTOR (GFGS)]],"MMMM YYYY")</f>
        <v>enero 1900</v>
      </c>
      <c r="I3066" s="67"/>
      <c r="J3066" s="59" t="e">
        <f>+_xlfn.XLOOKUP(Derechos_peticion[[#This Row],[TIPO DE COMUNICACIÓN]],Desplegables!$A$2:$A$9,Desplegables!$C$2:$C$9)</f>
        <v>#N/A</v>
      </c>
      <c r="K3066" s="68" t="str">
        <f>IFERROR(WORKDAY(Derechos_peticion[[#This Row],[FECHA RADICADO ENTRADA MME]],Derechos_peticion[[#This Row],[PLAZO (días)]],Desplegables!$G$2:$G$19),"Diligenciar plazo")</f>
        <v>Diligenciar plazo</v>
      </c>
      <c r="L3066" s="64"/>
      <c r="M3066" s="67"/>
      <c r="N30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6" s="69"/>
      <c r="P3066" s="65"/>
      <c r="Q3066" s="69"/>
      <c r="R3066" s="65"/>
      <c r="S3066" s="71"/>
      <c r="T3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6" s="73" t="str">
        <f>IF(Derechos_peticion[[#This Row],[DÍAS DE RESPUESTA]]="","SI",IF(ISNUMBER(Derechos_peticion[[#This Row],[PLAZO (días)]]),IF(Derechos_peticion[[#This Row],[DÍAS DE RESPUESTA]]&lt;=Derechos_peticion[[#This Row],[PLAZO (días)]],"SI","NO"),"Diligencia plazo"))</f>
        <v>Diligencia plazo</v>
      </c>
      <c r="V3066" s="74">
        <f>Derechos_peticion[[#This Row],[FECHA ASIGNACIÓN AL GESTOR (GFGS)]]-Derechos_peticion[[#This Row],[FECHA RADICADO ENTRADA MME]]</f>
        <v>0</v>
      </c>
      <c r="W3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6" s="18" t="s">
        <v>4161</v>
      </c>
    </row>
    <row r="3067" spans="1:26" hidden="1">
      <c r="A3067" s="59"/>
      <c r="B3067" s="60"/>
      <c r="C3067" s="61"/>
      <c r="D3067" s="62"/>
      <c r="E3067" s="63"/>
      <c r="F3067" s="64"/>
      <c r="G3067" s="65"/>
      <c r="H3067" s="66" t="str">
        <f>+TEXT(Derechos_peticion[[#This Row],[FECHA ASIGNACIÓN AL GESTOR (GFGS)]],"MMMM YYYY")</f>
        <v>enero 1900</v>
      </c>
      <c r="I3067" s="67"/>
      <c r="J3067" s="59" t="e">
        <f>+_xlfn.XLOOKUP(Derechos_peticion[[#This Row],[TIPO DE COMUNICACIÓN]],Desplegables!$A$2:$A$9,Desplegables!$C$2:$C$9)</f>
        <v>#N/A</v>
      </c>
      <c r="K3067" s="68" t="str">
        <f>IFERROR(WORKDAY(Derechos_peticion[[#This Row],[FECHA RADICADO ENTRADA MME]],Derechos_peticion[[#This Row],[PLAZO (días)]],Desplegables!$G$2:$G$19),"Diligenciar plazo")</f>
        <v>Diligenciar plazo</v>
      </c>
      <c r="L3067" s="64"/>
      <c r="M3067" s="67"/>
      <c r="N30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7" s="69"/>
      <c r="P3067" s="65"/>
      <c r="Q3067" s="69"/>
      <c r="R3067" s="65"/>
      <c r="S3067" s="71"/>
      <c r="T3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7" s="73" t="str">
        <f>IF(Derechos_peticion[[#This Row],[DÍAS DE RESPUESTA]]="","SI",IF(ISNUMBER(Derechos_peticion[[#This Row],[PLAZO (días)]]),IF(Derechos_peticion[[#This Row],[DÍAS DE RESPUESTA]]&lt;=Derechos_peticion[[#This Row],[PLAZO (días)]],"SI","NO"),"Diligencia plazo"))</f>
        <v>Diligencia plazo</v>
      </c>
      <c r="V3067" s="74">
        <f>Derechos_peticion[[#This Row],[FECHA ASIGNACIÓN AL GESTOR (GFGS)]]-Derechos_peticion[[#This Row],[FECHA RADICADO ENTRADA MME]]</f>
        <v>0</v>
      </c>
      <c r="W3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7" s="18" t="s">
        <v>4161</v>
      </c>
    </row>
    <row r="3068" spans="1:26" hidden="1">
      <c r="A3068" s="59"/>
      <c r="B3068" s="60"/>
      <c r="C3068" s="61"/>
      <c r="D3068" s="62"/>
      <c r="E3068" s="63"/>
      <c r="F3068" s="64"/>
      <c r="G3068" s="65"/>
      <c r="H3068" s="66" t="str">
        <f>+TEXT(Derechos_peticion[[#This Row],[FECHA ASIGNACIÓN AL GESTOR (GFGS)]],"MMMM YYYY")</f>
        <v>enero 1900</v>
      </c>
      <c r="I3068" s="67"/>
      <c r="J3068" s="59" t="e">
        <f>+_xlfn.XLOOKUP(Derechos_peticion[[#This Row],[TIPO DE COMUNICACIÓN]],Desplegables!$A$2:$A$9,Desplegables!$C$2:$C$9)</f>
        <v>#N/A</v>
      </c>
      <c r="K3068" s="68" t="str">
        <f>IFERROR(WORKDAY(Derechos_peticion[[#This Row],[FECHA RADICADO ENTRADA MME]],Derechos_peticion[[#This Row],[PLAZO (días)]],Desplegables!$G$2:$G$19),"Diligenciar plazo")</f>
        <v>Diligenciar plazo</v>
      </c>
      <c r="L3068" s="64"/>
      <c r="M3068" s="67"/>
      <c r="N30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8" s="69"/>
      <c r="P3068" s="65"/>
      <c r="Q3068" s="69"/>
      <c r="R3068" s="65"/>
      <c r="S3068" s="71"/>
      <c r="T3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8" s="73" t="str">
        <f>IF(Derechos_peticion[[#This Row],[DÍAS DE RESPUESTA]]="","SI",IF(ISNUMBER(Derechos_peticion[[#This Row],[PLAZO (días)]]),IF(Derechos_peticion[[#This Row],[DÍAS DE RESPUESTA]]&lt;=Derechos_peticion[[#This Row],[PLAZO (días)]],"SI","NO"),"Diligencia plazo"))</f>
        <v>Diligencia plazo</v>
      </c>
      <c r="V3068" s="74">
        <f>Derechos_peticion[[#This Row],[FECHA ASIGNACIÓN AL GESTOR (GFGS)]]-Derechos_peticion[[#This Row],[FECHA RADICADO ENTRADA MME]]</f>
        <v>0</v>
      </c>
      <c r="W3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8" s="18" t="s">
        <v>4161</v>
      </c>
    </row>
    <row r="3069" spans="1:26" hidden="1">
      <c r="A3069" s="59"/>
      <c r="B3069" s="60"/>
      <c r="C3069" s="61"/>
      <c r="D3069" s="62"/>
      <c r="E3069" s="63"/>
      <c r="F3069" s="64"/>
      <c r="G3069" s="65"/>
      <c r="H3069" s="66" t="str">
        <f>+TEXT(Derechos_peticion[[#This Row],[FECHA ASIGNACIÓN AL GESTOR (GFGS)]],"MMMM YYYY")</f>
        <v>enero 1900</v>
      </c>
      <c r="I3069" s="67"/>
      <c r="J3069" s="59" t="e">
        <f>+_xlfn.XLOOKUP(Derechos_peticion[[#This Row],[TIPO DE COMUNICACIÓN]],Desplegables!$A$2:$A$9,Desplegables!$C$2:$C$9)</f>
        <v>#N/A</v>
      </c>
      <c r="K3069" s="68" t="str">
        <f>IFERROR(WORKDAY(Derechos_peticion[[#This Row],[FECHA RADICADO ENTRADA MME]],Derechos_peticion[[#This Row],[PLAZO (días)]],Desplegables!$G$2:$G$19),"Diligenciar plazo")</f>
        <v>Diligenciar plazo</v>
      </c>
      <c r="L3069" s="64"/>
      <c r="M3069" s="67"/>
      <c r="N30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69" s="69"/>
      <c r="P3069" s="65"/>
      <c r="Q3069" s="69"/>
      <c r="R3069" s="65"/>
      <c r="S3069" s="71"/>
      <c r="T3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9" s="73" t="str">
        <f>IF(Derechos_peticion[[#This Row],[DÍAS DE RESPUESTA]]="","SI",IF(ISNUMBER(Derechos_peticion[[#This Row],[PLAZO (días)]]),IF(Derechos_peticion[[#This Row],[DÍAS DE RESPUESTA]]&lt;=Derechos_peticion[[#This Row],[PLAZO (días)]],"SI","NO"),"Diligencia plazo"))</f>
        <v>Diligencia plazo</v>
      </c>
      <c r="V3069" s="74">
        <f>Derechos_peticion[[#This Row],[FECHA ASIGNACIÓN AL GESTOR (GFGS)]]-Derechos_peticion[[#This Row],[FECHA RADICADO ENTRADA MME]]</f>
        <v>0</v>
      </c>
      <c r="W3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9" s="18" t="s">
        <v>4161</v>
      </c>
    </row>
    <row r="3070" spans="1:26" hidden="1">
      <c r="A3070" s="59"/>
      <c r="B3070" s="60"/>
      <c r="C3070" s="61"/>
      <c r="D3070" s="62"/>
      <c r="E3070" s="63"/>
      <c r="F3070" s="64"/>
      <c r="G3070" s="65"/>
      <c r="H3070" s="66" t="str">
        <f>+TEXT(Derechos_peticion[[#This Row],[FECHA ASIGNACIÓN AL GESTOR (GFGS)]],"MMMM YYYY")</f>
        <v>enero 1900</v>
      </c>
      <c r="I3070" s="67"/>
      <c r="J3070" s="59" t="e">
        <f>+_xlfn.XLOOKUP(Derechos_peticion[[#This Row],[TIPO DE COMUNICACIÓN]],Desplegables!$A$2:$A$9,Desplegables!$C$2:$C$9)</f>
        <v>#N/A</v>
      </c>
      <c r="K3070" s="68" t="str">
        <f>IFERROR(WORKDAY(Derechos_peticion[[#This Row],[FECHA RADICADO ENTRADA MME]],Derechos_peticion[[#This Row],[PLAZO (días)]],Desplegables!$G$2:$G$19),"Diligenciar plazo")</f>
        <v>Diligenciar plazo</v>
      </c>
      <c r="L3070" s="64"/>
      <c r="M3070" s="67"/>
      <c r="N30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0" s="69"/>
      <c r="P3070" s="65"/>
      <c r="Q3070" s="69"/>
      <c r="R3070" s="65"/>
      <c r="S3070" s="71"/>
      <c r="T3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0" s="73" t="str">
        <f>IF(Derechos_peticion[[#This Row],[DÍAS DE RESPUESTA]]="","SI",IF(ISNUMBER(Derechos_peticion[[#This Row],[PLAZO (días)]]),IF(Derechos_peticion[[#This Row],[DÍAS DE RESPUESTA]]&lt;=Derechos_peticion[[#This Row],[PLAZO (días)]],"SI","NO"),"Diligencia plazo"))</f>
        <v>Diligencia plazo</v>
      </c>
      <c r="V3070" s="74">
        <f>Derechos_peticion[[#This Row],[FECHA ASIGNACIÓN AL GESTOR (GFGS)]]-Derechos_peticion[[#This Row],[FECHA RADICADO ENTRADA MME]]</f>
        <v>0</v>
      </c>
      <c r="W3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0" s="18" t="s">
        <v>4161</v>
      </c>
    </row>
    <row r="3071" spans="1:26" hidden="1">
      <c r="A3071" s="59"/>
      <c r="B3071" s="60"/>
      <c r="C3071" s="61"/>
      <c r="D3071" s="62"/>
      <c r="E3071" s="63"/>
      <c r="F3071" s="64"/>
      <c r="G3071" s="65"/>
      <c r="H3071" s="66" t="str">
        <f>+TEXT(Derechos_peticion[[#This Row],[FECHA ASIGNACIÓN AL GESTOR (GFGS)]],"MMMM YYYY")</f>
        <v>enero 1900</v>
      </c>
      <c r="I3071" s="67"/>
      <c r="J3071" s="59" t="e">
        <f>+_xlfn.XLOOKUP(Derechos_peticion[[#This Row],[TIPO DE COMUNICACIÓN]],Desplegables!$A$2:$A$9,Desplegables!$C$2:$C$9)</f>
        <v>#N/A</v>
      </c>
      <c r="K3071" s="68" t="str">
        <f>IFERROR(WORKDAY(Derechos_peticion[[#This Row],[FECHA RADICADO ENTRADA MME]],Derechos_peticion[[#This Row],[PLAZO (días)]],Desplegables!$G$2:$G$19),"Diligenciar plazo")</f>
        <v>Diligenciar plazo</v>
      </c>
      <c r="L3071" s="64"/>
      <c r="M3071" s="67"/>
      <c r="N30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1" s="69"/>
      <c r="P3071" s="65"/>
      <c r="Q3071" s="69"/>
      <c r="R3071" s="65"/>
      <c r="S3071" s="71"/>
      <c r="T3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1" s="73" t="str">
        <f>IF(Derechos_peticion[[#This Row],[DÍAS DE RESPUESTA]]="","SI",IF(ISNUMBER(Derechos_peticion[[#This Row],[PLAZO (días)]]),IF(Derechos_peticion[[#This Row],[DÍAS DE RESPUESTA]]&lt;=Derechos_peticion[[#This Row],[PLAZO (días)]],"SI","NO"),"Diligencia plazo"))</f>
        <v>Diligencia plazo</v>
      </c>
      <c r="V3071" s="74">
        <f>Derechos_peticion[[#This Row],[FECHA ASIGNACIÓN AL GESTOR (GFGS)]]-Derechos_peticion[[#This Row],[FECHA RADICADO ENTRADA MME]]</f>
        <v>0</v>
      </c>
      <c r="W3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1" s="18" t="s">
        <v>4161</v>
      </c>
    </row>
    <row r="3072" spans="1:26" hidden="1">
      <c r="A3072" s="59"/>
      <c r="B3072" s="60"/>
      <c r="C3072" s="61"/>
      <c r="D3072" s="62"/>
      <c r="E3072" s="63"/>
      <c r="F3072" s="64"/>
      <c r="G3072" s="65"/>
      <c r="H3072" s="66" t="str">
        <f>+TEXT(Derechos_peticion[[#This Row],[FECHA ASIGNACIÓN AL GESTOR (GFGS)]],"MMMM YYYY")</f>
        <v>enero 1900</v>
      </c>
      <c r="I3072" s="67"/>
      <c r="J3072" s="59" t="e">
        <f>+_xlfn.XLOOKUP(Derechos_peticion[[#This Row],[TIPO DE COMUNICACIÓN]],Desplegables!$A$2:$A$9,Desplegables!$C$2:$C$9)</f>
        <v>#N/A</v>
      </c>
      <c r="K3072" s="68" t="str">
        <f>IFERROR(WORKDAY(Derechos_peticion[[#This Row],[FECHA RADICADO ENTRADA MME]],Derechos_peticion[[#This Row],[PLAZO (días)]],Desplegables!$G$2:$G$19),"Diligenciar plazo")</f>
        <v>Diligenciar plazo</v>
      </c>
      <c r="L3072" s="64"/>
      <c r="M3072" s="67"/>
      <c r="N30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2" s="69"/>
      <c r="P3072" s="65"/>
      <c r="Q3072" s="69"/>
      <c r="R3072" s="65"/>
      <c r="S3072" s="71"/>
      <c r="T3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2" s="73" t="str">
        <f>IF(Derechos_peticion[[#This Row],[DÍAS DE RESPUESTA]]="","SI",IF(ISNUMBER(Derechos_peticion[[#This Row],[PLAZO (días)]]),IF(Derechos_peticion[[#This Row],[DÍAS DE RESPUESTA]]&lt;=Derechos_peticion[[#This Row],[PLAZO (días)]],"SI","NO"),"Diligencia plazo"))</f>
        <v>Diligencia plazo</v>
      </c>
      <c r="V3072" s="74">
        <f>Derechos_peticion[[#This Row],[FECHA ASIGNACIÓN AL GESTOR (GFGS)]]-Derechos_peticion[[#This Row],[FECHA RADICADO ENTRADA MME]]</f>
        <v>0</v>
      </c>
      <c r="W3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2" s="18" t="s">
        <v>4161</v>
      </c>
    </row>
    <row r="3073" spans="1:26" hidden="1">
      <c r="A3073" s="59"/>
      <c r="B3073" s="60"/>
      <c r="C3073" s="61"/>
      <c r="D3073" s="62"/>
      <c r="E3073" s="63"/>
      <c r="F3073" s="64"/>
      <c r="G3073" s="65"/>
      <c r="H3073" s="66" t="str">
        <f>+TEXT(Derechos_peticion[[#This Row],[FECHA ASIGNACIÓN AL GESTOR (GFGS)]],"MMMM YYYY")</f>
        <v>enero 1900</v>
      </c>
      <c r="I3073" s="67"/>
      <c r="J3073" s="59" t="e">
        <f>+_xlfn.XLOOKUP(Derechos_peticion[[#This Row],[TIPO DE COMUNICACIÓN]],Desplegables!$A$2:$A$9,Desplegables!$C$2:$C$9)</f>
        <v>#N/A</v>
      </c>
      <c r="K3073" s="68" t="str">
        <f>IFERROR(WORKDAY(Derechos_peticion[[#This Row],[FECHA RADICADO ENTRADA MME]],Derechos_peticion[[#This Row],[PLAZO (días)]],Desplegables!$G$2:$G$19),"Diligenciar plazo")</f>
        <v>Diligenciar plazo</v>
      </c>
      <c r="L3073" s="64"/>
      <c r="M3073" s="67"/>
      <c r="N30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3" s="69"/>
      <c r="P3073" s="65"/>
      <c r="Q3073" s="69"/>
      <c r="R3073" s="65"/>
      <c r="S3073" s="71"/>
      <c r="T3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3" s="73" t="str">
        <f>IF(Derechos_peticion[[#This Row],[DÍAS DE RESPUESTA]]="","SI",IF(ISNUMBER(Derechos_peticion[[#This Row],[PLAZO (días)]]),IF(Derechos_peticion[[#This Row],[DÍAS DE RESPUESTA]]&lt;=Derechos_peticion[[#This Row],[PLAZO (días)]],"SI","NO"),"Diligencia plazo"))</f>
        <v>Diligencia plazo</v>
      </c>
      <c r="V3073" s="74">
        <f>Derechos_peticion[[#This Row],[FECHA ASIGNACIÓN AL GESTOR (GFGS)]]-Derechos_peticion[[#This Row],[FECHA RADICADO ENTRADA MME]]</f>
        <v>0</v>
      </c>
      <c r="W3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3" s="18" t="s">
        <v>4161</v>
      </c>
    </row>
    <row r="3074" spans="1:26" hidden="1">
      <c r="A3074" s="59"/>
      <c r="B3074" s="60"/>
      <c r="C3074" s="61"/>
      <c r="D3074" s="62"/>
      <c r="E3074" s="63"/>
      <c r="F3074" s="64"/>
      <c r="G3074" s="65"/>
      <c r="H3074" s="66" t="str">
        <f>+TEXT(Derechos_peticion[[#This Row],[FECHA ASIGNACIÓN AL GESTOR (GFGS)]],"MMMM YYYY")</f>
        <v>enero 1900</v>
      </c>
      <c r="I3074" s="67"/>
      <c r="J3074" s="59" t="e">
        <f>+_xlfn.XLOOKUP(Derechos_peticion[[#This Row],[TIPO DE COMUNICACIÓN]],Desplegables!$A$2:$A$9,Desplegables!$C$2:$C$9)</f>
        <v>#N/A</v>
      </c>
      <c r="K3074" s="68" t="str">
        <f>IFERROR(WORKDAY(Derechos_peticion[[#This Row],[FECHA RADICADO ENTRADA MME]],Derechos_peticion[[#This Row],[PLAZO (días)]],Desplegables!$G$2:$G$19),"Diligenciar plazo")</f>
        <v>Diligenciar plazo</v>
      </c>
      <c r="L3074" s="64"/>
      <c r="M3074" s="67"/>
      <c r="N30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4" s="69"/>
      <c r="P3074" s="65"/>
      <c r="Q3074" s="69"/>
      <c r="R3074" s="65"/>
      <c r="S3074" s="71"/>
      <c r="T3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4" s="73" t="str">
        <f>IF(Derechos_peticion[[#This Row],[DÍAS DE RESPUESTA]]="","SI",IF(ISNUMBER(Derechos_peticion[[#This Row],[PLAZO (días)]]),IF(Derechos_peticion[[#This Row],[DÍAS DE RESPUESTA]]&lt;=Derechos_peticion[[#This Row],[PLAZO (días)]],"SI","NO"),"Diligencia plazo"))</f>
        <v>Diligencia plazo</v>
      </c>
      <c r="V3074" s="74">
        <f>Derechos_peticion[[#This Row],[FECHA ASIGNACIÓN AL GESTOR (GFGS)]]-Derechos_peticion[[#This Row],[FECHA RADICADO ENTRADA MME]]</f>
        <v>0</v>
      </c>
      <c r="W3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4" s="18" t="s">
        <v>4161</v>
      </c>
    </row>
    <row r="3075" spans="1:26" hidden="1">
      <c r="A3075" s="59"/>
      <c r="B3075" s="60"/>
      <c r="C3075" s="61"/>
      <c r="D3075" s="62"/>
      <c r="E3075" s="63"/>
      <c r="F3075" s="64"/>
      <c r="G3075" s="65"/>
      <c r="H3075" s="66" t="str">
        <f>+TEXT(Derechos_peticion[[#This Row],[FECHA ASIGNACIÓN AL GESTOR (GFGS)]],"MMMM YYYY")</f>
        <v>enero 1900</v>
      </c>
      <c r="I3075" s="67"/>
      <c r="J3075" s="59" t="e">
        <f>+_xlfn.XLOOKUP(Derechos_peticion[[#This Row],[TIPO DE COMUNICACIÓN]],Desplegables!$A$2:$A$9,Desplegables!$C$2:$C$9)</f>
        <v>#N/A</v>
      </c>
      <c r="K3075" s="68" t="str">
        <f>IFERROR(WORKDAY(Derechos_peticion[[#This Row],[FECHA RADICADO ENTRADA MME]],Derechos_peticion[[#This Row],[PLAZO (días)]],Desplegables!$G$2:$G$19),"Diligenciar plazo")</f>
        <v>Diligenciar plazo</v>
      </c>
      <c r="L3075" s="64"/>
      <c r="M3075" s="67"/>
      <c r="N30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5" s="69"/>
      <c r="P3075" s="65"/>
      <c r="Q3075" s="69"/>
      <c r="R3075" s="65"/>
      <c r="S3075" s="71"/>
      <c r="T3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5" s="73" t="str">
        <f>IF(Derechos_peticion[[#This Row],[DÍAS DE RESPUESTA]]="","SI",IF(ISNUMBER(Derechos_peticion[[#This Row],[PLAZO (días)]]),IF(Derechos_peticion[[#This Row],[DÍAS DE RESPUESTA]]&lt;=Derechos_peticion[[#This Row],[PLAZO (días)]],"SI","NO"),"Diligencia plazo"))</f>
        <v>Diligencia plazo</v>
      </c>
      <c r="V3075" s="74">
        <f>Derechos_peticion[[#This Row],[FECHA ASIGNACIÓN AL GESTOR (GFGS)]]-Derechos_peticion[[#This Row],[FECHA RADICADO ENTRADA MME]]</f>
        <v>0</v>
      </c>
      <c r="W3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5" s="18" t="s">
        <v>4161</v>
      </c>
    </row>
    <row r="3076" spans="1:26" hidden="1">
      <c r="A3076" s="59"/>
      <c r="B3076" s="60"/>
      <c r="C3076" s="61"/>
      <c r="D3076" s="62"/>
      <c r="E3076" s="63"/>
      <c r="F3076" s="64"/>
      <c r="G3076" s="65"/>
      <c r="H3076" s="66" t="str">
        <f>+TEXT(Derechos_peticion[[#This Row],[FECHA ASIGNACIÓN AL GESTOR (GFGS)]],"MMMM YYYY")</f>
        <v>enero 1900</v>
      </c>
      <c r="I3076" s="67"/>
      <c r="J3076" s="59" t="e">
        <f>+_xlfn.XLOOKUP(Derechos_peticion[[#This Row],[TIPO DE COMUNICACIÓN]],Desplegables!$A$2:$A$9,Desplegables!$C$2:$C$9)</f>
        <v>#N/A</v>
      </c>
      <c r="K3076" s="68" t="str">
        <f>IFERROR(WORKDAY(Derechos_peticion[[#This Row],[FECHA RADICADO ENTRADA MME]],Derechos_peticion[[#This Row],[PLAZO (días)]],Desplegables!$G$2:$G$19),"Diligenciar plazo")</f>
        <v>Diligenciar plazo</v>
      </c>
      <c r="L3076" s="64"/>
      <c r="M3076" s="67"/>
      <c r="N30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6" s="69"/>
      <c r="P3076" s="65"/>
      <c r="Q3076" s="69"/>
      <c r="R3076" s="65"/>
      <c r="S3076" s="71"/>
      <c r="T3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6" s="73" t="str">
        <f>IF(Derechos_peticion[[#This Row],[DÍAS DE RESPUESTA]]="","SI",IF(ISNUMBER(Derechos_peticion[[#This Row],[PLAZO (días)]]),IF(Derechos_peticion[[#This Row],[DÍAS DE RESPUESTA]]&lt;=Derechos_peticion[[#This Row],[PLAZO (días)]],"SI","NO"),"Diligencia plazo"))</f>
        <v>Diligencia plazo</v>
      </c>
      <c r="V3076" s="74">
        <f>Derechos_peticion[[#This Row],[FECHA ASIGNACIÓN AL GESTOR (GFGS)]]-Derechos_peticion[[#This Row],[FECHA RADICADO ENTRADA MME]]</f>
        <v>0</v>
      </c>
      <c r="W3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6" s="18" t="s">
        <v>4161</v>
      </c>
    </row>
    <row r="3077" spans="1:26" hidden="1">
      <c r="A3077" s="59"/>
      <c r="B3077" s="60"/>
      <c r="C3077" s="61"/>
      <c r="D3077" s="62"/>
      <c r="E3077" s="63"/>
      <c r="F3077" s="64"/>
      <c r="G3077" s="65"/>
      <c r="H3077" s="66" t="str">
        <f>+TEXT(Derechos_peticion[[#This Row],[FECHA ASIGNACIÓN AL GESTOR (GFGS)]],"MMMM YYYY")</f>
        <v>enero 1900</v>
      </c>
      <c r="I3077" s="67"/>
      <c r="J3077" s="59" t="e">
        <f>+_xlfn.XLOOKUP(Derechos_peticion[[#This Row],[TIPO DE COMUNICACIÓN]],Desplegables!$A$2:$A$9,Desplegables!$C$2:$C$9)</f>
        <v>#N/A</v>
      </c>
      <c r="K3077" s="68" t="str">
        <f>IFERROR(WORKDAY(Derechos_peticion[[#This Row],[FECHA RADICADO ENTRADA MME]],Derechos_peticion[[#This Row],[PLAZO (días)]],Desplegables!$G$2:$G$19),"Diligenciar plazo")</f>
        <v>Diligenciar plazo</v>
      </c>
      <c r="L3077" s="64"/>
      <c r="M3077" s="67"/>
      <c r="N30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7" s="69"/>
      <c r="P3077" s="65"/>
      <c r="Q3077" s="69"/>
      <c r="R3077" s="65"/>
      <c r="S3077" s="71"/>
      <c r="T3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7" s="73" t="str">
        <f>IF(Derechos_peticion[[#This Row],[DÍAS DE RESPUESTA]]="","SI",IF(ISNUMBER(Derechos_peticion[[#This Row],[PLAZO (días)]]),IF(Derechos_peticion[[#This Row],[DÍAS DE RESPUESTA]]&lt;=Derechos_peticion[[#This Row],[PLAZO (días)]],"SI","NO"),"Diligencia plazo"))</f>
        <v>Diligencia plazo</v>
      </c>
      <c r="V3077" s="74">
        <f>Derechos_peticion[[#This Row],[FECHA ASIGNACIÓN AL GESTOR (GFGS)]]-Derechos_peticion[[#This Row],[FECHA RADICADO ENTRADA MME]]</f>
        <v>0</v>
      </c>
      <c r="W3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7" s="18" t="s">
        <v>4161</v>
      </c>
    </row>
    <row r="3078" spans="1:26" hidden="1">
      <c r="A3078" s="59"/>
      <c r="B3078" s="60"/>
      <c r="C3078" s="61"/>
      <c r="D3078" s="62"/>
      <c r="E3078" s="63"/>
      <c r="F3078" s="64"/>
      <c r="G3078" s="65"/>
      <c r="H3078" s="66" t="str">
        <f>+TEXT(Derechos_peticion[[#This Row],[FECHA ASIGNACIÓN AL GESTOR (GFGS)]],"MMMM YYYY")</f>
        <v>enero 1900</v>
      </c>
      <c r="I3078" s="67"/>
      <c r="J3078" s="59" t="e">
        <f>+_xlfn.XLOOKUP(Derechos_peticion[[#This Row],[TIPO DE COMUNICACIÓN]],Desplegables!$A$2:$A$9,Desplegables!$C$2:$C$9)</f>
        <v>#N/A</v>
      </c>
      <c r="K3078" s="68" t="str">
        <f>IFERROR(WORKDAY(Derechos_peticion[[#This Row],[FECHA RADICADO ENTRADA MME]],Derechos_peticion[[#This Row],[PLAZO (días)]],Desplegables!$G$2:$G$19),"Diligenciar plazo")</f>
        <v>Diligenciar plazo</v>
      </c>
      <c r="L3078" s="64"/>
      <c r="M3078" s="67"/>
      <c r="N30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8" s="69"/>
      <c r="P3078" s="65"/>
      <c r="Q3078" s="69"/>
      <c r="R3078" s="65"/>
      <c r="S3078" s="71"/>
      <c r="T3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8" s="73" t="str">
        <f>IF(Derechos_peticion[[#This Row],[DÍAS DE RESPUESTA]]="","SI",IF(ISNUMBER(Derechos_peticion[[#This Row],[PLAZO (días)]]),IF(Derechos_peticion[[#This Row],[DÍAS DE RESPUESTA]]&lt;=Derechos_peticion[[#This Row],[PLAZO (días)]],"SI","NO"),"Diligencia plazo"))</f>
        <v>Diligencia plazo</v>
      </c>
      <c r="V3078" s="74">
        <f>Derechos_peticion[[#This Row],[FECHA ASIGNACIÓN AL GESTOR (GFGS)]]-Derechos_peticion[[#This Row],[FECHA RADICADO ENTRADA MME]]</f>
        <v>0</v>
      </c>
      <c r="W3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8" s="18" t="s">
        <v>4161</v>
      </c>
    </row>
    <row r="3079" spans="1:26" hidden="1">
      <c r="A3079" s="59"/>
      <c r="B3079" s="60"/>
      <c r="C3079" s="61"/>
      <c r="D3079" s="62"/>
      <c r="E3079" s="63"/>
      <c r="F3079" s="64"/>
      <c r="G3079" s="65"/>
      <c r="H3079" s="66" t="str">
        <f>+TEXT(Derechos_peticion[[#This Row],[FECHA ASIGNACIÓN AL GESTOR (GFGS)]],"MMMM YYYY")</f>
        <v>enero 1900</v>
      </c>
      <c r="I3079" s="67"/>
      <c r="J3079" s="59" t="e">
        <f>+_xlfn.XLOOKUP(Derechos_peticion[[#This Row],[TIPO DE COMUNICACIÓN]],Desplegables!$A$2:$A$9,Desplegables!$C$2:$C$9)</f>
        <v>#N/A</v>
      </c>
      <c r="K3079" s="68" t="str">
        <f>IFERROR(WORKDAY(Derechos_peticion[[#This Row],[FECHA RADICADO ENTRADA MME]],Derechos_peticion[[#This Row],[PLAZO (días)]],Desplegables!$G$2:$G$19),"Diligenciar plazo")</f>
        <v>Diligenciar plazo</v>
      </c>
      <c r="L3079" s="64"/>
      <c r="M3079" s="67"/>
      <c r="N30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79" s="69"/>
      <c r="P3079" s="65"/>
      <c r="Q3079" s="69"/>
      <c r="R3079" s="65"/>
      <c r="S3079" s="71"/>
      <c r="T3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9" s="73" t="str">
        <f>IF(Derechos_peticion[[#This Row],[DÍAS DE RESPUESTA]]="","SI",IF(ISNUMBER(Derechos_peticion[[#This Row],[PLAZO (días)]]),IF(Derechos_peticion[[#This Row],[DÍAS DE RESPUESTA]]&lt;=Derechos_peticion[[#This Row],[PLAZO (días)]],"SI","NO"),"Diligencia plazo"))</f>
        <v>Diligencia plazo</v>
      </c>
      <c r="V3079" s="74">
        <f>Derechos_peticion[[#This Row],[FECHA ASIGNACIÓN AL GESTOR (GFGS)]]-Derechos_peticion[[#This Row],[FECHA RADICADO ENTRADA MME]]</f>
        <v>0</v>
      </c>
      <c r="W3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9" s="18" t="s">
        <v>4161</v>
      </c>
    </row>
    <row r="3080" spans="1:26" hidden="1">
      <c r="A3080" s="59"/>
      <c r="B3080" s="60"/>
      <c r="C3080" s="61"/>
      <c r="D3080" s="62"/>
      <c r="E3080" s="63"/>
      <c r="F3080" s="64"/>
      <c r="G3080" s="65"/>
      <c r="H3080" s="66" t="str">
        <f>+TEXT(Derechos_peticion[[#This Row],[FECHA ASIGNACIÓN AL GESTOR (GFGS)]],"MMMM YYYY")</f>
        <v>enero 1900</v>
      </c>
      <c r="I3080" s="67"/>
      <c r="J3080" s="59" t="e">
        <f>+_xlfn.XLOOKUP(Derechos_peticion[[#This Row],[TIPO DE COMUNICACIÓN]],Desplegables!$A$2:$A$9,Desplegables!$C$2:$C$9)</f>
        <v>#N/A</v>
      </c>
      <c r="K3080" s="68" t="str">
        <f>IFERROR(WORKDAY(Derechos_peticion[[#This Row],[FECHA RADICADO ENTRADA MME]],Derechos_peticion[[#This Row],[PLAZO (días)]],Desplegables!$G$2:$G$19),"Diligenciar plazo")</f>
        <v>Diligenciar plazo</v>
      </c>
      <c r="L3080" s="64"/>
      <c r="M3080" s="67"/>
      <c r="N30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0" s="69"/>
      <c r="P3080" s="65"/>
      <c r="Q3080" s="69"/>
      <c r="R3080" s="65"/>
      <c r="S3080" s="71"/>
      <c r="T3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0" s="73" t="str">
        <f>IF(Derechos_peticion[[#This Row],[DÍAS DE RESPUESTA]]="","SI",IF(ISNUMBER(Derechos_peticion[[#This Row],[PLAZO (días)]]),IF(Derechos_peticion[[#This Row],[DÍAS DE RESPUESTA]]&lt;=Derechos_peticion[[#This Row],[PLAZO (días)]],"SI","NO"),"Diligencia plazo"))</f>
        <v>Diligencia plazo</v>
      </c>
      <c r="V3080" s="74">
        <f>Derechos_peticion[[#This Row],[FECHA ASIGNACIÓN AL GESTOR (GFGS)]]-Derechos_peticion[[#This Row],[FECHA RADICADO ENTRADA MME]]</f>
        <v>0</v>
      </c>
      <c r="W3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0" s="18" t="s">
        <v>4161</v>
      </c>
    </row>
    <row r="3081" spans="1:26" hidden="1">
      <c r="A3081" s="59"/>
      <c r="B3081" s="60"/>
      <c r="C3081" s="61"/>
      <c r="D3081" s="62"/>
      <c r="E3081" s="63"/>
      <c r="F3081" s="64"/>
      <c r="G3081" s="65"/>
      <c r="H3081" s="66" t="str">
        <f>+TEXT(Derechos_peticion[[#This Row],[FECHA ASIGNACIÓN AL GESTOR (GFGS)]],"MMMM YYYY")</f>
        <v>enero 1900</v>
      </c>
      <c r="I3081" s="67"/>
      <c r="J3081" s="59" t="e">
        <f>+_xlfn.XLOOKUP(Derechos_peticion[[#This Row],[TIPO DE COMUNICACIÓN]],Desplegables!$A$2:$A$9,Desplegables!$C$2:$C$9)</f>
        <v>#N/A</v>
      </c>
      <c r="K3081" s="68" t="str">
        <f>IFERROR(WORKDAY(Derechos_peticion[[#This Row],[FECHA RADICADO ENTRADA MME]],Derechos_peticion[[#This Row],[PLAZO (días)]],Desplegables!$G$2:$G$19),"Diligenciar plazo")</f>
        <v>Diligenciar plazo</v>
      </c>
      <c r="L3081" s="64"/>
      <c r="M3081" s="67"/>
      <c r="N30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1" s="69"/>
      <c r="P3081" s="65"/>
      <c r="Q3081" s="69"/>
      <c r="R3081" s="65"/>
      <c r="S3081" s="71"/>
      <c r="T3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1" s="73" t="str">
        <f>IF(Derechos_peticion[[#This Row],[DÍAS DE RESPUESTA]]="","SI",IF(ISNUMBER(Derechos_peticion[[#This Row],[PLAZO (días)]]),IF(Derechos_peticion[[#This Row],[DÍAS DE RESPUESTA]]&lt;=Derechos_peticion[[#This Row],[PLAZO (días)]],"SI","NO"),"Diligencia plazo"))</f>
        <v>Diligencia plazo</v>
      </c>
      <c r="V3081" s="74">
        <f>Derechos_peticion[[#This Row],[FECHA ASIGNACIÓN AL GESTOR (GFGS)]]-Derechos_peticion[[#This Row],[FECHA RADICADO ENTRADA MME]]</f>
        <v>0</v>
      </c>
      <c r="W3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1" s="18" t="s">
        <v>4161</v>
      </c>
    </row>
    <row r="3082" spans="1:26" hidden="1">
      <c r="A3082" s="59"/>
      <c r="B3082" s="60"/>
      <c r="C3082" s="61"/>
      <c r="D3082" s="62"/>
      <c r="E3082" s="63"/>
      <c r="F3082" s="64"/>
      <c r="G3082" s="65"/>
      <c r="H3082" s="66" t="str">
        <f>+TEXT(Derechos_peticion[[#This Row],[FECHA ASIGNACIÓN AL GESTOR (GFGS)]],"MMMM YYYY")</f>
        <v>enero 1900</v>
      </c>
      <c r="I3082" s="67"/>
      <c r="J3082" s="59" t="e">
        <f>+_xlfn.XLOOKUP(Derechos_peticion[[#This Row],[TIPO DE COMUNICACIÓN]],Desplegables!$A$2:$A$9,Desplegables!$C$2:$C$9)</f>
        <v>#N/A</v>
      </c>
      <c r="K3082" s="68" t="str">
        <f>IFERROR(WORKDAY(Derechos_peticion[[#This Row],[FECHA RADICADO ENTRADA MME]],Derechos_peticion[[#This Row],[PLAZO (días)]],Desplegables!$G$2:$G$19),"Diligenciar plazo")</f>
        <v>Diligenciar plazo</v>
      </c>
      <c r="L3082" s="64"/>
      <c r="M3082" s="67"/>
      <c r="N30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2" s="69"/>
      <c r="P3082" s="65"/>
      <c r="Q3082" s="69"/>
      <c r="R3082" s="65"/>
      <c r="S3082" s="71"/>
      <c r="T3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2" s="73" t="str">
        <f>IF(Derechos_peticion[[#This Row],[DÍAS DE RESPUESTA]]="","SI",IF(ISNUMBER(Derechos_peticion[[#This Row],[PLAZO (días)]]),IF(Derechos_peticion[[#This Row],[DÍAS DE RESPUESTA]]&lt;=Derechos_peticion[[#This Row],[PLAZO (días)]],"SI","NO"),"Diligencia plazo"))</f>
        <v>Diligencia plazo</v>
      </c>
      <c r="V3082" s="74">
        <f>Derechos_peticion[[#This Row],[FECHA ASIGNACIÓN AL GESTOR (GFGS)]]-Derechos_peticion[[#This Row],[FECHA RADICADO ENTRADA MME]]</f>
        <v>0</v>
      </c>
      <c r="W3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2" s="18" t="s">
        <v>4161</v>
      </c>
    </row>
    <row r="3083" spans="1:26" hidden="1">
      <c r="A3083" s="59"/>
      <c r="B3083" s="60"/>
      <c r="C3083" s="61"/>
      <c r="D3083" s="62"/>
      <c r="E3083" s="63"/>
      <c r="F3083" s="64"/>
      <c r="G3083" s="65"/>
      <c r="H3083" s="66" t="str">
        <f>+TEXT(Derechos_peticion[[#This Row],[FECHA ASIGNACIÓN AL GESTOR (GFGS)]],"MMMM YYYY")</f>
        <v>enero 1900</v>
      </c>
      <c r="I3083" s="67"/>
      <c r="J3083" s="59" t="e">
        <f>+_xlfn.XLOOKUP(Derechos_peticion[[#This Row],[TIPO DE COMUNICACIÓN]],Desplegables!$A$2:$A$9,Desplegables!$C$2:$C$9)</f>
        <v>#N/A</v>
      </c>
      <c r="K3083" s="68" t="str">
        <f>IFERROR(WORKDAY(Derechos_peticion[[#This Row],[FECHA RADICADO ENTRADA MME]],Derechos_peticion[[#This Row],[PLAZO (días)]],Desplegables!$G$2:$G$19),"Diligenciar plazo")</f>
        <v>Diligenciar plazo</v>
      </c>
      <c r="L3083" s="64"/>
      <c r="M3083" s="67"/>
      <c r="N30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3" s="69"/>
      <c r="P3083" s="65"/>
      <c r="Q3083" s="69"/>
      <c r="R3083" s="65"/>
      <c r="S3083" s="71"/>
      <c r="T3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3" s="73" t="str">
        <f>IF(Derechos_peticion[[#This Row],[DÍAS DE RESPUESTA]]="","SI",IF(ISNUMBER(Derechos_peticion[[#This Row],[PLAZO (días)]]),IF(Derechos_peticion[[#This Row],[DÍAS DE RESPUESTA]]&lt;=Derechos_peticion[[#This Row],[PLAZO (días)]],"SI","NO"),"Diligencia plazo"))</f>
        <v>Diligencia plazo</v>
      </c>
      <c r="V3083" s="74">
        <f>Derechos_peticion[[#This Row],[FECHA ASIGNACIÓN AL GESTOR (GFGS)]]-Derechos_peticion[[#This Row],[FECHA RADICADO ENTRADA MME]]</f>
        <v>0</v>
      </c>
      <c r="W3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3" s="18" t="s">
        <v>4161</v>
      </c>
    </row>
    <row r="3084" spans="1:26" hidden="1">
      <c r="A3084" s="59"/>
      <c r="B3084" s="60"/>
      <c r="C3084" s="61"/>
      <c r="D3084" s="62"/>
      <c r="E3084" s="63"/>
      <c r="F3084" s="64"/>
      <c r="G3084" s="65"/>
      <c r="H3084" s="66" t="str">
        <f>+TEXT(Derechos_peticion[[#This Row],[FECHA ASIGNACIÓN AL GESTOR (GFGS)]],"MMMM YYYY")</f>
        <v>enero 1900</v>
      </c>
      <c r="I3084" s="67"/>
      <c r="J3084" s="59" t="e">
        <f>+_xlfn.XLOOKUP(Derechos_peticion[[#This Row],[TIPO DE COMUNICACIÓN]],Desplegables!$A$2:$A$9,Desplegables!$C$2:$C$9)</f>
        <v>#N/A</v>
      </c>
      <c r="K3084" s="68" t="str">
        <f>IFERROR(WORKDAY(Derechos_peticion[[#This Row],[FECHA RADICADO ENTRADA MME]],Derechos_peticion[[#This Row],[PLAZO (días)]],Desplegables!$G$2:$G$19),"Diligenciar plazo")</f>
        <v>Diligenciar plazo</v>
      </c>
      <c r="L3084" s="64"/>
      <c r="M3084" s="67"/>
      <c r="N30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4" s="69"/>
      <c r="P3084" s="65"/>
      <c r="Q3084" s="69"/>
      <c r="R3084" s="65"/>
      <c r="S3084" s="71"/>
      <c r="T3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4" s="73" t="str">
        <f>IF(Derechos_peticion[[#This Row],[DÍAS DE RESPUESTA]]="","SI",IF(ISNUMBER(Derechos_peticion[[#This Row],[PLAZO (días)]]),IF(Derechos_peticion[[#This Row],[DÍAS DE RESPUESTA]]&lt;=Derechos_peticion[[#This Row],[PLAZO (días)]],"SI","NO"),"Diligencia plazo"))</f>
        <v>Diligencia plazo</v>
      </c>
      <c r="V3084" s="74">
        <f>Derechos_peticion[[#This Row],[FECHA ASIGNACIÓN AL GESTOR (GFGS)]]-Derechos_peticion[[#This Row],[FECHA RADICADO ENTRADA MME]]</f>
        <v>0</v>
      </c>
      <c r="W3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4" s="18" t="s">
        <v>4161</v>
      </c>
    </row>
    <row r="3085" spans="1:26" hidden="1">
      <c r="A3085" s="59"/>
      <c r="B3085" s="60"/>
      <c r="C3085" s="61"/>
      <c r="D3085" s="62"/>
      <c r="E3085" s="63"/>
      <c r="F3085" s="64"/>
      <c r="G3085" s="65"/>
      <c r="H3085" s="66" t="str">
        <f>+TEXT(Derechos_peticion[[#This Row],[FECHA ASIGNACIÓN AL GESTOR (GFGS)]],"MMMM YYYY")</f>
        <v>enero 1900</v>
      </c>
      <c r="I3085" s="67"/>
      <c r="J3085" s="59" t="e">
        <f>+_xlfn.XLOOKUP(Derechos_peticion[[#This Row],[TIPO DE COMUNICACIÓN]],Desplegables!$A$2:$A$9,Desplegables!$C$2:$C$9)</f>
        <v>#N/A</v>
      </c>
      <c r="K3085" s="68" t="str">
        <f>IFERROR(WORKDAY(Derechos_peticion[[#This Row],[FECHA RADICADO ENTRADA MME]],Derechos_peticion[[#This Row],[PLAZO (días)]],Desplegables!$G$2:$G$19),"Diligenciar plazo")</f>
        <v>Diligenciar plazo</v>
      </c>
      <c r="L3085" s="64"/>
      <c r="M3085" s="67"/>
      <c r="N30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5" s="69"/>
      <c r="P3085" s="65"/>
      <c r="Q3085" s="69"/>
      <c r="R3085" s="65"/>
      <c r="S3085" s="71"/>
      <c r="T3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5" s="73" t="str">
        <f>IF(Derechos_peticion[[#This Row],[DÍAS DE RESPUESTA]]="","SI",IF(ISNUMBER(Derechos_peticion[[#This Row],[PLAZO (días)]]),IF(Derechos_peticion[[#This Row],[DÍAS DE RESPUESTA]]&lt;=Derechos_peticion[[#This Row],[PLAZO (días)]],"SI","NO"),"Diligencia plazo"))</f>
        <v>Diligencia plazo</v>
      </c>
      <c r="V3085" s="74">
        <f>Derechos_peticion[[#This Row],[FECHA ASIGNACIÓN AL GESTOR (GFGS)]]-Derechos_peticion[[#This Row],[FECHA RADICADO ENTRADA MME]]</f>
        <v>0</v>
      </c>
      <c r="W3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5" s="18" t="s">
        <v>4161</v>
      </c>
    </row>
    <row r="3086" spans="1:26" hidden="1">
      <c r="A3086" s="59"/>
      <c r="B3086" s="60"/>
      <c r="C3086" s="61"/>
      <c r="D3086" s="62"/>
      <c r="E3086" s="63"/>
      <c r="F3086" s="64"/>
      <c r="G3086" s="65"/>
      <c r="H3086" s="66" t="str">
        <f>+TEXT(Derechos_peticion[[#This Row],[FECHA ASIGNACIÓN AL GESTOR (GFGS)]],"MMMM YYYY")</f>
        <v>enero 1900</v>
      </c>
      <c r="I3086" s="67"/>
      <c r="J3086" s="59" t="e">
        <f>+_xlfn.XLOOKUP(Derechos_peticion[[#This Row],[TIPO DE COMUNICACIÓN]],Desplegables!$A$2:$A$9,Desplegables!$C$2:$C$9)</f>
        <v>#N/A</v>
      </c>
      <c r="K3086" s="68" t="str">
        <f>IFERROR(WORKDAY(Derechos_peticion[[#This Row],[FECHA RADICADO ENTRADA MME]],Derechos_peticion[[#This Row],[PLAZO (días)]],Desplegables!$G$2:$G$19),"Diligenciar plazo")</f>
        <v>Diligenciar plazo</v>
      </c>
      <c r="L3086" s="64"/>
      <c r="M3086" s="67"/>
      <c r="N30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6" s="69"/>
      <c r="P3086" s="65"/>
      <c r="Q3086" s="69"/>
      <c r="R3086" s="65"/>
      <c r="S3086" s="71"/>
      <c r="T3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6" s="73" t="str">
        <f>IF(Derechos_peticion[[#This Row],[DÍAS DE RESPUESTA]]="","SI",IF(ISNUMBER(Derechos_peticion[[#This Row],[PLAZO (días)]]),IF(Derechos_peticion[[#This Row],[DÍAS DE RESPUESTA]]&lt;=Derechos_peticion[[#This Row],[PLAZO (días)]],"SI","NO"),"Diligencia plazo"))</f>
        <v>Diligencia plazo</v>
      </c>
      <c r="V3086" s="74">
        <f>Derechos_peticion[[#This Row],[FECHA ASIGNACIÓN AL GESTOR (GFGS)]]-Derechos_peticion[[#This Row],[FECHA RADICADO ENTRADA MME]]</f>
        <v>0</v>
      </c>
      <c r="W3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6" s="18" t="s">
        <v>4161</v>
      </c>
    </row>
    <row r="3087" spans="1:26" hidden="1">
      <c r="A3087" s="59"/>
      <c r="B3087" s="60"/>
      <c r="C3087" s="61"/>
      <c r="D3087" s="62"/>
      <c r="E3087" s="63"/>
      <c r="F3087" s="64"/>
      <c r="G3087" s="65"/>
      <c r="H3087" s="66" t="str">
        <f>+TEXT(Derechos_peticion[[#This Row],[FECHA ASIGNACIÓN AL GESTOR (GFGS)]],"MMMM YYYY")</f>
        <v>enero 1900</v>
      </c>
      <c r="I3087" s="67"/>
      <c r="J3087" s="59" t="e">
        <f>+_xlfn.XLOOKUP(Derechos_peticion[[#This Row],[TIPO DE COMUNICACIÓN]],Desplegables!$A$2:$A$9,Desplegables!$C$2:$C$9)</f>
        <v>#N/A</v>
      </c>
      <c r="K3087" s="68" t="str">
        <f>IFERROR(WORKDAY(Derechos_peticion[[#This Row],[FECHA RADICADO ENTRADA MME]],Derechos_peticion[[#This Row],[PLAZO (días)]],Desplegables!$G$2:$G$19),"Diligenciar plazo")</f>
        <v>Diligenciar plazo</v>
      </c>
      <c r="L3087" s="64"/>
      <c r="M3087" s="67"/>
      <c r="N30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7" s="69"/>
      <c r="P3087" s="65"/>
      <c r="Q3087" s="69"/>
      <c r="R3087" s="65"/>
      <c r="S3087" s="71"/>
      <c r="T3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7" s="73" t="str">
        <f>IF(Derechos_peticion[[#This Row],[DÍAS DE RESPUESTA]]="","SI",IF(ISNUMBER(Derechos_peticion[[#This Row],[PLAZO (días)]]),IF(Derechos_peticion[[#This Row],[DÍAS DE RESPUESTA]]&lt;=Derechos_peticion[[#This Row],[PLAZO (días)]],"SI","NO"),"Diligencia plazo"))</f>
        <v>Diligencia plazo</v>
      </c>
      <c r="V3087" s="74">
        <f>Derechos_peticion[[#This Row],[FECHA ASIGNACIÓN AL GESTOR (GFGS)]]-Derechos_peticion[[#This Row],[FECHA RADICADO ENTRADA MME]]</f>
        <v>0</v>
      </c>
      <c r="W3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7" s="18" t="s">
        <v>4161</v>
      </c>
    </row>
    <row r="3088" spans="1:26" hidden="1">
      <c r="A3088" s="59"/>
      <c r="B3088" s="60"/>
      <c r="C3088" s="61"/>
      <c r="D3088" s="62"/>
      <c r="E3088" s="63"/>
      <c r="F3088" s="64"/>
      <c r="G3088" s="65"/>
      <c r="H3088" s="66" t="str">
        <f>+TEXT(Derechos_peticion[[#This Row],[FECHA ASIGNACIÓN AL GESTOR (GFGS)]],"MMMM YYYY")</f>
        <v>enero 1900</v>
      </c>
      <c r="I3088" s="67"/>
      <c r="J3088" s="59" t="e">
        <f>+_xlfn.XLOOKUP(Derechos_peticion[[#This Row],[TIPO DE COMUNICACIÓN]],Desplegables!$A$2:$A$9,Desplegables!$C$2:$C$9)</f>
        <v>#N/A</v>
      </c>
      <c r="K3088" s="68" t="str">
        <f>IFERROR(WORKDAY(Derechos_peticion[[#This Row],[FECHA RADICADO ENTRADA MME]],Derechos_peticion[[#This Row],[PLAZO (días)]],Desplegables!$G$2:$G$19),"Diligenciar plazo")</f>
        <v>Diligenciar plazo</v>
      </c>
      <c r="L3088" s="64"/>
      <c r="M3088" s="67"/>
      <c r="N30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8" s="69"/>
      <c r="P3088" s="65"/>
      <c r="Q3088" s="69"/>
      <c r="R3088" s="65"/>
      <c r="S3088" s="71"/>
      <c r="T3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8" s="73" t="str">
        <f>IF(Derechos_peticion[[#This Row],[DÍAS DE RESPUESTA]]="","SI",IF(ISNUMBER(Derechos_peticion[[#This Row],[PLAZO (días)]]),IF(Derechos_peticion[[#This Row],[DÍAS DE RESPUESTA]]&lt;=Derechos_peticion[[#This Row],[PLAZO (días)]],"SI","NO"),"Diligencia plazo"))</f>
        <v>Diligencia plazo</v>
      </c>
      <c r="V3088" s="74">
        <f>Derechos_peticion[[#This Row],[FECHA ASIGNACIÓN AL GESTOR (GFGS)]]-Derechos_peticion[[#This Row],[FECHA RADICADO ENTRADA MME]]</f>
        <v>0</v>
      </c>
      <c r="W3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8" s="18" t="s">
        <v>4161</v>
      </c>
    </row>
    <row r="3089" spans="1:26" hidden="1">
      <c r="A3089" s="59"/>
      <c r="B3089" s="60"/>
      <c r="C3089" s="61"/>
      <c r="D3089" s="62"/>
      <c r="E3089" s="63"/>
      <c r="F3089" s="64"/>
      <c r="G3089" s="65"/>
      <c r="H3089" s="66" t="str">
        <f>+TEXT(Derechos_peticion[[#This Row],[FECHA ASIGNACIÓN AL GESTOR (GFGS)]],"MMMM YYYY")</f>
        <v>enero 1900</v>
      </c>
      <c r="I3089" s="67"/>
      <c r="J3089" s="59" t="e">
        <f>+_xlfn.XLOOKUP(Derechos_peticion[[#This Row],[TIPO DE COMUNICACIÓN]],Desplegables!$A$2:$A$9,Desplegables!$C$2:$C$9)</f>
        <v>#N/A</v>
      </c>
      <c r="K3089" s="68" t="str">
        <f>IFERROR(WORKDAY(Derechos_peticion[[#This Row],[FECHA RADICADO ENTRADA MME]],Derechos_peticion[[#This Row],[PLAZO (días)]],Desplegables!$G$2:$G$19),"Diligenciar plazo")</f>
        <v>Diligenciar plazo</v>
      </c>
      <c r="L3089" s="64"/>
      <c r="M3089" s="67"/>
      <c r="N30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89" s="69"/>
      <c r="P3089" s="65"/>
      <c r="Q3089" s="69"/>
      <c r="R3089" s="65"/>
      <c r="S3089" s="71"/>
      <c r="T3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9" s="73" t="str">
        <f>IF(Derechos_peticion[[#This Row],[DÍAS DE RESPUESTA]]="","SI",IF(ISNUMBER(Derechos_peticion[[#This Row],[PLAZO (días)]]),IF(Derechos_peticion[[#This Row],[DÍAS DE RESPUESTA]]&lt;=Derechos_peticion[[#This Row],[PLAZO (días)]],"SI","NO"),"Diligencia plazo"))</f>
        <v>Diligencia plazo</v>
      </c>
      <c r="V3089" s="74">
        <f>Derechos_peticion[[#This Row],[FECHA ASIGNACIÓN AL GESTOR (GFGS)]]-Derechos_peticion[[#This Row],[FECHA RADICADO ENTRADA MME]]</f>
        <v>0</v>
      </c>
      <c r="W3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9" s="18" t="s">
        <v>4161</v>
      </c>
    </row>
    <row r="3090" spans="1:26" hidden="1">
      <c r="A3090" s="59"/>
      <c r="B3090" s="60"/>
      <c r="C3090" s="61"/>
      <c r="D3090" s="62"/>
      <c r="E3090" s="63"/>
      <c r="F3090" s="64"/>
      <c r="G3090" s="65"/>
      <c r="H3090" s="66" t="str">
        <f>+TEXT(Derechos_peticion[[#This Row],[FECHA ASIGNACIÓN AL GESTOR (GFGS)]],"MMMM YYYY")</f>
        <v>enero 1900</v>
      </c>
      <c r="I3090" s="67"/>
      <c r="J3090" s="59" t="e">
        <f>+_xlfn.XLOOKUP(Derechos_peticion[[#This Row],[TIPO DE COMUNICACIÓN]],Desplegables!$A$2:$A$9,Desplegables!$C$2:$C$9)</f>
        <v>#N/A</v>
      </c>
      <c r="K3090" s="68" t="str">
        <f>IFERROR(WORKDAY(Derechos_peticion[[#This Row],[FECHA RADICADO ENTRADA MME]],Derechos_peticion[[#This Row],[PLAZO (días)]],Desplegables!$G$2:$G$19),"Diligenciar plazo")</f>
        <v>Diligenciar plazo</v>
      </c>
      <c r="L3090" s="64"/>
      <c r="M3090" s="67"/>
      <c r="N30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0" s="69"/>
      <c r="P3090" s="65"/>
      <c r="Q3090" s="69"/>
      <c r="R3090" s="65"/>
      <c r="S3090" s="71"/>
      <c r="T3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0" s="73" t="str">
        <f>IF(Derechos_peticion[[#This Row],[DÍAS DE RESPUESTA]]="","SI",IF(ISNUMBER(Derechos_peticion[[#This Row],[PLAZO (días)]]),IF(Derechos_peticion[[#This Row],[DÍAS DE RESPUESTA]]&lt;=Derechos_peticion[[#This Row],[PLAZO (días)]],"SI","NO"),"Diligencia plazo"))</f>
        <v>Diligencia plazo</v>
      </c>
      <c r="V3090" s="74">
        <f>Derechos_peticion[[#This Row],[FECHA ASIGNACIÓN AL GESTOR (GFGS)]]-Derechos_peticion[[#This Row],[FECHA RADICADO ENTRADA MME]]</f>
        <v>0</v>
      </c>
      <c r="W3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0" s="18" t="s">
        <v>4161</v>
      </c>
    </row>
    <row r="3091" spans="1:26" hidden="1">
      <c r="A3091" s="59"/>
      <c r="B3091" s="60"/>
      <c r="C3091" s="61"/>
      <c r="D3091" s="62"/>
      <c r="E3091" s="63"/>
      <c r="F3091" s="64"/>
      <c r="G3091" s="65"/>
      <c r="H3091" s="66" t="str">
        <f>+TEXT(Derechos_peticion[[#This Row],[FECHA ASIGNACIÓN AL GESTOR (GFGS)]],"MMMM YYYY")</f>
        <v>enero 1900</v>
      </c>
      <c r="I3091" s="67"/>
      <c r="J3091" s="59" t="e">
        <f>+_xlfn.XLOOKUP(Derechos_peticion[[#This Row],[TIPO DE COMUNICACIÓN]],Desplegables!$A$2:$A$9,Desplegables!$C$2:$C$9)</f>
        <v>#N/A</v>
      </c>
      <c r="K3091" s="68" t="str">
        <f>IFERROR(WORKDAY(Derechos_peticion[[#This Row],[FECHA RADICADO ENTRADA MME]],Derechos_peticion[[#This Row],[PLAZO (días)]],Desplegables!$G$2:$G$19),"Diligenciar plazo")</f>
        <v>Diligenciar plazo</v>
      </c>
      <c r="L3091" s="64"/>
      <c r="M3091" s="67"/>
      <c r="N30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1" s="69"/>
      <c r="P3091" s="65"/>
      <c r="Q3091" s="69"/>
      <c r="R3091" s="65"/>
      <c r="S3091" s="71"/>
      <c r="T3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1" s="73" t="str">
        <f>IF(Derechos_peticion[[#This Row],[DÍAS DE RESPUESTA]]="","SI",IF(ISNUMBER(Derechos_peticion[[#This Row],[PLAZO (días)]]),IF(Derechos_peticion[[#This Row],[DÍAS DE RESPUESTA]]&lt;=Derechos_peticion[[#This Row],[PLAZO (días)]],"SI","NO"),"Diligencia plazo"))</f>
        <v>Diligencia plazo</v>
      </c>
      <c r="V3091" s="74">
        <f>Derechos_peticion[[#This Row],[FECHA ASIGNACIÓN AL GESTOR (GFGS)]]-Derechos_peticion[[#This Row],[FECHA RADICADO ENTRADA MME]]</f>
        <v>0</v>
      </c>
      <c r="W3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1" s="18" t="s">
        <v>4161</v>
      </c>
    </row>
    <row r="3092" spans="1:26" hidden="1">
      <c r="A3092" s="59"/>
      <c r="B3092" s="60"/>
      <c r="C3092" s="61"/>
      <c r="D3092" s="62"/>
      <c r="E3092" s="63"/>
      <c r="F3092" s="64"/>
      <c r="G3092" s="65"/>
      <c r="H3092" s="66" t="str">
        <f>+TEXT(Derechos_peticion[[#This Row],[FECHA ASIGNACIÓN AL GESTOR (GFGS)]],"MMMM YYYY")</f>
        <v>enero 1900</v>
      </c>
      <c r="I3092" s="67"/>
      <c r="J3092" s="59" t="e">
        <f>+_xlfn.XLOOKUP(Derechos_peticion[[#This Row],[TIPO DE COMUNICACIÓN]],Desplegables!$A$2:$A$9,Desplegables!$C$2:$C$9)</f>
        <v>#N/A</v>
      </c>
      <c r="K3092" s="68" t="str">
        <f>IFERROR(WORKDAY(Derechos_peticion[[#This Row],[FECHA RADICADO ENTRADA MME]],Derechos_peticion[[#This Row],[PLAZO (días)]],Desplegables!$G$2:$G$19),"Diligenciar plazo")</f>
        <v>Diligenciar plazo</v>
      </c>
      <c r="L3092" s="64"/>
      <c r="M3092" s="67"/>
      <c r="N30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2" s="69"/>
      <c r="P3092" s="65"/>
      <c r="Q3092" s="69"/>
      <c r="R3092" s="65"/>
      <c r="S3092" s="71"/>
      <c r="T3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2" s="73" t="str">
        <f>IF(Derechos_peticion[[#This Row],[DÍAS DE RESPUESTA]]="","SI",IF(ISNUMBER(Derechos_peticion[[#This Row],[PLAZO (días)]]),IF(Derechos_peticion[[#This Row],[DÍAS DE RESPUESTA]]&lt;=Derechos_peticion[[#This Row],[PLAZO (días)]],"SI","NO"),"Diligencia plazo"))</f>
        <v>Diligencia plazo</v>
      </c>
      <c r="V3092" s="74">
        <f>Derechos_peticion[[#This Row],[FECHA ASIGNACIÓN AL GESTOR (GFGS)]]-Derechos_peticion[[#This Row],[FECHA RADICADO ENTRADA MME]]</f>
        <v>0</v>
      </c>
      <c r="W3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2" s="18" t="s">
        <v>4161</v>
      </c>
    </row>
    <row r="3093" spans="1:26" hidden="1">
      <c r="A3093" s="59"/>
      <c r="B3093" s="60"/>
      <c r="C3093" s="61"/>
      <c r="D3093" s="62"/>
      <c r="E3093" s="63"/>
      <c r="F3093" s="64"/>
      <c r="G3093" s="65"/>
      <c r="H3093" s="66" t="str">
        <f>+TEXT(Derechos_peticion[[#This Row],[FECHA ASIGNACIÓN AL GESTOR (GFGS)]],"MMMM YYYY")</f>
        <v>enero 1900</v>
      </c>
      <c r="I3093" s="67"/>
      <c r="J3093" s="59" t="e">
        <f>+_xlfn.XLOOKUP(Derechos_peticion[[#This Row],[TIPO DE COMUNICACIÓN]],Desplegables!$A$2:$A$9,Desplegables!$C$2:$C$9)</f>
        <v>#N/A</v>
      </c>
      <c r="K3093" s="68" t="str">
        <f>IFERROR(WORKDAY(Derechos_peticion[[#This Row],[FECHA RADICADO ENTRADA MME]],Derechos_peticion[[#This Row],[PLAZO (días)]],Desplegables!$G$2:$G$19),"Diligenciar plazo")</f>
        <v>Diligenciar plazo</v>
      </c>
      <c r="L3093" s="64"/>
      <c r="M3093" s="67"/>
      <c r="N30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3" s="69"/>
      <c r="P3093" s="65"/>
      <c r="Q3093" s="69"/>
      <c r="R3093" s="65"/>
      <c r="S3093" s="71"/>
      <c r="T3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3" s="73" t="str">
        <f>IF(Derechos_peticion[[#This Row],[DÍAS DE RESPUESTA]]="","SI",IF(ISNUMBER(Derechos_peticion[[#This Row],[PLAZO (días)]]),IF(Derechos_peticion[[#This Row],[DÍAS DE RESPUESTA]]&lt;=Derechos_peticion[[#This Row],[PLAZO (días)]],"SI","NO"),"Diligencia plazo"))</f>
        <v>Diligencia plazo</v>
      </c>
      <c r="V3093" s="74">
        <f>Derechos_peticion[[#This Row],[FECHA ASIGNACIÓN AL GESTOR (GFGS)]]-Derechos_peticion[[#This Row],[FECHA RADICADO ENTRADA MME]]</f>
        <v>0</v>
      </c>
      <c r="W3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3" s="18" t="s">
        <v>4161</v>
      </c>
    </row>
    <row r="3094" spans="1:26" hidden="1">
      <c r="A3094" s="59"/>
      <c r="B3094" s="60"/>
      <c r="C3094" s="61"/>
      <c r="D3094" s="62"/>
      <c r="E3094" s="63"/>
      <c r="F3094" s="64"/>
      <c r="G3094" s="65"/>
      <c r="H3094" s="66" t="str">
        <f>+TEXT(Derechos_peticion[[#This Row],[FECHA ASIGNACIÓN AL GESTOR (GFGS)]],"MMMM YYYY")</f>
        <v>enero 1900</v>
      </c>
      <c r="I3094" s="67"/>
      <c r="J3094" s="59" t="e">
        <f>+_xlfn.XLOOKUP(Derechos_peticion[[#This Row],[TIPO DE COMUNICACIÓN]],Desplegables!$A$2:$A$9,Desplegables!$C$2:$C$9)</f>
        <v>#N/A</v>
      </c>
      <c r="K3094" s="68" t="str">
        <f>IFERROR(WORKDAY(Derechos_peticion[[#This Row],[FECHA RADICADO ENTRADA MME]],Derechos_peticion[[#This Row],[PLAZO (días)]],Desplegables!$G$2:$G$19),"Diligenciar plazo")</f>
        <v>Diligenciar plazo</v>
      </c>
      <c r="L3094" s="64"/>
      <c r="M3094" s="67"/>
      <c r="N30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4" s="69"/>
      <c r="P3094" s="65"/>
      <c r="Q3094" s="69"/>
      <c r="R3094" s="65"/>
      <c r="S3094" s="71"/>
      <c r="T3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4" s="73" t="str">
        <f>IF(Derechos_peticion[[#This Row],[DÍAS DE RESPUESTA]]="","SI",IF(ISNUMBER(Derechos_peticion[[#This Row],[PLAZO (días)]]),IF(Derechos_peticion[[#This Row],[DÍAS DE RESPUESTA]]&lt;=Derechos_peticion[[#This Row],[PLAZO (días)]],"SI","NO"),"Diligencia plazo"))</f>
        <v>Diligencia plazo</v>
      </c>
      <c r="V3094" s="74">
        <f>Derechos_peticion[[#This Row],[FECHA ASIGNACIÓN AL GESTOR (GFGS)]]-Derechos_peticion[[#This Row],[FECHA RADICADO ENTRADA MME]]</f>
        <v>0</v>
      </c>
      <c r="W3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4" s="18" t="s">
        <v>4161</v>
      </c>
    </row>
    <row r="3095" spans="1:26" hidden="1">
      <c r="A3095" s="59"/>
      <c r="B3095" s="60"/>
      <c r="C3095" s="61"/>
      <c r="D3095" s="62"/>
      <c r="E3095" s="63"/>
      <c r="F3095" s="64"/>
      <c r="G3095" s="65"/>
      <c r="H3095" s="66" t="str">
        <f>+TEXT(Derechos_peticion[[#This Row],[FECHA ASIGNACIÓN AL GESTOR (GFGS)]],"MMMM YYYY")</f>
        <v>enero 1900</v>
      </c>
      <c r="I3095" s="67"/>
      <c r="J3095" s="59" t="e">
        <f>+_xlfn.XLOOKUP(Derechos_peticion[[#This Row],[TIPO DE COMUNICACIÓN]],Desplegables!$A$2:$A$9,Desplegables!$C$2:$C$9)</f>
        <v>#N/A</v>
      </c>
      <c r="K3095" s="68" t="str">
        <f>IFERROR(WORKDAY(Derechos_peticion[[#This Row],[FECHA RADICADO ENTRADA MME]],Derechos_peticion[[#This Row],[PLAZO (días)]],Desplegables!$G$2:$G$19),"Diligenciar plazo")</f>
        <v>Diligenciar plazo</v>
      </c>
      <c r="L3095" s="64"/>
      <c r="M3095" s="67"/>
      <c r="N30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5" s="69"/>
      <c r="P3095" s="65"/>
      <c r="Q3095" s="69"/>
      <c r="R3095" s="65"/>
      <c r="S3095" s="71"/>
      <c r="T3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5" s="73" t="str">
        <f>IF(Derechos_peticion[[#This Row],[DÍAS DE RESPUESTA]]="","SI",IF(ISNUMBER(Derechos_peticion[[#This Row],[PLAZO (días)]]),IF(Derechos_peticion[[#This Row],[DÍAS DE RESPUESTA]]&lt;=Derechos_peticion[[#This Row],[PLAZO (días)]],"SI","NO"),"Diligencia plazo"))</f>
        <v>Diligencia plazo</v>
      </c>
      <c r="V3095" s="74">
        <f>Derechos_peticion[[#This Row],[FECHA ASIGNACIÓN AL GESTOR (GFGS)]]-Derechos_peticion[[#This Row],[FECHA RADICADO ENTRADA MME]]</f>
        <v>0</v>
      </c>
      <c r="W3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5" s="18" t="s">
        <v>4161</v>
      </c>
    </row>
    <row r="3096" spans="1:26" hidden="1">
      <c r="A3096" s="59"/>
      <c r="B3096" s="60"/>
      <c r="C3096" s="61"/>
      <c r="D3096" s="62"/>
      <c r="E3096" s="63"/>
      <c r="F3096" s="64"/>
      <c r="G3096" s="65"/>
      <c r="H3096" s="66" t="str">
        <f>+TEXT(Derechos_peticion[[#This Row],[FECHA ASIGNACIÓN AL GESTOR (GFGS)]],"MMMM YYYY")</f>
        <v>enero 1900</v>
      </c>
      <c r="I3096" s="67"/>
      <c r="J3096" s="59" t="e">
        <f>+_xlfn.XLOOKUP(Derechos_peticion[[#This Row],[TIPO DE COMUNICACIÓN]],Desplegables!$A$2:$A$9,Desplegables!$C$2:$C$9)</f>
        <v>#N/A</v>
      </c>
      <c r="K3096" s="68" t="str">
        <f>IFERROR(WORKDAY(Derechos_peticion[[#This Row],[FECHA RADICADO ENTRADA MME]],Derechos_peticion[[#This Row],[PLAZO (días)]],Desplegables!$G$2:$G$19),"Diligenciar plazo")</f>
        <v>Diligenciar plazo</v>
      </c>
      <c r="L3096" s="64"/>
      <c r="M3096" s="67"/>
      <c r="N30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6" s="69"/>
      <c r="P3096" s="65"/>
      <c r="Q3096" s="69"/>
      <c r="R3096" s="65"/>
      <c r="S3096" s="71"/>
      <c r="T3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6" s="73" t="str">
        <f>IF(Derechos_peticion[[#This Row],[DÍAS DE RESPUESTA]]="","SI",IF(ISNUMBER(Derechos_peticion[[#This Row],[PLAZO (días)]]),IF(Derechos_peticion[[#This Row],[DÍAS DE RESPUESTA]]&lt;=Derechos_peticion[[#This Row],[PLAZO (días)]],"SI","NO"),"Diligencia plazo"))</f>
        <v>Diligencia plazo</v>
      </c>
      <c r="V3096" s="74">
        <f>Derechos_peticion[[#This Row],[FECHA ASIGNACIÓN AL GESTOR (GFGS)]]-Derechos_peticion[[#This Row],[FECHA RADICADO ENTRADA MME]]</f>
        <v>0</v>
      </c>
      <c r="W3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6" s="18" t="s">
        <v>4161</v>
      </c>
    </row>
    <row r="3097" spans="1:26" hidden="1">
      <c r="A3097" s="59"/>
      <c r="B3097" s="60"/>
      <c r="C3097" s="61"/>
      <c r="D3097" s="62"/>
      <c r="E3097" s="63"/>
      <c r="F3097" s="64"/>
      <c r="G3097" s="65"/>
      <c r="H3097" s="66" t="str">
        <f>+TEXT(Derechos_peticion[[#This Row],[FECHA ASIGNACIÓN AL GESTOR (GFGS)]],"MMMM YYYY")</f>
        <v>enero 1900</v>
      </c>
      <c r="I3097" s="67"/>
      <c r="J3097" s="59" t="e">
        <f>+_xlfn.XLOOKUP(Derechos_peticion[[#This Row],[TIPO DE COMUNICACIÓN]],Desplegables!$A$2:$A$9,Desplegables!$C$2:$C$9)</f>
        <v>#N/A</v>
      </c>
      <c r="K3097" s="68" t="str">
        <f>IFERROR(WORKDAY(Derechos_peticion[[#This Row],[FECHA RADICADO ENTRADA MME]],Derechos_peticion[[#This Row],[PLAZO (días)]],Desplegables!$G$2:$G$19),"Diligenciar plazo")</f>
        <v>Diligenciar plazo</v>
      </c>
      <c r="L3097" s="64"/>
      <c r="M3097" s="67"/>
      <c r="N30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7" s="69"/>
      <c r="P3097" s="65"/>
      <c r="Q3097" s="69"/>
      <c r="R3097" s="65"/>
      <c r="S3097" s="71"/>
      <c r="T3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7" s="73" t="str">
        <f>IF(Derechos_peticion[[#This Row],[DÍAS DE RESPUESTA]]="","SI",IF(ISNUMBER(Derechos_peticion[[#This Row],[PLAZO (días)]]),IF(Derechos_peticion[[#This Row],[DÍAS DE RESPUESTA]]&lt;=Derechos_peticion[[#This Row],[PLAZO (días)]],"SI","NO"),"Diligencia plazo"))</f>
        <v>Diligencia plazo</v>
      </c>
      <c r="V3097" s="74">
        <f>Derechos_peticion[[#This Row],[FECHA ASIGNACIÓN AL GESTOR (GFGS)]]-Derechos_peticion[[#This Row],[FECHA RADICADO ENTRADA MME]]</f>
        <v>0</v>
      </c>
      <c r="W3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7" s="18" t="s">
        <v>4161</v>
      </c>
    </row>
    <row r="3098" spans="1:26" hidden="1">
      <c r="A3098" s="59"/>
      <c r="B3098" s="60"/>
      <c r="C3098" s="61"/>
      <c r="D3098" s="62"/>
      <c r="E3098" s="63"/>
      <c r="F3098" s="64"/>
      <c r="G3098" s="65"/>
      <c r="H3098" s="66" t="str">
        <f>+TEXT(Derechos_peticion[[#This Row],[FECHA ASIGNACIÓN AL GESTOR (GFGS)]],"MMMM YYYY")</f>
        <v>enero 1900</v>
      </c>
      <c r="I3098" s="67"/>
      <c r="J3098" s="59" t="e">
        <f>+_xlfn.XLOOKUP(Derechos_peticion[[#This Row],[TIPO DE COMUNICACIÓN]],Desplegables!$A$2:$A$9,Desplegables!$C$2:$C$9)</f>
        <v>#N/A</v>
      </c>
      <c r="K3098" s="68" t="str">
        <f>IFERROR(WORKDAY(Derechos_peticion[[#This Row],[FECHA RADICADO ENTRADA MME]],Derechos_peticion[[#This Row],[PLAZO (días)]],Desplegables!$G$2:$G$19),"Diligenciar plazo")</f>
        <v>Diligenciar plazo</v>
      </c>
      <c r="L3098" s="64"/>
      <c r="M3098" s="67"/>
      <c r="N30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8" s="69"/>
      <c r="P3098" s="65"/>
      <c r="Q3098" s="69"/>
      <c r="R3098" s="65"/>
      <c r="S3098" s="71"/>
      <c r="T3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8" s="73" t="str">
        <f>IF(Derechos_peticion[[#This Row],[DÍAS DE RESPUESTA]]="","SI",IF(ISNUMBER(Derechos_peticion[[#This Row],[PLAZO (días)]]),IF(Derechos_peticion[[#This Row],[DÍAS DE RESPUESTA]]&lt;=Derechos_peticion[[#This Row],[PLAZO (días)]],"SI","NO"),"Diligencia plazo"))</f>
        <v>Diligencia plazo</v>
      </c>
      <c r="V3098" s="74">
        <f>Derechos_peticion[[#This Row],[FECHA ASIGNACIÓN AL GESTOR (GFGS)]]-Derechos_peticion[[#This Row],[FECHA RADICADO ENTRADA MME]]</f>
        <v>0</v>
      </c>
      <c r="W3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8" s="18" t="s">
        <v>4161</v>
      </c>
    </row>
    <row r="3099" spans="1:26" hidden="1">
      <c r="A3099" s="59"/>
      <c r="B3099" s="60"/>
      <c r="C3099" s="61"/>
      <c r="D3099" s="62"/>
      <c r="E3099" s="63"/>
      <c r="F3099" s="64"/>
      <c r="G3099" s="65"/>
      <c r="H3099" s="66" t="str">
        <f>+TEXT(Derechos_peticion[[#This Row],[FECHA ASIGNACIÓN AL GESTOR (GFGS)]],"MMMM YYYY")</f>
        <v>enero 1900</v>
      </c>
      <c r="I3099" s="67"/>
      <c r="J3099" s="59" t="e">
        <f>+_xlfn.XLOOKUP(Derechos_peticion[[#This Row],[TIPO DE COMUNICACIÓN]],Desplegables!$A$2:$A$9,Desplegables!$C$2:$C$9)</f>
        <v>#N/A</v>
      </c>
      <c r="K3099" s="68" t="str">
        <f>IFERROR(WORKDAY(Derechos_peticion[[#This Row],[FECHA RADICADO ENTRADA MME]],Derechos_peticion[[#This Row],[PLAZO (días)]],Desplegables!$G$2:$G$19),"Diligenciar plazo")</f>
        <v>Diligenciar plazo</v>
      </c>
      <c r="L3099" s="64"/>
      <c r="M3099" s="67"/>
      <c r="N30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099" s="69"/>
      <c r="P3099" s="65"/>
      <c r="Q3099" s="69"/>
      <c r="R3099" s="65"/>
      <c r="S3099" s="71"/>
      <c r="T3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9" s="73" t="str">
        <f>IF(Derechos_peticion[[#This Row],[DÍAS DE RESPUESTA]]="","SI",IF(ISNUMBER(Derechos_peticion[[#This Row],[PLAZO (días)]]),IF(Derechos_peticion[[#This Row],[DÍAS DE RESPUESTA]]&lt;=Derechos_peticion[[#This Row],[PLAZO (días)]],"SI","NO"),"Diligencia plazo"))</f>
        <v>Diligencia plazo</v>
      </c>
      <c r="V3099" s="74">
        <f>Derechos_peticion[[#This Row],[FECHA ASIGNACIÓN AL GESTOR (GFGS)]]-Derechos_peticion[[#This Row],[FECHA RADICADO ENTRADA MME]]</f>
        <v>0</v>
      </c>
      <c r="W3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9" s="18" t="s">
        <v>4161</v>
      </c>
    </row>
    <row r="3100" spans="1:26" hidden="1">
      <c r="A3100" s="59"/>
      <c r="B3100" s="60"/>
      <c r="C3100" s="61"/>
      <c r="D3100" s="62"/>
      <c r="E3100" s="63"/>
      <c r="F3100" s="64"/>
      <c r="G3100" s="65"/>
      <c r="H3100" s="66" t="str">
        <f>+TEXT(Derechos_peticion[[#This Row],[FECHA ASIGNACIÓN AL GESTOR (GFGS)]],"MMMM YYYY")</f>
        <v>enero 1900</v>
      </c>
      <c r="I3100" s="67"/>
      <c r="J3100" s="59" t="e">
        <f>+_xlfn.XLOOKUP(Derechos_peticion[[#This Row],[TIPO DE COMUNICACIÓN]],Desplegables!$A$2:$A$9,Desplegables!$C$2:$C$9)</f>
        <v>#N/A</v>
      </c>
      <c r="K3100" s="68" t="str">
        <f>IFERROR(WORKDAY(Derechos_peticion[[#This Row],[FECHA RADICADO ENTRADA MME]],Derechos_peticion[[#This Row],[PLAZO (días)]],Desplegables!$G$2:$G$19),"Diligenciar plazo")</f>
        <v>Diligenciar plazo</v>
      </c>
      <c r="L3100" s="64"/>
      <c r="M3100" s="67"/>
      <c r="N31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0" s="69"/>
      <c r="P3100" s="65"/>
      <c r="Q3100" s="69"/>
      <c r="R3100" s="65"/>
      <c r="S3100" s="71"/>
      <c r="T3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0" s="73" t="str">
        <f>IF(Derechos_peticion[[#This Row],[DÍAS DE RESPUESTA]]="","SI",IF(ISNUMBER(Derechos_peticion[[#This Row],[PLAZO (días)]]),IF(Derechos_peticion[[#This Row],[DÍAS DE RESPUESTA]]&lt;=Derechos_peticion[[#This Row],[PLAZO (días)]],"SI","NO"),"Diligencia plazo"))</f>
        <v>Diligencia plazo</v>
      </c>
      <c r="V3100" s="74">
        <f>Derechos_peticion[[#This Row],[FECHA ASIGNACIÓN AL GESTOR (GFGS)]]-Derechos_peticion[[#This Row],[FECHA RADICADO ENTRADA MME]]</f>
        <v>0</v>
      </c>
      <c r="W3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0" s="18" t="s">
        <v>4161</v>
      </c>
    </row>
    <row r="3101" spans="1:26" hidden="1">
      <c r="A3101" s="59"/>
      <c r="B3101" s="60"/>
      <c r="C3101" s="61"/>
      <c r="D3101" s="62"/>
      <c r="E3101" s="63"/>
      <c r="F3101" s="64"/>
      <c r="G3101" s="65"/>
      <c r="H3101" s="66" t="str">
        <f>+TEXT(Derechos_peticion[[#This Row],[FECHA ASIGNACIÓN AL GESTOR (GFGS)]],"MMMM YYYY")</f>
        <v>enero 1900</v>
      </c>
      <c r="I3101" s="67"/>
      <c r="J3101" s="59" t="e">
        <f>+_xlfn.XLOOKUP(Derechos_peticion[[#This Row],[TIPO DE COMUNICACIÓN]],Desplegables!$A$2:$A$9,Desplegables!$C$2:$C$9)</f>
        <v>#N/A</v>
      </c>
      <c r="K3101" s="68" t="str">
        <f>IFERROR(WORKDAY(Derechos_peticion[[#This Row],[FECHA RADICADO ENTRADA MME]],Derechos_peticion[[#This Row],[PLAZO (días)]],Desplegables!$G$2:$G$19),"Diligenciar plazo")</f>
        <v>Diligenciar plazo</v>
      </c>
      <c r="L3101" s="64"/>
      <c r="M3101" s="67"/>
      <c r="N31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1" s="69"/>
      <c r="P3101" s="65"/>
      <c r="Q3101" s="69"/>
      <c r="R3101" s="65"/>
      <c r="S3101" s="71"/>
      <c r="T3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1" s="73" t="str">
        <f>IF(Derechos_peticion[[#This Row],[DÍAS DE RESPUESTA]]="","SI",IF(ISNUMBER(Derechos_peticion[[#This Row],[PLAZO (días)]]),IF(Derechos_peticion[[#This Row],[DÍAS DE RESPUESTA]]&lt;=Derechos_peticion[[#This Row],[PLAZO (días)]],"SI","NO"),"Diligencia plazo"))</f>
        <v>Diligencia plazo</v>
      </c>
      <c r="V3101" s="74">
        <f>Derechos_peticion[[#This Row],[FECHA ASIGNACIÓN AL GESTOR (GFGS)]]-Derechos_peticion[[#This Row],[FECHA RADICADO ENTRADA MME]]</f>
        <v>0</v>
      </c>
      <c r="W3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1" s="18" t="s">
        <v>4161</v>
      </c>
    </row>
    <row r="3102" spans="1:26" hidden="1">
      <c r="A3102" s="59"/>
      <c r="B3102" s="60"/>
      <c r="C3102" s="61"/>
      <c r="D3102" s="62"/>
      <c r="E3102" s="63"/>
      <c r="F3102" s="64"/>
      <c r="G3102" s="65"/>
      <c r="H3102" s="66" t="str">
        <f>+TEXT(Derechos_peticion[[#This Row],[FECHA ASIGNACIÓN AL GESTOR (GFGS)]],"MMMM YYYY")</f>
        <v>enero 1900</v>
      </c>
      <c r="I3102" s="67"/>
      <c r="J3102" s="59" t="e">
        <f>+_xlfn.XLOOKUP(Derechos_peticion[[#This Row],[TIPO DE COMUNICACIÓN]],Desplegables!$A$2:$A$9,Desplegables!$C$2:$C$9)</f>
        <v>#N/A</v>
      </c>
      <c r="K3102" s="68" t="str">
        <f>IFERROR(WORKDAY(Derechos_peticion[[#This Row],[FECHA RADICADO ENTRADA MME]],Derechos_peticion[[#This Row],[PLAZO (días)]],Desplegables!$G$2:$G$19),"Diligenciar plazo")</f>
        <v>Diligenciar plazo</v>
      </c>
      <c r="L3102" s="64"/>
      <c r="M3102" s="67"/>
      <c r="N31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2" s="69"/>
      <c r="P3102" s="65"/>
      <c r="Q3102" s="69"/>
      <c r="R3102" s="65"/>
      <c r="S3102" s="71"/>
      <c r="T3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2" s="73" t="str">
        <f>IF(Derechos_peticion[[#This Row],[DÍAS DE RESPUESTA]]="","SI",IF(ISNUMBER(Derechos_peticion[[#This Row],[PLAZO (días)]]),IF(Derechos_peticion[[#This Row],[DÍAS DE RESPUESTA]]&lt;=Derechos_peticion[[#This Row],[PLAZO (días)]],"SI","NO"),"Diligencia plazo"))</f>
        <v>Diligencia plazo</v>
      </c>
      <c r="V3102" s="74">
        <f>Derechos_peticion[[#This Row],[FECHA ASIGNACIÓN AL GESTOR (GFGS)]]-Derechos_peticion[[#This Row],[FECHA RADICADO ENTRADA MME]]</f>
        <v>0</v>
      </c>
      <c r="W3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2" s="18" t="s">
        <v>4161</v>
      </c>
    </row>
    <row r="3103" spans="1:26" hidden="1">
      <c r="A3103" s="59"/>
      <c r="B3103" s="60"/>
      <c r="C3103" s="61"/>
      <c r="D3103" s="62"/>
      <c r="E3103" s="63"/>
      <c r="F3103" s="64"/>
      <c r="G3103" s="65"/>
      <c r="H3103" s="66" t="str">
        <f>+TEXT(Derechos_peticion[[#This Row],[FECHA ASIGNACIÓN AL GESTOR (GFGS)]],"MMMM YYYY")</f>
        <v>enero 1900</v>
      </c>
      <c r="I3103" s="67"/>
      <c r="J3103" s="59" t="e">
        <f>+_xlfn.XLOOKUP(Derechos_peticion[[#This Row],[TIPO DE COMUNICACIÓN]],Desplegables!$A$2:$A$9,Desplegables!$C$2:$C$9)</f>
        <v>#N/A</v>
      </c>
      <c r="K3103" s="68" t="str">
        <f>IFERROR(WORKDAY(Derechos_peticion[[#This Row],[FECHA RADICADO ENTRADA MME]],Derechos_peticion[[#This Row],[PLAZO (días)]],Desplegables!$G$2:$G$19),"Diligenciar plazo")</f>
        <v>Diligenciar plazo</v>
      </c>
      <c r="L3103" s="64"/>
      <c r="M3103" s="67"/>
      <c r="N31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3" s="69"/>
      <c r="P3103" s="65"/>
      <c r="Q3103" s="69"/>
      <c r="R3103" s="65"/>
      <c r="S3103" s="71"/>
      <c r="T3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3" s="73" t="str">
        <f>IF(Derechos_peticion[[#This Row],[DÍAS DE RESPUESTA]]="","SI",IF(ISNUMBER(Derechos_peticion[[#This Row],[PLAZO (días)]]),IF(Derechos_peticion[[#This Row],[DÍAS DE RESPUESTA]]&lt;=Derechos_peticion[[#This Row],[PLAZO (días)]],"SI","NO"),"Diligencia plazo"))</f>
        <v>Diligencia plazo</v>
      </c>
      <c r="V3103" s="74">
        <f>Derechos_peticion[[#This Row],[FECHA ASIGNACIÓN AL GESTOR (GFGS)]]-Derechos_peticion[[#This Row],[FECHA RADICADO ENTRADA MME]]</f>
        <v>0</v>
      </c>
      <c r="W3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3" s="18" t="s">
        <v>4161</v>
      </c>
    </row>
    <row r="3104" spans="1:26" hidden="1">
      <c r="A3104" s="59"/>
      <c r="B3104" s="60"/>
      <c r="C3104" s="61"/>
      <c r="D3104" s="62"/>
      <c r="E3104" s="63"/>
      <c r="F3104" s="64"/>
      <c r="G3104" s="65"/>
      <c r="H3104" s="66" t="str">
        <f>+TEXT(Derechos_peticion[[#This Row],[FECHA ASIGNACIÓN AL GESTOR (GFGS)]],"MMMM YYYY")</f>
        <v>enero 1900</v>
      </c>
      <c r="I3104" s="67"/>
      <c r="J3104" s="59" t="e">
        <f>+_xlfn.XLOOKUP(Derechos_peticion[[#This Row],[TIPO DE COMUNICACIÓN]],Desplegables!$A$2:$A$9,Desplegables!$C$2:$C$9)</f>
        <v>#N/A</v>
      </c>
      <c r="K3104" s="68" t="str">
        <f>IFERROR(WORKDAY(Derechos_peticion[[#This Row],[FECHA RADICADO ENTRADA MME]],Derechos_peticion[[#This Row],[PLAZO (días)]],Desplegables!$G$2:$G$19),"Diligenciar plazo")</f>
        <v>Diligenciar plazo</v>
      </c>
      <c r="L3104" s="64"/>
      <c r="M3104" s="67"/>
      <c r="N31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4" s="69"/>
      <c r="P3104" s="65"/>
      <c r="Q3104" s="69"/>
      <c r="R3104" s="65"/>
      <c r="S3104" s="71"/>
      <c r="T3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4" s="73" t="str">
        <f>IF(Derechos_peticion[[#This Row],[DÍAS DE RESPUESTA]]="","SI",IF(ISNUMBER(Derechos_peticion[[#This Row],[PLAZO (días)]]),IF(Derechos_peticion[[#This Row],[DÍAS DE RESPUESTA]]&lt;=Derechos_peticion[[#This Row],[PLAZO (días)]],"SI","NO"),"Diligencia plazo"))</f>
        <v>Diligencia plazo</v>
      </c>
      <c r="V3104" s="74">
        <f>Derechos_peticion[[#This Row],[FECHA ASIGNACIÓN AL GESTOR (GFGS)]]-Derechos_peticion[[#This Row],[FECHA RADICADO ENTRADA MME]]</f>
        <v>0</v>
      </c>
      <c r="W3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4" s="18" t="s">
        <v>4161</v>
      </c>
    </row>
    <row r="3105" spans="1:26" hidden="1">
      <c r="A3105" s="59"/>
      <c r="B3105" s="60"/>
      <c r="C3105" s="61"/>
      <c r="D3105" s="62"/>
      <c r="E3105" s="63"/>
      <c r="F3105" s="64"/>
      <c r="G3105" s="65"/>
      <c r="H3105" s="66" t="str">
        <f>+TEXT(Derechos_peticion[[#This Row],[FECHA ASIGNACIÓN AL GESTOR (GFGS)]],"MMMM YYYY")</f>
        <v>enero 1900</v>
      </c>
      <c r="I3105" s="67"/>
      <c r="J3105" s="59" t="e">
        <f>+_xlfn.XLOOKUP(Derechos_peticion[[#This Row],[TIPO DE COMUNICACIÓN]],Desplegables!$A$2:$A$9,Desplegables!$C$2:$C$9)</f>
        <v>#N/A</v>
      </c>
      <c r="K3105" s="68" t="str">
        <f>IFERROR(WORKDAY(Derechos_peticion[[#This Row],[FECHA RADICADO ENTRADA MME]],Derechos_peticion[[#This Row],[PLAZO (días)]],Desplegables!$G$2:$G$19),"Diligenciar plazo")</f>
        <v>Diligenciar plazo</v>
      </c>
      <c r="L3105" s="64"/>
      <c r="M3105" s="67"/>
      <c r="N31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5" s="69"/>
      <c r="P3105" s="65"/>
      <c r="Q3105" s="69"/>
      <c r="R3105" s="65"/>
      <c r="S3105" s="71"/>
      <c r="T3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5" s="73" t="str">
        <f>IF(Derechos_peticion[[#This Row],[DÍAS DE RESPUESTA]]="","SI",IF(ISNUMBER(Derechos_peticion[[#This Row],[PLAZO (días)]]),IF(Derechos_peticion[[#This Row],[DÍAS DE RESPUESTA]]&lt;=Derechos_peticion[[#This Row],[PLAZO (días)]],"SI","NO"),"Diligencia plazo"))</f>
        <v>Diligencia plazo</v>
      </c>
      <c r="V3105" s="74">
        <f>Derechos_peticion[[#This Row],[FECHA ASIGNACIÓN AL GESTOR (GFGS)]]-Derechos_peticion[[#This Row],[FECHA RADICADO ENTRADA MME]]</f>
        <v>0</v>
      </c>
      <c r="W3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5" s="18" t="s">
        <v>4161</v>
      </c>
    </row>
    <row r="3106" spans="1:26" hidden="1">
      <c r="A3106" s="59"/>
      <c r="B3106" s="60"/>
      <c r="C3106" s="61"/>
      <c r="D3106" s="62"/>
      <c r="E3106" s="63"/>
      <c r="F3106" s="64"/>
      <c r="G3106" s="65"/>
      <c r="H3106" s="66" t="str">
        <f>+TEXT(Derechos_peticion[[#This Row],[FECHA ASIGNACIÓN AL GESTOR (GFGS)]],"MMMM YYYY")</f>
        <v>enero 1900</v>
      </c>
      <c r="I3106" s="67"/>
      <c r="J3106" s="59" t="e">
        <f>+_xlfn.XLOOKUP(Derechos_peticion[[#This Row],[TIPO DE COMUNICACIÓN]],Desplegables!$A$2:$A$9,Desplegables!$C$2:$C$9)</f>
        <v>#N/A</v>
      </c>
      <c r="K3106" s="68" t="str">
        <f>IFERROR(WORKDAY(Derechos_peticion[[#This Row],[FECHA RADICADO ENTRADA MME]],Derechos_peticion[[#This Row],[PLAZO (días)]],Desplegables!$G$2:$G$19),"Diligenciar plazo")</f>
        <v>Diligenciar plazo</v>
      </c>
      <c r="L3106" s="64"/>
      <c r="M3106" s="67"/>
      <c r="N31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6" s="69"/>
      <c r="P3106" s="65"/>
      <c r="Q3106" s="69"/>
      <c r="R3106" s="65"/>
      <c r="S3106" s="71"/>
      <c r="T3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6" s="73" t="str">
        <f>IF(Derechos_peticion[[#This Row],[DÍAS DE RESPUESTA]]="","SI",IF(ISNUMBER(Derechos_peticion[[#This Row],[PLAZO (días)]]),IF(Derechos_peticion[[#This Row],[DÍAS DE RESPUESTA]]&lt;=Derechos_peticion[[#This Row],[PLAZO (días)]],"SI","NO"),"Diligencia plazo"))</f>
        <v>Diligencia plazo</v>
      </c>
      <c r="V3106" s="74">
        <f>Derechos_peticion[[#This Row],[FECHA ASIGNACIÓN AL GESTOR (GFGS)]]-Derechos_peticion[[#This Row],[FECHA RADICADO ENTRADA MME]]</f>
        <v>0</v>
      </c>
      <c r="W3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6" s="18" t="s">
        <v>4161</v>
      </c>
    </row>
    <row r="3107" spans="1:26" hidden="1">
      <c r="A3107" s="59"/>
      <c r="B3107" s="60"/>
      <c r="C3107" s="61"/>
      <c r="D3107" s="62"/>
      <c r="E3107" s="63"/>
      <c r="F3107" s="64"/>
      <c r="G3107" s="65"/>
      <c r="H3107" s="66" t="str">
        <f>+TEXT(Derechos_peticion[[#This Row],[FECHA ASIGNACIÓN AL GESTOR (GFGS)]],"MMMM YYYY")</f>
        <v>enero 1900</v>
      </c>
      <c r="I3107" s="67"/>
      <c r="J3107" s="59" t="e">
        <f>+_xlfn.XLOOKUP(Derechos_peticion[[#This Row],[TIPO DE COMUNICACIÓN]],Desplegables!$A$2:$A$9,Desplegables!$C$2:$C$9)</f>
        <v>#N/A</v>
      </c>
      <c r="K3107" s="68" t="str">
        <f>IFERROR(WORKDAY(Derechos_peticion[[#This Row],[FECHA RADICADO ENTRADA MME]],Derechos_peticion[[#This Row],[PLAZO (días)]],Desplegables!$G$2:$G$19),"Diligenciar plazo")</f>
        <v>Diligenciar plazo</v>
      </c>
      <c r="L3107" s="64"/>
      <c r="M3107" s="67"/>
      <c r="N31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7" s="69"/>
      <c r="P3107" s="65"/>
      <c r="Q3107" s="69"/>
      <c r="R3107" s="65"/>
      <c r="S3107" s="71"/>
      <c r="T3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7" s="73" t="str">
        <f>IF(Derechos_peticion[[#This Row],[DÍAS DE RESPUESTA]]="","SI",IF(ISNUMBER(Derechos_peticion[[#This Row],[PLAZO (días)]]),IF(Derechos_peticion[[#This Row],[DÍAS DE RESPUESTA]]&lt;=Derechos_peticion[[#This Row],[PLAZO (días)]],"SI","NO"),"Diligencia plazo"))</f>
        <v>Diligencia plazo</v>
      </c>
      <c r="V3107" s="74">
        <f>Derechos_peticion[[#This Row],[FECHA ASIGNACIÓN AL GESTOR (GFGS)]]-Derechos_peticion[[#This Row],[FECHA RADICADO ENTRADA MME]]</f>
        <v>0</v>
      </c>
      <c r="W3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7" s="18" t="s">
        <v>4161</v>
      </c>
    </row>
    <row r="3108" spans="1:26" hidden="1">
      <c r="A3108" s="59"/>
      <c r="B3108" s="60"/>
      <c r="C3108" s="61"/>
      <c r="D3108" s="62"/>
      <c r="E3108" s="63"/>
      <c r="F3108" s="64"/>
      <c r="G3108" s="65"/>
      <c r="H3108" s="66" t="str">
        <f>+TEXT(Derechos_peticion[[#This Row],[FECHA ASIGNACIÓN AL GESTOR (GFGS)]],"MMMM YYYY")</f>
        <v>enero 1900</v>
      </c>
      <c r="I3108" s="67"/>
      <c r="J3108" s="59" t="e">
        <f>+_xlfn.XLOOKUP(Derechos_peticion[[#This Row],[TIPO DE COMUNICACIÓN]],Desplegables!$A$2:$A$9,Desplegables!$C$2:$C$9)</f>
        <v>#N/A</v>
      </c>
      <c r="K3108" s="68" t="str">
        <f>IFERROR(WORKDAY(Derechos_peticion[[#This Row],[FECHA RADICADO ENTRADA MME]],Derechos_peticion[[#This Row],[PLAZO (días)]],Desplegables!$G$2:$G$19),"Diligenciar plazo")</f>
        <v>Diligenciar plazo</v>
      </c>
      <c r="L3108" s="64"/>
      <c r="M3108" s="67"/>
      <c r="N31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8" s="69"/>
      <c r="P3108" s="65"/>
      <c r="Q3108" s="69"/>
      <c r="R3108" s="65"/>
      <c r="S3108" s="71"/>
      <c r="T3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8" s="73" t="str">
        <f>IF(Derechos_peticion[[#This Row],[DÍAS DE RESPUESTA]]="","SI",IF(ISNUMBER(Derechos_peticion[[#This Row],[PLAZO (días)]]),IF(Derechos_peticion[[#This Row],[DÍAS DE RESPUESTA]]&lt;=Derechos_peticion[[#This Row],[PLAZO (días)]],"SI","NO"),"Diligencia plazo"))</f>
        <v>Diligencia plazo</v>
      </c>
      <c r="V3108" s="74">
        <f>Derechos_peticion[[#This Row],[FECHA ASIGNACIÓN AL GESTOR (GFGS)]]-Derechos_peticion[[#This Row],[FECHA RADICADO ENTRADA MME]]</f>
        <v>0</v>
      </c>
      <c r="W3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8" s="18" t="s">
        <v>4161</v>
      </c>
    </row>
    <row r="3109" spans="1:26" hidden="1">
      <c r="A3109" s="59"/>
      <c r="B3109" s="60"/>
      <c r="C3109" s="61"/>
      <c r="D3109" s="62"/>
      <c r="E3109" s="63"/>
      <c r="F3109" s="64"/>
      <c r="G3109" s="65"/>
      <c r="H3109" s="66" t="str">
        <f>+TEXT(Derechos_peticion[[#This Row],[FECHA ASIGNACIÓN AL GESTOR (GFGS)]],"MMMM YYYY")</f>
        <v>enero 1900</v>
      </c>
      <c r="I3109" s="67"/>
      <c r="J3109" s="59" t="e">
        <f>+_xlfn.XLOOKUP(Derechos_peticion[[#This Row],[TIPO DE COMUNICACIÓN]],Desplegables!$A$2:$A$9,Desplegables!$C$2:$C$9)</f>
        <v>#N/A</v>
      </c>
      <c r="K3109" s="68" t="str">
        <f>IFERROR(WORKDAY(Derechos_peticion[[#This Row],[FECHA RADICADO ENTRADA MME]],Derechos_peticion[[#This Row],[PLAZO (días)]],Desplegables!$G$2:$G$19),"Diligenciar plazo")</f>
        <v>Diligenciar plazo</v>
      </c>
      <c r="L3109" s="64"/>
      <c r="M3109" s="67"/>
      <c r="N31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09" s="69"/>
      <c r="P3109" s="65"/>
      <c r="Q3109" s="69"/>
      <c r="R3109" s="65"/>
      <c r="S3109" s="71"/>
      <c r="T3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9" s="73" t="str">
        <f>IF(Derechos_peticion[[#This Row],[DÍAS DE RESPUESTA]]="","SI",IF(ISNUMBER(Derechos_peticion[[#This Row],[PLAZO (días)]]),IF(Derechos_peticion[[#This Row],[DÍAS DE RESPUESTA]]&lt;=Derechos_peticion[[#This Row],[PLAZO (días)]],"SI","NO"),"Diligencia plazo"))</f>
        <v>Diligencia plazo</v>
      </c>
      <c r="V3109" s="74">
        <f>Derechos_peticion[[#This Row],[FECHA ASIGNACIÓN AL GESTOR (GFGS)]]-Derechos_peticion[[#This Row],[FECHA RADICADO ENTRADA MME]]</f>
        <v>0</v>
      </c>
      <c r="W3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9" s="18" t="s">
        <v>4161</v>
      </c>
    </row>
    <row r="3110" spans="1:26" hidden="1">
      <c r="A3110" s="59"/>
      <c r="B3110" s="60"/>
      <c r="C3110" s="61"/>
      <c r="D3110" s="62"/>
      <c r="E3110" s="63"/>
      <c r="F3110" s="64"/>
      <c r="G3110" s="65"/>
      <c r="H3110" s="66" t="str">
        <f>+TEXT(Derechos_peticion[[#This Row],[FECHA ASIGNACIÓN AL GESTOR (GFGS)]],"MMMM YYYY")</f>
        <v>enero 1900</v>
      </c>
      <c r="I3110" s="67"/>
      <c r="J3110" s="59" t="e">
        <f>+_xlfn.XLOOKUP(Derechos_peticion[[#This Row],[TIPO DE COMUNICACIÓN]],Desplegables!$A$2:$A$9,Desplegables!$C$2:$C$9)</f>
        <v>#N/A</v>
      </c>
      <c r="K3110" s="68" t="str">
        <f>IFERROR(WORKDAY(Derechos_peticion[[#This Row],[FECHA RADICADO ENTRADA MME]],Derechos_peticion[[#This Row],[PLAZO (días)]],Desplegables!$G$2:$G$19),"Diligenciar plazo")</f>
        <v>Diligenciar plazo</v>
      </c>
      <c r="L3110" s="64"/>
      <c r="M3110" s="67"/>
      <c r="N31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0" s="69"/>
      <c r="P3110" s="65"/>
      <c r="Q3110" s="69"/>
      <c r="R3110" s="65"/>
      <c r="S3110" s="71"/>
      <c r="T3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0" s="73" t="str">
        <f>IF(Derechos_peticion[[#This Row],[DÍAS DE RESPUESTA]]="","SI",IF(ISNUMBER(Derechos_peticion[[#This Row],[PLAZO (días)]]),IF(Derechos_peticion[[#This Row],[DÍAS DE RESPUESTA]]&lt;=Derechos_peticion[[#This Row],[PLAZO (días)]],"SI","NO"),"Diligencia plazo"))</f>
        <v>Diligencia plazo</v>
      </c>
      <c r="V3110" s="74">
        <f>Derechos_peticion[[#This Row],[FECHA ASIGNACIÓN AL GESTOR (GFGS)]]-Derechos_peticion[[#This Row],[FECHA RADICADO ENTRADA MME]]</f>
        <v>0</v>
      </c>
      <c r="W3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0" s="18" t="s">
        <v>4161</v>
      </c>
    </row>
    <row r="3111" spans="1:26" hidden="1">
      <c r="A3111" s="59"/>
      <c r="B3111" s="60"/>
      <c r="C3111" s="61"/>
      <c r="D3111" s="62"/>
      <c r="E3111" s="63"/>
      <c r="F3111" s="64"/>
      <c r="G3111" s="65"/>
      <c r="H3111" s="66" t="str">
        <f>+TEXT(Derechos_peticion[[#This Row],[FECHA ASIGNACIÓN AL GESTOR (GFGS)]],"MMMM YYYY")</f>
        <v>enero 1900</v>
      </c>
      <c r="I3111" s="67"/>
      <c r="J3111" s="59" t="e">
        <f>+_xlfn.XLOOKUP(Derechos_peticion[[#This Row],[TIPO DE COMUNICACIÓN]],Desplegables!$A$2:$A$9,Desplegables!$C$2:$C$9)</f>
        <v>#N/A</v>
      </c>
      <c r="K3111" s="68" t="str">
        <f>IFERROR(WORKDAY(Derechos_peticion[[#This Row],[FECHA RADICADO ENTRADA MME]],Derechos_peticion[[#This Row],[PLAZO (días)]],Desplegables!$G$2:$G$19),"Diligenciar plazo")</f>
        <v>Diligenciar plazo</v>
      </c>
      <c r="L3111" s="64"/>
      <c r="M3111" s="67"/>
      <c r="N31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1" s="69"/>
      <c r="P3111" s="65"/>
      <c r="Q3111" s="69"/>
      <c r="R3111" s="65"/>
      <c r="S3111" s="71"/>
      <c r="T3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1" s="73" t="str">
        <f>IF(Derechos_peticion[[#This Row],[DÍAS DE RESPUESTA]]="","SI",IF(ISNUMBER(Derechos_peticion[[#This Row],[PLAZO (días)]]),IF(Derechos_peticion[[#This Row],[DÍAS DE RESPUESTA]]&lt;=Derechos_peticion[[#This Row],[PLAZO (días)]],"SI","NO"),"Diligencia plazo"))</f>
        <v>Diligencia plazo</v>
      </c>
      <c r="V3111" s="74">
        <f>Derechos_peticion[[#This Row],[FECHA ASIGNACIÓN AL GESTOR (GFGS)]]-Derechos_peticion[[#This Row],[FECHA RADICADO ENTRADA MME]]</f>
        <v>0</v>
      </c>
      <c r="W3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1" s="18" t="s">
        <v>4161</v>
      </c>
    </row>
    <row r="3112" spans="1:26" hidden="1">
      <c r="A3112" s="59"/>
      <c r="B3112" s="60"/>
      <c r="C3112" s="61"/>
      <c r="D3112" s="62"/>
      <c r="E3112" s="63"/>
      <c r="F3112" s="64"/>
      <c r="G3112" s="65"/>
      <c r="H3112" s="66" t="str">
        <f>+TEXT(Derechos_peticion[[#This Row],[FECHA ASIGNACIÓN AL GESTOR (GFGS)]],"MMMM YYYY")</f>
        <v>enero 1900</v>
      </c>
      <c r="I3112" s="67"/>
      <c r="J3112" s="59" t="e">
        <f>+_xlfn.XLOOKUP(Derechos_peticion[[#This Row],[TIPO DE COMUNICACIÓN]],Desplegables!$A$2:$A$9,Desplegables!$C$2:$C$9)</f>
        <v>#N/A</v>
      </c>
      <c r="K3112" s="68" t="str">
        <f>IFERROR(WORKDAY(Derechos_peticion[[#This Row],[FECHA RADICADO ENTRADA MME]],Derechos_peticion[[#This Row],[PLAZO (días)]],Desplegables!$G$2:$G$19),"Diligenciar plazo")</f>
        <v>Diligenciar plazo</v>
      </c>
      <c r="L3112" s="64"/>
      <c r="M3112" s="67"/>
      <c r="N31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2" s="69"/>
      <c r="P3112" s="65"/>
      <c r="Q3112" s="69"/>
      <c r="R3112" s="65"/>
      <c r="S3112" s="71"/>
      <c r="T3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2" s="73" t="str">
        <f>IF(Derechos_peticion[[#This Row],[DÍAS DE RESPUESTA]]="","SI",IF(ISNUMBER(Derechos_peticion[[#This Row],[PLAZO (días)]]),IF(Derechos_peticion[[#This Row],[DÍAS DE RESPUESTA]]&lt;=Derechos_peticion[[#This Row],[PLAZO (días)]],"SI","NO"),"Diligencia plazo"))</f>
        <v>Diligencia plazo</v>
      </c>
      <c r="V3112" s="74">
        <f>Derechos_peticion[[#This Row],[FECHA ASIGNACIÓN AL GESTOR (GFGS)]]-Derechos_peticion[[#This Row],[FECHA RADICADO ENTRADA MME]]</f>
        <v>0</v>
      </c>
      <c r="W3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2" s="18" t="s">
        <v>4161</v>
      </c>
    </row>
    <row r="3113" spans="1:26" hidden="1">
      <c r="A3113" s="59"/>
      <c r="B3113" s="60"/>
      <c r="C3113" s="61"/>
      <c r="D3113" s="62"/>
      <c r="E3113" s="63"/>
      <c r="F3113" s="64"/>
      <c r="G3113" s="65"/>
      <c r="H3113" s="66" t="str">
        <f>+TEXT(Derechos_peticion[[#This Row],[FECHA ASIGNACIÓN AL GESTOR (GFGS)]],"MMMM YYYY")</f>
        <v>enero 1900</v>
      </c>
      <c r="I3113" s="67"/>
      <c r="J3113" s="59" t="e">
        <f>+_xlfn.XLOOKUP(Derechos_peticion[[#This Row],[TIPO DE COMUNICACIÓN]],Desplegables!$A$2:$A$9,Desplegables!$C$2:$C$9)</f>
        <v>#N/A</v>
      </c>
      <c r="K3113" s="68" t="str">
        <f>IFERROR(WORKDAY(Derechos_peticion[[#This Row],[FECHA RADICADO ENTRADA MME]],Derechos_peticion[[#This Row],[PLAZO (días)]],Desplegables!$G$2:$G$19),"Diligenciar plazo")</f>
        <v>Diligenciar plazo</v>
      </c>
      <c r="L3113" s="64"/>
      <c r="M3113" s="67"/>
      <c r="N31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3" s="69"/>
      <c r="P3113" s="65"/>
      <c r="Q3113" s="69"/>
      <c r="R3113" s="65"/>
      <c r="S3113" s="71"/>
      <c r="T3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3" s="73" t="str">
        <f>IF(Derechos_peticion[[#This Row],[DÍAS DE RESPUESTA]]="","SI",IF(ISNUMBER(Derechos_peticion[[#This Row],[PLAZO (días)]]),IF(Derechos_peticion[[#This Row],[DÍAS DE RESPUESTA]]&lt;=Derechos_peticion[[#This Row],[PLAZO (días)]],"SI","NO"),"Diligencia plazo"))</f>
        <v>Diligencia plazo</v>
      </c>
      <c r="V3113" s="74">
        <f>Derechos_peticion[[#This Row],[FECHA ASIGNACIÓN AL GESTOR (GFGS)]]-Derechos_peticion[[#This Row],[FECHA RADICADO ENTRADA MME]]</f>
        <v>0</v>
      </c>
      <c r="W3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3" s="18" t="s">
        <v>4161</v>
      </c>
    </row>
    <row r="3114" spans="1:26" hidden="1">
      <c r="A3114" s="59"/>
      <c r="B3114" s="60"/>
      <c r="C3114" s="61"/>
      <c r="D3114" s="62"/>
      <c r="E3114" s="63"/>
      <c r="F3114" s="64"/>
      <c r="G3114" s="65"/>
      <c r="H3114" s="66" t="str">
        <f>+TEXT(Derechos_peticion[[#This Row],[FECHA ASIGNACIÓN AL GESTOR (GFGS)]],"MMMM YYYY")</f>
        <v>enero 1900</v>
      </c>
      <c r="I3114" s="67"/>
      <c r="J3114" s="59" t="e">
        <f>+_xlfn.XLOOKUP(Derechos_peticion[[#This Row],[TIPO DE COMUNICACIÓN]],Desplegables!$A$2:$A$9,Desplegables!$C$2:$C$9)</f>
        <v>#N/A</v>
      </c>
      <c r="K3114" s="68" t="str">
        <f>IFERROR(WORKDAY(Derechos_peticion[[#This Row],[FECHA RADICADO ENTRADA MME]],Derechos_peticion[[#This Row],[PLAZO (días)]],Desplegables!$G$2:$G$19),"Diligenciar plazo")</f>
        <v>Diligenciar plazo</v>
      </c>
      <c r="L3114" s="64"/>
      <c r="M3114" s="67"/>
      <c r="N31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4" s="69"/>
      <c r="P3114" s="65"/>
      <c r="Q3114" s="69"/>
      <c r="R3114" s="65"/>
      <c r="S3114" s="71"/>
      <c r="T3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4" s="73" t="str">
        <f>IF(Derechos_peticion[[#This Row],[DÍAS DE RESPUESTA]]="","SI",IF(ISNUMBER(Derechos_peticion[[#This Row],[PLAZO (días)]]),IF(Derechos_peticion[[#This Row],[DÍAS DE RESPUESTA]]&lt;=Derechos_peticion[[#This Row],[PLAZO (días)]],"SI","NO"),"Diligencia plazo"))</f>
        <v>Diligencia plazo</v>
      </c>
      <c r="V3114" s="74">
        <f>Derechos_peticion[[#This Row],[FECHA ASIGNACIÓN AL GESTOR (GFGS)]]-Derechos_peticion[[#This Row],[FECHA RADICADO ENTRADA MME]]</f>
        <v>0</v>
      </c>
      <c r="W3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4" s="18" t="s">
        <v>4161</v>
      </c>
    </row>
    <row r="3115" spans="1:26" hidden="1">
      <c r="A3115" s="59"/>
      <c r="B3115" s="60"/>
      <c r="C3115" s="61"/>
      <c r="D3115" s="62"/>
      <c r="E3115" s="63"/>
      <c r="F3115" s="64"/>
      <c r="G3115" s="65"/>
      <c r="H3115" s="66" t="str">
        <f>+TEXT(Derechos_peticion[[#This Row],[FECHA ASIGNACIÓN AL GESTOR (GFGS)]],"MMMM YYYY")</f>
        <v>enero 1900</v>
      </c>
      <c r="I3115" s="67"/>
      <c r="J3115" s="59" t="e">
        <f>+_xlfn.XLOOKUP(Derechos_peticion[[#This Row],[TIPO DE COMUNICACIÓN]],Desplegables!$A$2:$A$9,Desplegables!$C$2:$C$9)</f>
        <v>#N/A</v>
      </c>
      <c r="K3115" s="68" t="str">
        <f>IFERROR(WORKDAY(Derechos_peticion[[#This Row],[FECHA RADICADO ENTRADA MME]],Derechos_peticion[[#This Row],[PLAZO (días)]],Desplegables!$G$2:$G$19),"Diligenciar plazo")</f>
        <v>Diligenciar plazo</v>
      </c>
      <c r="L3115" s="64"/>
      <c r="M3115" s="67"/>
      <c r="N31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5" s="69"/>
      <c r="P3115" s="65"/>
      <c r="Q3115" s="69"/>
      <c r="R3115" s="65"/>
      <c r="S3115" s="71"/>
      <c r="T3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5" s="73" t="str">
        <f>IF(Derechos_peticion[[#This Row],[DÍAS DE RESPUESTA]]="","SI",IF(ISNUMBER(Derechos_peticion[[#This Row],[PLAZO (días)]]),IF(Derechos_peticion[[#This Row],[DÍAS DE RESPUESTA]]&lt;=Derechos_peticion[[#This Row],[PLAZO (días)]],"SI","NO"),"Diligencia plazo"))</f>
        <v>Diligencia plazo</v>
      </c>
      <c r="V3115" s="74">
        <f>Derechos_peticion[[#This Row],[FECHA ASIGNACIÓN AL GESTOR (GFGS)]]-Derechos_peticion[[#This Row],[FECHA RADICADO ENTRADA MME]]</f>
        <v>0</v>
      </c>
      <c r="W3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5" s="18" t="s">
        <v>4161</v>
      </c>
    </row>
    <row r="3116" spans="1:26" hidden="1">
      <c r="A3116" s="59"/>
      <c r="B3116" s="60"/>
      <c r="C3116" s="61"/>
      <c r="D3116" s="62"/>
      <c r="E3116" s="63"/>
      <c r="F3116" s="64"/>
      <c r="G3116" s="65"/>
      <c r="H3116" s="66" t="str">
        <f>+TEXT(Derechos_peticion[[#This Row],[FECHA ASIGNACIÓN AL GESTOR (GFGS)]],"MMMM YYYY")</f>
        <v>enero 1900</v>
      </c>
      <c r="I3116" s="67"/>
      <c r="J3116" s="59" t="e">
        <f>+_xlfn.XLOOKUP(Derechos_peticion[[#This Row],[TIPO DE COMUNICACIÓN]],Desplegables!$A$2:$A$9,Desplegables!$C$2:$C$9)</f>
        <v>#N/A</v>
      </c>
      <c r="K3116" s="68" t="str">
        <f>IFERROR(WORKDAY(Derechos_peticion[[#This Row],[FECHA RADICADO ENTRADA MME]],Derechos_peticion[[#This Row],[PLAZO (días)]],Desplegables!$G$2:$G$19),"Diligenciar plazo")</f>
        <v>Diligenciar plazo</v>
      </c>
      <c r="L3116" s="64"/>
      <c r="M3116" s="67"/>
      <c r="N31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6" s="69"/>
      <c r="P3116" s="65"/>
      <c r="Q3116" s="69"/>
      <c r="R3116" s="65"/>
      <c r="S3116" s="71"/>
      <c r="T3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6" s="73" t="str">
        <f>IF(Derechos_peticion[[#This Row],[DÍAS DE RESPUESTA]]="","SI",IF(ISNUMBER(Derechos_peticion[[#This Row],[PLAZO (días)]]),IF(Derechos_peticion[[#This Row],[DÍAS DE RESPUESTA]]&lt;=Derechos_peticion[[#This Row],[PLAZO (días)]],"SI","NO"),"Diligencia plazo"))</f>
        <v>Diligencia plazo</v>
      </c>
      <c r="V3116" s="74">
        <f>Derechos_peticion[[#This Row],[FECHA ASIGNACIÓN AL GESTOR (GFGS)]]-Derechos_peticion[[#This Row],[FECHA RADICADO ENTRADA MME]]</f>
        <v>0</v>
      </c>
      <c r="W3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6" s="18" t="s">
        <v>4161</v>
      </c>
    </row>
    <row r="3117" spans="1:26" hidden="1">
      <c r="A3117" s="59"/>
      <c r="B3117" s="60"/>
      <c r="C3117" s="61"/>
      <c r="D3117" s="62"/>
      <c r="E3117" s="63"/>
      <c r="F3117" s="64"/>
      <c r="G3117" s="65"/>
      <c r="H3117" s="66" t="str">
        <f>+TEXT(Derechos_peticion[[#This Row],[FECHA ASIGNACIÓN AL GESTOR (GFGS)]],"MMMM YYYY")</f>
        <v>enero 1900</v>
      </c>
      <c r="I3117" s="67"/>
      <c r="J3117" s="59" t="e">
        <f>+_xlfn.XLOOKUP(Derechos_peticion[[#This Row],[TIPO DE COMUNICACIÓN]],Desplegables!$A$2:$A$9,Desplegables!$C$2:$C$9)</f>
        <v>#N/A</v>
      </c>
      <c r="K3117" s="68" t="str">
        <f>IFERROR(WORKDAY(Derechos_peticion[[#This Row],[FECHA RADICADO ENTRADA MME]],Derechos_peticion[[#This Row],[PLAZO (días)]],Desplegables!$G$2:$G$19),"Diligenciar plazo")</f>
        <v>Diligenciar plazo</v>
      </c>
      <c r="L3117" s="64"/>
      <c r="M3117" s="67"/>
      <c r="N31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7" s="69"/>
      <c r="P3117" s="65"/>
      <c r="Q3117" s="69"/>
      <c r="R3117" s="65"/>
      <c r="S3117" s="71"/>
      <c r="T3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7" s="73" t="str">
        <f>IF(Derechos_peticion[[#This Row],[DÍAS DE RESPUESTA]]="","SI",IF(ISNUMBER(Derechos_peticion[[#This Row],[PLAZO (días)]]),IF(Derechos_peticion[[#This Row],[DÍAS DE RESPUESTA]]&lt;=Derechos_peticion[[#This Row],[PLAZO (días)]],"SI","NO"),"Diligencia plazo"))</f>
        <v>Diligencia plazo</v>
      </c>
      <c r="V3117" s="74">
        <f>Derechos_peticion[[#This Row],[FECHA ASIGNACIÓN AL GESTOR (GFGS)]]-Derechos_peticion[[#This Row],[FECHA RADICADO ENTRADA MME]]</f>
        <v>0</v>
      </c>
      <c r="W3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7" s="18" t="s">
        <v>4161</v>
      </c>
    </row>
    <row r="3118" spans="1:26" hidden="1">
      <c r="A3118" s="59"/>
      <c r="B3118" s="60"/>
      <c r="C3118" s="61"/>
      <c r="D3118" s="62"/>
      <c r="E3118" s="63"/>
      <c r="F3118" s="64"/>
      <c r="G3118" s="65"/>
      <c r="H3118" s="66" t="str">
        <f>+TEXT(Derechos_peticion[[#This Row],[FECHA ASIGNACIÓN AL GESTOR (GFGS)]],"MMMM YYYY")</f>
        <v>enero 1900</v>
      </c>
      <c r="I3118" s="67"/>
      <c r="J3118" s="59" t="e">
        <f>+_xlfn.XLOOKUP(Derechos_peticion[[#This Row],[TIPO DE COMUNICACIÓN]],Desplegables!$A$2:$A$9,Desplegables!$C$2:$C$9)</f>
        <v>#N/A</v>
      </c>
      <c r="K3118" s="68" t="str">
        <f>IFERROR(WORKDAY(Derechos_peticion[[#This Row],[FECHA RADICADO ENTRADA MME]],Derechos_peticion[[#This Row],[PLAZO (días)]],Desplegables!$G$2:$G$19),"Diligenciar plazo")</f>
        <v>Diligenciar plazo</v>
      </c>
      <c r="L3118" s="64"/>
      <c r="M3118" s="67"/>
      <c r="N31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8" s="69"/>
      <c r="P3118" s="65"/>
      <c r="Q3118" s="69"/>
      <c r="R3118" s="65"/>
      <c r="S3118" s="71"/>
      <c r="T3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8" s="73" t="str">
        <f>IF(Derechos_peticion[[#This Row],[DÍAS DE RESPUESTA]]="","SI",IF(ISNUMBER(Derechos_peticion[[#This Row],[PLAZO (días)]]),IF(Derechos_peticion[[#This Row],[DÍAS DE RESPUESTA]]&lt;=Derechos_peticion[[#This Row],[PLAZO (días)]],"SI","NO"),"Diligencia plazo"))</f>
        <v>Diligencia plazo</v>
      </c>
      <c r="V3118" s="74">
        <f>Derechos_peticion[[#This Row],[FECHA ASIGNACIÓN AL GESTOR (GFGS)]]-Derechos_peticion[[#This Row],[FECHA RADICADO ENTRADA MME]]</f>
        <v>0</v>
      </c>
      <c r="W3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8" s="18" t="s">
        <v>4161</v>
      </c>
    </row>
    <row r="3119" spans="1:26" hidden="1">
      <c r="A3119" s="59"/>
      <c r="B3119" s="60"/>
      <c r="C3119" s="61"/>
      <c r="D3119" s="62"/>
      <c r="E3119" s="63"/>
      <c r="F3119" s="64"/>
      <c r="G3119" s="65"/>
      <c r="H3119" s="66" t="str">
        <f>+TEXT(Derechos_peticion[[#This Row],[FECHA ASIGNACIÓN AL GESTOR (GFGS)]],"MMMM YYYY")</f>
        <v>enero 1900</v>
      </c>
      <c r="I3119" s="67"/>
      <c r="J3119" s="59" t="e">
        <f>+_xlfn.XLOOKUP(Derechos_peticion[[#This Row],[TIPO DE COMUNICACIÓN]],Desplegables!$A$2:$A$9,Desplegables!$C$2:$C$9)</f>
        <v>#N/A</v>
      </c>
      <c r="K3119" s="68" t="str">
        <f>IFERROR(WORKDAY(Derechos_peticion[[#This Row],[FECHA RADICADO ENTRADA MME]],Derechos_peticion[[#This Row],[PLAZO (días)]],Desplegables!$G$2:$G$19),"Diligenciar plazo")</f>
        <v>Diligenciar plazo</v>
      </c>
      <c r="L3119" s="64"/>
      <c r="M3119" s="67"/>
      <c r="N31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19" s="69"/>
      <c r="P3119" s="65"/>
      <c r="Q3119" s="69"/>
      <c r="R3119" s="65"/>
      <c r="S3119" s="71"/>
      <c r="T3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9" s="73" t="str">
        <f>IF(Derechos_peticion[[#This Row],[DÍAS DE RESPUESTA]]="","SI",IF(ISNUMBER(Derechos_peticion[[#This Row],[PLAZO (días)]]),IF(Derechos_peticion[[#This Row],[DÍAS DE RESPUESTA]]&lt;=Derechos_peticion[[#This Row],[PLAZO (días)]],"SI","NO"),"Diligencia plazo"))</f>
        <v>Diligencia plazo</v>
      </c>
      <c r="V3119" s="74">
        <f>Derechos_peticion[[#This Row],[FECHA ASIGNACIÓN AL GESTOR (GFGS)]]-Derechos_peticion[[#This Row],[FECHA RADICADO ENTRADA MME]]</f>
        <v>0</v>
      </c>
      <c r="W3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9" s="18" t="s">
        <v>4161</v>
      </c>
    </row>
    <row r="3120" spans="1:26" hidden="1">
      <c r="A3120" s="59"/>
      <c r="B3120" s="60"/>
      <c r="C3120" s="61"/>
      <c r="D3120" s="62"/>
      <c r="E3120" s="63"/>
      <c r="F3120" s="64"/>
      <c r="G3120" s="65"/>
      <c r="H3120" s="66" t="str">
        <f>+TEXT(Derechos_peticion[[#This Row],[FECHA ASIGNACIÓN AL GESTOR (GFGS)]],"MMMM YYYY")</f>
        <v>enero 1900</v>
      </c>
      <c r="I3120" s="67"/>
      <c r="J3120" s="59" t="e">
        <f>+_xlfn.XLOOKUP(Derechos_peticion[[#This Row],[TIPO DE COMUNICACIÓN]],Desplegables!$A$2:$A$9,Desplegables!$C$2:$C$9)</f>
        <v>#N/A</v>
      </c>
      <c r="K3120" s="68" t="str">
        <f>IFERROR(WORKDAY(Derechos_peticion[[#This Row],[FECHA RADICADO ENTRADA MME]],Derechos_peticion[[#This Row],[PLAZO (días)]],Desplegables!$G$2:$G$19),"Diligenciar plazo")</f>
        <v>Diligenciar plazo</v>
      </c>
      <c r="L3120" s="64"/>
      <c r="M3120" s="67"/>
      <c r="N31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0" s="69"/>
      <c r="P3120" s="65"/>
      <c r="Q3120" s="69"/>
      <c r="R3120" s="65"/>
      <c r="S3120" s="71"/>
      <c r="T3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0" s="73" t="str">
        <f>IF(Derechos_peticion[[#This Row],[DÍAS DE RESPUESTA]]="","SI",IF(ISNUMBER(Derechos_peticion[[#This Row],[PLAZO (días)]]),IF(Derechos_peticion[[#This Row],[DÍAS DE RESPUESTA]]&lt;=Derechos_peticion[[#This Row],[PLAZO (días)]],"SI","NO"),"Diligencia plazo"))</f>
        <v>Diligencia plazo</v>
      </c>
      <c r="V3120" s="74">
        <f>Derechos_peticion[[#This Row],[FECHA ASIGNACIÓN AL GESTOR (GFGS)]]-Derechos_peticion[[#This Row],[FECHA RADICADO ENTRADA MME]]</f>
        <v>0</v>
      </c>
      <c r="W3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0" s="18" t="s">
        <v>4161</v>
      </c>
    </row>
    <row r="3121" spans="1:26" hidden="1">
      <c r="A3121" s="59"/>
      <c r="B3121" s="60"/>
      <c r="C3121" s="61"/>
      <c r="D3121" s="62"/>
      <c r="E3121" s="63"/>
      <c r="F3121" s="64"/>
      <c r="G3121" s="65"/>
      <c r="H3121" s="66" t="str">
        <f>+TEXT(Derechos_peticion[[#This Row],[FECHA ASIGNACIÓN AL GESTOR (GFGS)]],"MMMM YYYY")</f>
        <v>enero 1900</v>
      </c>
      <c r="I3121" s="67"/>
      <c r="J3121" s="59" t="e">
        <f>+_xlfn.XLOOKUP(Derechos_peticion[[#This Row],[TIPO DE COMUNICACIÓN]],Desplegables!$A$2:$A$9,Desplegables!$C$2:$C$9)</f>
        <v>#N/A</v>
      </c>
      <c r="K3121" s="68" t="str">
        <f>IFERROR(WORKDAY(Derechos_peticion[[#This Row],[FECHA RADICADO ENTRADA MME]],Derechos_peticion[[#This Row],[PLAZO (días)]],Desplegables!$G$2:$G$19),"Diligenciar plazo")</f>
        <v>Diligenciar plazo</v>
      </c>
      <c r="L3121" s="64"/>
      <c r="M3121" s="67"/>
      <c r="N31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1" s="69"/>
      <c r="P3121" s="65"/>
      <c r="Q3121" s="69"/>
      <c r="R3121" s="65"/>
      <c r="S3121" s="71"/>
      <c r="T3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1" s="73" t="str">
        <f>IF(Derechos_peticion[[#This Row],[DÍAS DE RESPUESTA]]="","SI",IF(ISNUMBER(Derechos_peticion[[#This Row],[PLAZO (días)]]),IF(Derechos_peticion[[#This Row],[DÍAS DE RESPUESTA]]&lt;=Derechos_peticion[[#This Row],[PLAZO (días)]],"SI","NO"),"Diligencia plazo"))</f>
        <v>Diligencia plazo</v>
      </c>
      <c r="V3121" s="74">
        <f>Derechos_peticion[[#This Row],[FECHA ASIGNACIÓN AL GESTOR (GFGS)]]-Derechos_peticion[[#This Row],[FECHA RADICADO ENTRADA MME]]</f>
        <v>0</v>
      </c>
      <c r="W3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1" s="18" t="s">
        <v>4161</v>
      </c>
    </row>
    <row r="3122" spans="1:26" hidden="1">
      <c r="A3122" s="59"/>
      <c r="B3122" s="60"/>
      <c r="C3122" s="61"/>
      <c r="D3122" s="62"/>
      <c r="E3122" s="63"/>
      <c r="F3122" s="64"/>
      <c r="G3122" s="65"/>
      <c r="H3122" s="66" t="str">
        <f>+TEXT(Derechos_peticion[[#This Row],[FECHA ASIGNACIÓN AL GESTOR (GFGS)]],"MMMM YYYY")</f>
        <v>enero 1900</v>
      </c>
      <c r="I3122" s="67"/>
      <c r="J3122" s="59" t="e">
        <f>+_xlfn.XLOOKUP(Derechos_peticion[[#This Row],[TIPO DE COMUNICACIÓN]],Desplegables!$A$2:$A$9,Desplegables!$C$2:$C$9)</f>
        <v>#N/A</v>
      </c>
      <c r="K3122" s="68" t="str">
        <f>IFERROR(WORKDAY(Derechos_peticion[[#This Row],[FECHA RADICADO ENTRADA MME]],Derechos_peticion[[#This Row],[PLAZO (días)]],Desplegables!$G$2:$G$19),"Diligenciar plazo")</f>
        <v>Diligenciar plazo</v>
      </c>
      <c r="L3122" s="64"/>
      <c r="M3122" s="67"/>
      <c r="N31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2" s="69"/>
      <c r="P3122" s="65"/>
      <c r="Q3122" s="69"/>
      <c r="R3122" s="65"/>
      <c r="S3122" s="71"/>
      <c r="T3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2" s="73" t="str">
        <f>IF(Derechos_peticion[[#This Row],[DÍAS DE RESPUESTA]]="","SI",IF(ISNUMBER(Derechos_peticion[[#This Row],[PLAZO (días)]]),IF(Derechos_peticion[[#This Row],[DÍAS DE RESPUESTA]]&lt;=Derechos_peticion[[#This Row],[PLAZO (días)]],"SI","NO"),"Diligencia plazo"))</f>
        <v>Diligencia plazo</v>
      </c>
      <c r="V3122" s="74">
        <f>Derechos_peticion[[#This Row],[FECHA ASIGNACIÓN AL GESTOR (GFGS)]]-Derechos_peticion[[#This Row],[FECHA RADICADO ENTRADA MME]]</f>
        <v>0</v>
      </c>
      <c r="W3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2" s="18" t="s">
        <v>4161</v>
      </c>
    </row>
    <row r="3123" spans="1:26" hidden="1">
      <c r="A3123" s="59"/>
      <c r="B3123" s="60"/>
      <c r="C3123" s="61"/>
      <c r="D3123" s="62"/>
      <c r="E3123" s="63"/>
      <c r="F3123" s="64"/>
      <c r="G3123" s="65"/>
      <c r="H3123" s="66" t="str">
        <f>+TEXT(Derechos_peticion[[#This Row],[FECHA ASIGNACIÓN AL GESTOR (GFGS)]],"MMMM YYYY")</f>
        <v>enero 1900</v>
      </c>
      <c r="I3123" s="67"/>
      <c r="J3123" s="59" t="e">
        <f>+_xlfn.XLOOKUP(Derechos_peticion[[#This Row],[TIPO DE COMUNICACIÓN]],Desplegables!$A$2:$A$9,Desplegables!$C$2:$C$9)</f>
        <v>#N/A</v>
      </c>
      <c r="K3123" s="68" t="str">
        <f>IFERROR(WORKDAY(Derechos_peticion[[#This Row],[FECHA RADICADO ENTRADA MME]],Derechos_peticion[[#This Row],[PLAZO (días)]],Desplegables!$G$2:$G$19),"Diligenciar plazo")</f>
        <v>Diligenciar plazo</v>
      </c>
      <c r="L3123" s="64"/>
      <c r="M3123" s="67"/>
      <c r="N31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3" s="69"/>
      <c r="P3123" s="65"/>
      <c r="Q3123" s="69"/>
      <c r="R3123" s="65"/>
      <c r="S3123" s="71"/>
      <c r="T3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3" s="73" t="str">
        <f>IF(Derechos_peticion[[#This Row],[DÍAS DE RESPUESTA]]="","SI",IF(ISNUMBER(Derechos_peticion[[#This Row],[PLAZO (días)]]),IF(Derechos_peticion[[#This Row],[DÍAS DE RESPUESTA]]&lt;=Derechos_peticion[[#This Row],[PLAZO (días)]],"SI","NO"),"Diligencia plazo"))</f>
        <v>Diligencia plazo</v>
      </c>
      <c r="V3123" s="74">
        <f>Derechos_peticion[[#This Row],[FECHA ASIGNACIÓN AL GESTOR (GFGS)]]-Derechos_peticion[[#This Row],[FECHA RADICADO ENTRADA MME]]</f>
        <v>0</v>
      </c>
      <c r="W3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3" s="18" t="s">
        <v>4161</v>
      </c>
    </row>
    <row r="3124" spans="1:26" hidden="1">
      <c r="A3124" s="59"/>
      <c r="B3124" s="60"/>
      <c r="C3124" s="61"/>
      <c r="D3124" s="62"/>
      <c r="E3124" s="63"/>
      <c r="F3124" s="64"/>
      <c r="G3124" s="65"/>
      <c r="H3124" s="66" t="str">
        <f>+TEXT(Derechos_peticion[[#This Row],[FECHA ASIGNACIÓN AL GESTOR (GFGS)]],"MMMM YYYY")</f>
        <v>enero 1900</v>
      </c>
      <c r="I3124" s="67"/>
      <c r="J3124" s="59" t="e">
        <f>+_xlfn.XLOOKUP(Derechos_peticion[[#This Row],[TIPO DE COMUNICACIÓN]],Desplegables!$A$2:$A$9,Desplegables!$C$2:$C$9)</f>
        <v>#N/A</v>
      </c>
      <c r="K3124" s="68" t="str">
        <f>IFERROR(WORKDAY(Derechos_peticion[[#This Row],[FECHA RADICADO ENTRADA MME]],Derechos_peticion[[#This Row],[PLAZO (días)]],Desplegables!$G$2:$G$19),"Diligenciar plazo")</f>
        <v>Diligenciar plazo</v>
      </c>
      <c r="L3124" s="64"/>
      <c r="M3124" s="67"/>
      <c r="N31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4" s="69"/>
      <c r="P3124" s="65"/>
      <c r="Q3124" s="69"/>
      <c r="R3124" s="65"/>
      <c r="S3124" s="71"/>
      <c r="T3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4" s="73" t="str">
        <f>IF(Derechos_peticion[[#This Row],[DÍAS DE RESPUESTA]]="","SI",IF(ISNUMBER(Derechos_peticion[[#This Row],[PLAZO (días)]]),IF(Derechos_peticion[[#This Row],[DÍAS DE RESPUESTA]]&lt;=Derechos_peticion[[#This Row],[PLAZO (días)]],"SI","NO"),"Diligencia plazo"))</f>
        <v>Diligencia plazo</v>
      </c>
      <c r="V3124" s="74">
        <f>Derechos_peticion[[#This Row],[FECHA ASIGNACIÓN AL GESTOR (GFGS)]]-Derechos_peticion[[#This Row],[FECHA RADICADO ENTRADA MME]]</f>
        <v>0</v>
      </c>
      <c r="W3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4" s="18" t="s">
        <v>4161</v>
      </c>
    </row>
    <row r="3125" spans="1:26" hidden="1">
      <c r="A3125" s="59"/>
      <c r="B3125" s="60"/>
      <c r="C3125" s="61"/>
      <c r="D3125" s="62"/>
      <c r="E3125" s="63"/>
      <c r="F3125" s="64"/>
      <c r="G3125" s="65"/>
      <c r="H3125" s="66" t="str">
        <f>+TEXT(Derechos_peticion[[#This Row],[FECHA ASIGNACIÓN AL GESTOR (GFGS)]],"MMMM YYYY")</f>
        <v>enero 1900</v>
      </c>
      <c r="I3125" s="67"/>
      <c r="J3125" s="59" t="e">
        <f>+_xlfn.XLOOKUP(Derechos_peticion[[#This Row],[TIPO DE COMUNICACIÓN]],Desplegables!$A$2:$A$9,Desplegables!$C$2:$C$9)</f>
        <v>#N/A</v>
      </c>
      <c r="K3125" s="68" t="str">
        <f>IFERROR(WORKDAY(Derechos_peticion[[#This Row],[FECHA RADICADO ENTRADA MME]],Derechos_peticion[[#This Row],[PLAZO (días)]],Desplegables!$G$2:$G$19),"Diligenciar plazo")</f>
        <v>Diligenciar plazo</v>
      </c>
      <c r="L3125" s="64"/>
      <c r="M3125" s="67"/>
      <c r="N31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5" s="69"/>
      <c r="P3125" s="65"/>
      <c r="Q3125" s="69"/>
      <c r="R3125" s="65"/>
      <c r="S3125" s="71"/>
      <c r="T3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5" s="73" t="str">
        <f>IF(Derechos_peticion[[#This Row],[DÍAS DE RESPUESTA]]="","SI",IF(ISNUMBER(Derechos_peticion[[#This Row],[PLAZO (días)]]),IF(Derechos_peticion[[#This Row],[DÍAS DE RESPUESTA]]&lt;=Derechos_peticion[[#This Row],[PLAZO (días)]],"SI","NO"),"Diligencia plazo"))</f>
        <v>Diligencia plazo</v>
      </c>
      <c r="V3125" s="74">
        <f>Derechos_peticion[[#This Row],[FECHA ASIGNACIÓN AL GESTOR (GFGS)]]-Derechos_peticion[[#This Row],[FECHA RADICADO ENTRADA MME]]</f>
        <v>0</v>
      </c>
      <c r="W3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5" s="18" t="s">
        <v>4161</v>
      </c>
    </row>
    <row r="3126" spans="1:26" hidden="1">
      <c r="A3126" s="59"/>
      <c r="B3126" s="60"/>
      <c r="C3126" s="61"/>
      <c r="D3126" s="62"/>
      <c r="E3126" s="63"/>
      <c r="F3126" s="64"/>
      <c r="G3126" s="65"/>
      <c r="H3126" s="66" t="str">
        <f>+TEXT(Derechos_peticion[[#This Row],[FECHA ASIGNACIÓN AL GESTOR (GFGS)]],"MMMM YYYY")</f>
        <v>enero 1900</v>
      </c>
      <c r="I3126" s="67"/>
      <c r="J3126" s="59" t="e">
        <f>+_xlfn.XLOOKUP(Derechos_peticion[[#This Row],[TIPO DE COMUNICACIÓN]],Desplegables!$A$2:$A$9,Desplegables!$C$2:$C$9)</f>
        <v>#N/A</v>
      </c>
      <c r="K3126" s="68" t="str">
        <f>IFERROR(WORKDAY(Derechos_peticion[[#This Row],[FECHA RADICADO ENTRADA MME]],Derechos_peticion[[#This Row],[PLAZO (días)]],Desplegables!$G$2:$G$19),"Diligenciar plazo")</f>
        <v>Diligenciar plazo</v>
      </c>
      <c r="L3126" s="64"/>
      <c r="M3126" s="67"/>
      <c r="N31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6" s="69"/>
      <c r="P3126" s="65"/>
      <c r="Q3126" s="69"/>
      <c r="R3126" s="65"/>
      <c r="S3126" s="71"/>
      <c r="T3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6" s="73" t="str">
        <f>IF(Derechos_peticion[[#This Row],[DÍAS DE RESPUESTA]]="","SI",IF(ISNUMBER(Derechos_peticion[[#This Row],[PLAZO (días)]]),IF(Derechos_peticion[[#This Row],[DÍAS DE RESPUESTA]]&lt;=Derechos_peticion[[#This Row],[PLAZO (días)]],"SI","NO"),"Diligencia plazo"))</f>
        <v>Diligencia plazo</v>
      </c>
      <c r="V3126" s="74">
        <f>Derechos_peticion[[#This Row],[FECHA ASIGNACIÓN AL GESTOR (GFGS)]]-Derechos_peticion[[#This Row],[FECHA RADICADO ENTRADA MME]]</f>
        <v>0</v>
      </c>
      <c r="W3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6" s="18" t="s">
        <v>4161</v>
      </c>
    </row>
    <row r="3127" spans="1:26" hidden="1">
      <c r="A3127" s="59"/>
      <c r="B3127" s="60"/>
      <c r="C3127" s="61"/>
      <c r="D3127" s="62"/>
      <c r="E3127" s="63"/>
      <c r="F3127" s="64"/>
      <c r="G3127" s="65"/>
      <c r="H3127" s="66" t="str">
        <f>+TEXT(Derechos_peticion[[#This Row],[FECHA ASIGNACIÓN AL GESTOR (GFGS)]],"MMMM YYYY")</f>
        <v>enero 1900</v>
      </c>
      <c r="I3127" s="67"/>
      <c r="J3127" s="59" t="e">
        <f>+_xlfn.XLOOKUP(Derechos_peticion[[#This Row],[TIPO DE COMUNICACIÓN]],Desplegables!$A$2:$A$9,Desplegables!$C$2:$C$9)</f>
        <v>#N/A</v>
      </c>
      <c r="K3127" s="68" t="str">
        <f>IFERROR(WORKDAY(Derechos_peticion[[#This Row],[FECHA RADICADO ENTRADA MME]],Derechos_peticion[[#This Row],[PLAZO (días)]],Desplegables!$G$2:$G$19),"Diligenciar plazo")</f>
        <v>Diligenciar plazo</v>
      </c>
      <c r="L3127" s="64"/>
      <c r="M3127" s="67"/>
      <c r="N31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7" s="69"/>
      <c r="P3127" s="65"/>
      <c r="Q3127" s="69"/>
      <c r="R3127" s="65"/>
      <c r="S3127" s="71"/>
      <c r="T3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7" s="73" t="str">
        <f>IF(Derechos_peticion[[#This Row],[DÍAS DE RESPUESTA]]="","SI",IF(ISNUMBER(Derechos_peticion[[#This Row],[PLAZO (días)]]),IF(Derechos_peticion[[#This Row],[DÍAS DE RESPUESTA]]&lt;=Derechos_peticion[[#This Row],[PLAZO (días)]],"SI","NO"),"Diligencia plazo"))</f>
        <v>Diligencia plazo</v>
      </c>
      <c r="V3127" s="74">
        <f>Derechos_peticion[[#This Row],[FECHA ASIGNACIÓN AL GESTOR (GFGS)]]-Derechos_peticion[[#This Row],[FECHA RADICADO ENTRADA MME]]</f>
        <v>0</v>
      </c>
      <c r="W3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7" s="18" t="s">
        <v>4161</v>
      </c>
    </row>
    <row r="3128" spans="1:26" hidden="1">
      <c r="A3128" s="59"/>
      <c r="B3128" s="60"/>
      <c r="C3128" s="61"/>
      <c r="D3128" s="62"/>
      <c r="E3128" s="63"/>
      <c r="F3128" s="64"/>
      <c r="G3128" s="65"/>
      <c r="H3128" s="66" t="str">
        <f>+TEXT(Derechos_peticion[[#This Row],[FECHA ASIGNACIÓN AL GESTOR (GFGS)]],"MMMM YYYY")</f>
        <v>enero 1900</v>
      </c>
      <c r="I3128" s="67"/>
      <c r="J3128" s="59" t="e">
        <f>+_xlfn.XLOOKUP(Derechos_peticion[[#This Row],[TIPO DE COMUNICACIÓN]],Desplegables!$A$2:$A$9,Desplegables!$C$2:$C$9)</f>
        <v>#N/A</v>
      </c>
      <c r="K3128" s="68" t="str">
        <f>IFERROR(WORKDAY(Derechos_peticion[[#This Row],[FECHA RADICADO ENTRADA MME]],Derechos_peticion[[#This Row],[PLAZO (días)]],Desplegables!$G$2:$G$19),"Diligenciar plazo")</f>
        <v>Diligenciar plazo</v>
      </c>
      <c r="L3128" s="64"/>
      <c r="M3128" s="67"/>
      <c r="N31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8" s="69"/>
      <c r="P3128" s="65"/>
      <c r="Q3128" s="69"/>
      <c r="R3128" s="65"/>
      <c r="S3128" s="71"/>
      <c r="T3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8" s="73" t="str">
        <f>IF(Derechos_peticion[[#This Row],[DÍAS DE RESPUESTA]]="","SI",IF(ISNUMBER(Derechos_peticion[[#This Row],[PLAZO (días)]]),IF(Derechos_peticion[[#This Row],[DÍAS DE RESPUESTA]]&lt;=Derechos_peticion[[#This Row],[PLAZO (días)]],"SI","NO"),"Diligencia plazo"))</f>
        <v>Diligencia plazo</v>
      </c>
      <c r="V3128" s="74">
        <f>Derechos_peticion[[#This Row],[FECHA ASIGNACIÓN AL GESTOR (GFGS)]]-Derechos_peticion[[#This Row],[FECHA RADICADO ENTRADA MME]]</f>
        <v>0</v>
      </c>
      <c r="W3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8" s="18" t="s">
        <v>4161</v>
      </c>
    </row>
    <row r="3129" spans="1:26" hidden="1">
      <c r="A3129" s="59"/>
      <c r="B3129" s="60"/>
      <c r="C3129" s="61"/>
      <c r="D3129" s="62"/>
      <c r="E3129" s="63"/>
      <c r="F3129" s="64"/>
      <c r="G3129" s="65"/>
      <c r="H3129" s="66" t="str">
        <f>+TEXT(Derechos_peticion[[#This Row],[FECHA ASIGNACIÓN AL GESTOR (GFGS)]],"MMMM YYYY")</f>
        <v>enero 1900</v>
      </c>
      <c r="I3129" s="67"/>
      <c r="J3129" s="59" t="e">
        <f>+_xlfn.XLOOKUP(Derechos_peticion[[#This Row],[TIPO DE COMUNICACIÓN]],Desplegables!$A$2:$A$9,Desplegables!$C$2:$C$9)</f>
        <v>#N/A</v>
      </c>
      <c r="K3129" s="68" t="str">
        <f>IFERROR(WORKDAY(Derechos_peticion[[#This Row],[FECHA RADICADO ENTRADA MME]],Derechos_peticion[[#This Row],[PLAZO (días)]],Desplegables!$G$2:$G$19),"Diligenciar plazo")</f>
        <v>Diligenciar plazo</v>
      </c>
      <c r="L3129" s="64"/>
      <c r="M3129" s="67"/>
      <c r="N31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29" s="69"/>
      <c r="P3129" s="65"/>
      <c r="Q3129" s="69"/>
      <c r="R3129" s="65"/>
      <c r="S3129" s="71"/>
      <c r="T3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9" s="73" t="str">
        <f>IF(Derechos_peticion[[#This Row],[DÍAS DE RESPUESTA]]="","SI",IF(ISNUMBER(Derechos_peticion[[#This Row],[PLAZO (días)]]),IF(Derechos_peticion[[#This Row],[DÍAS DE RESPUESTA]]&lt;=Derechos_peticion[[#This Row],[PLAZO (días)]],"SI","NO"),"Diligencia plazo"))</f>
        <v>Diligencia plazo</v>
      </c>
      <c r="V3129" s="74">
        <f>Derechos_peticion[[#This Row],[FECHA ASIGNACIÓN AL GESTOR (GFGS)]]-Derechos_peticion[[#This Row],[FECHA RADICADO ENTRADA MME]]</f>
        <v>0</v>
      </c>
      <c r="W3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9" s="18" t="s">
        <v>4161</v>
      </c>
    </row>
    <row r="3130" spans="1:26" hidden="1">
      <c r="A3130" s="59"/>
      <c r="B3130" s="60"/>
      <c r="C3130" s="61"/>
      <c r="D3130" s="62"/>
      <c r="E3130" s="63"/>
      <c r="F3130" s="64"/>
      <c r="G3130" s="65"/>
      <c r="H3130" s="66" t="str">
        <f>+TEXT(Derechos_peticion[[#This Row],[FECHA ASIGNACIÓN AL GESTOR (GFGS)]],"MMMM YYYY")</f>
        <v>enero 1900</v>
      </c>
      <c r="I3130" s="67"/>
      <c r="J3130" s="59" t="e">
        <f>+_xlfn.XLOOKUP(Derechos_peticion[[#This Row],[TIPO DE COMUNICACIÓN]],Desplegables!$A$2:$A$9,Desplegables!$C$2:$C$9)</f>
        <v>#N/A</v>
      </c>
      <c r="K3130" s="68" t="str">
        <f>IFERROR(WORKDAY(Derechos_peticion[[#This Row],[FECHA RADICADO ENTRADA MME]],Derechos_peticion[[#This Row],[PLAZO (días)]],Desplegables!$G$2:$G$19),"Diligenciar plazo")</f>
        <v>Diligenciar plazo</v>
      </c>
      <c r="L3130" s="64"/>
      <c r="M3130" s="67"/>
      <c r="N31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0" s="69"/>
      <c r="P3130" s="65"/>
      <c r="Q3130" s="69"/>
      <c r="R3130" s="65"/>
      <c r="S3130" s="71"/>
      <c r="T3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0" s="73" t="str">
        <f>IF(Derechos_peticion[[#This Row],[DÍAS DE RESPUESTA]]="","SI",IF(ISNUMBER(Derechos_peticion[[#This Row],[PLAZO (días)]]),IF(Derechos_peticion[[#This Row],[DÍAS DE RESPUESTA]]&lt;=Derechos_peticion[[#This Row],[PLAZO (días)]],"SI","NO"),"Diligencia plazo"))</f>
        <v>Diligencia plazo</v>
      </c>
      <c r="V3130" s="74">
        <f>Derechos_peticion[[#This Row],[FECHA ASIGNACIÓN AL GESTOR (GFGS)]]-Derechos_peticion[[#This Row],[FECHA RADICADO ENTRADA MME]]</f>
        <v>0</v>
      </c>
      <c r="W3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0" s="18" t="s">
        <v>4161</v>
      </c>
    </row>
    <row r="3131" spans="1:26" hidden="1">
      <c r="A3131" s="59"/>
      <c r="B3131" s="60"/>
      <c r="C3131" s="61"/>
      <c r="D3131" s="62"/>
      <c r="E3131" s="63"/>
      <c r="F3131" s="64"/>
      <c r="G3131" s="65"/>
      <c r="H3131" s="66" t="str">
        <f>+TEXT(Derechos_peticion[[#This Row],[FECHA ASIGNACIÓN AL GESTOR (GFGS)]],"MMMM YYYY")</f>
        <v>enero 1900</v>
      </c>
      <c r="I3131" s="67"/>
      <c r="J3131" s="59" t="e">
        <f>+_xlfn.XLOOKUP(Derechos_peticion[[#This Row],[TIPO DE COMUNICACIÓN]],Desplegables!$A$2:$A$9,Desplegables!$C$2:$C$9)</f>
        <v>#N/A</v>
      </c>
      <c r="K3131" s="68" t="str">
        <f>IFERROR(WORKDAY(Derechos_peticion[[#This Row],[FECHA RADICADO ENTRADA MME]],Derechos_peticion[[#This Row],[PLAZO (días)]],Desplegables!$G$2:$G$19),"Diligenciar plazo")</f>
        <v>Diligenciar plazo</v>
      </c>
      <c r="L3131" s="64"/>
      <c r="M3131" s="67"/>
      <c r="N31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1" s="69"/>
      <c r="P3131" s="65"/>
      <c r="Q3131" s="69"/>
      <c r="R3131" s="65"/>
      <c r="S3131" s="71"/>
      <c r="T3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1" s="73" t="str">
        <f>IF(Derechos_peticion[[#This Row],[DÍAS DE RESPUESTA]]="","SI",IF(ISNUMBER(Derechos_peticion[[#This Row],[PLAZO (días)]]),IF(Derechos_peticion[[#This Row],[DÍAS DE RESPUESTA]]&lt;=Derechos_peticion[[#This Row],[PLAZO (días)]],"SI","NO"),"Diligencia plazo"))</f>
        <v>Diligencia plazo</v>
      </c>
      <c r="V3131" s="74">
        <f>Derechos_peticion[[#This Row],[FECHA ASIGNACIÓN AL GESTOR (GFGS)]]-Derechos_peticion[[#This Row],[FECHA RADICADO ENTRADA MME]]</f>
        <v>0</v>
      </c>
      <c r="W3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1" s="18" t="s">
        <v>4161</v>
      </c>
    </row>
    <row r="3132" spans="1:26" hidden="1">
      <c r="A3132" s="59"/>
      <c r="B3132" s="60"/>
      <c r="C3132" s="61"/>
      <c r="D3132" s="62"/>
      <c r="E3132" s="63"/>
      <c r="F3132" s="64"/>
      <c r="G3132" s="65"/>
      <c r="H3132" s="66" t="str">
        <f>+TEXT(Derechos_peticion[[#This Row],[FECHA ASIGNACIÓN AL GESTOR (GFGS)]],"MMMM YYYY")</f>
        <v>enero 1900</v>
      </c>
      <c r="I3132" s="67"/>
      <c r="J3132" s="59" t="e">
        <f>+_xlfn.XLOOKUP(Derechos_peticion[[#This Row],[TIPO DE COMUNICACIÓN]],Desplegables!$A$2:$A$9,Desplegables!$C$2:$C$9)</f>
        <v>#N/A</v>
      </c>
      <c r="K3132" s="68" t="str">
        <f>IFERROR(WORKDAY(Derechos_peticion[[#This Row],[FECHA RADICADO ENTRADA MME]],Derechos_peticion[[#This Row],[PLAZO (días)]],Desplegables!$G$2:$G$19),"Diligenciar plazo")</f>
        <v>Diligenciar plazo</v>
      </c>
      <c r="L3132" s="64"/>
      <c r="M3132" s="67"/>
      <c r="N31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2" s="69"/>
      <c r="P3132" s="65"/>
      <c r="Q3132" s="69"/>
      <c r="R3132" s="65"/>
      <c r="S3132" s="71"/>
      <c r="T3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2" s="73" t="str">
        <f>IF(Derechos_peticion[[#This Row],[DÍAS DE RESPUESTA]]="","SI",IF(ISNUMBER(Derechos_peticion[[#This Row],[PLAZO (días)]]),IF(Derechos_peticion[[#This Row],[DÍAS DE RESPUESTA]]&lt;=Derechos_peticion[[#This Row],[PLAZO (días)]],"SI","NO"),"Diligencia plazo"))</f>
        <v>Diligencia plazo</v>
      </c>
      <c r="V3132" s="74">
        <f>Derechos_peticion[[#This Row],[FECHA ASIGNACIÓN AL GESTOR (GFGS)]]-Derechos_peticion[[#This Row],[FECHA RADICADO ENTRADA MME]]</f>
        <v>0</v>
      </c>
      <c r="W3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2" s="18" t="s">
        <v>4161</v>
      </c>
    </row>
    <row r="3133" spans="1:26" hidden="1">
      <c r="A3133" s="59"/>
      <c r="B3133" s="60"/>
      <c r="C3133" s="61"/>
      <c r="D3133" s="62"/>
      <c r="E3133" s="63"/>
      <c r="F3133" s="64"/>
      <c r="G3133" s="65"/>
      <c r="H3133" s="66" t="str">
        <f>+TEXT(Derechos_peticion[[#This Row],[FECHA ASIGNACIÓN AL GESTOR (GFGS)]],"MMMM YYYY")</f>
        <v>enero 1900</v>
      </c>
      <c r="I3133" s="67"/>
      <c r="J3133" s="59" t="e">
        <f>+_xlfn.XLOOKUP(Derechos_peticion[[#This Row],[TIPO DE COMUNICACIÓN]],Desplegables!$A$2:$A$9,Desplegables!$C$2:$C$9)</f>
        <v>#N/A</v>
      </c>
      <c r="K3133" s="68" t="str">
        <f>IFERROR(WORKDAY(Derechos_peticion[[#This Row],[FECHA RADICADO ENTRADA MME]],Derechos_peticion[[#This Row],[PLAZO (días)]],Desplegables!$G$2:$G$19),"Diligenciar plazo")</f>
        <v>Diligenciar plazo</v>
      </c>
      <c r="L3133" s="64"/>
      <c r="M3133" s="67"/>
      <c r="N31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3" s="69"/>
      <c r="P3133" s="65"/>
      <c r="Q3133" s="69"/>
      <c r="R3133" s="65"/>
      <c r="S3133" s="71"/>
      <c r="T3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3" s="73" t="str">
        <f>IF(Derechos_peticion[[#This Row],[DÍAS DE RESPUESTA]]="","SI",IF(ISNUMBER(Derechos_peticion[[#This Row],[PLAZO (días)]]),IF(Derechos_peticion[[#This Row],[DÍAS DE RESPUESTA]]&lt;=Derechos_peticion[[#This Row],[PLAZO (días)]],"SI","NO"),"Diligencia plazo"))</f>
        <v>Diligencia plazo</v>
      </c>
      <c r="V3133" s="74">
        <f>Derechos_peticion[[#This Row],[FECHA ASIGNACIÓN AL GESTOR (GFGS)]]-Derechos_peticion[[#This Row],[FECHA RADICADO ENTRADA MME]]</f>
        <v>0</v>
      </c>
      <c r="W3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3" s="18" t="s">
        <v>4161</v>
      </c>
    </row>
    <row r="3134" spans="1:26" hidden="1">
      <c r="A3134" s="59"/>
      <c r="B3134" s="60"/>
      <c r="C3134" s="61"/>
      <c r="D3134" s="62"/>
      <c r="E3134" s="63"/>
      <c r="F3134" s="64"/>
      <c r="G3134" s="65"/>
      <c r="H3134" s="66" t="str">
        <f>+TEXT(Derechos_peticion[[#This Row],[FECHA ASIGNACIÓN AL GESTOR (GFGS)]],"MMMM YYYY")</f>
        <v>enero 1900</v>
      </c>
      <c r="I3134" s="67"/>
      <c r="J3134" s="59" t="e">
        <f>+_xlfn.XLOOKUP(Derechos_peticion[[#This Row],[TIPO DE COMUNICACIÓN]],Desplegables!$A$2:$A$9,Desplegables!$C$2:$C$9)</f>
        <v>#N/A</v>
      </c>
      <c r="K3134" s="68" t="str">
        <f>IFERROR(WORKDAY(Derechos_peticion[[#This Row],[FECHA RADICADO ENTRADA MME]],Derechos_peticion[[#This Row],[PLAZO (días)]],Desplegables!$G$2:$G$19),"Diligenciar plazo")</f>
        <v>Diligenciar plazo</v>
      </c>
      <c r="L3134" s="64"/>
      <c r="M3134" s="67"/>
      <c r="N31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4" s="69"/>
      <c r="P3134" s="65"/>
      <c r="Q3134" s="69"/>
      <c r="R3134" s="65"/>
      <c r="S3134" s="71"/>
      <c r="T3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4" s="73" t="str">
        <f>IF(Derechos_peticion[[#This Row],[DÍAS DE RESPUESTA]]="","SI",IF(ISNUMBER(Derechos_peticion[[#This Row],[PLAZO (días)]]),IF(Derechos_peticion[[#This Row],[DÍAS DE RESPUESTA]]&lt;=Derechos_peticion[[#This Row],[PLAZO (días)]],"SI","NO"),"Diligencia plazo"))</f>
        <v>Diligencia plazo</v>
      </c>
      <c r="V3134" s="74">
        <f>Derechos_peticion[[#This Row],[FECHA ASIGNACIÓN AL GESTOR (GFGS)]]-Derechos_peticion[[#This Row],[FECHA RADICADO ENTRADA MME]]</f>
        <v>0</v>
      </c>
      <c r="W3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4" s="18" t="s">
        <v>4161</v>
      </c>
    </row>
    <row r="3135" spans="1:26" hidden="1">
      <c r="A3135" s="59"/>
      <c r="B3135" s="60"/>
      <c r="C3135" s="61"/>
      <c r="D3135" s="62"/>
      <c r="E3135" s="63"/>
      <c r="F3135" s="64"/>
      <c r="G3135" s="65"/>
      <c r="H3135" s="66" t="str">
        <f>+TEXT(Derechos_peticion[[#This Row],[FECHA ASIGNACIÓN AL GESTOR (GFGS)]],"MMMM YYYY")</f>
        <v>enero 1900</v>
      </c>
      <c r="I3135" s="67"/>
      <c r="J3135" s="59" t="e">
        <f>+_xlfn.XLOOKUP(Derechos_peticion[[#This Row],[TIPO DE COMUNICACIÓN]],Desplegables!$A$2:$A$9,Desplegables!$C$2:$C$9)</f>
        <v>#N/A</v>
      </c>
      <c r="K3135" s="68" t="str">
        <f>IFERROR(WORKDAY(Derechos_peticion[[#This Row],[FECHA RADICADO ENTRADA MME]],Derechos_peticion[[#This Row],[PLAZO (días)]],Desplegables!$G$2:$G$19),"Diligenciar plazo")</f>
        <v>Diligenciar plazo</v>
      </c>
      <c r="L3135" s="64"/>
      <c r="M3135" s="67"/>
      <c r="N31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5" s="69"/>
      <c r="P3135" s="65"/>
      <c r="Q3135" s="69"/>
      <c r="R3135" s="65"/>
      <c r="S3135" s="71"/>
      <c r="T3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5" s="73" t="str">
        <f>IF(Derechos_peticion[[#This Row],[DÍAS DE RESPUESTA]]="","SI",IF(ISNUMBER(Derechos_peticion[[#This Row],[PLAZO (días)]]),IF(Derechos_peticion[[#This Row],[DÍAS DE RESPUESTA]]&lt;=Derechos_peticion[[#This Row],[PLAZO (días)]],"SI","NO"),"Diligencia plazo"))</f>
        <v>Diligencia plazo</v>
      </c>
      <c r="V3135" s="74">
        <f>Derechos_peticion[[#This Row],[FECHA ASIGNACIÓN AL GESTOR (GFGS)]]-Derechos_peticion[[#This Row],[FECHA RADICADO ENTRADA MME]]</f>
        <v>0</v>
      </c>
      <c r="W3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5" s="18" t="s">
        <v>4161</v>
      </c>
    </row>
    <row r="3136" spans="1:26" hidden="1">
      <c r="A3136" s="59"/>
      <c r="B3136" s="60"/>
      <c r="C3136" s="61"/>
      <c r="D3136" s="62"/>
      <c r="E3136" s="63"/>
      <c r="F3136" s="64"/>
      <c r="G3136" s="65"/>
      <c r="H3136" s="66" t="str">
        <f>+TEXT(Derechos_peticion[[#This Row],[FECHA ASIGNACIÓN AL GESTOR (GFGS)]],"MMMM YYYY")</f>
        <v>enero 1900</v>
      </c>
      <c r="I3136" s="67"/>
      <c r="J3136" s="59" t="e">
        <f>+_xlfn.XLOOKUP(Derechos_peticion[[#This Row],[TIPO DE COMUNICACIÓN]],Desplegables!$A$2:$A$9,Desplegables!$C$2:$C$9)</f>
        <v>#N/A</v>
      </c>
      <c r="K3136" s="68" t="str">
        <f>IFERROR(WORKDAY(Derechos_peticion[[#This Row],[FECHA RADICADO ENTRADA MME]],Derechos_peticion[[#This Row],[PLAZO (días)]],Desplegables!$G$2:$G$19),"Diligenciar plazo")</f>
        <v>Diligenciar plazo</v>
      </c>
      <c r="L3136" s="64"/>
      <c r="M3136" s="67"/>
      <c r="N31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6" s="69"/>
      <c r="P3136" s="65"/>
      <c r="Q3136" s="69"/>
      <c r="R3136" s="65"/>
      <c r="S3136" s="71"/>
      <c r="T3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6" s="73" t="str">
        <f>IF(Derechos_peticion[[#This Row],[DÍAS DE RESPUESTA]]="","SI",IF(ISNUMBER(Derechos_peticion[[#This Row],[PLAZO (días)]]),IF(Derechos_peticion[[#This Row],[DÍAS DE RESPUESTA]]&lt;=Derechos_peticion[[#This Row],[PLAZO (días)]],"SI","NO"),"Diligencia plazo"))</f>
        <v>Diligencia plazo</v>
      </c>
      <c r="V3136" s="74">
        <f>Derechos_peticion[[#This Row],[FECHA ASIGNACIÓN AL GESTOR (GFGS)]]-Derechos_peticion[[#This Row],[FECHA RADICADO ENTRADA MME]]</f>
        <v>0</v>
      </c>
      <c r="W3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6" s="18" t="s">
        <v>4161</v>
      </c>
    </row>
    <row r="3137" spans="1:26" hidden="1">
      <c r="A3137" s="59"/>
      <c r="B3137" s="60"/>
      <c r="C3137" s="61"/>
      <c r="D3137" s="62"/>
      <c r="E3137" s="63"/>
      <c r="F3137" s="64"/>
      <c r="G3137" s="65"/>
      <c r="H3137" s="66" t="str">
        <f>+TEXT(Derechos_peticion[[#This Row],[FECHA ASIGNACIÓN AL GESTOR (GFGS)]],"MMMM YYYY")</f>
        <v>enero 1900</v>
      </c>
      <c r="I3137" s="67"/>
      <c r="J3137" s="59" t="e">
        <f>+_xlfn.XLOOKUP(Derechos_peticion[[#This Row],[TIPO DE COMUNICACIÓN]],Desplegables!$A$2:$A$9,Desplegables!$C$2:$C$9)</f>
        <v>#N/A</v>
      </c>
      <c r="K3137" s="68" t="str">
        <f>IFERROR(WORKDAY(Derechos_peticion[[#This Row],[FECHA RADICADO ENTRADA MME]],Derechos_peticion[[#This Row],[PLAZO (días)]],Desplegables!$G$2:$G$19),"Diligenciar plazo")</f>
        <v>Diligenciar plazo</v>
      </c>
      <c r="L3137" s="64"/>
      <c r="M3137" s="67"/>
      <c r="N31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7" s="69"/>
      <c r="P3137" s="65"/>
      <c r="Q3137" s="69"/>
      <c r="R3137" s="65"/>
      <c r="S3137" s="71"/>
      <c r="T3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7" s="73" t="str">
        <f>IF(Derechos_peticion[[#This Row],[DÍAS DE RESPUESTA]]="","SI",IF(ISNUMBER(Derechos_peticion[[#This Row],[PLAZO (días)]]),IF(Derechos_peticion[[#This Row],[DÍAS DE RESPUESTA]]&lt;=Derechos_peticion[[#This Row],[PLAZO (días)]],"SI","NO"),"Diligencia plazo"))</f>
        <v>Diligencia plazo</v>
      </c>
      <c r="V3137" s="74">
        <f>Derechos_peticion[[#This Row],[FECHA ASIGNACIÓN AL GESTOR (GFGS)]]-Derechos_peticion[[#This Row],[FECHA RADICADO ENTRADA MME]]</f>
        <v>0</v>
      </c>
      <c r="W3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7" s="18" t="s">
        <v>4161</v>
      </c>
    </row>
    <row r="3138" spans="1:26" hidden="1">
      <c r="A3138" s="59"/>
      <c r="B3138" s="60"/>
      <c r="C3138" s="61"/>
      <c r="D3138" s="62"/>
      <c r="E3138" s="63"/>
      <c r="F3138" s="64"/>
      <c r="G3138" s="65"/>
      <c r="H3138" s="66" t="str">
        <f>+TEXT(Derechos_peticion[[#This Row],[FECHA ASIGNACIÓN AL GESTOR (GFGS)]],"MMMM YYYY")</f>
        <v>enero 1900</v>
      </c>
      <c r="I3138" s="67"/>
      <c r="J3138" s="59" t="e">
        <f>+_xlfn.XLOOKUP(Derechos_peticion[[#This Row],[TIPO DE COMUNICACIÓN]],Desplegables!$A$2:$A$9,Desplegables!$C$2:$C$9)</f>
        <v>#N/A</v>
      </c>
      <c r="K3138" s="68" t="str">
        <f>IFERROR(WORKDAY(Derechos_peticion[[#This Row],[FECHA RADICADO ENTRADA MME]],Derechos_peticion[[#This Row],[PLAZO (días)]],Desplegables!$G$2:$G$19),"Diligenciar plazo")</f>
        <v>Diligenciar plazo</v>
      </c>
      <c r="L3138" s="64"/>
      <c r="M3138" s="67"/>
      <c r="N31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8" s="69"/>
      <c r="P3138" s="65"/>
      <c r="Q3138" s="69"/>
      <c r="R3138" s="65"/>
      <c r="S3138" s="71"/>
      <c r="T3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8" s="73" t="str">
        <f>IF(Derechos_peticion[[#This Row],[DÍAS DE RESPUESTA]]="","SI",IF(ISNUMBER(Derechos_peticion[[#This Row],[PLAZO (días)]]),IF(Derechos_peticion[[#This Row],[DÍAS DE RESPUESTA]]&lt;=Derechos_peticion[[#This Row],[PLAZO (días)]],"SI","NO"),"Diligencia plazo"))</f>
        <v>Diligencia plazo</v>
      </c>
      <c r="V3138" s="74">
        <f>Derechos_peticion[[#This Row],[FECHA ASIGNACIÓN AL GESTOR (GFGS)]]-Derechos_peticion[[#This Row],[FECHA RADICADO ENTRADA MME]]</f>
        <v>0</v>
      </c>
      <c r="W3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8" s="18" t="s">
        <v>4161</v>
      </c>
    </row>
    <row r="3139" spans="1:26" hidden="1">
      <c r="A3139" s="59"/>
      <c r="B3139" s="60"/>
      <c r="C3139" s="61"/>
      <c r="D3139" s="62"/>
      <c r="E3139" s="63"/>
      <c r="F3139" s="64"/>
      <c r="G3139" s="65"/>
      <c r="H3139" s="66" t="str">
        <f>+TEXT(Derechos_peticion[[#This Row],[FECHA ASIGNACIÓN AL GESTOR (GFGS)]],"MMMM YYYY")</f>
        <v>enero 1900</v>
      </c>
      <c r="I3139" s="67"/>
      <c r="J3139" s="59" t="e">
        <f>+_xlfn.XLOOKUP(Derechos_peticion[[#This Row],[TIPO DE COMUNICACIÓN]],Desplegables!$A$2:$A$9,Desplegables!$C$2:$C$9)</f>
        <v>#N/A</v>
      </c>
      <c r="K3139" s="68" t="str">
        <f>IFERROR(WORKDAY(Derechos_peticion[[#This Row],[FECHA RADICADO ENTRADA MME]],Derechos_peticion[[#This Row],[PLAZO (días)]],Desplegables!$G$2:$G$19),"Diligenciar plazo")</f>
        <v>Diligenciar plazo</v>
      </c>
      <c r="L3139" s="64"/>
      <c r="M3139" s="67"/>
      <c r="N31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39" s="69"/>
      <c r="P3139" s="65"/>
      <c r="Q3139" s="69"/>
      <c r="R3139" s="65"/>
      <c r="S3139" s="71"/>
      <c r="T3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9" s="73" t="str">
        <f>IF(Derechos_peticion[[#This Row],[DÍAS DE RESPUESTA]]="","SI",IF(ISNUMBER(Derechos_peticion[[#This Row],[PLAZO (días)]]),IF(Derechos_peticion[[#This Row],[DÍAS DE RESPUESTA]]&lt;=Derechos_peticion[[#This Row],[PLAZO (días)]],"SI","NO"),"Diligencia plazo"))</f>
        <v>Diligencia plazo</v>
      </c>
      <c r="V3139" s="74">
        <f>Derechos_peticion[[#This Row],[FECHA ASIGNACIÓN AL GESTOR (GFGS)]]-Derechos_peticion[[#This Row],[FECHA RADICADO ENTRADA MME]]</f>
        <v>0</v>
      </c>
      <c r="W3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9" s="18" t="s">
        <v>4161</v>
      </c>
    </row>
    <row r="3140" spans="1:26" hidden="1">
      <c r="A3140" s="59"/>
      <c r="B3140" s="60"/>
      <c r="C3140" s="61"/>
      <c r="D3140" s="62"/>
      <c r="E3140" s="63"/>
      <c r="F3140" s="64"/>
      <c r="G3140" s="65"/>
      <c r="H3140" s="66" t="str">
        <f>+TEXT(Derechos_peticion[[#This Row],[FECHA ASIGNACIÓN AL GESTOR (GFGS)]],"MMMM YYYY")</f>
        <v>enero 1900</v>
      </c>
      <c r="I3140" s="67"/>
      <c r="J3140" s="59" t="e">
        <f>+_xlfn.XLOOKUP(Derechos_peticion[[#This Row],[TIPO DE COMUNICACIÓN]],Desplegables!$A$2:$A$9,Desplegables!$C$2:$C$9)</f>
        <v>#N/A</v>
      </c>
      <c r="K3140" s="68" t="str">
        <f>IFERROR(WORKDAY(Derechos_peticion[[#This Row],[FECHA RADICADO ENTRADA MME]],Derechos_peticion[[#This Row],[PLAZO (días)]],Desplegables!$G$2:$G$19),"Diligenciar plazo")</f>
        <v>Diligenciar plazo</v>
      </c>
      <c r="L3140" s="64"/>
      <c r="M3140" s="67"/>
      <c r="N31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0" s="69"/>
      <c r="P3140" s="65"/>
      <c r="Q3140" s="69"/>
      <c r="R3140" s="65"/>
      <c r="S3140" s="71"/>
      <c r="T3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0" s="73" t="str">
        <f>IF(Derechos_peticion[[#This Row],[DÍAS DE RESPUESTA]]="","SI",IF(ISNUMBER(Derechos_peticion[[#This Row],[PLAZO (días)]]),IF(Derechos_peticion[[#This Row],[DÍAS DE RESPUESTA]]&lt;=Derechos_peticion[[#This Row],[PLAZO (días)]],"SI","NO"),"Diligencia plazo"))</f>
        <v>Diligencia plazo</v>
      </c>
      <c r="V3140" s="74">
        <f>Derechos_peticion[[#This Row],[FECHA ASIGNACIÓN AL GESTOR (GFGS)]]-Derechos_peticion[[#This Row],[FECHA RADICADO ENTRADA MME]]</f>
        <v>0</v>
      </c>
      <c r="W3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0" s="18" t="s">
        <v>4161</v>
      </c>
    </row>
    <row r="3141" spans="1:26" hidden="1">
      <c r="A3141" s="59"/>
      <c r="B3141" s="60"/>
      <c r="C3141" s="61"/>
      <c r="D3141" s="62"/>
      <c r="E3141" s="63"/>
      <c r="F3141" s="64"/>
      <c r="G3141" s="65"/>
      <c r="H3141" s="66" t="str">
        <f>+TEXT(Derechos_peticion[[#This Row],[FECHA ASIGNACIÓN AL GESTOR (GFGS)]],"MMMM YYYY")</f>
        <v>enero 1900</v>
      </c>
      <c r="I3141" s="67"/>
      <c r="J3141" s="59" t="e">
        <f>+_xlfn.XLOOKUP(Derechos_peticion[[#This Row],[TIPO DE COMUNICACIÓN]],Desplegables!$A$2:$A$9,Desplegables!$C$2:$C$9)</f>
        <v>#N/A</v>
      </c>
      <c r="K3141" s="68" t="str">
        <f>IFERROR(WORKDAY(Derechos_peticion[[#This Row],[FECHA RADICADO ENTRADA MME]],Derechos_peticion[[#This Row],[PLAZO (días)]],Desplegables!$G$2:$G$19),"Diligenciar plazo")</f>
        <v>Diligenciar plazo</v>
      </c>
      <c r="L3141" s="64"/>
      <c r="M3141" s="67"/>
      <c r="N31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1" s="69"/>
      <c r="P3141" s="65"/>
      <c r="Q3141" s="69"/>
      <c r="R3141" s="65"/>
      <c r="S3141" s="71"/>
      <c r="T3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1" s="73" t="str">
        <f>IF(Derechos_peticion[[#This Row],[DÍAS DE RESPUESTA]]="","SI",IF(ISNUMBER(Derechos_peticion[[#This Row],[PLAZO (días)]]),IF(Derechos_peticion[[#This Row],[DÍAS DE RESPUESTA]]&lt;=Derechos_peticion[[#This Row],[PLAZO (días)]],"SI","NO"),"Diligencia plazo"))</f>
        <v>Diligencia plazo</v>
      </c>
      <c r="V3141" s="74">
        <f>Derechos_peticion[[#This Row],[FECHA ASIGNACIÓN AL GESTOR (GFGS)]]-Derechos_peticion[[#This Row],[FECHA RADICADO ENTRADA MME]]</f>
        <v>0</v>
      </c>
      <c r="W3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1" s="18" t="s">
        <v>4161</v>
      </c>
    </row>
    <row r="3142" spans="1:26" hidden="1">
      <c r="A3142" s="59"/>
      <c r="B3142" s="60"/>
      <c r="C3142" s="61"/>
      <c r="D3142" s="62"/>
      <c r="E3142" s="63"/>
      <c r="F3142" s="64"/>
      <c r="G3142" s="65"/>
      <c r="H3142" s="66" t="str">
        <f>+TEXT(Derechos_peticion[[#This Row],[FECHA ASIGNACIÓN AL GESTOR (GFGS)]],"MMMM YYYY")</f>
        <v>enero 1900</v>
      </c>
      <c r="I3142" s="67"/>
      <c r="J3142" s="59" t="e">
        <f>+_xlfn.XLOOKUP(Derechos_peticion[[#This Row],[TIPO DE COMUNICACIÓN]],Desplegables!$A$2:$A$9,Desplegables!$C$2:$C$9)</f>
        <v>#N/A</v>
      </c>
      <c r="K3142" s="68" t="str">
        <f>IFERROR(WORKDAY(Derechos_peticion[[#This Row],[FECHA RADICADO ENTRADA MME]],Derechos_peticion[[#This Row],[PLAZO (días)]],Desplegables!$G$2:$G$19),"Diligenciar plazo")</f>
        <v>Diligenciar plazo</v>
      </c>
      <c r="L3142" s="64"/>
      <c r="M3142" s="67"/>
      <c r="N31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2" s="69"/>
      <c r="P3142" s="65"/>
      <c r="Q3142" s="69"/>
      <c r="R3142" s="65"/>
      <c r="S3142" s="71"/>
      <c r="T3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2" s="73" t="str">
        <f>IF(Derechos_peticion[[#This Row],[DÍAS DE RESPUESTA]]="","SI",IF(ISNUMBER(Derechos_peticion[[#This Row],[PLAZO (días)]]),IF(Derechos_peticion[[#This Row],[DÍAS DE RESPUESTA]]&lt;=Derechos_peticion[[#This Row],[PLAZO (días)]],"SI","NO"),"Diligencia plazo"))</f>
        <v>Diligencia plazo</v>
      </c>
      <c r="V3142" s="74">
        <f>Derechos_peticion[[#This Row],[FECHA ASIGNACIÓN AL GESTOR (GFGS)]]-Derechos_peticion[[#This Row],[FECHA RADICADO ENTRADA MME]]</f>
        <v>0</v>
      </c>
      <c r="W3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2" s="18" t="s">
        <v>4161</v>
      </c>
    </row>
    <row r="3143" spans="1:26" hidden="1">
      <c r="A3143" s="59"/>
      <c r="B3143" s="60"/>
      <c r="C3143" s="61"/>
      <c r="D3143" s="62"/>
      <c r="E3143" s="63"/>
      <c r="F3143" s="64"/>
      <c r="G3143" s="65"/>
      <c r="H3143" s="66" t="str">
        <f>+TEXT(Derechos_peticion[[#This Row],[FECHA ASIGNACIÓN AL GESTOR (GFGS)]],"MMMM YYYY")</f>
        <v>enero 1900</v>
      </c>
      <c r="I3143" s="67"/>
      <c r="J3143" s="59" t="e">
        <f>+_xlfn.XLOOKUP(Derechos_peticion[[#This Row],[TIPO DE COMUNICACIÓN]],Desplegables!$A$2:$A$9,Desplegables!$C$2:$C$9)</f>
        <v>#N/A</v>
      </c>
      <c r="K3143" s="68" t="str">
        <f>IFERROR(WORKDAY(Derechos_peticion[[#This Row],[FECHA RADICADO ENTRADA MME]],Derechos_peticion[[#This Row],[PLAZO (días)]],Desplegables!$G$2:$G$19),"Diligenciar plazo")</f>
        <v>Diligenciar plazo</v>
      </c>
      <c r="L3143" s="64"/>
      <c r="M3143" s="67"/>
      <c r="N31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3" s="69"/>
      <c r="P3143" s="65"/>
      <c r="Q3143" s="69"/>
      <c r="R3143" s="65"/>
      <c r="S3143" s="71"/>
      <c r="T3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3" s="73" t="str">
        <f>IF(Derechos_peticion[[#This Row],[DÍAS DE RESPUESTA]]="","SI",IF(ISNUMBER(Derechos_peticion[[#This Row],[PLAZO (días)]]),IF(Derechos_peticion[[#This Row],[DÍAS DE RESPUESTA]]&lt;=Derechos_peticion[[#This Row],[PLAZO (días)]],"SI","NO"),"Diligencia plazo"))</f>
        <v>Diligencia plazo</v>
      </c>
      <c r="V3143" s="74">
        <f>Derechos_peticion[[#This Row],[FECHA ASIGNACIÓN AL GESTOR (GFGS)]]-Derechos_peticion[[#This Row],[FECHA RADICADO ENTRADA MME]]</f>
        <v>0</v>
      </c>
      <c r="W3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3" s="18" t="s">
        <v>4161</v>
      </c>
    </row>
    <row r="3144" spans="1:26" hidden="1">
      <c r="A3144" s="59"/>
      <c r="B3144" s="60"/>
      <c r="C3144" s="61"/>
      <c r="D3144" s="62"/>
      <c r="E3144" s="63"/>
      <c r="F3144" s="64"/>
      <c r="G3144" s="65"/>
      <c r="H3144" s="66" t="str">
        <f>+TEXT(Derechos_peticion[[#This Row],[FECHA ASIGNACIÓN AL GESTOR (GFGS)]],"MMMM YYYY")</f>
        <v>enero 1900</v>
      </c>
      <c r="I3144" s="67"/>
      <c r="J3144" s="59" t="e">
        <f>+_xlfn.XLOOKUP(Derechos_peticion[[#This Row],[TIPO DE COMUNICACIÓN]],Desplegables!$A$2:$A$9,Desplegables!$C$2:$C$9)</f>
        <v>#N/A</v>
      </c>
      <c r="K3144" s="68" t="str">
        <f>IFERROR(WORKDAY(Derechos_peticion[[#This Row],[FECHA RADICADO ENTRADA MME]],Derechos_peticion[[#This Row],[PLAZO (días)]],Desplegables!$G$2:$G$19),"Diligenciar plazo")</f>
        <v>Diligenciar plazo</v>
      </c>
      <c r="L3144" s="64"/>
      <c r="M3144" s="67"/>
      <c r="N31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4" s="69"/>
      <c r="P3144" s="65"/>
      <c r="Q3144" s="69"/>
      <c r="R3144" s="65"/>
      <c r="S3144" s="71"/>
      <c r="T3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4" s="73" t="str">
        <f>IF(Derechos_peticion[[#This Row],[DÍAS DE RESPUESTA]]="","SI",IF(ISNUMBER(Derechos_peticion[[#This Row],[PLAZO (días)]]),IF(Derechos_peticion[[#This Row],[DÍAS DE RESPUESTA]]&lt;=Derechos_peticion[[#This Row],[PLAZO (días)]],"SI","NO"),"Diligencia plazo"))</f>
        <v>Diligencia plazo</v>
      </c>
      <c r="V3144" s="74">
        <f>Derechos_peticion[[#This Row],[FECHA ASIGNACIÓN AL GESTOR (GFGS)]]-Derechos_peticion[[#This Row],[FECHA RADICADO ENTRADA MME]]</f>
        <v>0</v>
      </c>
      <c r="W3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4" s="18" t="s">
        <v>4161</v>
      </c>
    </row>
    <row r="3145" spans="1:26" hidden="1">
      <c r="A3145" s="59"/>
      <c r="B3145" s="60"/>
      <c r="C3145" s="61"/>
      <c r="D3145" s="62"/>
      <c r="E3145" s="63"/>
      <c r="F3145" s="64"/>
      <c r="G3145" s="65"/>
      <c r="H3145" s="66" t="str">
        <f>+TEXT(Derechos_peticion[[#This Row],[FECHA ASIGNACIÓN AL GESTOR (GFGS)]],"MMMM YYYY")</f>
        <v>enero 1900</v>
      </c>
      <c r="I3145" s="67"/>
      <c r="J3145" s="59" t="e">
        <f>+_xlfn.XLOOKUP(Derechos_peticion[[#This Row],[TIPO DE COMUNICACIÓN]],Desplegables!$A$2:$A$9,Desplegables!$C$2:$C$9)</f>
        <v>#N/A</v>
      </c>
      <c r="K3145" s="68" t="str">
        <f>IFERROR(WORKDAY(Derechos_peticion[[#This Row],[FECHA RADICADO ENTRADA MME]],Derechos_peticion[[#This Row],[PLAZO (días)]],Desplegables!$G$2:$G$19),"Diligenciar plazo")</f>
        <v>Diligenciar plazo</v>
      </c>
      <c r="L3145" s="64"/>
      <c r="M3145" s="67"/>
      <c r="N31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5" s="69"/>
      <c r="P3145" s="65"/>
      <c r="Q3145" s="69"/>
      <c r="R3145" s="65"/>
      <c r="S3145" s="71"/>
      <c r="T3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5" s="73" t="str">
        <f>IF(Derechos_peticion[[#This Row],[DÍAS DE RESPUESTA]]="","SI",IF(ISNUMBER(Derechos_peticion[[#This Row],[PLAZO (días)]]),IF(Derechos_peticion[[#This Row],[DÍAS DE RESPUESTA]]&lt;=Derechos_peticion[[#This Row],[PLAZO (días)]],"SI","NO"),"Diligencia plazo"))</f>
        <v>Diligencia plazo</v>
      </c>
      <c r="V3145" s="74">
        <f>Derechos_peticion[[#This Row],[FECHA ASIGNACIÓN AL GESTOR (GFGS)]]-Derechos_peticion[[#This Row],[FECHA RADICADO ENTRADA MME]]</f>
        <v>0</v>
      </c>
      <c r="W3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5" s="18" t="s">
        <v>4161</v>
      </c>
    </row>
    <row r="3146" spans="1:26" hidden="1">
      <c r="A3146" s="59"/>
      <c r="B3146" s="60"/>
      <c r="C3146" s="61"/>
      <c r="D3146" s="62"/>
      <c r="E3146" s="63"/>
      <c r="F3146" s="64"/>
      <c r="G3146" s="65"/>
      <c r="H3146" s="66" t="str">
        <f>+TEXT(Derechos_peticion[[#This Row],[FECHA ASIGNACIÓN AL GESTOR (GFGS)]],"MMMM YYYY")</f>
        <v>enero 1900</v>
      </c>
      <c r="I3146" s="67"/>
      <c r="J3146" s="59" t="e">
        <f>+_xlfn.XLOOKUP(Derechos_peticion[[#This Row],[TIPO DE COMUNICACIÓN]],Desplegables!$A$2:$A$9,Desplegables!$C$2:$C$9)</f>
        <v>#N/A</v>
      </c>
      <c r="K3146" s="68" t="str">
        <f>IFERROR(WORKDAY(Derechos_peticion[[#This Row],[FECHA RADICADO ENTRADA MME]],Derechos_peticion[[#This Row],[PLAZO (días)]],Desplegables!$G$2:$G$19),"Diligenciar plazo")</f>
        <v>Diligenciar plazo</v>
      </c>
      <c r="L3146" s="64"/>
      <c r="M3146" s="67"/>
      <c r="N31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6" s="69"/>
      <c r="P3146" s="65"/>
      <c r="Q3146" s="69"/>
      <c r="R3146" s="65"/>
      <c r="S3146" s="71"/>
      <c r="T3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6" s="73" t="str">
        <f>IF(Derechos_peticion[[#This Row],[DÍAS DE RESPUESTA]]="","SI",IF(ISNUMBER(Derechos_peticion[[#This Row],[PLAZO (días)]]),IF(Derechos_peticion[[#This Row],[DÍAS DE RESPUESTA]]&lt;=Derechos_peticion[[#This Row],[PLAZO (días)]],"SI","NO"),"Diligencia plazo"))</f>
        <v>Diligencia plazo</v>
      </c>
      <c r="V3146" s="74">
        <f>Derechos_peticion[[#This Row],[FECHA ASIGNACIÓN AL GESTOR (GFGS)]]-Derechos_peticion[[#This Row],[FECHA RADICADO ENTRADA MME]]</f>
        <v>0</v>
      </c>
      <c r="W3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6" s="18" t="s">
        <v>4161</v>
      </c>
    </row>
    <row r="3147" spans="1:26" hidden="1">
      <c r="A3147" s="59"/>
      <c r="B3147" s="60"/>
      <c r="C3147" s="61"/>
      <c r="D3147" s="62"/>
      <c r="E3147" s="63"/>
      <c r="F3147" s="64"/>
      <c r="G3147" s="65"/>
      <c r="H3147" s="66" t="str">
        <f>+TEXT(Derechos_peticion[[#This Row],[FECHA ASIGNACIÓN AL GESTOR (GFGS)]],"MMMM YYYY")</f>
        <v>enero 1900</v>
      </c>
      <c r="I3147" s="67"/>
      <c r="J3147" s="59" t="e">
        <f>+_xlfn.XLOOKUP(Derechos_peticion[[#This Row],[TIPO DE COMUNICACIÓN]],Desplegables!$A$2:$A$9,Desplegables!$C$2:$C$9)</f>
        <v>#N/A</v>
      </c>
      <c r="K3147" s="68" t="str">
        <f>IFERROR(WORKDAY(Derechos_peticion[[#This Row],[FECHA RADICADO ENTRADA MME]],Derechos_peticion[[#This Row],[PLAZO (días)]],Desplegables!$G$2:$G$19),"Diligenciar plazo")</f>
        <v>Diligenciar plazo</v>
      </c>
      <c r="L3147" s="64"/>
      <c r="M3147" s="67"/>
      <c r="N31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7" s="69"/>
      <c r="P3147" s="65"/>
      <c r="Q3147" s="69"/>
      <c r="R3147" s="65"/>
      <c r="S3147" s="71"/>
      <c r="T3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7" s="73" t="str">
        <f>IF(Derechos_peticion[[#This Row],[DÍAS DE RESPUESTA]]="","SI",IF(ISNUMBER(Derechos_peticion[[#This Row],[PLAZO (días)]]),IF(Derechos_peticion[[#This Row],[DÍAS DE RESPUESTA]]&lt;=Derechos_peticion[[#This Row],[PLAZO (días)]],"SI","NO"),"Diligencia plazo"))</f>
        <v>Diligencia plazo</v>
      </c>
      <c r="V3147" s="74">
        <f>Derechos_peticion[[#This Row],[FECHA ASIGNACIÓN AL GESTOR (GFGS)]]-Derechos_peticion[[#This Row],[FECHA RADICADO ENTRADA MME]]</f>
        <v>0</v>
      </c>
      <c r="W3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7" s="18" t="s">
        <v>4161</v>
      </c>
    </row>
    <row r="3148" spans="1:26" hidden="1">
      <c r="A3148" s="59"/>
      <c r="B3148" s="60"/>
      <c r="C3148" s="61"/>
      <c r="D3148" s="62"/>
      <c r="E3148" s="63"/>
      <c r="F3148" s="64"/>
      <c r="G3148" s="65"/>
      <c r="H3148" s="66" t="str">
        <f>+TEXT(Derechos_peticion[[#This Row],[FECHA ASIGNACIÓN AL GESTOR (GFGS)]],"MMMM YYYY")</f>
        <v>enero 1900</v>
      </c>
      <c r="I3148" s="67"/>
      <c r="J3148" s="59" t="e">
        <f>+_xlfn.XLOOKUP(Derechos_peticion[[#This Row],[TIPO DE COMUNICACIÓN]],Desplegables!$A$2:$A$9,Desplegables!$C$2:$C$9)</f>
        <v>#N/A</v>
      </c>
      <c r="K3148" s="68" t="str">
        <f>IFERROR(WORKDAY(Derechos_peticion[[#This Row],[FECHA RADICADO ENTRADA MME]],Derechos_peticion[[#This Row],[PLAZO (días)]],Desplegables!$G$2:$G$19),"Diligenciar plazo")</f>
        <v>Diligenciar plazo</v>
      </c>
      <c r="L3148" s="64"/>
      <c r="M3148" s="67"/>
      <c r="N31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8" s="69"/>
      <c r="P3148" s="65"/>
      <c r="Q3148" s="69"/>
      <c r="R3148" s="65"/>
      <c r="S3148" s="71"/>
      <c r="T3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8" s="73" t="str">
        <f>IF(Derechos_peticion[[#This Row],[DÍAS DE RESPUESTA]]="","SI",IF(ISNUMBER(Derechos_peticion[[#This Row],[PLAZO (días)]]),IF(Derechos_peticion[[#This Row],[DÍAS DE RESPUESTA]]&lt;=Derechos_peticion[[#This Row],[PLAZO (días)]],"SI","NO"),"Diligencia plazo"))</f>
        <v>Diligencia plazo</v>
      </c>
      <c r="V3148" s="74">
        <f>Derechos_peticion[[#This Row],[FECHA ASIGNACIÓN AL GESTOR (GFGS)]]-Derechos_peticion[[#This Row],[FECHA RADICADO ENTRADA MME]]</f>
        <v>0</v>
      </c>
      <c r="W3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8" s="18" t="s">
        <v>4161</v>
      </c>
    </row>
    <row r="3149" spans="1:26" hidden="1">
      <c r="A3149" s="59"/>
      <c r="B3149" s="60"/>
      <c r="C3149" s="61"/>
      <c r="D3149" s="62"/>
      <c r="E3149" s="63"/>
      <c r="F3149" s="64"/>
      <c r="G3149" s="65"/>
      <c r="H3149" s="66" t="str">
        <f>+TEXT(Derechos_peticion[[#This Row],[FECHA ASIGNACIÓN AL GESTOR (GFGS)]],"MMMM YYYY")</f>
        <v>enero 1900</v>
      </c>
      <c r="I3149" s="67"/>
      <c r="J3149" s="59" t="e">
        <f>+_xlfn.XLOOKUP(Derechos_peticion[[#This Row],[TIPO DE COMUNICACIÓN]],Desplegables!$A$2:$A$9,Desplegables!$C$2:$C$9)</f>
        <v>#N/A</v>
      </c>
      <c r="K3149" s="68" t="str">
        <f>IFERROR(WORKDAY(Derechos_peticion[[#This Row],[FECHA RADICADO ENTRADA MME]],Derechos_peticion[[#This Row],[PLAZO (días)]],Desplegables!$G$2:$G$19),"Diligenciar plazo")</f>
        <v>Diligenciar plazo</v>
      </c>
      <c r="L3149" s="64"/>
      <c r="M3149" s="67"/>
      <c r="N31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49" s="69"/>
      <c r="P3149" s="65"/>
      <c r="Q3149" s="69"/>
      <c r="R3149" s="65"/>
      <c r="S3149" s="71"/>
      <c r="T3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9" s="73" t="str">
        <f>IF(Derechos_peticion[[#This Row],[DÍAS DE RESPUESTA]]="","SI",IF(ISNUMBER(Derechos_peticion[[#This Row],[PLAZO (días)]]),IF(Derechos_peticion[[#This Row],[DÍAS DE RESPUESTA]]&lt;=Derechos_peticion[[#This Row],[PLAZO (días)]],"SI","NO"),"Diligencia plazo"))</f>
        <v>Diligencia plazo</v>
      </c>
      <c r="V3149" s="74">
        <f>Derechos_peticion[[#This Row],[FECHA ASIGNACIÓN AL GESTOR (GFGS)]]-Derechos_peticion[[#This Row],[FECHA RADICADO ENTRADA MME]]</f>
        <v>0</v>
      </c>
      <c r="W3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9" s="18" t="s">
        <v>4161</v>
      </c>
    </row>
    <row r="3150" spans="1:26" hidden="1">
      <c r="A3150" s="59"/>
      <c r="B3150" s="60"/>
      <c r="C3150" s="61"/>
      <c r="D3150" s="62"/>
      <c r="E3150" s="63"/>
      <c r="F3150" s="64"/>
      <c r="G3150" s="65"/>
      <c r="H3150" s="66" t="str">
        <f>+TEXT(Derechos_peticion[[#This Row],[FECHA ASIGNACIÓN AL GESTOR (GFGS)]],"MMMM YYYY")</f>
        <v>enero 1900</v>
      </c>
      <c r="I3150" s="67"/>
      <c r="J3150" s="59" t="e">
        <f>+_xlfn.XLOOKUP(Derechos_peticion[[#This Row],[TIPO DE COMUNICACIÓN]],Desplegables!$A$2:$A$9,Desplegables!$C$2:$C$9)</f>
        <v>#N/A</v>
      </c>
      <c r="K3150" s="68" t="str">
        <f>IFERROR(WORKDAY(Derechos_peticion[[#This Row],[FECHA RADICADO ENTRADA MME]],Derechos_peticion[[#This Row],[PLAZO (días)]],Desplegables!$G$2:$G$19),"Diligenciar plazo")</f>
        <v>Diligenciar plazo</v>
      </c>
      <c r="L3150" s="64"/>
      <c r="M3150" s="67"/>
      <c r="N31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0" s="69"/>
      <c r="P3150" s="65"/>
      <c r="Q3150" s="69"/>
      <c r="R3150" s="65"/>
      <c r="S3150" s="71"/>
      <c r="T3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0" s="73" t="str">
        <f>IF(Derechos_peticion[[#This Row],[DÍAS DE RESPUESTA]]="","SI",IF(ISNUMBER(Derechos_peticion[[#This Row],[PLAZO (días)]]),IF(Derechos_peticion[[#This Row],[DÍAS DE RESPUESTA]]&lt;=Derechos_peticion[[#This Row],[PLAZO (días)]],"SI","NO"),"Diligencia plazo"))</f>
        <v>Diligencia plazo</v>
      </c>
      <c r="V3150" s="74">
        <f>Derechos_peticion[[#This Row],[FECHA ASIGNACIÓN AL GESTOR (GFGS)]]-Derechos_peticion[[#This Row],[FECHA RADICADO ENTRADA MME]]</f>
        <v>0</v>
      </c>
      <c r="W3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0" s="18" t="s">
        <v>4161</v>
      </c>
    </row>
    <row r="3151" spans="1:26" hidden="1">
      <c r="A3151" s="59"/>
      <c r="B3151" s="60"/>
      <c r="C3151" s="61"/>
      <c r="D3151" s="62"/>
      <c r="E3151" s="63"/>
      <c r="F3151" s="64"/>
      <c r="G3151" s="65"/>
      <c r="H3151" s="66" t="str">
        <f>+TEXT(Derechos_peticion[[#This Row],[FECHA ASIGNACIÓN AL GESTOR (GFGS)]],"MMMM YYYY")</f>
        <v>enero 1900</v>
      </c>
      <c r="I3151" s="67"/>
      <c r="J3151" s="59" t="e">
        <f>+_xlfn.XLOOKUP(Derechos_peticion[[#This Row],[TIPO DE COMUNICACIÓN]],Desplegables!$A$2:$A$9,Desplegables!$C$2:$C$9)</f>
        <v>#N/A</v>
      </c>
      <c r="K3151" s="68" t="str">
        <f>IFERROR(WORKDAY(Derechos_peticion[[#This Row],[FECHA RADICADO ENTRADA MME]],Derechos_peticion[[#This Row],[PLAZO (días)]],Desplegables!$G$2:$G$19),"Diligenciar plazo")</f>
        <v>Diligenciar plazo</v>
      </c>
      <c r="L3151" s="64"/>
      <c r="M3151" s="67"/>
      <c r="N31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1" s="69"/>
      <c r="P3151" s="65"/>
      <c r="Q3151" s="69"/>
      <c r="R3151" s="65"/>
      <c r="S3151" s="71"/>
      <c r="T3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1" s="73" t="str">
        <f>IF(Derechos_peticion[[#This Row],[DÍAS DE RESPUESTA]]="","SI",IF(ISNUMBER(Derechos_peticion[[#This Row],[PLAZO (días)]]),IF(Derechos_peticion[[#This Row],[DÍAS DE RESPUESTA]]&lt;=Derechos_peticion[[#This Row],[PLAZO (días)]],"SI","NO"),"Diligencia plazo"))</f>
        <v>Diligencia plazo</v>
      </c>
      <c r="V3151" s="74">
        <f>Derechos_peticion[[#This Row],[FECHA ASIGNACIÓN AL GESTOR (GFGS)]]-Derechos_peticion[[#This Row],[FECHA RADICADO ENTRADA MME]]</f>
        <v>0</v>
      </c>
      <c r="W3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1" s="18" t="s">
        <v>4161</v>
      </c>
    </row>
    <row r="3152" spans="1:26" hidden="1">
      <c r="A3152" s="59"/>
      <c r="B3152" s="60"/>
      <c r="C3152" s="61"/>
      <c r="D3152" s="62"/>
      <c r="E3152" s="63"/>
      <c r="F3152" s="64"/>
      <c r="G3152" s="65"/>
      <c r="H3152" s="66" t="str">
        <f>+TEXT(Derechos_peticion[[#This Row],[FECHA ASIGNACIÓN AL GESTOR (GFGS)]],"MMMM YYYY")</f>
        <v>enero 1900</v>
      </c>
      <c r="I3152" s="67"/>
      <c r="J3152" s="59" t="e">
        <f>+_xlfn.XLOOKUP(Derechos_peticion[[#This Row],[TIPO DE COMUNICACIÓN]],Desplegables!$A$2:$A$9,Desplegables!$C$2:$C$9)</f>
        <v>#N/A</v>
      </c>
      <c r="K3152" s="68" t="str">
        <f>IFERROR(WORKDAY(Derechos_peticion[[#This Row],[FECHA RADICADO ENTRADA MME]],Derechos_peticion[[#This Row],[PLAZO (días)]],Desplegables!$G$2:$G$19),"Diligenciar plazo")</f>
        <v>Diligenciar plazo</v>
      </c>
      <c r="L3152" s="64"/>
      <c r="M3152" s="67"/>
      <c r="N31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2" s="69"/>
      <c r="P3152" s="65"/>
      <c r="Q3152" s="69"/>
      <c r="R3152" s="65"/>
      <c r="S3152" s="71"/>
      <c r="T3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2" s="73" t="str">
        <f>IF(Derechos_peticion[[#This Row],[DÍAS DE RESPUESTA]]="","SI",IF(ISNUMBER(Derechos_peticion[[#This Row],[PLAZO (días)]]),IF(Derechos_peticion[[#This Row],[DÍAS DE RESPUESTA]]&lt;=Derechos_peticion[[#This Row],[PLAZO (días)]],"SI","NO"),"Diligencia plazo"))</f>
        <v>Diligencia plazo</v>
      </c>
      <c r="V3152" s="74">
        <f>Derechos_peticion[[#This Row],[FECHA ASIGNACIÓN AL GESTOR (GFGS)]]-Derechos_peticion[[#This Row],[FECHA RADICADO ENTRADA MME]]</f>
        <v>0</v>
      </c>
      <c r="W3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2" s="18" t="s">
        <v>4161</v>
      </c>
    </row>
    <row r="3153" spans="1:26" hidden="1">
      <c r="A3153" s="59"/>
      <c r="B3153" s="60"/>
      <c r="C3153" s="61"/>
      <c r="D3153" s="62"/>
      <c r="E3153" s="63"/>
      <c r="F3153" s="64"/>
      <c r="G3153" s="65"/>
      <c r="H3153" s="66" t="str">
        <f>+TEXT(Derechos_peticion[[#This Row],[FECHA ASIGNACIÓN AL GESTOR (GFGS)]],"MMMM YYYY")</f>
        <v>enero 1900</v>
      </c>
      <c r="I3153" s="67"/>
      <c r="J3153" s="59" t="e">
        <f>+_xlfn.XLOOKUP(Derechos_peticion[[#This Row],[TIPO DE COMUNICACIÓN]],Desplegables!$A$2:$A$9,Desplegables!$C$2:$C$9)</f>
        <v>#N/A</v>
      </c>
      <c r="K3153" s="68" t="str">
        <f>IFERROR(WORKDAY(Derechos_peticion[[#This Row],[FECHA RADICADO ENTRADA MME]],Derechos_peticion[[#This Row],[PLAZO (días)]],Desplegables!$G$2:$G$19),"Diligenciar plazo")</f>
        <v>Diligenciar plazo</v>
      </c>
      <c r="L3153" s="64"/>
      <c r="M3153" s="67"/>
      <c r="N31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3" s="69"/>
      <c r="P3153" s="65"/>
      <c r="Q3153" s="69"/>
      <c r="R3153" s="65"/>
      <c r="S3153" s="71"/>
      <c r="T3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3" s="73" t="str">
        <f>IF(Derechos_peticion[[#This Row],[DÍAS DE RESPUESTA]]="","SI",IF(ISNUMBER(Derechos_peticion[[#This Row],[PLAZO (días)]]),IF(Derechos_peticion[[#This Row],[DÍAS DE RESPUESTA]]&lt;=Derechos_peticion[[#This Row],[PLAZO (días)]],"SI","NO"),"Diligencia plazo"))</f>
        <v>Diligencia plazo</v>
      </c>
      <c r="V3153" s="74">
        <f>Derechos_peticion[[#This Row],[FECHA ASIGNACIÓN AL GESTOR (GFGS)]]-Derechos_peticion[[#This Row],[FECHA RADICADO ENTRADA MME]]</f>
        <v>0</v>
      </c>
      <c r="W3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3" s="18" t="s">
        <v>4161</v>
      </c>
    </row>
    <row r="3154" spans="1:26" hidden="1">
      <c r="A3154" s="59"/>
      <c r="B3154" s="60"/>
      <c r="C3154" s="61"/>
      <c r="D3154" s="62"/>
      <c r="E3154" s="63"/>
      <c r="F3154" s="64"/>
      <c r="G3154" s="65"/>
      <c r="H3154" s="66" t="str">
        <f>+TEXT(Derechos_peticion[[#This Row],[FECHA ASIGNACIÓN AL GESTOR (GFGS)]],"MMMM YYYY")</f>
        <v>enero 1900</v>
      </c>
      <c r="I3154" s="67"/>
      <c r="J3154" s="59" t="e">
        <f>+_xlfn.XLOOKUP(Derechos_peticion[[#This Row],[TIPO DE COMUNICACIÓN]],Desplegables!$A$2:$A$9,Desplegables!$C$2:$C$9)</f>
        <v>#N/A</v>
      </c>
      <c r="K3154" s="68" t="str">
        <f>IFERROR(WORKDAY(Derechos_peticion[[#This Row],[FECHA RADICADO ENTRADA MME]],Derechos_peticion[[#This Row],[PLAZO (días)]],Desplegables!$G$2:$G$19),"Diligenciar plazo")</f>
        <v>Diligenciar plazo</v>
      </c>
      <c r="L3154" s="64"/>
      <c r="M3154" s="67"/>
      <c r="N31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4" s="69"/>
      <c r="P3154" s="65"/>
      <c r="Q3154" s="69"/>
      <c r="R3154" s="65"/>
      <c r="S3154" s="71"/>
      <c r="T3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4" s="73" t="str">
        <f>IF(Derechos_peticion[[#This Row],[DÍAS DE RESPUESTA]]="","SI",IF(ISNUMBER(Derechos_peticion[[#This Row],[PLAZO (días)]]),IF(Derechos_peticion[[#This Row],[DÍAS DE RESPUESTA]]&lt;=Derechos_peticion[[#This Row],[PLAZO (días)]],"SI","NO"),"Diligencia plazo"))</f>
        <v>Diligencia plazo</v>
      </c>
      <c r="V3154" s="74">
        <f>Derechos_peticion[[#This Row],[FECHA ASIGNACIÓN AL GESTOR (GFGS)]]-Derechos_peticion[[#This Row],[FECHA RADICADO ENTRADA MME]]</f>
        <v>0</v>
      </c>
      <c r="W3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4" s="18" t="s">
        <v>4161</v>
      </c>
    </row>
    <row r="3155" spans="1:26" hidden="1">
      <c r="A3155" s="59"/>
      <c r="B3155" s="60"/>
      <c r="C3155" s="61"/>
      <c r="D3155" s="62"/>
      <c r="E3155" s="63"/>
      <c r="F3155" s="64"/>
      <c r="G3155" s="65"/>
      <c r="H3155" s="66" t="str">
        <f>+TEXT(Derechos_peticion[[#This Row],[FECHA ASIGNACIÓN AL GESTOR (GFGS)]],"MMMM YYYY")</f>
        <v>enero 1900</v>
      </c>
      <c r="I3155" s="67"/>
      <c r="J3155" s="59" t="e">
        <f>+_xlfn.XLOOKUP(Derechos_peticion[[#This Row],[TIPO DE COMUNICACIÓN]],Desplegables!$A$2:$A$9,Desplegables!$C$2:$C$9)</f>
        <v>#N/A</v>
      </c>
      <c r="K3155" s="68" t="str">
        <f>IFERROR(WORKDAY(Derechos_peticion[[#This Row],[FECHA RADICADO ENTRADA MME]],Derechos_peticion[[#This Row],[PLAZO (días)]],Desplegables!$G$2:$G$19),"Diligenciar plazo")</f>
        <v>Diligenciar plazo</v>
      </c>
      <c r="L3155" s="64"/>
      <c r="M3155" s="67"/>
      <c r="N31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5" s="69"/>
      <c r="P3155" s="65"/>
      <c r="Q3155" s="69"/>
      <c r="R3155" s="65"/>
      <c r="S3155" s="71"/>
      <c r="T3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5" s="73" t="str">
        <f>IF(Derechos_peticion[[#This Row],[DÍAS DE RESPUESTA]]="","SI",IF(ISNUMBER(Derechos_peticion[[#This Row],[PLAZO (días)]]),IF(Derechos_peticion[[#This Row],[DÍAS DE RESPUESTA]]&lt;=Derechos_peticion[[#This Row],[PLAZO (días)]],"SI","NO"),"Diligencia plazo"))</f>
        <v>Diligencia plazo</v>
      </c>
      <c r="V3155" s="74">
        <f>Derechos_peticion[[#This Row],[FECHA ASIGNACIÓN AL GESTOR (GFGS)]]-Derechos_peticion[[#This Row],[FECHA RADICADO ENTRADA MME]]</f>
        <v>0</v>
      </c>
      <c r="W3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5" s="18" t="s">
        <v>4161</v>
      </c>
    </row>
    <row r="3156" spans="1:26" hidden="1">
      <c r="A3156" s="59"/>
      <c r="B3156" s="60"/>
      <c r="C3156" s="61"/>
      <c r="D3156" s="62"/>
      <c r="E3156" s="63"/>
      <c r="F3156" s="64"/>
      <c r="G3156" s="65"/>
      <c r="H3156" s="66" t="str">
        <f>+TEXT(Derechos_peticion[[#This Row],[FECHA ASIGNACIÓN AL GESTOR (GFGS)]],"MMMM YYYY")</f>
        <v>enero 1900</v>
      </c>
      <c r="I3156" s="67"/>
      <c r="J3156" s="59" t="e">
        <f>+_xlfn.XLOOKUP(Derechos_peticion[[#This Row],[TIPO DE COMUNICACIÓN]],Desplegables!$A$2:$A$9,Desplegables!$C$2:$C$9)</f>
        <v>#N/A</v>
      </c>
      <c r="K3156" s="68" t="str">
        <f>IFERROR(WORKDAY(Derechos_peticion[[#This Row],[FECHA RADICADO ENTRADA MME]],Derechos_peticion[[#This Row],[PLAZO (días)]],Desplegables!$G$2:$G$19),"Diligenciar plazo")</f>
        <v>Diligenciar plazo</v>
      </c>
      <c r="L3156" s="64"/>
      <c r="M3156" s="67"/>
      <c r="N31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6" s="69"/>
      <c r="P3156" s="65"/>
      <c r="Q3156" s="69"/>
      <c r="R3156" s="65"/>
      <c r="S3156" s="71"/>
      <c r="T3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6" s="73" t="str">
        <f>IF(Derechos_peticion[[#This Row],[DÍAS DE RESPUESTA]]="","SI",IF(ISNUMBER(Derechos_peticion[[#This Row],[PLAZO (días)]]),IF(Derechos_peticion[[#This Row],[DÍAS DE RESPUESTA]]&lt;=Derechos_peticion[[#This Row],[PLAZO (días)]],"SI","NO"),"Diligencia plazo"))</f>
        <v>Diligencia plazo</v>
      </c>
      <c r="V3156" s="74">
        <f>Derechos_peticion[[#This Row],[FECHA ASIGNACIÓN AL GESTOR (GFGS)]]-Derechos_peticion[[#This Row],[FECHA RADICADO ENTRADA MME]]</f>
        <v>0</v>
      </c>
      <c r="W3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6" s="18" t="s">
        <v>4161</v>
      </c>
    </row>
    <row r="3157" spans="1:26" hidden="1">
      <c r="A3157" s="59"/>
      <c r="B3157" s="60"/>
      <c r="C3157" s="61"/>
      <c r="D3157" s="62"/>
      <c r="E3157" s="63"/>
      <c r="F3157" s="64"/>
      <c r="G3157" s="65"/>
      <c r="H3157" s="66" t="str">
        <f>+TEXT(Derechos_peticion[[#This Row],[FECHA ASIGNACIÓN AL GESTOR (GFGS)]],"MMMM YYYY")</f>
        <v>enero 1900</v>
      </c>
      <c r="I3157" s="67"/>
      <c r="J3157" s="59" t="e">
        <f>+_xlfn.XLOOKUP(Derechos_peticion[[#This Row],[TIPO DE COMUNICACIÓN]],Desplegables!$A$2:$A$9,Desplegables!$C$2:$C$9)</f>
        <v>#N/A</v>
      </c>
      <c r="K3157" s="68" t="str">
        <f>IFERROR(WORKDAY(Derechos_peticion[[#This Row],[FECHA RADICADO ENTRADA MME]],Derechos_peticion[[#This Row],[PLAZO (días)]],Desplegables!$G$2:$G$19),"Diligenciar plazo")</f>
        <v>Diligenciar plazo</v>
      </c>
      <c r="L3157" s="64"/>
      <c r="M3157" s="67"/>
      <c r="N31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7" s="69"/>
      <c r="P3157" s="65"/>
      <c r="Q3157" s="69"/>
      <c r="R3157" s="65"/>
      <c r="S3157" s="71"/>
      <c r="T3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7" s="73" t="str">
        <f>IF(Derechos_peticion[[#This Row],[DÍAS DE RESPUESTA]]="","SI",IF(ISNUMBER(Derechos_peticion[[#This Row],[PLAZO (días)]]),IF(Derechos_peticion[[#This Row],[DÍAS DE RESPUESTA]]&lt;=Derechos_peticion[[#This Row],[PLAZO (días)]],"SI","NO"),"Diligencia plazo"))</f>
        <v>Diligencia plazo</v>
      </c>
      <c r="V3157" s="74">
        <f>Derechos_peticion[[#This Row],[FECHA ASIGNACIÓN AL GESTOR (GFGS)]]-Derechos_peticion[[#This Row],[FECHA RADICADO ENTRADA MME]]</f>
        <v>0</v>
      </c>
      <c r="W3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7" s="18" t="s">
        <v>4161</v>
      </c>
    </row>
    <row r="3158" spans="1:26" hidden="1">
      <c r="A3158" s="59"/>
      <c r="B3158" s="60"/>
      <c r="C3158" s="61"/>
      <c r="D3158" s="62"/>
      <c r="E3158" s="63"/>
      <c r="F3158" s="64"/>
      <c r="G3158" s="65"/>
      <c r="H3158" s="66" t="str">
        <f>+TEXT(Derechos_peticion[[#This Row],[FECHA ASIGNACIÓN AL GESTOR (GFGS)]],"MMMM YYYY")</f>
        <v>enero 1900</v>
      </c>
      <c r="I3158" s="67"/>
      <c r="J3158" s="59" t="e">
        <f>+_xlfn.XLOOKUP(Derechos_peticion[[#This Row],[TIPO DE COMUNICACIÓN]],Desplegables!$A$2:$A$9,Desplegables!$C$2:$C$9)</f>
        <v>#N/A</v>
      </c>
      <c r="K3158" s="68" t="str">
        <f>IFERROR(WORKDAY(Derechos_peticion[[#This Row],[FECHA RADICADO ENTRADA MME]],Derechos_peticion[[#This Row],[PLAZO (días)]],Desplegables!$G$2:$G$19),"Diligenciar plazo")</f>
        <v>Diligenciar plazo</v>
      </c>
      <c r="L3158" s="64"/>
      <c r="M3158" s="67"/>
      <c r="N31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8" s="69"/>
      <c r="P3158" s="65"/>
      <c r="Q3158" s="69"/>
      <c r="R3158" s="65"/>
      <c r="S3158" s="71"/>
      <c r="T3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8" s="73" t="str">
        <f>IF(Derechos_peticion[[#This Row],[DÍAS DE RESPUESTA]]="","SI",IF(ISNUMBER(Derechos_peticion[[#This Row],[PLAZO (días)]]),IF(Derechos_peticion[[#This Row],[DÍAS DE RESPUESTA]]&lt;=Derechos_peticion[[#This Row],[PLAZO (días)]],"SI","NO"),"Diligencia plazo"))</f>
        <v>Diligencia plazo</v>
      </c>
      <c r="V3158" s="74">
        <f>Derechos_peticion[[#This Row],[FECHA ASIGNACIÓN AL GESTOR (GFGS)]]-Derechos_peticion[[#This Row],[FECHA RADICADO ENTRADA MME]]</f>
        <v>0</v>
      </c>
      <c r="W3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8" s="18" t="s">
        <v>4161</v>
      </c>
    </row>
    <row r="3159" spans="1:26" hidden="1">
      <c r="A3159" s="59"/>
      <c r="B3159" s="60"/>
      <c r="C3159" s="61"/>
      <c r="D3159" s="62"/>
      <c r="E3159" s="63"/>
      <c r="F3159" s="64"/>
      <c r="G3159" s="65"/>
      <c r="H3159" s="66" t="str">
        <f>+TEXT(Derechos_peticion[[#This Row],[FECHA ASIGNACIÓN AL GESTOR (GFGS)]],"MMMM YYYY")</f>
        <v>enero 1900</v>
      </c>
      <c r="I3159" s="67"/>
      <c r="J3159" s="59" t="e">
        <f>+_xlfn.XLOOKUP(Derechos_peticion[[#This Row],[TIPO DE COMUNICACIÓN]],Desplegables!$A$2:$A$9,Desplegables!$C$2:$C$9)</f>
        <v>#N/A</v>
      </c>
      <c r="K3159" s="68" t="str">
        <f>IFERROR(WORKDAY(Derechos_peticion[[#This Row],[FECHA RADICADO ENTRADA MME]],Derechos_peticion[[#This Row],[PLAZO (días)]],Desplegables!$G$2:$G$19),"Diligenciar plazo")</f>
        <v>Diligenciar plazo</v>
      </c>
      <c r="L3159" s="64"/>
      <c r="M3159" s="67"/>
      <c r="N31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59" s="69"/>
      <c r="P3159" s="65"/>
      <c r="Q3159" s="69"/>
      <c r="R3159" s="65"/>
      <c r="S3159" s="71"/>
      <c r="T3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9" s="73" t="str">
        <f>IF(Derechos_peticion[[#This Row],[DÍAS DE RESPUESTA]]="","SI",IF(ISNUMBER(Derechos_peticion[[#This Row],[PLAZO (días)]]),IF(Derechos_peticion[[#This Row],[DÍAS DE RESPUESTA]]&lt;=Derechos_peticion[[#This Row],[PLAZO (días)]],"SI","NO"),"Diligencia plazo"))</f>
        <v>Diligencia plazo</v>
      </c>
      <c r="V3159" s="74">
        <f>Derechos_peticion[[#This Row],[FECHA ASIGNACIÓN AL GESTOR (GFGS)]]-Derechos_peticion[[#This Row],[FECHA RADICADO ENTRADA MME]]</f>
        <v>0</v>
      </c>
      <c r="W3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9" s="18" t="s">
        <v>4161</v>
      </c>
    </row>
    <row r="3160" spans="1:26" hidden="1">
      <c r="A3160" s="59"/>
      <c r="B3160" s="60"/>
      <c r="C3160" s="61"/>
      <c r="D3160" s="62"/>
      <c r="E3160" s="63"/>
      <c r="F3160" s="64"/>
      <c r="G3160" s="65"/>
      <c r="H3160" s="66" t="str">
        <f>+TEXT(Derechos_peticion[[#This Row],[FECHA ASIGNACIÓN AL GESTOR (GFGS)]],"MMMM YYYY")</f>
        <v>enero 1900</v>
      </c>
      <c r="I3160" s="67"/>
      <c r="J3160" s="59" t="e">
        <f>+_xlfn.XLOOKUP(Derechos_peticion[[#This Row],[TIPO DE COMUNICACIÓN]],Desplegables!$A$2:$A$9,Desplegables!$C$2:$C$9)</f>
        <v>#N/A</v>
      </c>
      <c r="K3160" s="68" t="str">
        <f>IFERROR(WORKDAY(Derechos_peticion[[#This Row],[FECHA RADICADO ENTRADA MME]],Derechos_peticion[[#This Row],[PLAZO (días)]],Desplegables!$G$2:$G$19),"Diligenciar plazo")</f>
        <v>Diligenciar plazo</v>
      </c>
      <c r="L3160" s="64"/>
      <c r="M3160" s="67"/>
      <c r="N31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0" s="69"/>
      <c r="P3160" s="65"/>
      <c r="Q3160" s="69"/>
      <c r="R3160" s="65"/>
      <c r="S3160" s="71"/>
      <c r="T3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0" s="73" t="str">
        <f>IF(Derechos_peticion[[#This Row],[DÍAS DE RESPUESTA]]="","SI",IF(ISNUMBER(Derechos_peticion[[#This Row],[PLAZO (días)]]),IF(Derechos_peticion[[#This Row],[DÍAS DE RESPUESTA]]&lt;=Derechos_peticion[[#This Row],[PLAZO (días)]],"SI","NO"),"Diligencia plazo"))</f>
        <v>Diligencia plazo</v>
      </c>
      <c r="V3160" s="74">
        <f>Derechos_peticion[[#This Row],[FECHA ASIGNACIÓN AL GESTOR (GFGS)]]-Derechos_peticion[[#This Row],[FECHA RADICADO ENTRADA MME]]</f>
        <v>0</v>
      </c>
      <c r="W3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0" s="18" t="s">
        <v>4161</v>
      </c>
    </row>
    <row r="3161" spans="1:26" hidden="1">
      <c r="A3161" s="59"/>
      <c r="B3161" s="60"/>
      <c r="C3161" s="61"/>
      <c r="D3161" s="62"/>
      <c r="E3161" s="63"/>
      <c r="F3161" s="64"/>
      <c r="G3161" s="65"/>
      <c r="H3161" s="66" t="str">
        <f>+TEXT(Derechos_peticion[[#This Row],[FECHA ASIGNACIÓN AL GESTOR (GFGS)]],"MMMM YYYY")</f>
        <v>enero 1900</v>
      </c>
      <c r="I3161" s="67"/>
      <c r="J3161" s="59" t="e">
        <f>+_xlfn.XLOOKUP(Derechos_peticion[[#This Row],[TIPO DE COMUNICACIÓN]],Desplegables!$A$2:$A$9,Desplegables!$C$2:$C$9)</f>
        <v>#N/A</v>
      </c>
      <c r="K3161" s="68" t="str">
        <f>IFERROR(WORKDAY(Derechos_peticion[[#This Row],[FECHA RADICADO ENTRADA MME]],Derechos_peticion[[#This Row],[PLAZO (días)]],Desplegables!$G$2:$G$19),"Diligenciar plazo")</f>
        <v>Diligenciar plazo</v>
      </c>
      <c r="L3161" s="64"/>
      <c r="M3161" s="67"/>
      <c r="N31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1" s="69"/>
      <c r="P3161" s="65"/>
      <c r="Q3161" s="69"/>
      <c r="R3161" s="65"/>
      <c r="S3161" s="71"/>
      <c r="T3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1" s="73" t="str">
        <f>IF(Derechos_peticion[[#This Row],[DÍAS DE RESPUESTA]]="","SI",IF(ISNUMBER(Derechos_peticion[[#This Row],[PLAZO (días)]]),IF(Derechos_peticion[[#This Row],[DÍAS DE RESPUESTA]]&lt;=Derechos_peticion[[#This Row],[PLAZO (días)]],"SI","NO"),"Diligencia plazo"))</f>
        <v>Diligencia plazo</v>
      </c>
      <c r="V3161" s="74">
        <f>Derechos_peticion[[#This Row],[FECHA ASIGNACIÓN AL GESTOR (GFGS)]]-Derechos_peticion[[#This Row],[FECHA RADICADO ENTRADA MME]]</f>
        <v>0</v>
      </c>
      <c r="W3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1" s="18" t="s">
        <v>4161</v>
      </c>
    </row>
    <row r="3162" spans="1:26" hidden="1">
      <c r="A3162" s="59"/>
      <c r="B3162" s="60"/>
      <c r="C3162" s="61"/>
      <c r="D3162" s="62"/>
      <c r="E3162" s="63"/>
      <c r="F3162" s="64"/>
      <c r="G3162" s="65"/>
      <c r="H3162" s="66" t="str">
        <f>+TEXT(Derechos_peticion[[#This Row],[FECHA ASIGNACIÓN AL GESTOR (GFGS)]],"MMMM YYYY")</f>
        <v>enero 1900</v>
      </c>
      <c r="I3162" s="67"/>
      <c r="J3162" s="59" t="e">
        <f>+_xlfn.XLOOKUP(Derechos_peticion[[#This Row],[TIPO DE COMUNICACIÓN]],Desplegables!$A$2:$A$9,Desplegables!$C$2:$C$9)</f>
        <v>#N/A</v>
      </c>
      <c r="K3162" s="68" t="str">
        <f>IFERROR(WORKDAY(Derechos_peticion[[#This Row],[FECHA RADICADO ENTRADA MME]],Derechos_peticion[[#This Row],[PLAZO (días)]],Desplegables!$G$2:$G$19),"Diligenciar plazo")</f>
        <v>Diligenciar plazo</v>
      </c>
      <c r="L3162" s="64"/>
      <c r="M3162" s="67"/>
      <c r="N31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2" s="69"/>
      <c r="P3162" s="65"/>
      <c r="Q3162" s="69"/>
      <c r="R3162" s="65"/>
      <c r="S3162" s="71"/>
      <c r="T3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2" s="73" t="str">
        <f>IF(Derechos_peticion[[#This Row],[DÍAS DE RESPUESTA]]="","SI",IF(ISNUMBER(Derechos_peticion[[#This Row],[PLAZO (días)]]),IF(Derechos_peticion[[#This Row],[DÍAS DE RESPUESTA]]&lt;=Derechos_peticion[[#This Row],[PLAZO (días)]],"SI","NO"),"Diligencia plazo"))</f>
        <v>Diligencia plazo</v>
      </c>
      <c r="V3162" s="74">
        <f>Derechos_peticion[[#This Row],[FECHA ASIGNACIÓN AL GESTOR (GFGS)]]-Derechos_peticion[[#This Row],[FECHA RADICADO ENTRADA MME]]</f>
        <v>0</v>
      </c>
      <c r="W3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2" s="18" t="s">
        <v>4161</v>
      </c>
    </row>
    <row r="3163" spans="1:26" hidden="1">
      <c r="A3163" s="59"/>
      <c r="B3163" s="60"/>
      <c r="C3163" s="61"/>
      <c r="D3163" s="62"/>
      <c r="E3163" s="63"/>
      <c r="F3163" s="64"/>
      <c r="G3163" s="65"/>
      <c r="H3163" s="66" t="str">
        <f>+TEXT(Derechos_peticion[[#This Row],[FECHA ASIGNACIÓN AL GESTOR (GFGS)]],"MMMM YYYY")</f>
        <v>enero 1900</v>
      </c>
      <c r="I3163" s="67"/>
      <c r="J3163" s="59" t="e">
        <f>+_xlfn.XLOOKUP(Derechos_peticion[[#This Row],[TIPO DE COMUNICACIÓN]],Desplegables!$A$2:$A$9,Desplegables!$C$2:$C$9)</f>
        <v>#N/A</v>
      </c>
      <c r="K3163" s="68" t="str">
        <f>IFERROR(WORKDAY(Derechos_peticion[[#This Row],[FECHA RADICADO ENTRADA MME]],Derechos_peticion[[#This Row],[PLAZO (días)]],Desplegables!$G$2:$G$19),"Diligenciar plazo")</f>
        <v>Diligenciar plazo</v>
      </c>
      <c r="L3163" s="64"/>
      <c r="M3163" s="67"/>
      <c r="N31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3" s="69"/>
      <c r="P3163" s="65"/>
      <c r="Q3163" s="69"/>
      <c r="R3163" s="65"/>
      <c r="S3163" s="71"/>
      <c r="T3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3" s="73" t="str">
        <f>IF(Derechos_peticion[[#This Row],[DÍAS DE RESPUESTA]]="","SI",IF(ISNUMBER(Derechos_peticion[[#This Row],[PLAZO (días)]]),IF(Derechos_peticion[[#This Row],[DÍAS DE RESPUESTA]]&lt;=Derechos_peticion[[#This Row],[PLAZO (días)]],"SI","NO"),"Diligencia plazo"))</f>
        <v>Diligencia plazo</v>
      </c>
      <c r="V3163" s="74">
        <f>Derechos_peticion[[#This Row],[FECHA ASIGNACIÓN AL GESTOR (GFGS)]]-Derechos_peticion[[#This Row],[FECHA RADICADO ENTRADA MME]]</f>
        <v>0</v>
      </c>
      <c r="W3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3" s="18" t="s">
        <v>4161</v>
      </c>
    </row>
    <row r="3164" spans="1:26" hidden="1">
      <c r="A3164" s="59"/>
      <c r="B3164" s="60"/>
      <c r="C3164" s="61"/>
      <c r="D3164" s="62"/>
      <c r="E3164" s="63"/>
      <c r="F3164" s="64"/>
      <c r="G3164" s="65"/>
      <c r="H3164" s="66" t="str">
        <f>+TEXT(Derechos_peticion[[#This Row],[FECHA ASIGNACIÓN AL GESTOR (GFGS)]],"MMMM YYYY")</f>
        <v>enero 1900</v>
      </c>
      <c r="I3164" s="67"/>
      <c r="J3164" s="59" t="e">
        <f>+_xlfn.XLOOKUP(Derechos_peticion[[#This Row],[TIPO DE COMUNICACIÓN]],Desplegables!$A$2:$A$9,Desplegables!$C$2:$C$9)</f>
        <v>#N/A</v>
      </c>
      <c r="K3164" s="68" t="str">
        <f>IFERROR(WORKDAY(Derechos_peticion[[#This Row],[FECHA RADICADO ENTRADA MME]],Derechos_peticion[[#This Row],[PLAZO (días)]],Desplegables!$G$2:$G$19),"Diligenciar plazo")</f>
        <v>Diligenciar plazo</v>
      </c>
      <c r="L3164" s="64"/>
      <c r="M3164" s="67"/>
      <c r="N31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4" s="69"/>
      <c r="P3164" s="65"/>
      <c r="Q3164" s="69"/>
      <c r="R3164" s="65"/>
      <c r="S3164" s="71"/>
      <c r="T3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4" s="73" t="str">
        <f>IF(Derechos_peticion[[#This Row],[DÍAS DE RESPUESTA]]="","SI",IF(ISNUMBER(Derechos_peticion[[#This Row],[PLAZO (días)]]),IF(Derechos_peticion[[#This Row],[DÍAS DE RESPUESTA]]&lt;=Derechos_peticion[[#This Row],[PLAZO (días)]],"SI","NO"),"Diligencia plazo"))</f>
        <v>Diligencia plazo</v>
      </c>
      <c r="V3164" s="74">
        <f>Derechos_peticion[[#This Row],[FECHA ASIGNACIÓN AL GESTOR (GFGS)]]-Derechos_peticion[[#This Row],[FECHA RADICADO ENTRADA MME]]</f>
        <v>0</v>
      </c>
      <c r="W3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4" s="18" t="s">
        <v>4161</v>
      </c>
    </row>
    <row r="3165" spans="1:26" hidden="1">
      <c r="A3165" s="59"/>
      <c r="B3165" s="60"/>
      <c r="C3165" s="61"/>
      <c r="D3165" s="62"/>
      <c r="E3165" s="63"/>
      <c r="F3165" s="64"/>
      <c r="G3165" s="65"/>
      <c r="H3165" s="66" t="str">
        <f>+TEXT(Derechos_peticion[[#This Row],[FECHA ASIGNACIÓN AL GESTOR (GFGS)]],"MMMM YYYY")</f>
        <v>enero 1900</v>
      </c>
      <c r="I3165" s="67"/>
      <c r="J3165" s="59" t="e">
        <f>+_xlfn.XLOOKUP(Derechos_peticion[[#This Row],[TIPO DE COMUNICACIÓN]],Desplegables!$A$2:$A$9,Desplegables!$C$2:$C$9)</f>
        <v>#N/A</v>
      </c>
      <c r="K3165" s="68" t="str">
        <f>IFERROR(WORKDAY(Derechos_peticion[[#This Row],[FECHA RADICADO ENTRADA MME]],Derechos_peticion[[#This Row],[PLAZO (días)]],Desplegables!$G$2:$G$19),"Diligenciar plazo")</f>
        <v>Diligenciar plazo</v>
      </c>
      <c r="L3165" s="64"/>
      <c r="M3165" s="67"/>
      <c r="N31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5" s="69"/>
      <c r="P3165" s="65"/>
      <c r="Q3165" s="69"/>
      <c r="R3165" s="65"/>
      <c r="S3165" s="71"/>
      <c r="T3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5" s="73" t="str">
        <f>IF(Derechos_peticion[[#This Row],[DÍAS DE RESPUESTA]]="","SI",IF(ISNUMBER(Derechos_peticion[[#This Row],[PLAZO (días)]]),IF(Derechos_peticion[[#This Row],[DÍAS DE RESPUESTA]]&lt;=Derechos_peticion[[#This Row],[PLAZO (días)]],"SI","NO"),"Diligencia plazo"))</f>
        <v>Diligencia plazo</v>
      </c>
      <c r="V3165" s="74">
        <f>Derechos_peticion[[#This Row],[FECHA ASIGNACIÓN AL GESTOR (GFGS)]]-Derechos_peticion[[#This Row],[FECHA RADICADO ENTRADA MME]]</f>
        <v>0</v>
      </c>
      <c r="W3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5" s="18" t="s">
        <v>4161</v>
      </c>
    </row>
    <row r="3166" spans="1:26" hidden="1">
      <c r="A3166" s="59"/>
      <c r="B3166" s="60"/>
      <c r="C3166" s="61"/>
      <c r="D3166" s="62"/>
      <c r="E3166" s="63"/>
      <c r="F3166" s="64"/>
      <c r="G3166" s="65"/>
      <c r="H3166" s="66" t="str">
        <f>+TEXT(Derechos_peticion[[#This Row],[FECHA ASIGNACIÓN AL GESTOR (GFGS)]],"MMMM YYYY")</f>
        <v>enero 1900</v>
      </c>
      <c r="I3166" s="67"/>
      <c r="J3166" s="59" t="e">
        <f>+_xlfn.XLOOKUP(Derechos_peticion[[#This Row],[TIPO DE COMUNICACIÓN]],Desplegables!$A$2:$A$9,Desplegables!$C$2:$C$9)</f>
        <v>#N/A</v>
      </c>
      <c r="K3166" s="68" t="str">
        <f>IFERROR(WORKDAY(Derechos_peticion[[#This Row],[FECHA RADICADO ENTRADA MME]],Derechos_peticion[[#This Row],[PLAZO (días)]],Desplegables!$G$2:$G$19),"Diligenciar plazo")</f>
        <v>Diligenciar plazo</v>
      </c>
      <c r="L3166" s="64"/>
      <c r="M3166" s="67"/>
      <c r="N31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6" s="69"/>
      <c r="P3166" s="65"/>
      <c r="Q3166" s="69"/>
      <c r="R3166" s="65"/>
      <c r="S3166" s="71"/>
      <c r="T3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6" s="73" t="str">
        <f>IF(Derechos_peticion[[#This Row],[DÍAS DE RESPUESTA]]="","SI",IF(ISNUMBER(Derechos_peticion[[#This Row],[PLAZO (días)]]),IF(Derechos_peticion[[#This Row],[DÍAS DE RESPUESTA]]&lt;=Derechos_peticion[[#This Row],[PLAZO (días)]],"SI","NO"),"Diligencia plazo"))</f>
        <v>Diligencia plazo</v>
      </c>
      <c r="V3166" s="74">
        <f>Derechos_peticion[[#This Row],[FECHA ASIGNACIÓN AL GESTOR (GFGS)]]-Derechos_peticion[[#This Row],[FECHA RADICADO ENTRADA MME]]</f>
        <v>0</v>
      </c>
      <c r="W3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6" s="18" t="s">
        <v>4161</v>
      </c>
    </row>
    <row r="3167" spans="1:26" hidden="1">
      <c r="A3167" s="59"/>
      <c r="B3167" s="60"/>
      <c r="C3167" s="61"/>
      <c r="D3167" s="62"/>
      <c r="E3167" s="63"/>
      <c r="F3167" s="64"/>
      <c r="G3167" s="65"/>
      <c r="H3167" s="66" t="str">
        <f>+TEXT(Derechos_peticion[[#This Row],[FECHA ASIGNACIÓN AL GESTOR (GFGS)]],"MMMM YYYY")</f>
        <v>enero 1900</v>
      </c>
      <c r="I3167" s="67"/>
      <c r="J3167" s="59" t="e">
        <f>+_xlfn.XLOOKUP(Derechos_peticion[[#This Row],[TIPO DE COMUNICACIÓN]],Desplegables!$A$2:$A$9,Desplegables!$C$2:$C$9)</f>
        <v>#N/A</v>
      </c>
      <c r="K3167" s="68" t="str">
        <f>IFERROR(WORKDAY(Derechos_peticion[[#This Row],[FECHA RADICADO ENTRADA MME]],Derechos_peticion[[#This Row],[PLAZO (días)]],Desplegables!$G$2:$G$19),"Diligenciar plazo")</f>
        <v>Diligenciar plazo</v>
      </c>
      <c r="L3167" s="64"/>
      <c r="M3167" s="67"/>
      <c r="N31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7" s="69"/>
      <c r="P3167" s="65"/>
      <c r="Q3167" s="69"/>
      <c r="R3167" s="65"/>
      <c r="S3167" s="71"/>
      <c r="T3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7" s="73" t="str">
        <f>IF(Derechos_peticion[[#This Row],[DÍAS DE RESPUESTA]]="","SI",IF(ISNUMBER(Derechos_peticion[[#This Row],[PLAZO (días)]]),IF(Derechos_peticion[[#This Row],[DÍAS DE RESPUESTA]]&lt;=Derechos_peticion[[#This Row],[PLAZO (días)]],"SI","NO"),"Diligencia plazo"))</f>
        <v>Diligencia plazo</v>
      </c>
      <c r="V3167" s="74">
        <f>Derechos_peticion[[#This Row],[FECHA ASIGNACIÓN AL GESTOR (GFGS)]]-Derechos_peticion[[#This Row],[FECHA RADICADO ENTRADA MME]]</f>
        <v>0</v>
      </c>
      <c r="W3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7" s="18" t="s">
        <v>4161</v>
      </c>
    </row>
    <row r="3168" spans="1:26" hidden="1">
      <c r="A3168" s="59"/>
      <c r="B3168" s="60"/>
      <c r="C3168" s="61"/>
      <c r="D3168" s="62"/>
      <c r="E3168" s="63"/>
      <c r="F3168" s="64"/>
      <c r="G3168" s="65"/>
      <c r="H3168" s="66" t="str">
        <f>+TEXT(Derechos_peticion[[#This Row],[FECHA ASIGNACIÓN AL GESTOR (GFGS)]],"MMMM YYYY")</f>
        <v>enero 1900</v>
      </c>
      <c r="I3168" s="67"/>
      <c r="J3168" s="59" t="e">
        <f>+_xlfn.XLOOKUP(Derechos_peticion[[#This Row],[TIPO DE COMUNICACIÓN]],Desplegables!$A$2:$A$9,Desplegables!$C$2:$C$9)</f>
        <v>#N/A</v>
      </c>
      <c r="K3168" s="68" t="str">
        <f>IFERROR(WORKDAY(Derechos_peticion[[#This Row],[FECHA RADICADO ENTRADA MME]],Derechos_peticion[[#This Row],[PLAZO (días)]],Desplegables!$G$2:$G$19),"Diligenciar plazo")</f>
        <v>Diligenciar plazo</v>
      </c>
      <c r="L3168" s="64"/>
      <c r="M3168" s="67"/>
      <c r="N31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8" s="69"/>
      <c r="P3168" s="65"/>
      <c r="Q3168" s="69"/>
      <c r="R3168" s="65"/>
      <c r="S3168" s="71"/>
      <c r="T3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8" s="73" t="str">
        <f>IF(Derechos_peticion[[#This Row],[DÍAS DE RESPUESTA]]="","SI",IF(ISNUMBER(Derechos_peticion[[#This Row],[PLAZO (días)]]),IF(Derechos_peticion[[#This Row],[DÍAS DE RESPUESTA]]&lt;=Derechos_peticion[[#This Row],[PLAZO (días)]],"SI","NO"),"Diligencia plazo"))</f>
        <v>Diligencia plazo</v>
      </c>
      <c r="V3168" s="74">
        <f>Derechos_peticion[[#This Row],[FECHA ASIGNACIÓN AL GESTOR (GFGS)]]-Derechos_peticion[[#This Row],[FECHA RADICADO ENTRADA MME]]</f>
        <v>0</v>
      </c>
      <c r="W3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8" s="18" t="s">
        <v>4161</v>
      </c>
    </row>
    <row r="3169" spans="1:26" hidden="1">
      <c r="A3169" s="59"/>
      <c r="B3169" s="60"/>
      <c r="C3169" s="61"/>
      <c r="D3169" s="62"/>
      <c r="E3169" s="63"/>
      <c r="F3169" s="64"/>
      <c r="G3169" s="65"/>
      <c r="H3169" s="66" t="str">
        <f>+TEXT(Derechos_peticion[[#This Row],[FECHA ASIGNACIÓN AL GESTOR (GFGS)]],"MMMM YYYY")</f>
        <v>enero 1900</v>
      </c>
      <c r="I3169" s="67"/>
      <c r="J3169" s="59" t="e">
        <f>+_xlfn.XLOOKUP(Derechos_peticion[[#This Row],[TIPO DE COMUNICACIÓN]],Desplegables!$A$2:$A$9,Desplegables!$C$2:$C$9)</f>
        <v>#N/A</v>
      </c>
      <c r="K3169" s="68" t="str">
        <f>IFERROR(WORKDAY(Derechos_peticion[[#This Row],[FECHA RADICADO ENTRADA MME]],Derechos_peticion[[#This Row],[PLAZO (días)]],Desplegables!$G$2:$G$19),"Diligenciar plazo")</f>
        <v>Diligenciar plazo</v>
      </c>
      <c r="L3169" s="64"/>
      <c r="M3169" s="67"/>
      <c r="N31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69" s="69"/>
      <c r="P3169" s="65"/>
      <c r="Q3169" s="69"/>
      <c r="R3169" s="65"/>
      <c r="S3169" s="71"/>
      <c r="T3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9" s="73" t="str">
        <f>IF(Derechos_peticion[[#This Row],[DÍAS DE RESPUESTA]]="","SI",IF(ISNUMBER(Derechos_peticion[[#This Row],[PLAZO (días)]]),IF(Derechos_peticion[[#This Row],[DÍAS DE RESPUESTA]]&lt;=Derechos_peticion[[#This Row],[PLAZO (días)]],"SI","NO"),"Diligencia plazo"))</f>
        <v>Diligencia plazo</v>
      </c>
      <c r="V3169" s="74">
        <f>Derechos_peticion[[#This Row],[FECHA ASIGNACIÓN AL GESTOR (GFGS)]]-Derechos_peticion[[#This Row],[FECHA RADICADO ENTRADA MME]]</f>
        <v>0</v>
      </c>
      <c r="W3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9" s="18" t="s">
        <v>4161</v>
      </c>
    </row>
    <row r="3170" spans="1:26" hidden="1">
      <c r="A3170" s="59"/>
      <c r="B3170" s="60"/>
      <c r="C3170" s="61"/>
      <c r="D3170" s="62"/>
      <c r="E3170" s="63"/>
      <c r="F3170" s="64"/>
      <c r="G3170" s="65"/>
      <c r="H3170" s="66" t="str">
        <f>+TEXT(Derechos_peticion[[#This Row],[FECHA ASIGNACIÓN AL GESTOR (GFGS)]],"MMMM YYYY")</f>
        <v>enero 1900</v>
      </c>
      <c r="I3170" s="67"/>
      <c r="J3170" s="59" t="e">
        <f>+_xlfn.XLOOKUP(Derechos_peticion[[#This Row],[TIPO DE COMUNICACIÓN]],Desplegables!$A$2:$A$9,Desplegables!$C$2:$C$9)</f>
        <v>#N/A</v>
      </c>
      <c r="K3170" s="68" t="str">
        <f>IFERROR(WORKDAY(Derechos_peticion[[#This Row],[FECHA RADICADO ENTRADA MME]],Derechos_peticion[[#This Row],[PLAZO (días)]],Desplegables!$G$2:$G$19),"Diligenciar plazo")</f>
        <v>Diligenciar plazo</v>
      </c>
      <c r="L3170" s="64"/>
      <c r="M3170" s="67"/>
      <c r="N31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0" s="69"/>
      <c r="P3170" s="65"/>
      <c r="Q3170" s="69"/>
      <c r="R3170" s="65"/>
      <c r="S3170" s="71"/>
      <c r="T3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0" s="73" t="str">
        <f>IF(Derechos_peticion[[#This Row],[DÍAS DE RESPUESTA]]="","SI",IF(ISNUMBER(Derechos_peticion[[#This Row],[PLAZO (días)]]),IF(Derechos_peticion[[#This Row],[DÍAS DE RESPUESTA]]&lt;=Derechos_peticion[[#This Row],[PLAZO (días)]],"SI","NO"),"Diligencia plazo"))</f>
        <v>Diligencia plazo</v>
      </c>
      <c r="V3170" s="74">
        <f>Derechos_peticion[[#This Row],[FECHA ASIGNACIÓN AL GESTOR (GFGS)]]-Derechos_peticion[[#This Row],[FECHA RADICADO ENTRADA MME]]</f>
        <v>0</v>
      </c>
      <c r="W3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0" s="18" t="s">
        <v>4161</v>
      </c>
    </row>
    <row r="3171" spans="1:26" hidden="1">
      <c r="A3171" s="59"/>
      <c r="B3171" s="60"/>
      <c r="C3171" s="61"/>
      <c r="D3171" s="62"/>
      <c r="E3171" s="63"/>
      <c r="F3171" s="64"/>
      <c r="G3171" s="65"/>
      <c r="H3171" s="66" t="str">
        <f>+TEXT(Derechos_peticion[[#This Row],[FECHA ASIGNACIÓN AL GESTOR (GFGS)]],"MMMM YYYY")</f>
        <v>enero 1900</v>
      </c>
      <c r="I3171" s="67"/>
      <c r="J3171" s="59" t="e">
        <f>+_xlfn.XLOOKUP(Derechos_peticion[[#This Row],[TIPO DE COMUNICACIÓN]],Desplegables!$A$2:$A$9,Desplegables!$C$2:$C$9)</f>
        <v>#N/A</v>
      </c>
      <c r="K3171" s="68" t="str">
        <f>IFERROR(WORKDAY(Derechos_peticion[[#This Row],[FECHA RADICADO ENTRADA MME]],Derechos_peticion[[#This Row],[PLAZO (días)]],Desplegables!$G$2:$G$19),"Diligenciar plazo")</f>
        <v>Diligenciar plazo</v>
      </c>
      <c r="L3171" s="64"/>
      <c r="M3171" s="67"/>
      <c r="N31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1" s="69"/>
      <c r="P3171" s="65"/>
      <c r="Q3171" s="69"/>
      <c r="R3171" s="65"/>
      <c r="S3171" s="71"/>
      <c r="T3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1" s="73" t="str">
        <f>IF(Derechos_peticion[[#This Row],[DÍAS DE RESPUESTA]]="","SI",IF(ISNUMBER(Derechos_peticion[[#This Row],[PLAZO (días)]]),IF(Derechos_peticion[[#This Row],[DÍAS DE RESPUESTA]]&lt;=Derechos_peticion[[#This Row],[PLAZO (días)]],"SI","NO"),"Diligencia plazo"))</f>
        <v>Diligencia plazo</v>
      </c>
      <c r="V3171" s="74">
        <f>Derechos_peticion[[#This Row],[FECHA ASIGNACIÓN AL GESTOR (GFGS)]]-Derechos_peticion[[#This Row],[FECHA RADICADO ENTRADA MME]]</f>
        <v>0</v>
      </c>
      <c r="W3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1" s="18" t="s">
        <v>4161</v>
      </c>
    </row>
    <row r="3172" spans="1:26" hidden="1">
      <c r="A3172" s="59"/>
      <c r="B3172" s="60"/>
      <c r="C3172" s="61"/>
      <c r="D3172" s="62"/>
      <c r="E3172" s="63"/>
      <c r="F3172" s="64"/>
      <c r="G3172" s="65"/>
      <c r="H3172" s="66" t="str">
        <f>+TEXT(Derechos_peticion[[#This Row],[FECHA ASIGNACIÓN AL GESTOR (GFGS)]],"MMMM YYYY")</f>
        <v>enero 1900</v>
      </c>
      <c r="I3172" s="67"/>
      <c r="J3172" s="59" t="e">
        <f>+_xlfn.XLOOKUP(Derechos_peticion[[#This Row],[TIPO DE COMUNICACIÓN]],Desplegables!$A$2:$A$9,Desplegables!$C$2:$C$9)</f>
        <v>#N/A</v>
      </c>
      <c r="K3172" s="68" t="str">
        <f>IFERROR(WORKDAY(Derechos_peticion[[#This Row],[FECHA RADICADO ENTRADA MME]],Derechos_peticion[[#This Row],[PLAZO (días)]],Desplegables!$G$2:$G$19),"Diligenciar plazo")</f>
        <v>Diligenciar plazo</v>
      </c>
      <c r="L3172" s="64"/>
      <c r="M3172" s="67"/>
      <c r="N31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2" s="69"/>
      <c r="P3172" s="65"/>
      <c r="Q3172" s="69"/>
      <c r="R3172" s="65"/>
      <c r="S3172" s="71"/>
      <c r="T3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2" s="73" t="str">
        <f>IF(Derechos_peticion[[#This Row],[DÍAS DE RESPUESTA]]="","SI",IF(ISNUMBER(Derechos_peticion[[#This Row],[PLAZO (días)]]),IF(Derechos_peticion[[#This Row],[DÍAS DE RESPUESTA]]&lt;=Derechos_peticion[[#This Row],[PLAZO (días)]],"SI","NO"),"Diligencia plazo"))</f>
        <v>Diligencia plazo</v>
      </c>
      <c r="V3172" s="74">
        <f>Derechos_peticion[[#This Row],[FECHA ASIGNACIÓN AL GESTOR (GFGS)]]-Derechos_peticion[[#This Row],[FECHA RADICADO ENTRADA MME]]</f>
        <v>0</v>
      </c>
      <c r="W3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2" s="18" t="s">
        <v>4161</v>
      </c>
    </row>
    <row r="3173" spans="1:26" hidden="1">
      <c r="A3173" s="59"/>
      <c r="B3173" s="60"/>
      <c r="C3173" s="61"/>
      <c r="D3173" s="62"/>
      <c r="E3173" s="63"/>
      <c r="F3173" s="64"/>
      <c r="G3173" s="65"/>
      <c r="H3173" s="66" t="str">
        <f>+TEXT(Derechos_peticion[[#This Row],[FECHA ASIGNACIÓN AL GESTOR (GFGS)]],"MMMM YYYY")</f>
        <v>enero 1900</v>
      </c>
      <c r="I3173" s="67"/>
      <c r="J3173" s="59" t="e">
        <f>+_xlfn.XLOOKUP(Derechos_peticion[[#This Row],[TIPO DE COMUNICACIÓN]],Desplegables!$A$2:$A$9,Desplegables!$C$2:$C$9)</f>
        <v>#N/A</v>
      </c>
      <c r="K3173" s="68" t="str">
        <f>IFERROR(WORKDAY(Derechos_peticion[[#This Row],[FECHA RADICADO ENTRADA MME]],Derechos_peticion[[#This Row],[PLAZO (días)]],Desplegables!$G$2:$G$19),"Diligenciar plazo")</f>
        <v>Diligenciar plazo</v>
      </c>
      <c r="L3173" s="64"/>
      <c r="M3173" s="67"/>
      <c r="N31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3" s="69"/>
      <c r="P3173" s="65"/>
      <c r="Q3173" s="69"/>
      <c r="R3173" s="65"/>
      <c r="S3173" s="71"/>
      <c r="T3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3" s="73" t="str">
        <f>IF(Derechos_peticion[[#This Row],[DÍAS DE RESPUESTA]]="","SI",IF(ISNUMBER(Derechos_peticion[[#This Row],[PLAZO (días)]]),IF(Derechos_peticion[[#This Row],[DÍAS DE RESPUESTA]]&lt;=Derechos_peticion[[#This Row],[PLAZO (días)]],"SI","NO"),"Diligencia plazo"))</f>
        <v>Diligencia plazo</v>
      </c>
      <c r="V3173" s="74">
        <f>Derechos_peticion[[#This Row],[FECHA ASIGNACIÓN AL GESTOR (GFGS)]]-Derechos_peticion[[#This Row],[FECHA RADICADO ENTRADA MME]]</f>
        <v>0</v>
      </c>
      <c r="W3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3" s="18" t="s">
        <v>4161</v>
      </c>
    </row>
    <row r="3174" spans="1:26" hidden="1">
      <c r="A3174" s="59"/>
      <c r="B3174" s="60"/>
      <c r="C3174" s="61"/>
      <c r="D3174" s="62"/>
      <c r="E3174" s="63"/>
      <c r="F3174" s="64"/>
      <c r="G3174" s="65"/>
      <c r="H3174" s="66" t="str">
        <f>+TEXT(Derechos_peticion[[#This Row],[FECHA ASIGNACIÓN AL GESTOR (GFGS)]],"MMMM YYYY")</f>
        <v>enero 1900</v>
      </c>
      <c r="I3174" s="67"/>
      <c r="J3174" s="59" t="e">
        <f>+_xlfn.XLOOKUP(Derechos_peticion[[#This Row],[TIPO DE COMUNICACIÓN]],Desplegables!$A$2:$A$9,Desplegables!$C$2:$C$9)</f>
        <v>#N/A</v>
      </c>
      <c r="K3174" s="68" t="str">
        <f>IFERROR(WORKDAY(Derechos_peticion[[#This Row],[FECHA RADICADO ENTRADA MME]],Derechos_peticion[[#This Row],[PLAZO (días)]],Desplegables!$G$2:$G$19),"Diligenciar plazo")</f>
        <v>Diligenciar plazo</v>
      </c>
      <c r="L3174" s="64"/>
      <c r="M3174" s="67"/>
      <c r="N31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4" s="69"/>
      <c r="P3174" s="65"/>
      <c r="Q3174" s="69"/>
      <c r="R3174" s="65"/>
      <c r="S3174" s="71"/>
      <c r="T3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4" s="73" t="str">
        <f>IF(Derechos_peticion[[#This Row],[DÍAS DE RESPUESTA]]="","SI",IF(ISNUMBER(Derechos_peticion[[#This Row],[PLAZO (días)]]),IF(Derechos_peticion[[#This Row],[DÍAS DE RESPUESTA]]&lt;=Derechos_peticion[[#This Row],[PLAZO (días)]],"SI","NO"),"Diligencia plazo"))</f>
        <v>Diligencia plazo</v>
      </c>
      <c r="V3174" s="74">
        <f>Derechos_peticion[[#This Row],[FECHA ASIGNACIÓN AL GESTOR (GFGS)]]-Derechos_peticion[[#This Row],[FECHA RADICADO ENTRADA MME]]</f>
        <v>0</v>
      </c>
      <c r="W3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4" s="18" t="s">
        <v>4161</v>
      </c>
    </row>
    <row r="3175" spans="1:26" hidden="1">
      <c r="A3175" s="59"/>
      <c r="B3175" s="60"/>
      <c r="C3175" s="61"/>
      <c r="D3175" s="62"/>
      <c r="E3175" s="63"/>
      <c r="F3175" s="64"/>
      <c r="G3175" s="65"/>
      <c r="H3175" s="66" t="str">
        <f>+TEXT(Derechos_peticion[[#This Row],[FECHA ASIGNACIÓN AL GESTOR (GFGS)]],"MMMM YYYY")</f>
        <v>enero 1900</v>
      </c>
      <c r="I3175" s="67"/>
      <c r="J3175" s="59" t="e">
        <f>+_xlfn.XLOOKUP(Derechos_peticion[[#This Row],[TIPO DE COMUNICACIÓN]],Desplegables!$A$2:$A$9,Desplegables!$C$2:$C$9)</f>
        <v>#N/A</v>
      </c>
      <c r="K3175" s="68" t="str">
        <f>IFERROR(WORKDAY(Derechos_peticion[[#This Row],[FECHA RADICADO ENTRADA MME]],Derechos_peticion[[#This Row],[PLAZO (días)]],Desplegables!$G$2:$G$19),"Diligenciar plazo")</f>
        <v>Diligenciar plazo</v>
      </c>
      <c r="L3175" s="64"/>
      <c r="M3175" s="67"/>
      <c r="N31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5" s="69"/>
      <c r="P3175" s="65"/>
      <c r="Q3175" s="69"/>
      <c r="R3175" s="65"/>
      <c r="S3175" s="71"/>
      <c r="T3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5" s="73" t="str">
        <f>IF(Derechos_peticion[[#This Row],[DÍAS DE RESPUESTA]]="","SI",IF(ISNUMBER(Derechos_peticion[[#This Row],[PLAZO (días)]]),IF(Derechos_peticion[[#This Row],[DÍAS DE RESPUESTA]]&lt;=Derechos_peticion[[#This Row],[PLAZO (días)]],"SI","NO"),"Diligencia plazo"))</f>
        <v>Diligencia plazo</v>
      </c>
      <c r="V3175" s="74">
        <f>Derechos_peticion[[#This Row],[FECHA ASIGNACIÓN AL GESTOR (GFGS)]]-Derechos_peticion[[#This Row],[FECHA RADICADO ENTRADA MME]]</f>
        <v>0</v>
      </c>
      <c r="W3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5" s="18" t="s">
        <v>4161</v>
      </c>
    </row>
    <row r="3176" spans="1:26" hidden="1">
      <c r="A3176" s="59"/>
      <c r="B3176" s="60"/>
      <c r="C3176" s="61"/>
      <c r="D3176" s="62"/>
      <c r="E3176" s="63"/>
      <c r="F3176" s="64"/>
      <c r="G3176" s="65"/>
      <c r="H3176" s="66" t="str">
        <f>+TEXT(Derechos_peticion[[#This Row],[FECHA ASIGNACIÓN AL GESTOR (GFGS)]],"MMMM YYYY")</f>
        <v>enero 1900</v>
      </c>
      <c r="I3176" s="67"/>
      <c r="J3176" s="59" t="e">
        <f>+_xlfn.XLOOKUP(Derechos_peticion[[#This Row],[TIPO DE COMUNICACIÓN]],Desplegables!$A$2:$A$9,Desplegables!$C$2:$C$9)</f>
        <v>#N/A</v>
      </c>
      <c r="K3176" s="68" t="str">
        <f>IFERROR(WORKDAY(Derechos_peticion[[#This Row],[FECHA RADICADO ENTRADA MME]],Derechos_peticion[[#This Row],[PLAZO (días)]],Desplegables!$G$2:$G$19),"Diligenciar plazo")</f>
        <v>Diligenciar plazo</v>
      </c>
      <c r="L3176" s="64"/>
      <c r="M3176" s="67"/>
      <c r="N31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6" s="69"/>
      <c r="P3176" s="65"/>
      <c r="Q3176" s="69"/>
      <c r="R3176" s="65"/>
      <c r="S3176" s="71"/>
      <c r="T3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6" s="73" t="str">
        <f>IF(Derechos_peticion[[#This Row],[DÍAS DE RESPUESTA]]="","SI",IF(ISNUMBER(Derechos_peticion[[#This Row],[PLAZO (días)]]),IF(Derechos_peticion[[#This Row],[DÍAS DE RESPUESTA]]&lt;=Derechos_peticion[[#This Row],[PLAZO (días)]],"SI","NO"),"Diligencia plazo"))</f>
        <v>Diligencia plazo</v>
      </c>
      <c r="V3176" s="74">
        <f>Derechos_peticion[[#This Row],[FECHA ASIGNACIÓN AL GESTOR (GFGS)]]-Derechos_peticion[[#This Row],[FECHA RADICADO ENTRADA MME]]</f>
        <v>0</v>
      </c>
      <c r="W3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6" s="18" t="s">
        <v>4161</v>
      </c>
    </row>
    <row r="3177" spans="1:26" hidden="1">
      <c r="A3177" s="59"/>
      <c r="B3177" s="60"/>
      <c r="C3177" s="61"/>
      <c r="D3177" s="62"/>
      <c r="E3177" s="63"/>
      <c r="F3177" s="64"/>
      <c r="G3177" s="65"/>
      <c r="H3177" s="66" t="str">
        <f>+TEXT(Derechos_peticion[[#This Row],[FECHA ASIGNACIÓN AL GESTOR (GFGS)]],"MMMM YYYY")</f>
        <v>enero 1900</v>
      </c>
      <c r="I3177" s="67"/>
      <c r="J3177" s="59" t="e">
        <f>+_xlfn.XLOOKUP(Derechos_peticion[[#This Row],[TIPO DE COMUNICACIÓN]],Desplegables!$A$2:$A$9,Desplegables!$C$2:$C$9)</f>
        <v>#N/A</v>
      </c>
      <c r="K3177" s="68" t="str">
        <f>IFERROR(WORKDAY(Derechos_peticion[[#This Row],[FECHA RADICADO ENTRADA MME]],Derechos_peticion[[#This Row],[PLAZO (días)]],Desplegables!$G$2:$G$19),"Diligenciar plazo")</f>
        <v>Diligenciar plazo</v>
      </c>
      <c r="L3177" s="64"/>
      <c r="M3177" s="67"/>
      <c r="N31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7" s="69"/>
      <c r="P3177" s="65"/>
      <c r="Q3177" s="69"/>
      <c r="R3177" s="65"/>
      <c r="S3177" s="71"/>
      <c r="T3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7" s="73" t="str">
        <f>IF(Derechos_peticion[[#This Row],[DÍAS DE RESPUESTA]]="","SI",IF(ISNUMBER(Derechos_peticion[[#This Row],[PLAZO (días)]]),IF(Derechos_peticion[[#This Row],[DÍAS DE RESPUESTA]]&lt;=Derechos_peticion[[#This Row],[PLAZO (días)]],"SI","NO"),"Diligencia plazo"))</f>
        <v>Diligencia plazo</v>
      </c>
      <c r="V3177" s="74">
        <f>Derechos_peticion[[#This Row],[FECHA ASIGNACIÓN AL GESTOR (GFGS)]]-Derechos_peticion[[#This Row],[FECHA RADICADO ENTRADA MME]]</f>
        <v>0</v>
      </c>
      <c r="W3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7" s="18" t="s">
        <v>4161</v>
      </c>
    </row>
    <row r="3178" spans="1:26" hidden="1">
      <c r="A3178" s="59"/>
      <c r="B3178" s="60"/>
      <c r="C3178" s="61"/>
      <c r="D3178" s="62"/>
      <c r="E3178" s="63"/>
      <c r="F3178" s="64"/>
      <c r="G3178" s="65"/>
      <c r="H3178" s="66" t="str">
        <f>+TEXT(Derechos_peticion[[#This Row],[FECHA ASIGNACIÓN AL GESTOR (GFGS)]],"MMMM YYYY")</f>
        <v>enero 1900</v>
      </c>
      <c r="I3178" s="67"/>
      <c r="J3178" s="59" t="e">
        <f>+_xlfn.XLOOKUP(Derechos_peticion[[#This Row],[TIPO DE COMUNICACIÓN]],Desplegables!$A$2:$A$9,Desplegables!$C$2:$C$9)</f>
        <v>#N/A</v>
      </c>
      <c r="K3178" s="68" t="str">
        <f>IFERROR(WORKDAY(Derechos_peticion[[#This Row],[FECHA RADICADO ENTRADA MME]],Derechos_peticion[[#This Row],[PLAZO (días)]],Desplegables!$G$2:$G$19),"Diligenciar plazo")</f>
        <v>Diligenciar plazo</v>
      </c>
      <c r="L3178" s="64"/>
      <c r="M3178" s="67"/>
      <c r="N31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8" s="69"/>
      <c r="P3178" s="65"/>
      <c r="Q3178" s="69"/>
      <c r="R3178" s="65"/>
      <c r="S3178" s="71"/>
      <c r="T3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8" s="73" t="str">
        <f>IF(Derechos_peticion[[#This Row],[DÍAS DE RESPUESTA]]="","SI",IF(ISNUMBER(Derechos_peticion[[#This Row],[PLAZO (días)]]),IF(Derechos_peticion[[#This Row],[DÍAS DE RESPUESTA]]&lt;=Derechos_peticion[[#This Row],[PLAZO (días)]],"SI","NO"),"Diligencia plazo"))</f>
        <v>Diligencia plazo</v>
      </c>
      <c r="V3178" s="74">
        <f>Derechos_peticion[[#This Row],[FECHA ASIGNACIÓN AL GESTOR (GFGS)]]-Derechos_peticion[[#This Row],[FECHA RADICADO ENTRADA MME]]</f>
        <v>0</v>
      </c>
      <c r="W3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8" s="18" t="s">
        <v>4161</v>
      </c>
    </row>
    <row r="3179" spans="1:26" hidden="1">
      <c r="A3179" s="59"/>
      <c r="B3179" s="60"/>
      <c r="C3179" s="61"/>
      <c r="D3179" s="62"/>
      <c r="E3179" s="63"/>
      <c r="F3179" s="64"/>
      <c r="G3179" s="65"/>
      <c r="H3179" s="66" t="str">
        <f>+TEXT(Derechos_peticion[[#This Row],[FECHA ASIGNACIÓN AL GESTOR (GFGS)]],"MMMM YYYY")</f>
        <v>enero 1900</v>
      </c>
      <c r="I3179" s="67"/>
      <c r="J3179" s="59" t="e">
        <f>+_xlfn.XLOOKUP(Derechos_peticion[[#This Row],[TIPO DE COMUNICACIÓN]],Desplegables!$A$2:$A$9,Desplegables!$C$2:$C$9)</f>
        <v>#N/A</v>
      </c>
      <c r="K3179" s="68" t="str">
        <f>IFERROR(WORKDAY(Derechos_peticion[[#This Row],[FECHA RADICADO ENTRADA MME]],Derechos_peticion[[#This Row],[PLAZO (días)]],Desplegables!$G$2:$G$19),"Diligenciar plazo")</f>
        <v>Diligenciar plazo</v>
      </c>
      <c r="L3179" s="64"/>
      <c r="M3179" s="67"/>
      <c r="N31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79" s="69"/>
      <c r="P3179" s="65"/>
      <c r="Q3179" s="69"/>
      <c r="R3179" s="65"/>
      <c r="S3179" s="71"/>
      <c r="T3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9" s="73" t="str">
        <f>IF(Derechos_peticion[[#This Row],[DÍAS DE RESPUESTA]]="","SI",IF(ISNUMBER(Derechos_peticion[[#This Row],[PLAZO (días)]]),IF(Derechos_peticion[[#This Row],[DÍAS DE RESPUESTA]]&lt;=Derechos_peticion[[#This Row],[PLAZO (días)]],"SI","NO"),"Diligencia plazo"))</f>
        <v>Diligencia plazo</v>
      </c>
      <c r="V3179" s="74">
        <f>Derechos_peticion[[#This Row],[FECHA ASIGNACIÓN AL GESTOR (GFGS)]]-Derechos_peticion[[#This Row],[FECHA RADICADO ENTRADA MME]]</f>
        <v>0</v>
      </c>
      <c r="W3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9" s="18" t="s">
        <v>4161</v>
      </c>
    </row>
    <row r="3180" spans="1:26" hidden="1">
      <c r="A3180" s="59"/>
      <c r="B3180" s="60"/>
      <c r="C3180" s="61"/>
      <c r="D3180" s="62"/>
      <c r="E3180" s="63"/>
      <c r="F3180" s="64"/>
      <c r="G3180" s="65"/>
      <c r="H3180" s="66" t="str">
        <f>+TEXT(Derechos_peticion[[#This Row],[FECHA ASIGNACIÓN AL GESTOR (GFGS)]],"MMMM YYYY")</f>
        <v>enero 1900</v>
      </c>
      <c r="I3180" s="67"/>
      <c r="J3180" s="59" t="e">
        <f>+_xlfn.XLOOKUP(Derechos_peticion[[#This Row],[TIPO DE COMUNICACIÓN]],Desplegables!$A$2:$A$9,Desplegables!$C$2:$C$9)</f>
        <v>#N/A</v>
      </c>
      <c r="K3180" s="68" t="str">
        <f>IFERROR(WORKDAY(Derechos_peticion[[#This Row],[FECHA RADICADO ENTRADA MME]],Derechos_peticion[[#This Row],[PLAZO (días)]],Desplegables!$G$2:$G$19),"Diligenciar plazo")</f>
        <v>Diligenciar plazo</v>
      </c>
      <c r="L3180" s="64"/>
      <c r="M3180" s="67"/>
      <c r="N31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0" s="69"/>
      <c r="P3180" s="65"/>
      <c r="Q3180" s="69"/>
      <c r="R3180" s="65"/>
      <c r="S3180" s="71"/>
      <c r="T3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0" s="73" t="str">
        <f>IF(Derechos_peticion[[#This Row],[DÍAS DE RESPUESTA]]="","SI",IF(ISNUMBER(Derechos_peticion[[#This Row],[PLAZO (días)]]),IF(Derechos_peticion[[#This Row],[DÍAS DE RESPUESTA]]&lt;=Derechos_peticion[[#This Row],[PLAZO (días)]],"SI","NO"),"Diligencia plazo"))</f>
        <v>Diligencia plazo</v>
      </c>
      <c r="V3180" s="74">
        <f>Derechos_peticion[[#This Row],[FECHA ASIGNACIÓN AL GESTOR (GFGS)]]-Derechos_peticion[[#This Row],[FECHA RADICADO ENTRADA MME]]</f>
        <v>0</v>
      </c>
      <c r="W3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0" s="18" t="s">
        <v>4161</v>
      </c>
    </row>
    <row r="3181" spans="1:26" hidden="1">
      <c r="A3181" s="59"/>
      <c r="B3181" s="60"/>
      <c r="C3181" s="61"/>
      <c r="D3181" s="62"/>
      <c r="E3181" s="63"/>
      <c r="F3181" s="64"/>
      <c r="G3181" s="65"/>
      <c r="H3181" s="66" t="str">
        <f>+TEXT(Derechos_peticion[[#This Row],[FECHA ASIGNACIÓN AL GESTOR (GFGS)]],"MMMM YYYY")</f>
        <v>enero 1900</v>
      </c>
      <c r="I3181" s="67"/>
      <c r="J3181" s="59" t="e">
        <f>+_xlfn.XLOOKUP(Derechos_peticion[[#This Row],[TIPO DE COMUNICACIÓN]],Desplegables!$A$2:$A$9,Desplegables!$C$2:$C$9)</f>
        <v>#N/A</v>
      </c>
      <c r="K3181" s="68" t="str">
        <f>IFERROR(WORKDAY(Derechos_peticion[[#This Row],[FECHA RADICADO ENTRADA MME]],Derechos_peticion[[#This Row],[PLAZO (días)]],Desplegables!$G$2:$G$19),"Diligenciar plazo")</f>
        <v>Diligenciar plazo</v>
      </c>
      <c r="L3181" s="64"/>
      <c r="M3181" s="67"/>
      <c r="N31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1" s="69"/>
      <c r="P3181" s="65"/>
      <c r="Q3181" s="69"/>
      <c r="R3181" s="65"/>
      <c r="S3181" s="71"/>
      <c r="T3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1" s="73" t="str">
        <f>IF(Derechos_peticion[[#This Row],[DÍAS DE RESPUESTA]]="","SI",IF(ISNUMBER(Derechos_peticion[[#This Row],[PLAZO (días)]]),IF(Derechos_peticion[[#This Row],[DÍAS DE RESPUESTA]]&lt;=Derechos_peticion[[#This Row],[PLAZO (días)]],"SI","NO"),"Diligencia plazo"))</f>
        <v>Diligencia plazo</v>
      </c>
      <c r="V3181" s="74">
        <f>Derechos_peticion[[#This Row],[FECHA ASIGNACIÓN AL GESTOR (GFGS)]]-Derechos_peticion[[#This Row],[FECHA RADICADO ENTRADA MME]]</f>
        <v>0</v>
      </c>
      <c r="W3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1" s="18" t="s">
        <v>4161</v>
      </c>
    </row>
    <row r="3182" spans="1:26" hidden="1">
      <c r="A3182" s="59"/>
      <c r="B3182" s="60"/>
      <c r="C3182" s="61"/>
      <c r="D3182" s="62"/>
      <c r="E3182" s="63"/>
      <c r="F3182" s="64"/>
      <c r="G3182" s="65"/>
      <c r="H3182" s="66" t="str">
        <f>+TEXT(Derechos_peticion[[#This Row],[FECHA ASIGNACIÓN AL GESTOR (GFGS)]],"MMMM YYYY")</f>
        <v>enero 1900</v>
      </c>
      <c r="I3182" s="67"/>
      <c r="J3182" s="59" t="e">
        <f>+_xlfn.XLOOKUP(Derechos_peticion[[#This Row],[TIPO DE COMUNICACIÓN]],Desplegables!$A$2:$A$9,Desplegables!$C$2:$C$9)</f>
        <v>#N/A</v>
      </c>
      <c r="K3182" s="68" t="str">
        <f>IFERROR(WORKDAY(Derechos_peticion[[#This Row],[FECHA RADICADO ENTRADA MME]],Derechos_peticion[[#This Row],[PLAZO (días)]],Desplegables!$G$2:$G$19),"Diligenciar plazo")</f>
        <v>Diligenciar plazo</v>
      </c>
      <c r="L3182" s="64"/>
      <c r="M3182" s="67"/>
      <c r="N31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2" s="69"/>
      <c r="P3182" s="65"/>
      <c r="Q3182" s="69"/>
      <c r="R3182" s="65"/>
      <c r="S3182" s="71"/>
      <c r="T3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2" s="73" t="str">
        <f>IF(Derechos_peticion[[#This Row],[DÍAS DE RESPUESTA]]="","SI",IF(ISNUMBER(Derechos_peticion[[#This Row],[PLAZO (días)]]),IF(Derechos_peticion[[#This Row],[DÍAS DE RESPUESTA]]&lt;=Derechos_peticion[[#This Row],[PLAZO (días)]],"SI","NO"),"Diligencia plazo"))</f>
        <v>Diligencia plazo</v>
      </c>
      <c r="V3182" s="74">
        <f>Derechos_peticion[[#This Row],[FECHA ASIGNACIÓN AL GESTOR (GFGS)]]-Derechos_peticion[[#This Row],[FECHA RADICADO ENTRADA MME]]</f>
        <v>0</v>
      </c>
      <c r="W3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2" s="18" t="s">
        <v>4161</v>
      </c>
    </row>
    <row r="3183" spans="1:26" hidden="1">
      <c r="A3183" s="59"/>
      <c r="B3183" s="60"/>
      <c r="C3183" s="61"/>
      <c r="D3183" s="62"/>
      <c r="E3183" s="63"/>
      <c r="F3183" s="64"/>
      <c r="G3183" s="65"/>
      <c r="H3183" s="66" t="str">
        <f>+TEXT(Derechos_peticion[[#This Row],[FECHA ASIGNACIÓN AL GESTOR (GFGS)]],"MMMM YYYY")</f>
        <v>enero 1900</v>
      </c>
      <c r="I3183" s="67"/>
      <c r="J3183" s="59" t="e">
        <f>+_xlfn.XLOOKUP(Derechos_peticion[[#This Row],[TIPO DE COMUNICACIÓN]],Desplegables!$A$2:$A$9,Desplegables!$C$2:$C$9)</f>
        <v>#N/A</v>
      </c>
      <c r="K3183" s="68" t="str">
        <f>IFERROR(WORKDAY(Derechos_peticion[[#This Row],[FECHA RADICADO ENTRADA MME]],Derechos_peticion[[#This Row],[PLAZO (días)]],Desplegables!$G$2:$G$19),"Diligenciar plazo")</f>
        <v>Diligenciar plazo</v>
      </c>
      <c r="L3183" s="64"/>
      <c r="M3183" s="67"/>
      <c r="N31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3" s="69"/>
      <c r="P3183" s="65"/>
      <c r="Q3183" s="69"/>
      <c r="R3183" s="65"/>
      <c r="S3183" s="71"/>
      <c r="T3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3" s="73" t="str">
        <f>IF(Derechos_peticion[[#This Row],[DÍAS DE RESPUESTA]]="","SI",IF(ISNUMBER(Derechos_peticion[[#This Row],[PLAZO (días)]]),IF(Derechos_peticion[[#This Row],[DÍAS DE RESPUESTA]]&lt;=Derechos_peticion[[#This Row],[PLAZO (días)]],"SI","NO"),"Diligencia plazo"))</f>
        <v>Diligencia plazo</v>
      </c>
      <c r="V3183" s="74">
        <f>Derechos_peticion[[#This Row],[FECHA ASIGNACIÓN AL GESTOR (GFGS)]]-Derechos_peticion[[#This Row],[FECHA RADICADO ENTRADA MME]]</f>
        <v>0</v>
      </c>
      <c r="W3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3" s="18" t="s">
        <v>4161</v>
      </c>
    </row>
    <row r="3184" spans="1:26" hidden="1">
      <c r="A3184" s="59"/>
      <c r="B3184" s="60"/>
      <c r="C3184" s="61"/>
      <c r="D3184" s="62"/>
      <c r="E3184" s="63"/>
      <c r="F3184" s="64"/>
      <c r="G3184" s="65"/>
      <c r="H3184" s="66" t="str">
        <f>+TEXT(Derechos_peticion[[#This Row],[FECHA ASIGNACIÓN AL GESTOR (GFGS)]],"MMMM YYYY")</f>
        <v>enero 1900</v>
      </c>
      <c r="I3184" s="67"/>
      <c r="J3184" s="59" t="e">
        <f>+_xlfn.XLOOKUP(Derechos_peticion[[#This Row],[TIPO DE COMUNICACIÓN]],Desplegables!$A$2:$A$9,Desplegables!$C$2:$C$9)</f>
        <v>#N/A</v>
      </c>
      <c r="K3184" s="68" t="str">
        <f>IFERROR(WORKDAY(Derechos_peticion[[#This Row],[FECHA RADICADO ENTRADA MME]],Derechos_peticion[[#This Row],[PLAZO (días)]],Desplegables!$G$2:$G$19),"Diligenciar plazo")</f>
        <v>Diligenciar plazo</v>
      </c>
      <c r="L3184" s="64"/>
      <c r="M3184" s="67"/>
      <c r="N31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4" s="69"/>
      <c r="P3184" s="65"/>
      <c r="Q3184" s="69"/>
      <c r="R3184" s="65"/>
      <c r="S3184" s="71"/>
      <c r="T3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4" s="73" t="str">
        <f>IF(Derechos_peticion[[#This Row],[DÍAS DE RESPUESTA]]="","SI",IF(ISNUMBER(Derechos_peticion[[#This Row],[PLAZO (días)]]),IF(Derechos_peticion[[#This Row],[DÍAS DE RESPUESTA]]&lt;=Derechos_peticion[[#This Row],[PLAZO (días)]],"SI","NO"),"Diligencia plazo"))</f>
        <v>Diligencia plazo</v>
      </c>
      <c r="V3184" s="74">
        <f>Derechos_peticion[[#This Row],[FECHA ASIGNACIÓN AL GESTOR (GFGS)]]-Derechos_peticion[[#This Row],[FECHA RADICADO ENTRADA MME]]</f>
        <v>0</v>
      </c>
      <c r="W3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4" s="18" t="s">
        <v>4161</v>
      </c>
    </row>
    <row r="3185" spans="1:26" hidden="1">
      <c r="A3185" s="59"/>
      <c r="B3185" s="60"/>
      <c r="C3185" s="61"/>
      <c r="D3185" s="62"/>
      <c r="E3185" s="63"/>
      <c r="F3185" s="64"/>
      <c r="G3185" s="65"/>
      <c r="H3185" s="66" t="str">
        <f>+TEXT(Derechos_peticion[[#This Row],[FECHA ASIGNACIÓN AL GESTOR (GFGS)]],"MMMM YYYY")</f>
        <v>enero 1900</v>
      </c>
      <c r="I3185" s="67"/>
      <c r="J3185" s="59" t="e">
        <f>+_xlfn.XLOOKUP(Derechos_peticion[[#This Row],[TIPO DE COMUNICACIÓN]],Desplegables!$A$2:$A$9,Desplegables!$C$2:$C$9)</f>
        <v>#N/A</v>
      </c>
      <c r="K3185" s="68" t="str">
        <f>IFERROR(WORKDAY(Derechos_peticion[[#This Row],[FECHA RADICADO ENTRADA MME]],Derechos_peticion[[#This Row],[PLAZO (días)]],Desplegables!$G$2:$G$19),"Diligenciar plazo")</f>
        <v>Diligenciar plazo</v>
      </c>
      <c r="L3185" s="64"/>
      <c r="M3185" s="67"/>
      <c r="N31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5" s="69"/>
      <c r="P3185" s="65"/>
      <c r="Q3185" s="69"/>
      <c r="R3185" s="65"/>
      <c r="S3185" s="71"/>
      <c r="T3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5" s="73" t="str">
        <f>IF(Derechos_peticion[[#This Row],[DÍAS DE RESPUESTA]]="","SI",IF(ISNUMBER(Derechos_peticion[[#This Row],[PLAZO (días)]]),IF(Derechos_peticion[[#This Row],[DÍAS DE RESPUESTA]]&lt;=Derechos_peticion[[#This Row],[PLAZO (días)]],"SI","NO"),"Diligencia plazo"))</f>
        <v>Diligencia plazo</v>
      </c>
      <c r="V3185" s="74">
        <f>Derechos_peticion[[#This Row],[FECHA ASIGNACIÓN AL GESTOR (GFGS)]]-Derechos_peticion[[#This Row],[FECHA RADICADO ENTRADA MME]]</f>
        <v>0</v>
      </c>
      <c r="W3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5" s="18" t="s">
        <v>4161</v>
      </c>
    </row>
    <row r="3186" spans="1:26" hidden="1">
      <c r="A3186" s="59"/>
      <c r="B3186" s="60"/>
      <c r="C3186" s="61"/>
      <c r="D3186" s="62"/>
      <c r="E3186" s="63"/>
      <c r="F3186" s="64"/>
      <c r="G3186" s="65"/>
      <c r="H3186" s="66" t="str">
        <f>+TEXT(Derechos_peticion[[#This Row],[FECHA ASIGNACIÓN AL GESTOR (GFGS)]],"MMMM YYYY")</f>
        <v>enero 1900</v>
      </c>
      <c r="I3186" s="67"/>
      <c r="J3186" s="59" t="e">
        <f>+_xlfn.XLOOKUP(Derechos_peticion[[#This Row],[TIPO DE COMUNICACIÓN]],Desplegables!$A$2:$A$9,Desplegables!$C$2:$C$9)</f>
        <v>#N/A</v>
      </c>
      <c r="K3186" s="68" t="str">
        <f>IFERROR(WORKDAY(Derechos_peticion[[#This Row],[FECHA RADICADO ENTRADA MME]],Derechos_peticion[[#This Row],[PLAZO (días)]],Desplegables!$G$2:$G$19),"Diligenciar plazo")</f>
        <v>Diligenciar plazo</v>
      </c>
      <c r="L3186" s="64"/>
      <c r="M3186" s="67"/>
      <c r="N31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6" s="69"/>
      <c r="P3186" s="65"/>
      <c r="Q3186" s="69"/>
      <c r="R3186" s="65"/>
      <c r="S3186" s="71"/>
      <c r="T3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6" s="73" t="str">
        <f>IF(Derechos_peticion[[#This Row],[DÍAS DE RESPUESTA]]="","SI",IF(ISNUMBER(Derechos_peticion[[#This Row],[PLAZO (días)]]),IF(Derechos_peticion[[#This Row],[DÍAS DE RESPUESTA]]&lt;=Derechos_peticion[[#This Row],[PLAZO (días)]],"SI","NO"),"Diligencia plazo"))</f>
        <v>Diligencia plazo</v>
      </c>
      <c r="V3186" s="74">
        <f>Derechos_peticion[[#This Row],[FECHA ASIGNACIÓN AL GESTOR (GFGS)]]-Derechos_peticion[[#This Row],[FECHA RADICADO ENTRADA MME]]</f>
        <v>0</v>
      </c>
      <c r="W3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6" s="18" t="s">
        <v>4161</v>
      </c>
    </row>
    <row r="3187" spans="1:26" hidden="1">
      <c r="A3187" s="59"/>
      <c r="B3187" s="60"/>
      <c r="C3187" s="61"/>
      <c r="D3187" s="62"/>
      <c r="E3187" s="63"/>
      <c r="F3187" s="64"/>
      <c r="G3187" s="65"/>
      <c r="H3187" s="66" t="str">
        <f>+TEXT(Derechos_peticion[[#This Row],[FECHA ASIGNACIÓN AL GESTOR (GFGS)]],"MMMM YYYY")</f>
        <v>enero 1900</v>
      </c>
      <c r="I3187" s="67"/>
      <c r="J3187" s="59" t="e">
        <f>+_xlfn.XLOOKUP(Derechos_peticion[[#This Row],[TIPO DE COMUNICACIÓN]],Desplegables!$A$2:$A$9,Desplegables!$C$2:$C$9)</f>
        <v>#N/A</v>
      </c>
      <c r="K3187" s="68" t="str">
        <f>IFERROR(WORKDAY(Derechos_peticion[[#This Row],[FECHA RADICADO ENTRADA MME]],Derechos_peticion[[#This Row],[PLAZO (días)]],Desplegables!$G$2:$G$19),"Diligenciar plazo")</f>
        <v>Diligenciar plazo</v>
      </c>
      <c r="L3187" s="64"/>
      <c r="M3187" s="67"/>
      <c r="N31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7" s="69"/>
      <c r="P3187" s="65"/>
      <c r="Q3187" s="69"/>
      <c r="R3187" s="65"/>
      <c r="S3187" s="71"/>
      <c r="T3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7" s="73" t="str">
        <f>IF(Derechos_peticion[[#This Row],[DÍAS DE RESPUESTA]]="","SI",IF(ISNUMBER(Derechos_peticion[[#This Row],[PLAZO (días)]]),IF(Derechos_peticion[[#This Row],[DÍAS DE RESPUESTA]]&lt;=Derechos_peticion[[#This Row],[PLAZO (días)]],"SI","NO"),"Diligencia plazo"))</f>
        <v>Diligencia plazo</v>
      </c>
      <c r="V3187" s="74">
        <f>Derechos_peticion[[#This Row],[FECHA ASIGNACIÓN AL GESTOR (GFGS)]]-Derechos_peticion[[#This Row],[FECHA RADICADO ENTRADA MME]]</f>
        <v>0</v>
      </c>
      <c r="W3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7" s="18" t="s">
        <v>4161</v>
      </c>
    </row>
    <row r="3188" spans="1:26" hidden="1">
      <c r="A3188" s="59"/>
      <c r="B3188" s="60"/>
      <c r="C3188" s="61"/>
      <c r="D3188" s="62"/>
      <c r="E3188" s="63"/>
      <c r="F3188" s="64"/>
      <c r="G3188" s="65"/>
      <c r="H3188" s="66" t="str">
        <f>+TEXT(Derechos_peticion[[#This Row],[FECHA ASIGNACIÓN AL GESTOR (GFGS)]],"MMMM YYYY")</f>
        <v>enero 1900</v>
      </c>
      <c r="I3188" s="67"/>
      <c r="J3188" s="59" t="e">
        <f>+_xlfn.XLOOKUP(Derechos_peticion[[#This Row],[TIPO DE COMUNICACIÓN]],Desplegables!$A$2:$A$9,Desplegables!$C$2:$C$9)</f>
        <v>#N/A</v>
      </c>
      <c r="K3188" s="68" t="str">
        <f>IFERROR(WORKDAY(Derechos_peticion[[#This Row],[FECHA RADICADO ENTRADA MME]],Derechos_peticion[[#This Row],[PLAZO (días)]],Desplegables!$G$2:$G$19),"Diligenciar plazo")</f>
        <v>Diligenciar plazo</v>
      </c>
      <c r="L3188" s="64"/>
      <c r="M3188" s="67"/>
      <c r="N31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8" s="69"/>
      <c r="P3188" s="65"/>
      <c r="Q3188" s="69"/>
      <c r="R3188" s="65"/>
      <c r="S3188" s="71"/>
      <c r="T3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8" s="73" t="str">
        <f>IF(Derechos_peticion[[#This Row],[DÍAS DE RESPUESTA]]="","SI",IF(ISNUMBER(Derechos_peticion[[#This Row],[PLAZO (días)]]),IF(Derechos_peticion[[#This Row],[DÍAS DE RESPUESTA]]&lt;=Derechos_peticion[[#This Row],[PLAZO (días)]],"SI","NO"),"Diligencia plazo"))</f>
        <v>Diligencia plazo</v>
      </c>
      <c r="V3188" s="74">
        <f>Derechos_peticion[[#This Row],[FECHA ASIGNACIÓN AL GESTOR (GFGS)]]-Derechos_peticion[[#This Row],[FECHA RADICADO ENTRADA MME]]</f>
        <v>0</v>
      </c>
      <c r="W3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8" s="18" t="s">
        <v>4161</v>
      </c>
    </row>
    <row r="3189" spans="1:26" hidden="1">
      <c r="A3189" s="59"/>
      <c r="B3189" s="60"/>
      <c r="C3189" s="61"/>
      <c r="D3189" s="62"/>
      <c r="E3189" s="63"/>
      <c r="F3189" s="64"/>
      <c r="G3189" s="65"/>
      <c r="H3189" s="66" t="str">
        <f>+TEXT(Derechos_peticion[[#This Row],[FECHA ASIGNACIÓN AL GESTOR (GFGS)]],"MMMM YYYY")</f>
        <v>enero 1900</v>
      </c>
      <c r="I3189" s="67"/>
      <c r="J3189" s="59" t="e">
        <f>+_xlfn.XLOOKUP(Derechos_peticion[[#This Row],[TIPO DE COMUNICACIÓN]],Desplegables!$A$2:$A$9,Desplegables!$C$2:$C$9)</f>
        <v>#N/A</v>
      </c>
      <c r="K3189" s="68" t="str">
        <f>IFERROR(WORKDAY(Derechos_peticion[[#This Row],[FECHA RADICADO ENTRADA MME]],Derechos_peticion[[#This Row],[PLAZO (días)]],Desplegables!$G$2:$G$19),"Diligenciar plazo")</f>
        <v>Diligenciar plazo</v>
      </c>
      <c r="L3189" s="64"/>
      <c r="M3189" s="67"/>
      <c r="N31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89" s="69"/>
      <c r="P3189" s="65"/>
      <c r="Q3189" s="69"/>
      <c r="R3189" s="65"/>
      <c r="S3189" s="71"/>
      <c r="T3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9" s="73" t="str">
        <f>IF(Derechos_peticion[[#This Row],[DÍAS DE RESPUESTA]]="","SI",IF(ISNUMBER(Derechos_peticion[[#This Row],[PLAZO (días)]]),IF(Derechos_peticion[[#This Row],[DÍAS DE RESPUESTA]]&lt;=Derechos_peticion[[#This Row],[PLAZO (días)]],"SI","NO"),"Diligencia plazo"))</f>
        <v>Diligencia plazo</v>
      </c>
      <c r="V3189" s="74">
        <f>Derechos_peticion[[#This Row],[FECHA ASIGNACIÓN AL GESTOR (GFGS)]]-Derechos_peticion[[#This Row],[FECHA RADICADO ENTRADA MME]]</f>
        <v>0</v>
      </c>
      <c r="W3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9" s="18" t="s">
        <v>4161</v>
      </c>
    </row>
    <row r="3190" spans="1:26" hidden="1">
      <c r="A3190" s="59"/>
      <c r="B3190" s="60"/>
      <c r="C3190" s="61"/>
      <c r="D3190" s="62"/>
      <c r="E3190" s="63"/>
      <c r="F3190" s="64"/>
      <c r="G3190" s="65"/>
      <c r="H3190" s="66" t="str">
        <f>+TEXT(Derechos_peticion[[#This Row],[FECHA ASIGNACIÓN AL GESTOR (GFGS)]],"MMMM YYYY")</f>
        <v>enero 1900</v>
      </c>
      <c r="I3190" s="67"/>
      <c r="J3190" s="59" t="e">
        <f>+_xlfn.XLOOKUP(Derechos_peticion[[#This Row],[TIPO DE COMUNICACIÓN]],Desplegables!$A$2:$A$9,Desplegables!$C$2:$C$9)</f>
        <v>#N/A</v>
      </c>
      <c r="K3190" s="68" t="str">
        <f>IFERROR(WORKDAY(Derechos_peticion[[#This Row],[FECHA RADICADO ENTRADA MME]],Derechos_peticion[[#This Row],[PLAZO (días)]],Desplegables!$G$2:$G$19),"Diligenciar plazo")</f>
        <v>Diligenciar plazo</v>
      </c>
      <c r="L3190" s="64"/>
      <c r="M3190" s="67"/>
      <c r="N31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0" s="69"/>
      <c r="P3190" s="65"/>
      <c r="Q3190" s="69"/>
      <c r="R3190" s="65"/>
      <c r="S3190" s="71"/>
      <c r="T3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0" s="73" t="str">
        <f>IF(Derechos_peticion[[#This Row],[DÍAS DE RESPUESTA]]="","SI",IF(ISNUMBER(Derechos_peticion[[#This Row],[PLAZO (días)]]),IF(Derechos_peticion[[#This Row],[DÍAS DE RESPUESTA]]&lt;=Derechos_peticion[[#This Row],[PLAZO (días)]],"SI","NO"),"Diligencia plazo"))</f>
        <v>Diligencia plazo</v>
      </c>
      <c r="V3190" s="74">
        <f>Derechos_peticion[[#This Row],[FECHA ASIGNACIÓN AL GESTOR (GFGS)]]-Derechos_peticion[[#This Row],[FECHA RADICADO ENTRADA MME]]</f>
        <v>0</v>
      </c>
      <c r="W3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0" s="18" t="s">
        <v>4161</v>
      </c>
    </row>
    <row r="3191" spans="1:26" hidden="1">
      <c r="A3191" s="59"/>
      <c r="B3191" s="60"/>
      <c r="C3191" s="61"/>
      <c r="D3191" s="62"/>
      <c r="E3191" s="63"/>
      <c r="F3191" s="64"/>
      <c r="G3191" s="65"/>
      <c r="H3191" s="66" t="str">
        <f>+TEXT(Derechos_peticion[[#This Row],[FECHA ASIGNACIÓN AL GESTOR (GFGS)]],"MMMM YYYY")</f>
        <v>enero 1900</v>
      </c>
      <c r="I3191" s="67"/>
      <c r="J3191" s="59" t="e">
        <f>+_xlfn.XLOOKUP(Derechos_peticion[[#This Row],[TIPO DE COMUNICACIÓN]],Desplegables!$A$2:$A$9,Desplegables!$C$2:$C$9)</f>
        <v>#N/A</v>
      </c>
      <c r="K3191" s="68" t="str">
        <f>IFERROR(WORKDAY(Derechos_peticion[[#This Row],[FECHA RADICADO ENTRADA MME]],Derechos_peticion[[#This Row],[PLAZO (días)]],Desplegables!$G$2:$G$19),"Diligenciar plazo")</f>
        <v>Diligenciar plazo</v>
      </c>
      <c r="L3191" s="64"/>
      <c r="M3191" s="67"/>
      <c r="N31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1" s="69"/>
      <c r="P3191" s="65"/>
      <c r="Q3191" s="69"/>
      <c r="R3191" s="65"/>
      <c r="S3191" s="71"/>
      <c r="T3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1" s="73" t="str">
        <f>IF(Derechos_peticion[[#This Row],[DÍAS DE RESPUESTA]]="","SI",IF(ISNUMBER(Derechos_peticion[[#This Row],[PLAZO (días)]]),IF(Derechos_peticion[[#This Row],[DÍAS DE RESPUESTA]]&lt;=Derechos_peticion[[#This Row],[PLAZO (días)]],"SI","NO"),"Diligencia plazo"))</f>
        <v>Diligencia plazo</v>
      </c>
      <c r="V3191" s="74">
        <f>Derechos_peticion[[#This Row],[FECHA ASIGNACIÓN AL GESTOR (GFGS)]]-Derechos_peticion[[#This Row],[FECHA RADICADO ENTRADA MME]]</f>
        <v>0</v>
      </c>
      <c r="W3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1" s="18" t="s">
        <v>4161</v>
      </c>
    </row>
    <row r="3192" spans="1:26" hidden="1">
      <c r="A3192" s="59"/>
      <c r="B3192" s="60"/>
      <c r="C3192" s="61"/>
      <c r="D3192" s="62"/>
      <c r="E3192" s="63"/>
      <c r="F3192" s="64"/>
      <c r="G3192" s="65"/>
      <c r="H3192" s="66" t="str">
        <f>+TEXT(Derechos_peticion[[#This Row],[FECHA ASIGNACIÓN AL GESTOR (GFGS)]],"MMMM YYYY")</f>
        <v>enero 1900</v>
      </c>
      <c r="I3192" s="67"/>
      <c r="J3192" s="59" t="e">
        <f>+_xlfn.XLOOKUP(Derechos_peticion[[#This Row],[TIPO DE COMUNICACIÓN]],Desplegables!$A$2:$A$9,Desplegables!$C$2:$C$9)</f>
        <v>#N/A</v>
      </c>
      <c r="K3192" s="68" t="str">
        <f>IFERROR(WORKDAY(Derechos_peticion[[#This Row],[FECHA RADICADO ENTRADA MME]],Derechos_peticion[[#This Row],[PLAZO (días)]],Desplegables!$G$2:$G$19),"Diligenciar plazo")</f>
        <v>Diligenciar plazo</v>
      </c>
      <c r="L3192" s="64"/>
      <c r="M3192" s="67"/>
      <c r="N31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2" s="69"/>
      <c r="P3192" s="65"/>
      <c r="Q3192" s="69"/>
      <c r="R3192" s="65"/>
      <c r="S3192" s="71"/>
      <c r="T3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2" s="73" t="str">
        <f>IF(Derechos_peticion[[#This Row],[DÍAS DE RESPUESTA]]="","SI",IF(ISNUMBER(Derechos_peticion[[#This Row],[PLAZO (días)]]),IF(Derechos_peticion[[#This Row],[DÍAS DE RESPUESTA]]&lt;=Derechos_peticion[[#This Row],[PLAZO (días)]],"SI","NO"),"Diligencia plazo"))</f>
        <v>Diligencia plazo</v>
      </c>
      <c r="V3192" s="74">
        <f>Derechos_peticion[[#This Row],[FECHA ASIGNACIÓN AL GESTOR (GFGS)]]-Derechos_peticion[[#This Row],[FECHA RADICADO ENTRADA MME]]</f>
        <v>0</v>
      </c>
      <c r="W3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2" s="18" t="s">
        <v>4161</v>
      </c>
    </row>
    <row r="3193" spans="1:26" hidden="1">
      <c r="A3193" s="59"/>
      <c r="B3193" s="60"/>
      <c r="C3193" s="61"/>
      <c r="D3193" s="62"/>
      <c r="E3193" s="63"/>
      <c r="F3193" s="64"/>
      <c r="G3193" s="65"/>
      <c r="H3193" s="66" t="str">
        <f>+TEXT(Derechos_peticion[[#This Row],[FECHA ASIGNACIÓN AL GESTOR (GFGS)]],"MMMM YYYY")</f>
        <v>enero 1900</v>
      </c>
      <c r="I3193" s="67"/>
      <c r="J3193" s="59" t="e">
        <f>+_xlfn.XLOOKUP(Derechos_peticion[[#This Row],[TIPO DE COMUNICACIÓN]],Desplegables!$A$2:$A$9,Desplegables!$C$2:$C$9)</f>
        <v>#N/A</v>
      </c>
      <c r="K3193" s="68" t="str">
        <f>IFERROR(WORKDAY(Derechos_peticion[[#This Row],[FECHA RADICADO ENTRADA MME]],Derechos_peticion[[#This Row],[PLAZO (días)]],Desplegables!$G$2:$G$19),"Diligenciar plazo")</f>
        <v>Diligenciar plazo</v>
      </c>
      <c r="L3193" s="64"/>
      <c r="M3193" s="67"/>
      <c r="N31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3" s="69"/>
      <c r="P3193" s="65"/>
      <c r="Q3193" s="69"/>
      <c r="R3193" s="65"/>
      <c r="S3193" s="71"/>
      <c r="T3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3" s="73" t="str">
        <f>IF(Derechos_peticion[[#This Row],[DÍAS DE RESPUESTA]]="","SI",IF(ISNUMBER(Derechos_peticion[[#This Row],[PLAZO (días)]]),IF(Derechos_peticion[[#This Row],[DÍAS DE RESPUESTA]]&lt;=Derechos_peticion[[#This Row],[PLAZO (días)]],"SI","NO"),"Diligencia plazo"))</f>
        <v>Diligencia plazo</v>
      </c>
      <c r="V3193" s="74">
        <f>Derechos_peticion[[#This Row],[FECHA ASIGNACIÓN AL GESTOR (GFGS)]]-Derechos_peticion[[#This Row],[FECHA RADICADO ENTRADA MME]]</f>
        <v>0</v>
      </c>
      <c r="W3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3" s="18" t="s">
        <v>4161</v>
      </c>
    </row>
    <row r="3194" spans="1:26" hidden="1">
      <c r="A3194" s="59"/>
      <c r="B3194" s="60"/>
      <c r="C3194" s="61"/>
      <c r="D3194" s="62"/>
      <c r="E3194" s="63"/>
      <c r="F3194" s="64"/>
      <c r="G3194" s="65"/>
      <c r="H3194" s="66" t="str">
        <f>+TEXT(Derechos_peticion[[#This Row],[FECHA ASIGNACIÓN AL GESTOR (GFGS)]],"MMMM YYYY")</f>
        <v>enero 1900</v>
      </c>
      <c r="I3194" s="67"/>
      <c r="J3194" s="59" t="e">
        <f>+_xlfn.XLOOKUP(Derechos_peticion[[#This Row],[TIPO DE COMUNICACIÓN]],Desplegables!$A$2:$A$9,Desplegables!$C$2:$C$9)</f>
        <v>#N/A</v>
      </c>
      <c r="K3194" s="68" t="str">
        <f>IFERROR(WORKDAY(Derechos_peticion[[#This Row],[FECHA RADICADO ENTRADA MME]],Derechos_peticion[[#This Row],[PLAZO (días)]],Desplegables!$G$2:$G$19),"Diligenciar plazo")</f>
        <v>Diligenciar plazo</v>
      </c>
      <c r="L3194" s="64"/>
      <c r="M3194" s="67"/>
      <c r="N31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4" s="69"/>
      <c r="P3194" s="65"/>
      <c r="Q3194" s="69"/>
      <c r="R3194" s="65"/>
      <c r="S3194" s="71"/>
      <c r="T3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4" s="73" t="str">
        <f>IF(Derechos_peticion[[#This Row],[DÍAS DE RESPUESTA]]="","SI",IF(ISNUMBER(Derechos_peticion[[#This Row],[PLAZO (días)]]),IF(Derechos_peticion[[#This Row],[DÍAS DE RESPUESTA]]&lt;=Derechos_peticion[[#This Row],[PLAZO (días)]],"SI","NO"),"Diligencia plazo"))</f>
        <v>Diligencia plazo</v>
      </c>
      <c r="V3194" s="74">
        <f>Derechos_peticion[[#This Row],[FECHA ASIGNACIÓN AL GESTOR (GFGS)]]-Derechos_peticion[[#This Row],[FECHA RADICADO ENTRADA MME]]</f>
        <v>0</v>
      </c>
      <c r="W3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4" s="18" t="s">
        <v>4161</v>
      </c>
    </row>
    <row r="3195" spans="1:26" hidden="1">
      <c r="A3195" s="59"/>
      <c r="B3195" s="60"/>
      <c r="C3195" s="61"/>
      <c r="D3195" s="62"/>
      <c r="E3195" s="63"/>
      <c r="F3195" s="64"/>
      <c r="G3195" s="65"/>
      <c r="H3195" s="66" t="str">
        <f>+TEXT(Derechos_peticion[[#This Row],[FECHA ASIGNACIÓN AL GESTOR (GFGS)]],"MMMM YYYY")</f>
        <v>enero 1900</v>
      </c>
      <c r="I3195" s="67"/>
      <c r="J3195" s="59" t="e">
        <f>+_xlfn.XLOOKUP(Derechos_peticion[[#This Row],[TIPO DE COMUNICACIÓN]],Desplegables!$A$2:$A$9,Desplegables!$C$2:$C$9)</f>
        <v>#N/A</v>
      </c>
      <c r="K3195" s="68" t="str">
        <f>IFERROR(WORKDAY(Derechos_peticion[[#This Row],[FECHA RADICADO ENTRADA MME]],Derechos_peticion[[#This Row],[PLAZO (días)]],Desplegables!$G$2:$G$19),"Diligenciar plazo")</f>
        <v>Diligenciar plazo</v>
      </c>
      <c r="L3195" s="64"/>
      <c r="M3195" s="67"/>
      <c r="N31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5" s="69"/>
      <c r="P3195" s="65"/>
      <c r="Q3195" s="69"/>
      <c r="R3195" s="65"/>
      <c r="S3195" s="71"/>
      <c r="T3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5" s="73" t="str">
        <f>IF(Derechos_peticion[[#This Row],[DÍAS DE RESPUESTA]]="","SI",IF(ISNUMBER(Derechos_peticion[[#This Row],[PLAZO (días)]]),IF(Derechos_peticion[[#This Row],[DÍAS DE RESPUESTA]]&lt;=Derechos_peticion[[#This Row],[PLAZO (días)]],"SI","NO"),"Diligencia plazo"))</f>
        <v>Diligencia plazo</v>
      </c>
      <c r="V3195" s="74">
        <f>Derechos_peticion[[#This Row],[FECHA ASIGNACIÓN AL GESTOR (GFGS)]]-Derechos_peticion[[#This Row],[FECHA RADICADO ENTRADA MME]]</f>
        <v>0</v>
      </c>
      <c r="W3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5" s="18" t="s">
        <v>4161</v>
      </c>
    </row>
    <row r="3196" spans="1:26" hidden="1">
      <c r="A3196" s="59"/>
      <c r="B3196" s="60"/>
      <c r="C3196" s="61"/>
      <c r="D3196" s="62"/>
      <c r="E3196" s="63"/>
      <c r="F3196" s="64"/>
      <c r="G3196" s="65"/>
      <c r="H3196" s="66" t="str">
        <f>+TEXT(Derechos_peticion[[#This Row],[FECHA ASIGNACIÓN AL GESTOR (GFGS)]],"MMMM YYYY")</f>
        <v>enero 1900</v>
      </c>
      <c r="I3196" s="67"/>
      <c r="J3196" s="59" t="e">
        <f>+_xlfn.XLOOKUP(Derechos_peticion[[#This Row],[TIPO DE COMUNICACIÓN]],Desplegables!$A$2:$A$9,Desplegables!$C$2:$C$9)</f>
        <v>#N/A</v>
      </c>
      <c r="K3196" s="68" t="str">
        <f>IFERROR(WORKDAY(Derechos_peticion[[#This Row],[FECHA RADICADO ENTRADA MME]],Derechos_peticion[[#This Row],[PLAZO (días)]],Desplegables!$G$2:$G$19),"Diligenciar plazo")</f>
        <v>Diligenciar plazo</v>
      </c>
      <c r="L3196" s="64"/>
      <c r="M3196" s="67"/>
      <c r="N31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6" s="69"/>
      <c r="P3196" s="65"/>
      <c r="Q3196" s="69"/>
      <c r="R3196" s="65"/>
      <c r="S3196" s="71"/>
      <c r="T3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6" s="73" t="str">
        <f>IF(Derechos_peticion[[#This Row],[DÍAS DE RESPUESTA]]="","SI",IF(ISNUMBER(Derechos_peticion[[#This Row],[PLAZO (días)]]),IF(Derechos_peticion[[#This Row],[DÍAS DE RESPUESTA]]&lt;=Derechos_peticion[[#This Row],[PLAZO (días)]],"SI","NO"),"Diligencia plazo"))</f>
        <v>Diligencia plazo</v>
      </c>
      <c r="V3196" s="74">
        <f>Derechos_peticion[[#This Row],[FECHA ASIGNACIÓN AL GESTOR (GFGS)]]-Derechos_peticion[[#This Row],[FECHA RADICADO ENTRADA MME]]</f>
        <v>0</v>
      </c>
      <c r="W3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6" s="18" t="s">
        <v>4161</v>
      </c>
    </row>
    <row r="3197" spans="1:26" hidden="1">
      <c r="A3197" s="59"/>
      <c r="B3197" s="60"/>
      <c r="C3197" s="61"/>
      <c r="D3197" s="62"/>
      <c r="E3197" s="63"/>
      <c r="F3197" s="64"/>
      <c r="G3197" s="65"/>
      <c r="H3197" s="66" t="str">
        <f>+TEXT(Derechos_peticion[[#This Row],[FECHA ASIGNACIÓN AL GESTOR (GFGS)]],"MMMM YYYY")</f>
        <v>enero 1900</v>
      </c>
      <c r="I3197" s="67"/>
      <c r="J3197" s="59" t="e">
        <f>+_xlfn.XLOOKUP(Derechos_peticion[[#This Row],[TIPO DE COMUNICACIÓN]],Desplegables!$A$2:$A$9,Desplegables!$C$2:$C$9)</f>
        <v>#N/A</v>
      </c>
      <c r="K3197" s="68" t="str">
        <f>IFERROR(WORKDAY(Derechos_peticion[[#This Row],[FECHA RADICADO ENTRADA MME]],Derechos_peticion[[#This Row],[PLAZO (días)]],Desplegables!$G$2:$G$19),"Diligenciar plazo")</f>
        <v>Diligenciar plazo</v>
      </c>
      <c r="L3197" s="64"/>
      <c r="M3197" s="67"/>
      <c r="N31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7" s="69"/>
      <c r="P3197" s="65"/>
      <c r="Q3197" s="69"/>
      <c r="R3197" s="65"/>
      <c r="S3197" s="71"/>
      <c r="T3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7" s="73" t="str">
        <f>IF(Derechos_peticion[[#This Row],[DÍAS DE RESPUESTA]]="","SI",IF(ISNUMBER(Derechos_peticion[[#This Row],[PLAZO (días)]]),IF(Derechos_peticion[[#This Row],[DÍAS DE RESPUESTA]]&lt;=Derechos_peticion[[#This Row],[PLAZO (días)]],"SI","NO"),"Diligencia plazo"))</f>
        <v>Diligencia plazo</v>
      </c>
      <c r="V3197" s="74">
        <f>Derechos_peticion[[#This Row],[FECHA ASIGNACIÓN AL GESTOR (GFGS)]]-Derechos_peticion[[#This Row],[FECHA RADICADO ENTRADA MME]]</f>
        <v>0</v>
      </c>
      <c r="W3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7" s="18" t="s">
        <v>4161</v>
      </c>
    </row>
    <row r="3198" spans="1:26" hidden="1">
      <c r="A3198" s="59"/>
      <c r="B3198" s="60"/>
      <c r="C3198" s="61"/>
      <c r="D3198" s="62"/>
      <c r="E3198" s="63"/>
      <c r="F3198" s="64"/>
      <c r="G3198" s="65"/>
      <c r="H3198" s="66" t="str">
        <f>+TEXT(Derechos_peticion[[#This Row],[FECHA ASIGNACIÓN AL GESTOR (GFGS)]],"MMMM YYYY")</f>
        <v>enero 1900</v>
      </c>
      <c r="I3198" s="67"/>
      <c r="J3198" s="59" t="e">
        <f>+_xlfn.XLOOKUP(Derechos_peticion[[#This Row],[TIPO DE COMUNICACIÓN]],Desplegables!$A$2:$A$9,Desplegables!$C$2:$C$9)</f>
        <v>#N/A</v>
      </c>
      <c r="K3198" s="68" t="str">
        <f>IFERROR(WORKDAY(Derechos_peticion[[#This Row],[FECHA RADICADO ENTRADA MME]],Derechos_peticion[[#This Row],[PLAZO (días)]],Desplegables!$G$2:$G$19),"Diligenciar plazo")</f>
        <v>Diligenciar plazo</v>
      </c>
      <c r="L3198" s="64"/>
      <c r="M3198" s="67"/>
      <c r="N31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8" s="69"/>
      <c r="P3198" s="65"/>
      <c r="Q3198" s="69"/>
      <c r="R3198" s="65"/>
      <c r="S3198" s="71"/>
      <c r="T3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8" s="73" t="str">
        <f>IF(Derechos_peticion[[#This Row],[DÍAS DE RESPUESTA]]="","SI",IF(ISNUMBER(Derechos_peticion[[#This Row],[PLAZO (días)]]),IF(Derechos_peticion[[#This Row],[DÍAS DE RESPUESTA]]&lt;=Derechos_peticion[[#This Row],[PLAZO (días)]],"SI","NO"),"Diligencia plazo"))</f>
        <v>Diligencia plazo</v>
      </c>
      <c r="V3198" s="74">
        <f>Derechos_peticion[[#This Row],[FECHA ASIGNACIÓN AL GESTOR (GFGS)]]-Derechos_peticion[[#This Row],[FECHA RADICADO ENTRADA MME]]</f>
        <v>0</v>
      </c>
      <c r="W3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8" s="18" t="s">
        <v>4161</v>
      </c>
    </row>
    <row r="3199" spans="1:26" hidden="1">
      <c r="A3199" s="59"/>
      <c r="B3199" s="60"/>
      <c r="C3199" s="61"/>
      <c r="D3199" s="62"/>
      <c r="E3199" s="63"/>
      <c r="F3199" s="64"/>
      <c r="G3199" s="65"/>
      <c r="H3199" s="66" t="str">
        <f>+TEXT(Derechos_peticion[[#This Row],[FECHA ASIGNACIÓN AL GESTOR (GFGS)]],"MMMM YYYY")</f>
        <v>enero 1900</v>
      </c>
      <c r="I3199" s="67"/>
      <c r="J3199" s="59" t="e">
        <f>+_xlfn.XLOOKUP(Derechos_peticion[[#This Row],[TIPO DE COMUNICACIÓN]],Desplegables!$A$2:$A$9,Desplegables!$C$2:$C$9)</f>
        <v>#N/A</v>
      </c>
      <c r="K3199" s="68" t="str">
        <f>IFERROR(WORKDAY(Derechos_peticion[[#This Row],[FECHA RADICADO ENTRADA MME]],Derechos_peticion[[#This Row],[PLAZO (días)]],Desplegables!$G$2:$G$19),"Diligenciar plazo")</f>
        <v>Diligenciar plazo</v>
      </c>
      <c r="L3199" s="64"/>
      <c r="M3199" s="67"/>
      <c r="N31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199" s="69"/>
      <c r="P3199" s="65"/>
      <c r="Q3199" s="69"/>
      <c r="R3199" s="65"/>
      <c r="S3199" s="71"/>
      <c r="T3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9" s="73" t="str">
        <f>IF(Derechos_peticion[[#This Row],[DÍAS DE RESPUESTA]]="","SI",IF(ISNUMBER(Derechos_peticion[[#This Row],[PLAZO (días)]]),IF(Derechos_peticion[[#This Row],[DÍAS DE RESPUESTA]]&lt;=Derechos_peticion[[#This Row],[PLAZO (días)]],"SI","NO"),"Diligencia plazo"))</f>
        <v>Diligencia plazo</v>
      </c>
      <c r="V3199" s="74">
        <f>Derechos_peticion[[#This Row],[FECHA ASIGNACIÓN AL GESTOR (GFGS)]]-Derechos_peticion[[#This Row],[FECHA RADICADO ENTRADA MME]]</f>
        <v>0</v>
      </c>
      <c r="W3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9" s="18" t="s">
        <v>4161</v>
      </c>
    </row>
    <row r="3200" spans="1:26" hidden="1">
      <c r="A3200" s="59"/>
      <c r="B3200" s="60"/>
      <c r="C3200" s="61"/>
      <c r="D3200" s="62"/>
      <c r="E3200" s="63"/>
      <c r="F3200" s="64"/>
      <c r="G3200" s="65"/>
      <c r="H3200" s="66" t="str">
        <f>+TEXT(Derechos_peticion[[#This Row],[FECHA ASIGNACIÓN AL GESTOR (GFGS)]],"MMMM YYYY")</f>
        <v>enero 1900</v>
      </c>
      <c r="I3200" s="67"/>
      <c r="J3200" s="59" t="e">
        <f>+_xlfn.XLOOKUP(Derechos_peticion[[#This Row],[TIPO DE COMUNICACIÓN]],Desplegables!$A$2:$A$9,Desplegables!$C$2:$C$9)</f>
        <v>#N/A</v>
      </c>
      <c r="K3200" s="68" t="str">
        <f>IFERROR(WORKDAY(Derechos_peticion[[#This Row],[FECHA RADICADO ENTRADA MME]],Derechos_peticion[[#This Row],[PLAZO (días)]],Desplegables!$G$2:$G$19),"Diligenciar plazo")</f>
        <v>Diligenciar plazo</v>
      </c>
      <c r="L3200" s="64"/>
      <c r="M3200" s="67"/>
      <c r="N32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0" s="69"/>
      <c r="P3200" s="65"/>
      <c r="Q3200" s="69"/>
      <c r="R3200" s="65"/>
      <c r="S3200" s="71"/>
      <c r="T3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0" s="73" t="str">
        <f>IF(Derechos_peticion[[#This Row],[DÍAS DE RESPUESTA]]="","SI",IF(ISNUMBER(Derechos_peticion[[#This Row],[PLAZO (días)]]),IF(Derechos_peticion[[#This Row],[DÍAS DE RESPUESTA]]&lt;=Derechos_peticion[[#This Row],[PLAZO (días)]],"SI","NO"),"Diligencia plazo"))</f>
        <v>Diligencia plazo</v>
      </c>
      <c r="V3200" s="74">
        <f>Derechos_peticion[[#This Row],[FECHA ASIGNACIÓN AL GESTOR (GFGS)]]-Derechos_peticion[[#This Row],[FECHA RADICADO ENTRADA MME]]</f>
        <v>0</v>
      </c>
      <c r="W3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0" s="18" t="s">
        <v>4161</v>
      </c>
    </row>
    <row r="3201" spans="1:26" hidden="1">
      <c r="A3201" s="59"/>
      <c r="B3201" s="60"/>
      <c r="C3201" s="61"/>
      <c r="D3201" s="62"/>
      <c r="E3201" s="63"/>
      <c r="F3201" s="64"/>
      <c r="G3201" s="65"/>
      <c r="H3201" s="66" t="str">
        <f>+TEXT(Derechos_peticion[[#This Row],[FECHA ASIGNACIÓN AL GESTOR (GFGS)]],"MMMM YYYY")</f>
        <v>enero 1900</v>
      </c>
      <c r="I3201" s="67"/>
      <c r="J3201" s="59" t="e">
        <f>+_xlfn.XLOOKUP(Derechos_peticion[[#This Row],[TIPO DE COMUNICACIÓN]],Desplegables!$A$2:$A$9,Desplegables!$C$2:$C$9)</f>
        <v>#N/A</v>
      </c>
      <c r="K3201" s="68" t="str">
        <f>IFERROR(WORKDAY(Derechos_peticion[[#This Row],[FECHA RADICADO ENTRADA MME]],Derechos_peticion[[#This Row],[PLAZO (días)]],Desplegables!$G$2:$G$19),"Diligenciar plazo")</f>
        <v>Diligenciar plazo</v>
      </c>
      <c r="L3201" s="64"/>
      <c r="M3201" s="67"/>
      <c r="N32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1" s="69"/>
      <c r="P3201" s="65"/>
      <c r="Q3201" s="69"/>
      <c r="R3201" s="65"/>
      <c r="S3201" s="71"/>
      <c r="T3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1" s="73" t="str">
        <f>IF(Derechos_peticion[[#This Row],[DÍAS DE RESPUESTA]]="","SI",IF(ISNUMBER(Derechos_peticion[[#This Row],[PLAZO (días)]]),IF(Derechos_peticion[[#This Row],[DÍAS DE RESPUESTA]]&lt;=Derechos_peticion[[#This Row],[PLAZO (días)]],"SI","NO"),"Diligencia plazo"))</f>
        <v>Diligencia plazo</v>
      </c>
      <c r="V3201" s="74">
        <f>Derechos_peticion[[#This Row],[FECHA ASIGNACIÓN AL GESTOR (GFGS)]]-Derechos_peticion[[#This Row],[FECHA RADICADO ENTRADA MME]]</f>
        <v>0</v>
      </c>
      <c r="W3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1" s="18" t="s">
        <v>4161</v>
      </c>
    </row>
    <row r="3202" spans="1:26" hidden="1">
      <c r="A3202" s="59"/>
      <c r="B3202" s="60"/>
      <c r="C3202" s="61"/>
      <c r="D3202" s="62"/>
      <c r="E3202" s="63"/>
      <c r="F3202" s="64"/>
      <c r="G3202" s="65"/>
      <c r="H3202" s="66" t="str">
        <f>+TEXT(Derechos_peticion[[#This Row],[FECHA ASIGNACIÓN AL GESTOR (GFGS)]],"MMMM YYYY")</f>
        <v>enero 1900</v>
      </c>
      <c r="I3202" s="67"/>
      <c r="J3202" s="59" t="e">
        <f>+_xlfn.XLOOKUP(Derechos_peticion[[#This Row],[TIPO DE COMUNICACIÓN]],Desplegables!$A$2:$A$9,Desplegables!$C$2:$C$9)</f>
        <v>#N/A</v>
      </c>
      <c r="K3202" s="68" t="str">
        <f>IFERROR(WORKDAY(Derechos_peticion[[#This Row],[FECHA RADICADO ENTRADA MME]],Derechos_peticion[[#This Row],[PLAZO (días)]],Desplegables!$G$2:$G$19),"Diligenciar plazo")</f>
        <v>Diligenciar plazo</v>
      </c>
      <c r="L3202" s="64"/>
      <c r="M3202" s="67"/>
      <c r="N32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2" s="69"/>
      <c r="P3202" s="65"/>
      <c r="Q3202" s="69"/>
      <c r="R3202" s="65"/>
      <c r="S3202" s="71"/>
      <c r="T3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2" s="73" t="str">
        <f>IF(Derechos_peticion[[#This Row],[DÍAS DE RESPUESTA]]="","SI",IF(ISNUMBER(Derechos_peticion[[#This Row],[PLAZO (días)]]),IF(Derechos_peticion[[#This Row],[DÍAS DE RESPUESTA]]&lt;=Derechos_peticion[[#This Row],[PLAZO (días)]],"SI","NO"),"Diligencia plazo"))</f>
        <v>Diligencia plazo</v>
      </c>
      <c r="V3202" s="74">
        <f>Derechos_peticion[[#This Row],[FECHA ASIGNACIÓN AL GESTOR (GFGS)]]-Derechos_peticion[[#This Row],[FECHA RADICADO ENTRADA MME]]</f>
        <v>0</v>
      </c>
      <c r="W3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2" s="18" t="s">
        <v>4161</v>
      </c>
    </row>
    <row r="3203" spans="1:26" hidden="1">
      <c r="A3203" s="59"/>
      <c r="B3203" s="60"/>
      <c r="C3203" s="61"/>
      <c r="D3203" s="62"/>
      <c r="E3203" s="63"/>
      <c r="F3203" s="64"/>
      <c r="G3203" s="65"/>
      <c r="H3203" s="66" t="str">
        <f>+TEXT(Derechos_peticion[[#This Row],[FECHA ASIGNACIÓN AL GESTOR (GFGS)]],"MMMM YYYY")</f>
        <v>enero 1900</v>
      </c>
      <c r="I3203" s="67"/>
      <c r="J3203" s="59" t="e">
        <f>+_xlfn.XLOOKUP(Derechos_peticion[[#This Row],[TIPO DE COMUNICACIÓN]],Desplegables!$A$2:$A$9,Desplegables!$C$2:$C$9)</f>
        <v>#N/A</v>
      </c>
      <c r="K3203" s="68" t="str">
        <f>IFERROR(WORKDAY(Derechos_peticion[[#This Row],[FECHA RADICADO ENTRADA MME]],Derechos_peticion[[#This Row],[PLAZO (días)]],Desplegables!$G$2:$G$19),"Diligenciar plazo")</f>
        <v>Diligenciar plazo</v>
      </c>
      <c r="L3203" s="64"/>
      <c r="M3203" s="67"/>
      <c r="N32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3" s="69"/>
      <c r="P3203" s="65"/>
      <c r="Q3203" s="69"/>
      <c r="R3203" s="65"/>
      <c r="S3203" s="71"/>
      <c r="T3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3" s="73" t="str">
        <f>IF(Derechos_peticion[[#This Row],[DÍAS DE RESPUESTA]]="","SI",IF(ISNUMBER(Derechos_peticion[[#This Row],[PLAZO (días)]]),IF(Derechos_peticion[[#This Row],[DÍAS DE RESPUESTA]]&lt;=Derechos_peticion[[#This Row],[PLAZO (días)]],"SI","NO"),"Diligencia plazo"))</f>
        <v>Diligencia plazo</v>
      </c>
      <c r="V3203" s="74">
        <f>Derechos_peticion[[#This Row],[FECHA ASIGNACIÓN AL GESTOR (GFGS)]]-Derechos_peticion[[#This Row],[FECHA RADICADO ENTRADA MME]]</f>
        <v>0</v>
      </c>
      <c r="W3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3" s="18" t="s">
        <v>4161</v>
      </c>
    </row>
    <row r="3204" spans="1:26" hidden="1">
      <c r="A3204" s="59"/>
      <c r="B3204" s="60"/>
      <c r="C3204" s="61"/>
      <c r="D3204" s="62"/>
      <c r="E3204" s="63"/>
      <c r="F3204" s="64"/>
      <c r="G3204" s="65"/>
      <c r="H3204" s="66" t="str">
        <f>+TEXT(Derechos_peticion[[#This Row],[FECHA ASIGNACIÓN AL GESTOR (GFGS)]],"MMMM YYYY")</f>
        <v>enero 1900</v>
      </c>
      <c r="I3204" s="67"/>
      <c r="J3204" s="59" t="e">
        <f>+_xlfn.XLOOKUP(Derechos_peticion[[#This Row],[TIPO DE COMUNICACIÓN]],Desplegables!$A$2:$A$9,Desplegables!$C$2:$C$9)</f>
        <v>#N/A</v>
      </c>
      <c r="K3204" s="68" t="str">
        <f>IFERROR(WORKDAY(Derechos_peticion[[#This Row],[FECHA RADICADO ENTRADA MME]],Derechos_peticion[[#This Row],[PLAZO (días)]],Desplegables!$G$2:$G$19),"Diligenciar plazo")</f>
        <v>Diligenciar plazo</v>
      </c>
      <c r="L3204" s="64"/>
      <c r="M3204" s="67"/>
      <c r="N32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4" s="69"/>
      <c r="P3204" s="65"/>
      <c r="Q3204" s="69"/>
      <c r="R3204" s="65"/>
      <c r="S3204" s="71"/>
      <c r="T3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4" s="73" t="str">
        <f>IF(Derechos_peticion[[#This Row],[DÍAS DE RESPUESTA]]="","SI",IF(ISNUMBER(Derechos_peticion[[#This Row],[PLAZO (días)]]),IF(Derechos_peticion[[#This Row],[DÍAS DE RESPUESTA]]&lt;=Derechos_peticion[[#This Row],[PLAZO (días)]],"SI","NO"),"Diligencia plazo"))</f>
        <v>Diligencia plazo</v>
      </c>
      <c r="V3204" s="74">
        <f>Derechos_peticion[[#This Row],[FECHA ASIGNACIÓN AL GESTOR (GFGS)]]-Derechos_peticion[[#This Row],[FECHA RADICADO ENTRADA MME]]</f>
        <v>0</v>
      </c>
      <c r="W3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4" s="18" t="s">
        <v>4161</v>
      </c>
    </row>
    <row r="3205" spans="1:26" hidden="1">
      <c r="A3205" s="59"/>
      <c r="B3205" s="60"/>
      <c r="C3205" s="61"/>
      <c r="D3205" s="62"/>
      <c r="E3205" s="63"/>
      <c r="F3205" s="64"/>
      <c r="G3205" s="65"/>
      <c r="H3205" s="66" t="str">
        <f>+TEXT(Derechos_peticion[[#This Row],[FECHA ASIGNACIÓN AL GESTOR (GFGS)]],"MMMM YYYY")</f>
        <v>enero 1900</v>
      </c>
      <c r="I3205" s="67"/>
      <c r="J3205" s="59" t="e">
        <f>+_xlfn.XLOOKUP(Derechos_peticion[[#This Row],[TIPO DE COMUNICACIÓN]],Desplegables!$A$2:$A$9,Desplegables!$C$2:$C$9)</f>
        <v>#N/A</v>
      </c>
      <c r="K3205" s="68" t="str">
        <f>IFERROR(WORKDAY(Derechos_peticion[[#This Row],[FECHA RADICADO ENTRADA MME]],Derechos_peticion[[#This Row],[PLAZO (días)]],Desplegables!$G$2:$G$19),"Diligenciar plazo")</f>
        <v>Diligenciar plazo</v>
      </c>
      <c r="L3205" s="64"/>
      <c r="M3205" s="67"/>
      <c r="N32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5" s="69"/>
      <c r="P3205" s="65"/>
      <c r="Q3205" s="69"/>
      <c r="R3205" s="65"/>
      <c r="S3205" s="71"/>
      <c r="T3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5" s="73" t="str">
        <f>IF(Derechos_peticion[[#This Row],[DÍAS DE RESPUESTA]]="","SI",IF(ISNUMBER(Derechos_peticion[[#This Row],[PLAZO (días)]]),IF(Derechos_peticion[[#This Row],[DÍAS DE RESPUESTA]]&lt;=Derechos_peticion[[#This Row],[PLAZO (días)]],"SI","NO"),"Diligencia plazo"))</f>
        <v>Diligencia plazo</v>
      </c>
      <c r="V3205" s="74">
        <f>Derechos_peticion[[#This Row],[FECHA ASIGNACIÓN AL GESTOR (GFGS)]]-Derechos_peticion[[#This Row],[FECHA RADICADO ENTRADA MME]]</f>
        <v>0</v>
      </c>
      <c r="W3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5" s="18" t="s">
        <v>4161</v>
      </c>
    </row>
    <row r="3206" spans="1:26" hidden="1">
      <c r="A3206" s="59"/>
      <c r="B3206" s="60"/>
      <c r="C3206" s="61"/>
      <c r="D3206" s="62"/>
      <c r="E3206" s="63"/>
      <c r="F3206" s="64"/>
      <c r="G3206" s="65"/>
      <c r="H3206" s="66" t="str">
        <f>+TEXT(Derechos_peticion[[#This Row],[FECHA ASIGNACIÓN AL GESTOR (GFGS)]],"MMMM YYYY")</f>
        <v>enero 1900</v>
      </c>
      <c r="I3206" s="67"/>
      <c r="J3206" s="59" t="e">
        <f>+_xlfn.XLOOKUP(Derechos_peticion[[#This Row],[TIPO DE COMUNICACIÓN]],Desplegables!$A$2:$A$9,Desplegables!$C$2:$C$9)</f>
        <v>#N/A</v>
      </c>
      <c r="K3206" s="68" t="str">
        <f>IFERROR(WORKDAY(Derechos_peticion[[#This Row],[FECHA RADICADO ENTRADA MME]],Derechos_peticion[[#This Row],[PLAZO (días)]],Desplegables!$G$2:$G$19),"Diligenciar plazo")</f>
        <v>Diligenciar plazo</v>
      </c>
      <c r="L3206" s="64"/>
      <c r="M3206" s="67"/>
      <c r="N32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6" s="69"/>
      <c r="P3206" s="65"/>
      <c r="Q3206" s="69"/>
      <c r="R3206" s="65"/>
      <c r="S3206" s="71"/>
      <c r="T3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6" s="73" t="str">
        <f>IF(Derechos_peticion[[#This Row],[DÍAS DE RESPUESTA]]="","SI",IF(ISNUMBER(Derechos_peticion[[#This Row],[PLAZO (días)]]),IF(Derechos_peticion[[#This Row],[DÍAS DE RESPUESTA]]&lt;=Derechos_peticion[[#This Row],[PLAZO (días)]],"SI","NO"),"Diligencia plazo"))</f>
        <v>Diligencia plazo</v>
      </c>
      <c r="V3206" s="74">
        <f>Derechos_peticion[[#This Row],[FECHA ASIGNACIÓN AL GESTOR (GFGS)]]-Derechos_peticion[[#This Row],[FECHA RADICADO ENTRADA MME]]</f>
        <v>0</v>
      </c>
      <c r="W3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6" s="18" t="s">
        <v>4161</v>
      </c>
    </row>
    <row r="3207" spans="1:26" hidden="1">
      <c r="A3207" s="59"/>
      <c r="B3207" s="60"/>
      <c r="C3207" s="61"/>
      <c r="D3207" s="62"/>
      <c r="E3207" s="63"/>
      <c r="F3207" s="64"/>
      <c r="G3207" s="65"/>
      <c r="H3207" s="66" t="str">
        <f>+TEXT(Derechos_peticion[[#This Row],[FECHA ASIGNACIÓN AL GESTOR (GFGS)]],"MMMM YYYY")</f>
        <v>enero 1900</v>
      </c>
      <c r="I3207" s="67"/>
      <c r="J3207" s="59" t="e">
        <f>+_xlfn.XLOOKUP(Derechos_peticion[[#This Row],[TIPO DE COMUNICACIÓN]],Desplegables!$A$2:$A$9,Desplegables!$C$2:$C$9)</f>
        <v>#N/A</v>
      </c>
      <c r="K3207" s="68" t="str">
        <f>IFERROR(WORKDAY(Derechos_peticion[[#This Row],[FECHA RADICADO ENTRADA MME]],Derechos_peticion[[#This Row],[PLAZO (días)]],Desplegables!$G$2:$G$19),"Diligenciar plazo")</f>
        <v>Diligenciar plazo</v>
      </c>
      <c r="L3207" s="64"/>
      <c r="M3207" s="67"/>
      <c r="N32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7" s="69"/>
      <c r="P3207" s="65"/>
      <c r="Q3207" s="69"/>
      <c r="R3207" s="65"/>
      <c r="S3207" s="71"/>
      <c r="T3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7" s="73" t="str">
        <f>IF(Derechos_peticion[[#This Row],[DÍAS DE RESPUESTA]]="","SI",IF(ISNUMBER(Derechos_peticion[[#This Row],[PLAZO (días)]]),IF(Derechos_peticion[[#This Row],[DÍAS DE RESPUESTA]]&lt;=Derechos_peticion[[#This Row],[PLAZO (días)]],"SI","NO"),"Diligencia plazo"))</f>
        <v>Diligencia plazo</v>
      </c>
      <c r="V3207" s="74">
        <f>Derechos_peticion[[#This Row],[FECHA ASIGNACIÓN AL GESTOR (GFGS)]]-Derechos_peticion[[#This Row],[FECHA RADICADO ENTRADA MME]]</f>
        <v>0</v>
      </c>
      <c r="W3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7" s="18" t="s">
        <v>4161</v>
      </c>
    </row>
    <row r="3208" spans="1:26" hidden="1">
      <c r="A3208" s="59"/>
      <c r="B3208" s="60"/>
      <c r="C3208" s="61"/>
      <c r="D3208" s="62"/>
      <c r="E3208" s="63"/>
      <c r="F3208" s="64"/>
      <c r="G3208" s="65"/>
      <c r="H3208" s="66" t="str">
        <f>+TEXT(Derechos_peticion[[#This Row],[FECHA ASIGNACIÓN AL GESTOR (GFGS)]],"MMMM YYYY")</f>
        <v>enero 1900</v>
      </c>
      <c r="I3208" s="67"/>
      <c r="J3208" s="59" t="e">
        <f>+_xlfn.XLOOKUP(Derechos_peticion[[#This Row],[TIPO DE COMUNICACIÓN]],Desplegables!$A$2:$A$9,Desplegables!$C$2:$C$9)</f>
        <v>#N/A</v>
      </c>
      <c r="K3208" s="68" t="str">
        <f>IFERROR(WORKDAY(Derechos_peticion[[#This Row],[FECHA RADICADO ENTRADA MME]],Derechos_peticion[[#This Row],[PLAZO (días)]],Desplegables!$G$2:$G$19),"Diligenciar plazo")</f>
        <v>Diligenciar plazo</v>
      </c>
      <c r="L3208" s="64"/>
      <c r="M3208" s="67"/>
      <c r="N32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8" s="69"/>
      <c r="P3208" s="65"/>
      <c r="Q3208" s="69"/>
      <c r="R3208" s="65"/>
      <c r="S3208" s="71"/>
      <c r="T3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8" s="73" t="str">
        <f>IF(Derechos_peticion[[#This Row],[DÍAS DE RESPUESTA]]="","SI",IF(ISNUMBER(Derechos_peticion[[#This Row],[PLAZO (días)]]),IF(Derechos_peticion[[#This Row],[DÍAS DE RESPUESTA]]&lt;=Derechos_peticion[[#This Row],[PLAZO (días)]],"SI","NO"),"Diligencia plazo"))</f>
        <v>Diligencia plazo</v>
      </c>
      <c r="V3208" s="74">
        <f>Derechos_peticion[[#This Row],[FECHA ASIGNACIÓN AL GESTOR (GFGS)]]-Derechos_peticion[[#This Row],[FECHA RADICADO ENTRADA MME]]</f>
        <v>0</v>
      </c>
      <c r="W3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8" s="18" t="s">
        <v>4161</v>
      </c>
    </row>
    <row r="3209" spans="1:26" hidden="1">
      <c r="A3209" s="59"/>
      <c r="B3209" s="60"/>
      <c r="C3209" s="61"/>
      <c r="D3209" s="62"/>
      <c r="E3209" s="63"/>
      <c r="F3209" s="64"/>
      <c r="G3209" s="65"/>
      <c r="H3209" s="66" t="str">
        <f>+TEXT(Derechos_peticion[[#This Row],[FECHA ASIGNACIÓN AL GESTOR (GFGS)]],"MMMM YYYY")</f>
        <v>enero 1900</v>
      </c>
      <c r="I3209" s="67"/>
      <c r="J3209" s="59" t="e">
        <f>+_xlfn.XLOOKUP(Derechos_peticion[[#This Row],[TIPO DE COMUNICACIÓN]],Desplegables!$A$2:$A$9,Desplegables!$C$2:$C$9)</f>
        <v>#N/A</v>
      </c>
      <c r="K3209" s="68" t="str">
        <f>IFERROR(WORKDAY(Derechos_peticion[[#This Row],[FECHA RADICADO ENTRADA MME]],Derechos_peticion[[#This Row],[PLAZO (días)]],Desplegables!$G$2:$G$19),"Diligenciar plazo")</f>
        <v>Diligenciar plazo</v>
      </c>
      <c r="L3209" s="64"/>
      <c r="M3209" s="67"/>
      <c r="N32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09" s="69"/>
      <c r="P3209" s="65"/>
      <c r="Q3209" s="69"/>
      <c r="R3209" s="65"/>
      <c r="S3209" s="71"/>
      <c r="T3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9" s="73" t="str">
        <f>IF(Derechos_peticion[[#This Row],[DÍAS DE RESPUESTA]]="","SI",IF(ISNUMBER(Derechos_peticion[[#This Row],[PLAZO (días)]]),IF(Derechos_peticion[[#This Row],[DÍAS DE RESPUESTA]]&lt;=Derechos_peticion[[#This Row],[PLAZO (días)]],"SI","NO"),"Diligencia plazo"))</f>
        <v>Diligencia plazo</v>
      </c>
      <c r="V3209" s="74">
        <f>Derechos_peticion[[#This Row],[FECHA ASIGNACIÓN AL GESTOR (GFGS)]]-Derechos_peticion[[#This Row],[FECHA RADICADO ENTRADA MME]]</f>
        <v>0</v>
      </c>
      <c r="W3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9" s="18" t="s">
        <v>4161</v>
      </c>
    </row>
    <row r="3210" spans="1:26" hidden="1">
      <c r="A3210" s="59"/>
      <c r="B3210" s="60"/>
      <c r="C3210" s="61"/>
      <c r="D3210" s="62"/>
      <c r="E3210" s="63"/>
      <c r="F3210" s="64"/>
      <c r="G3210" s="65"/>
      <c r="H3210" s="66" t="str">
        <f>+TEXT(Derechos_peticion[[#This Row],[FECHA ASIGNACIÓN AL GESTOR (GFGS)]],"MMMM YYYY")</f>
        <v>enero 1900</v>
      </c>
      <c r="I3210" s="67"/>
      <c r="J3210" s="59" t="e">
        <f>+_xlfn.XLOOKUP(Derechos_peticion[[#This Row],[TIPO DE COMUNICACIÓN]],Desplegables!$A$2:$A$9,Desplegables!$C$2:$C$9)</f>
        <v>#N/A</v>
      </c>
      <c r="K3210" s="68" t="str">
        <f>IFERROR(WORKDAY(Derechos_peticion[[#This Row],[FECHA RADICADO ENTRADA MME]],Derechos_peticion[[#This Row],[PLAZO (días)]],Desplegables!$G$2:$G$19),"Diligenciar plazo")</f>
        <v>Diligenciar plazo</v>
      </c>
      <c r="L3210" s="64"/>
      <c r="M3210" s="67"/>
      <c r="N32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0" s="69"/>
      <c r="P3210" s="65"/>
      <c r="Q3210" s="69"/>
      <c r="R3210" s="65"/>
      <c r="S3210" s="71"/>
      <c r="T3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0" s="73" t="str">
        <f>IF(Derechos_peticion[[#This Row],[DÍAS DE RESPUESTA]]="","SI",IF(ISNUMBER(Derechos_peticion[[#This Row],[PLAZO (días)]]),IF(Derechos_peticion[[#This Row],[DÍAS DE RESPUESTA]]&lt;=Derechos_peticion[[#This Row],[PLAZO (días)]],"SI","NO"),"Diligencia plazo"))</f>
        <v>Diligencia plazo</v>
      </c>
      <c r="V3210" s="74">
        <f>Derechos_peticion[[#This Row],[FECHA ASIGNACIÓN AL GESTOR (GFGS)]]-Derechos_peticion[[#This Row],[FECHA RADICADO ENTRADA MME]]</f>
        <v>0</v>
      </c>
      <c r="W3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0" s="18" t="s">
        <v>4161</v>
      </c>
    </row>
    <row r="3211" spans="1:26" hidden="1">
      <c r="A3211" s="59"/>
      <c r="B3211" s="60"/>
      <c r="C3211" s="61"/>
      <c r="D3211" s="62"/>
      <c r="E3211" s="63"/>
      <c r="F3211" s="64"/>
      <c r="G3211" s="65"/>
      <c r="H3211" s="66" t="str">
        <f>+TEXT(Derechos_peticion[[#This Row],[FECHA ASIGNACIÓN AL GESTOR (GFGS)]],"MMMM YYYY")</f>
        <v>enero 1900</v>
      </c>
      <c r="I3211" s="67"/>
      <c r="J3211" s="59" t="e">
        <f>+_xlfn.XLOOKUP(Derechos_peticion[[#This Row],[TIPO DE COMUNICACIÓN]],Desplegables!$A$2:$A$9,Desplegables!$C$2:$C$9)</f>
        <v>#N/A</v>
      </c>
      <c r="K3211" s="68" t="str">
        <f>IFERROR(WORKDAY(Derechos_peticion[[#This Row],[FECHA RADICADO ENTRADA MME]],Derechos_peticion[[#This Row],[PLAZO (días)]],Desplegables!$G$2:$G$19),"Diligenciar plazo")</f>
        <v>Diligenciar plazo</v>
      </c>
      <c r="L3211" s="64"/>
      <c r="M3211" s="67"/>
      <c r="N32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1" s="69"/>
      <c r="P3211" s="65"/>
      <c r="Q3211" s="69"/>
      <c r="R3211" s="65"/>
      <c r="S3211" s="71"/>
      <c r="T3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1" s="73" t="str">
        <f>IF(Derechos_peticion[[#This Row],[DÍAS DE RESPUESTA]]="","SI",IF(ISNUMBER(Derechos_peticion[[#This Row],[PLAZO (días)]]),IF(Derechos_peticion[[#This Row],[DÍAS DE RESPUESTA]]&lt;=Derechos_peticion[[#This Row],[PLAZO (días)]],"SI","NO"),"Diligencia plazo"))</f>
        <v>Diligencia plazo</v>
      </c>
      <c r="V3211" s="74">
        <f>Derechos_peticion[[#This Row],[FECHA ASIGNACIÓN AL GESTOR (GFGS)]]-Derechos_peticion[[#This Row],[FECHA RADICADO ENTRADA MME]]</f>
        <v>0</v>
      </c>
      <c r="W3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1" s="18" t="s">
        <v>4161</v>
      </c>
    </row>
    <row r="3212" spans="1:26" hidden="1">
      <c r="A3212" s="59"/>
      <c r="B3212" s="60"/>
      <c r="C3212" s="61"/>
      <c r="D3212" s="62"/>
      <c r="E3212" s="63"/>
      <c r="F3212" s="64"/>
      <c r="G3212" s="65"/>
      <c r="H3212" s="66" t="str">
        <f>+TEXT(Derechos_peticion[[#This Row],[FECHA ASIGNACIÓN AL GESTOR (GFGS)]],"MMMM YYYY")</f>
        <v>enero 1900</v>
      </c>
      <c r="I3212" s="67"/>
      <c r="J3212" s="59" t="e">
        <f>+_xlfn.XLOOKUP(Derechos_peticion[[#This Row],[TIPO DE COMUNICACIÓN]],Desplegables!$A$2:$A$9,Desplegables!$C$2:$C$9)</f>
        <v>#N/A</v>
      </c>
      <c r="K3212" s="68" t="str">
        <f>IFERROR(WORKDAY(Derechos_peticion[[#This Row],[FECHA RADICADO ENTRADA MME]],Derechos_peticion[[#This Row],[PLAZO (días)]],Desplegables!$G$2:$G$19),"Diligenciar plazo")</f>
        <v>Diligenciar plazo</v>
      </c>
      <c r="L3212" s="64"/>
      <c r="M3212" s="67"/>
      <c r="N32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2" s="69"/>
      <c r="P3212" s="65"/>
      <c r="Q3212" s="69"/>
      <c r="R3212" s="65"/>
      <c r="S3212" s="71"/>
      <c r="T3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2" s="73" t="str">
        <f>IF(Derechos_peticion[[#This Row],[DÍAS DE RESPUESTA]]="","SI",IF(ISNUMBER(Derechos_peticion[[#This Row],[PLAZO (días)]]),IF(Derechos_peticion[[#This Row],[DÍAS DE RESPUESTA]]&lt;=Derechos_peticion[[#This Row],[PLAZO (días)]],"SI","NO"),"Diligencia plazo"))</f>
        <v>Diligencia plazo</v>
      </c>
      <c r="V3212" s="74">
        <f>Derechos_peticion[[#This Row],[FECHA ASIGNACIÓN AL GESTOR (GFGS)]]-Derechos_peticion[[#This Row],[FECHA RADICADO ENTRADA MME]]</f>
        <v>0</v>
      </c>
      <c r="W3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2" s="18" t="s">
        <v>4161</v>
      </c>
    </row>
    <row r="3213" spans="1:26" hidden="1">
      <c r="A3213" s="59"/>
      <c r="B3213" s="60"/>
      <c r="C3213" s="61"/>
      <c r="D3213" s="62"/>
      <c r="E3213" s="63"/>
      <c r="F3213" s="64"/>
      <c r="G3213" s="65"/>
      <c r="H3213" s="66" t="str">
        <f>+TEXT(Derechos_peticion[[#This Row],[FECHA ASIGNACIÓN AL GESTOR (GFGS)]],"MMMM YYYY")</f>
        <v>enero 1900</v>
      </c>
      <c r="I3213" s="67"/>
      <c r="J3213" s="59" t="e">
        <f>+_xlfn.XLOOKUP(Derechos_peticion[[#This Row],[TIPO DE COMUNICACIÓN]],Desplegables!$A$2:$A$9,Desplegables!$C$2:$C$9)</f>
        <v>#N/A</v>
      </c>
      <c r="K3213" s="68" t="str">
        <f>IFERROR(WORKDAY(Derechos_peticion[[#This Row],[FECHA RADICADO ENTRADA MME]],Derechos_peticion[[#This Row],[PLAZO (días)]],Desplegables!$G$2:$G$19),"Diligenciar plazo")</f>
        <v>Diligenciar plazo</v>
      </c>
      <c r="L3213" s="64"/>
      <c r="M3213" s="67"/>
      <c r="N32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3" s="69"/>
      <c r="P3213" s="65"/>
      <c r="Q3213" s="69"/>
      <c r="R3213" s="65"/>
      <c r="S3213" s="71"/>
      <c r="T3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3" s="73" t="str">
        <f>IF(Derechos_peticion[[#This Row],[DÍAS DE RESPUESTA]]="","SI",IF(ISNUMBER(Derechos_peticion[[#This Row],[PLAZO (días)]]),IF(Derechos_peticion[[#This Row],[DÍAS DE RESPUESTA]]&lt;=Derechos_peticion[[#This Row],[PLAZO (días)]],"SI","NO"),"Diligencia plazo"))</f>
        <v>Diligencia plazo</v>
      </c>
      <c r="V3213" s="74">
        <f>Derechos_peticion[[#This Row],[FECHA ASIGNACIÓN AL GESTOR (GFGS)]]-Derechos_peticion[[#This Row],[FECHA RADICADO ENTRADA MME]]</f>
        <v>0</v>
      </c>
      <c r="W3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3" s="18" t="s">
        <v>4161</v>
      </c>
    </row>
    <row r="3214" spans="1:26" hidden="1">
      <c r="A3214" s="59"/>
      <c r="B3214" s="60"/>
      <c r="C3214" s="61"/>
      <c r="D3214" s="62"/>
      <c r="E3214" s="63"/>
      <c r="F3214" s="64"/>
      <c r="G3214" s="65"/>
      <c r="H3214" s="66" t="str">
        <f>+TEXT(Derechos_peticion[[#This Row],[FECHA ASIGNACIÓN AL GESTOR (GFGS)]],"MMMM YYYY")</f>
        <v>enero 1900</v>
      </c>
      <c r="I3214" s="67"/>
      <c r="J3214" s="59" t="e">
        <f>+_xlfn.XLOOKUP(Derechos_peticion[[#This Row],[TIPO DE COMUNICACIÓN]],Desplegables!$A$2:$A$9,Desplegables!$C$2:$C$9)</f>
        <v>#N/A</v>
      </c>
      <c r="K3214" s="68" t="str">
        <f>IFERROR(WORKDAY(Derechos_peticion[[#This Row],[FECHA RADICADO ENTRADA MME]],Derechos_peticion[[#This Row],[PLAZO (días)]],Desplegables!$G$2:$G$19),"Diligenciar plazo")</f>
        <v>Diligenciar plazo</v>
      </c>
      <c r="L3214" s="64"/>
      <c r="M3214" s="67"/>
      <c r="N32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4" s="69"/>
      <c r="P3214" s="65"/>
      <c r="Q3214" s="69"/>
      <c r="R3214" s="65"/>
      <c r="S3214" s="71"/>
      <c r="T3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4" s="73" t="str">
        <f>IF(Derechos_peticion[[#This Row],[DÍAS DE RESPUESTA]]="","SI",IF(ISNUMBER(Derechos_peticion[[#This Row],[PLAZO (días)]]),IF(Derechos_peticion[[#This Row],[DÍAS DE RESPUESTA]]&lt;=Derechos_peticion[[#This Row],[PLAZO (días)]],"SI","NO"),"Diligencia plazo"))</f>
        <v>Diligencia plazo</v>
      </c>
      <c r="V3214" s="74">
        <f>Derechos_peticion[[#This Row],[FECHA ASIGNACIÓN AL GESTOR (GFGS)]]-Derechos_peticion[[#This Row],[FECHA RADICADO ENTRADA MME]]</f>
        <v>0</v>
      </c>
      <c r="W3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4" s="18" t="s">
        <v>4161</v>
      </c>
    </row>
    <row r="3215" spans="1:26" hidden="1">
      <c r="A3215" s="59"/>
      <c r="B3215" s="60"/>
      <c r="C3215" s="61"/>
      <c r="D3215" s="62"/>
      <c r="E3215" s="63"/>
      <c r="F3215" s="64"/>
      <c r="G3215" s="65"/>
      <c r="H3215" s="66" t="str">
        <f>+TEXT(Derechos_peticion[[#This Row],[FECHA ASIGNACIÓN AL GESTOR (GFGS)]],"MMMM YYYY")</f>
        <v>enero 1900</v>
      </c>
      <c r="I3215" s="67"/>
      <c r="J3215" s="59" t="e">
        <f>+_xlfn.XLOOKUP(Derechos_peticion[[#This Row],[TIPO DE COMUNICACIÓN]],Desplegables!$A$2:$A$9,Desplegables!$C$2:$C$9)</f>
        <v>#N/A</v>
      </c>
      <c r="K3215" s="68" t="str">
        <f>IFERROR(WORKDAY(Derechos_peticion[[#This Row],[FECHA RADICADO ENTRADA MME]],Derechos_peticion[[#This Row],[PLAZO (días)]],Desplegables!$G$2:$G$19),"Diligenciar plazo")</f>
        <v>Diligenciar plazo</v>
      </c>
      <c r="L3215" s="64"/>
      <c r="M3215" s="67"/>
      <c r="N32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5" s="69"/>
      <c r="P3215" s="65"/>
      <c r="Q3215" s="69"/>
      <c r="R3215" s="65"/>
      <c r="S3215" s="71"/>
      <c r="T3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5" s="73" t="str">
        <f>IF(Derechos_peticion[[#This Row],[DÍAS DE RESPUESTA]]="","SI",IF(ISNUMBER(Derechos_peticion[[#This Row],[PLAZO (días)]]),IF(Derechos_peticion[[#This Row],[DÍAS DE RESPUESTA]]&lt;=Derechos_peticion[[#This Row],[PLAZO (días)]],"SI","NO"),"Diligencia plazo"))</f>
        <v>Diligencia plazo</v>
      </c>
      <c r="V3215" s="74">
        <f>Derechos_peticion[[#This Row],[FECHA ASIGNACIÓN AL GESTOR (GFGS)]]-Derechos_peticion[[#This Row],[FECHA RADICADO ENTRADA MME]]</f>
        <v>0</v>
      </c>
      <c r="W3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5" s="18" t="s">
        <v>4161</v>
      </c>
    </row>
    <row r="3216" spans="1:26" hidden="1">
      <c r="A3216" s="59"/>
      <c r="B3216" s="60"/>
      <c r="C3216" s="61"/>
      <c r="D3216" s="62"/>
      <c r="E3216" s="63"/>
      <c r="F3216" s="64"/>
      <c r="G3216" s="65"/>
      <c r="H3216" s="66" t="str">
        <f>+TEXT(Derechos_peticion[[#This Row],[FECHA ASIGNACIÓN AL GESTOR (GFGS)]],"MMMM YYYY")</f>
        <v>enero 1900</v>
      </c>
      <c r="I3216" s="67"/>
      <c r="J3216" s="59" t="e">
        <f>+_xlfn.XLOOKUP(Derechos_peticion[[#This Row],[TIPO DE COMUNICACIÓN]],Desplegables!$A$2:$A$9,Desplegables!$C$2:$C$9)</f>
        <v>#N/A</v>
      </c>
      <c r="K3216" s="68" t="str">
        <f>IFERROR(WORKDAY(Derechos_peticion[[#This Row],[FECHA RADICADO ENTRADA MME]],Derechos_peticion[[#This Row],[PLAZO (días)]],Desplegables!$G$2:$G$19),"Diligenciar plazo")</f>
        <v>Diligenciar plazo</v>
      </c>
      <c r="L3216" s="64"/>
      <c r="M3216" s="67"/>
      <c r="N32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6" s="69"/>
      <c r="P3216" s="65"/>
      <c r="Q3216" s="69"/>
      <c r="R3216" s="65"/>
      <c r="S3216" s="71"/>
      <c r="T3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6" s="73" t="str">
        <f>IF(Derechos_peticion[[#This Row],[DÍAS DE RESPUESTA]]="","SI",IF(ISNUMBER(Derechos_peticion[[#This Row],[PLAZO (días)]]),IF(Derechos_peticion[[#This Row],[DÍAS DE RESPUESTA]]&lt;=Derechos_peticion[[#This Row],[PLAZO (días)]],"SI","NO"),"Diligencia plazo"))</f>
        <v>Diligencia plazo</v>
      </c>
      <c r="V3216" s="74">
        <f>Derechos_peticion[[#This Row],[FECHA ASIGNACIÓN AL GESTOR (GFGS)]]-Derechos_peticion[[#This Row],[FECHA RADICADO ENTRADA MME]]</f>
        <v>0</v>
      </c>
      <c r="W3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6" s="18" t="s">
        <v>4161</v>
      </c>
    </row>
    <row r="3217" spans="1:26" hidden="1">
      <c r="A3217" s="59"/>
      <c r="B3217" s="60"/>
      <c r="C3217" s="61"/>
      <c r="D3217" s="62"/>
      <c r="E3217" s="63"/>
      <c r="F3217" s="64"/>
      <c r="G3217" s="65"/>
      <c r="H3217" s="66" t="str">
        <f>+TEXT(Derechos_peticion[[#This Row],[FECHA ASIGNACIÓN AL GESTOR (GFGS)]],"MMMM YYYY")</f>
        <v>enero 1900</v>
      </c>
      <c r="I3217" s="67"/>
      <c r="J3217" s="59" t="e">
        <f>+_xlfn.XLOOKUP(Derechos_peticion[[#This Row],[TIPO DE COMUNICACIÓN]],Desplegables!$A$2:$A$9,Desplegables!$C$2:$C$9)</f>
        <v>#N/A</v>
      </c>
      <c r="K3217" s="68" t="str">
        <f>IFERROR(WORKDAY(Derechos_peticion[[#This Row],[FECHA RADICADO ENTRADA MME]],Derechos_peticion[[#This Row],[PLAZO (días)]],Desplegables!$G$2:$G$19),"Diligenciar plazo")</f>
        <v>Diligenciar plazo</v>
      </c>
      <c r="L3217" s="64"/>
      <c r="M3217" s="67"/>
      <c r="N32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7" s="69"/>
      <c r="P3217" s="65"/>
      <c r="Q3217" s="69"/>
      <c r="R3217" s="65"/>
      <c r="S3217" s="71"/>
      <c r="T3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7" s="73" t="str">
        <f>IF(Derechos_peticion[[#This Row],[DÍAS DE RESPUESTA]]="","SI",IF(ISNUMBER(Derechos_peticion[[#This Row],[PLAZO (días)]]),IF(Derechos_peticion[[#This Row],[DÍAS DE RESPUESTA]]&lt;=Derechos_peticion[[#This Row],[PLAZO (días)]],"SI","NO"),"Diligencia plazo"))</f>
        <v>Diligencia plazo</v>
      </c>
      <c r="V3217" s="74">
        <f>Derechos_peticion[[#This Row],[FECHA ASIGNACIÓN AL GESTOR (GFGS)]]-Derechos_peticion[[#This Row],[FECHA RADICADO ENTRADA MME]]</f>
        <v>0</v>
      </c>
      <c r="W3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7" s="18" t="s">
        <v>4161</v>
      </c>
    </row>
    <row r="3218" spans="1:26" hidden="1">
      <c r="A3218" s="59"/>
      <c r="B3218" s="60"/>
      <c r="C3218" s="61"/>
      <c r="D3218" s="62"/>
      <c r="E3218" s="63"/>
      <c r="F3218" s="64"/>
      <c r="G3218" s="65"/>
      <c r="H3218" s="66" t="str">
        <f>+TEXT(Derechos_peticion[[#This Row],[FECHA ASIGNACIÓN AL GESTOR (GFGS)]],"MMMM YYYY")</f>
        <v>enero 1900</v>
      </c>
      <c r="I3218" s="67"/>
      <c r="J3218" s="59" t="e">
        <f>+_xlfn.XLOOKUP(Derechos_peticion[[#This Row],[TIPO DE COMUNICACIÓN]],Desplegables!$A$2:$A$9,Desplegables!$C$2:$C$9)</f>
        <v>#N/A</v>
      </c>
      <c r="K3218" s="68" t="str">
        <f>IFERROR(WORKDAY(Derechos_peticion[[#This Row],[FECHA RADICADO ENTRADA MME]],Derechos_peticion[[#This Row],[PLAZO (días)]],Desplegables!$G$2:$G$19),"Diligenciar plazo")</f>
        <v>Diligenciar plazo</v>
      </c>
      <c r="L3218" s="64"/>
      <c r="M3218" s="67"/>
      <c r="N32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8" s="69"/>
      <c r="P3218" s="65"/>
      <c r="Q3218" s="69"/>
      <c r="R3218" s="65"/>
      <c r="S3218" s="71"/>
      <c r="T3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8" s="73" t="str">
        <f>IF(Derechos_peticion[[#This Row],[DÍAS DE RESPUESTA]]="","SI",IF(ISNUMBER(Derechos_peticion[[#This Row],[PLAZO (días)]]),IF(Derechos_peticion[[#This Row],[DÍAS DE RESPUESTA]]&lt;=Derechos_peticion[[#This Row],[PLAZO (días)]],"SI","NO"),"Diligencia plazo"))</f>
        <v>Diligencia plazo</v>
      </c>
      <c r="V3218" s="74">
        <f>Derechos_peticion[[#This Row],[FECHA ASIGNACIÓN AL GESTOR (GFGS)]]-Derechos_peticion[[#This Row],[FECHA RADICADO ENTRADA MME]]</f>
        <v>0</v>
      </c>
      <c r="W3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8" s="18" t="s">
        <v>4161</v>
      </c>
    </row>
    <row r="3219" spans="1:26" hidden="1">
      <c r="A3219" s="59"/>
      <c r="B3219" s="60"/>
      <c r="C3219" s="61"/>
      <c r="D3219" s="62"/>
      <c r="E3219" s="63"/>
      <c r="F3219" s="64"/>
      <c r="G3219" s="65"/>
      <c r="H3219" s="66" t="str">
        <f>+TEXT(Derechos_peticion[[#This Row],[FECHA ASIGNACIÓN AL GESTOR (GFGS)]],"MMMM YYYY")</f>
        <v>enero 1900</v>
      </c>
      <c r="I3219" s="67"/>
      <c r="J3219" s="59" t="e">
        <f>+_xlfn.XLOOKUP(Derechos_peticion[[#This Row],[TIPO DE COMUNICACIÓN]],Desplegables!$A$2:$A$9,Desplegables!$C$2:$C$9)</f>
        <v>#N/A</v>
      </c>
      <c r="K3219" s="68" t="str">
        <f>IFERROR(WORKDAY(Derechos_peticion[[#This Row],[FECHA RADICADO ENTRADA MME]],Derechos_peticion[[#This Row],[PLAZO (días)]],Desplegables!$G$2:$G$19),"Diligenciar plazo")</f>
        <v>Diligenciar plazo</v>
      </c>
      <c r="L3219" s="64"/>
      <c r="M3219" s="67"/>
      <c r="N32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19" s="69"/>
      <c r="P3219" s="65"/>
      <c r="Q3219" s="69"/>
      <c r="R3219" s="65"/>
      <c r="S3219" s="71"/>
      <c r="T3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9" s="73" t="str">
        <f>IF(Derechos_peticion[[#This Row],[DÍAS DE RESPUESTA]]="","SI",IF(ISNUMBER(Derechos_peticion[[#This Row],[PLAZO (días)]]),IF(Derechos_peticion[[#This Row],[DÍAS DE RESPUESTA]]&lt;=Derechos_peticion[[#This Row],[PLAZO (días)]],"SI","NO"),"Diligencia plazo"))</f>
        <v>Diligencia plazo</v>
      </c>
      <c r="V3219" s="74">
        <f>Derechos_peticion[[#This Row],[FECHA ASIGNACIÓN AL GESTOR (GFGS)]]-Derechos_peticion[[#This Row],[FECHA RADICADO ENTRADA MME]]</f>
        <v>0</v>
      </c>
      <c r="W3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9" s="18" t="s">
        <v>4161</v>
      </c>
    </row>
    <row r="3220" spans="1:26" hidden="1">
      <c r="A3220" s="59"/>
      <c r="B3220" s="60"/>
      <c r="C3220" s="61"/>
      <c r="D3220" s="62"/>
      <c r="E3220" s="63"/>
      <c r="F3220" s="64"/>
      <c r="G3220" s="65"/>
      <c r="H3220" s="66" t="str">
        <f>+TEXT(Derechos_peticion[[#This Row],[FECHA ASIGNACIÓN AL GESTOR (GFGS)]],"MMMM YYYY")</f>
        <v>enero 1900</v>
      </c>
      <c r="I3220" s="67"/>
      <c r="J3220" s="59" t="e">
        <f>+_xlfn.XLOOKUP(Derechos_peticion[[#This Row],[TIPO DE COMUNICACIÓN]],Desplegables!$A$2:$A$9,Desplegables!$C$2:$C$9)</f>
        <v>#N/A</v>
      </c>
      <c r="K3220" s="68" t="str">
        <f>IFERROR(WORKDAY(Derechos_peticion[[#This Row],[FECHA RADICADO ENTRADA MME]],Derechos_peticion[[#This Row],[PLAZO (días)]],Desplegables!$G$2:$G$19),"Diligenciar plazo")</f>
        <v>Diligenciar plazo</v>
      </c>
      <c r="L3220" s="64"/>
      <c r="M3220" s="67"/>
      <c r="N32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0" s="69"/>
      <c r="P3220" s="65"/>
      <c r="Q3220" s="69"/>
      <c r="R3220" s="65"/>
      <c r="S3220" s="71"/>
      <c r="T3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0" s="73" t="str">
        <f>IF(Derechos_peticion[[#This Row],[DÍAS DE RESPUESTA]]="","SI",IF(ISNUMBER(Derechos_peticion[[#This Row],[PLAZO (días)]]),IF(Derechos_peticion[[#This Row],[DÍAS DE RESPUESTA]]&lt;=Derechos_peticion[[#This Row],[PLAZO (días)]],"SI","NO"),"Diligencia plazo"))</f>
        <v>Diligencia plazo</v>
      </c>
      <c r="V3220" s="74">
        <f>Derechos_peticion[[#This Row],[FECHA ASIGNACIÓN AL GESTOR (GFGS)]]-Derechos_peticion[[#This Row],[FECHA RADICADO ENTRADA MME]]</f>
        <v>0</v>
      </c>
      <c r="W3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0" s="18" t="s">
        <v>4161</v>
      </c>
    </row>
    <row r="3221" spans="1:26" hidden="1">
      <c r="A3221" s="59"/>
      <c r="B3221" s="60"/>
      <c r="C3221" s="61"/>
      <c r="D3221" s="62"/>
      <c r="E3221" s="63"/>
      <c r="F3221" s="64"/>
      <c r="G3221" s="65"/>
      <c r="H3221" s="66" t="str">
        <f>+TEXT(Derechos_peticion[[#This Row],[FECHA ASIGNACIÓN AL GESTOR (GFGS)]],"MMMM YYYY")</f>
        <v>enero 1900</v>
      </c>
      <c r="I3221" s="67"/>
      <c r="J3221" s="59" t="e">
        <f>+_xlfn.XLOOKUP(Derechos_peticion[[#This Row],[TIPO DE COMUNICACIÓN]],Desplegables!$A$2:$A$9,Desplegables!$C$2:$C$9)</f>
        <v>#N/A</v>
      </c>
      <c r="K3221" s="68" t="str">
        <f>IFERROR(WORKDAY(Derechos_peticion[[#This Row],[FECHA RADICADO ENTRADA MME]],Derechos_peticion[[#This Row],[PLAZO (días)]],Desplegables!$G$2:$G$19),"Diligenciar plazo")</f>
        <v>Diligenciar plazo</v>
      </c>
      <c r="L3221" s="64"/>
      <c r="M3221" s="67"/>
      <c r="N32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1" s="69"/>
      <c r="P3221" s="65"/>
      <c r="Q3221" s="69"/>
      <c r="R3221" s="65"/>
      <c r="S3221" s="71"/>
      <c r="T3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1" s="73" t="str">
        <f>IF(Derechos_peticion[[#This Row],[DÍAS DE RESPUESTA]]="","SI",IF(ISNUMBER(Derechos_peticion[[#This Row],[PLAZO (días)]]),IF(Derechos_peticion[[#This Row],[DÍAS DE RESPUESTA]]&lt;=Derechos_peticion[[#This Row],[PLAZO (días)]],"SI","NO"),"Diligencia plazo"))</f>
        <v>Diligencia plazo</v>
      </c>
      <c r="V3221" s="74">
        <f>Derechos_peticion[[#This Row],[FECHA ASIGNACIÓN AL GESTOR (GFGS)]]-Derechos_peticion[[#This Row],[FECHA RADICADO ENTRADA MME]]</f>
        <v>0</v>
      </c>
      <c r="W3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1" s="18" t="s">
        <v>4161</v>
      </c>
    </row>
    <row r="3222" spans="1:26" hidden="1">
      <c r="A3222" s="59"/>
      <c r="B3222" s="60"/>
      <c r="C3222" s="61"/>
      <c r="D3222" s="62"/>
      <c r="E3222" s="63"/>
      <c r="F3222" s="64"/>
      <c r="G3222" s="65"/>
      <c r="H3222" s="66" t="str">
        <f>+TEXT(Derechos_peticion[[#This Row],[FECHA ASIGNACIÓN AL GESTOR (GFGS)]],"MMMM YYYY")</f>
        <v>enero 1900</v>
      </c>
      <c r="I3222" s="67"/>
      <c r="J3222" s="59" t="e">
        <f>+_xlfn.XLOOKUP(Derechos_peticion[[#This Row],[TIPO DE COMUNICACIÓN]],Desplegables!$A$2:$A$9,Desplegables!$C$2:$C$9)</f>
        <v>#N/A</v>
      </c>
      <c r="K3222" s="68" t="str">
        <f>IFERROR(WORKDAY(Derechos_peticion[[#This Row],[FECHA RADICADO ENTRADA MME]],Derechos_peticion[[#This Row],[PLAZO (días)]],Desplegables!$G$2:$G$19),"Diligenciar plazo")</f>
        <v>Diligenciar plazo</v>
      </c>
      <c r="L3222" s="64"/>
      <c r="M3222" s="67"/>
      <c r="N32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2" s="69"/>
      <c r="P3222" s="65"/>
      <c r="Q3222" s="69"/>
      <c r="R3222" s="65"/>
      <c r="S3222" s="71"/>
      <c r="T3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2" s="73" t="str">
        <f>IF(Derechos_peticion[[#This Row],[DÍAS DE RESPUESTA]]="","SI",IF(ISNUMBER(Derechos_peticion[[#This Row],[PLAZO (días)]]),IF(Derechos_peticion[[#This Row],[DÍAS DE RESPUESTA]]&lt;=Derechos_peticion[[#This Row],[PLAZO (días)]],"SI","NO"),"Diligencia plazo"))</f>
        <v>Diligencia plazo</v>
      </c>
      <c r="V3222" s="74">
        <f>Derechos_peticion[[#This Row],[FECHA ASIGNACIÓN AL GESTOR (GFGS)]]-Derechos_peticion[[#This Row],[FECHA RADICADO ENTRADA MME]]</f>
        <v>0</v>
      </c>
      <c r="W3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2" s="18" t="s">
        <v>4161</v>
      </c>
    </row>
    <row r="3223" spans="1:26" hidden="1">
      <c r="A3223" s="59"/>
      <c r="B3223" s="60"/>
      <c r="C3223" s="61"/>
      <c r="D3223" s="62"/>
      <c r="E3223" s="63"/>
      <c r="F3223" s="64"/>
      <c r="G3223" s="65"/>
      <c r="H3223" s="66" t="str">
        <f>+TEXT(Derechos_peticion[[#This Row],[FECHA ASIGNACIÓN AL GESTOR (GFGS)]],"MMMM YYYY")</f>
        <v>enero 1900</v>
      </c>
      <c r="I3223" s="67"/>
      <c r="J3223" s="59" t="e">
        <f>+_xlfn.XLOOKUP(Derechos_peticion[[#This Row],[TIPO DE COMUNICACIÓN]],Desplegables!$A$2:$A$9,Desplegables!$C$2:$C$9)</f>
        <v>#N/A</v>
      </c>
      <c r="K3223" s="68" t="str">
        <f>IFERROR(WORKDAY(Derechos_peticion[[#This Row],[FECHA RADICADO ENTRADA MME]],Derechos_peticion[[#This Row],[PLAZO (días)]],Desplegables!$G$2:$G$19),"Diligenciar plazo")</f>
        <v>Diligenciar plazo</v>
      </c>
      <c r="L3223" s="64"/>
      <c r="M3223" s="67"/>
      <c r="N32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3" s="69"/>
      <c r="P3223" s="65"/>
      <c r="Q3223" s="69"/>
      <c r="R3223" s="65"/>
      <c r="S3223" s="71"/>
      <c r="T3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3" s="73" t="str">
        <f>IF(Derechos_peticion[[#This Row],[DÍAS DE RESPUESTA]]="","SI",IF(ISNUMBER(Derechos_peticion[[#This Row],[PLAZO (días)]]),IF(Derechos_peticion[[#This Row],[DÍAS DE RESPUESTA]]&lt;=Derechos_peticion[[#This Row],[PLAZO (días)]],"SI","NO"),"Diligencia plazo"))</f>
        <v>Diligencia plazo</v>
      </c>
      <c r="V3223" s="74">
        <f>Derechos_peticion[[#This Row],[FECHA ASIGNACIÓN AL GESTOR (GFGS)]]-Derechos_peticion[[#This Row],[FECHA RADICADO ENTRADA MME]]</f>
        <v>0</v>
      </c>
      <c r="W3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3" s="18" t="s">
        <v>4161</v>
      </c>
    </row>
    <row r="3224" spans="1:26" hidden="1">
      <c r="A3224" s="59"/>
      <c r="B3224" s="60"/>
      <c r="C3224" s="61"/>
      <c r="D3224" s="62"/>
      <c r="E3224" s="63"/>
      <c r="F3224" s="64"/>
      <c r="G3224" s="65"/>
      <c r="H3224" s="66" t="str">
        <f>+TEXT(Derechos_peticion[[#This Row],[FECHA ASIGNACIÓN AL GESTOR (GFGS)]],"MMMM YYYY")</f>
        <v>enero 1900</v>
      </c>
      <c r="I3224" s="67"/>
      <c r="J3224" s="59" t="e">
        <f>+_xlfn.XLOOKUP(Derechos_peticion[[#This Row],[TIPO DE COMUNICACIÓN]],Desplegables!$A$2:$A$9,Desplegables!$C$2:$C$9)</f>
        <v>#N/A</v>
      </c>
      <c r="K3224" s="68" t="str">
        <f>IFERROR(WORKDAY(Derechos_peticion[[#This Row],[FECHA RADICADO ENTRADA MME]],Derechos_peticion[[#This Row],[PLAZO (días)]],Desplegables!$G$2:$G$19),"Diligenciar plazo")</f>
        <v>Diligenciar plazo</v>
      </c>
      <c r="L3224" s="64"/>
      <c r="M3224" s="67"/>
      <c r="N32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4" s="69"/>
      <c r="P3224" s="65"/>
      <c r="Q3224" s="69"/>
      <c r="R3224" s="65"/>
      <c r="S3224" s="71"/>
      <c r="T3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4" s="73" t="str">
        <f>IF(Derechos_peticion[[#This Row],[DÍAS DE RESPUESTA]]="","SI",IF(ISNUMBER(Derechos_peticion[[#This Row],[PLAZO (días)]]),IF(Derechos_peticion[[#This Row],[DÍAS DE RESPUESTA]]&lt;=Derechos_peticion[[#This Row],[PLAZO (días)]],"SI","NO"),"Diligencia plazo"))</f>
        <v>Diligencia plazo</v>
      </c>
      <c r="V3224" s="74">
        <f>Derechos_peticion[[#This Row],[FECHA ASIGNACIÓN AL GESTOR (GFGS)]]-Derechos_peticion[[#This Row],[FECHA RADICADO ENTRADA MME]]</f>
        <v>0</v>
      </c>
      <c r="W3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4" s="18" t="s">
        <v>4161</v>
      </c>
    </row>
    <row r="3225" spans="1:26" hidden="1">
      <c r="A3225" s="59"/>
      <c r="B3225" s="60"/>
      <c r="C3225" s="61"/>
      <c r="D3225" s="62"/>
      <c r="E3225" s="63"/>
      <c r="F3225" s="64"/>
      <c r="G3225" s="65"/>
      <c r="H3225" s="66" t="str">
        <f>+TEXT(Derechos_peticion[[#This Row],[FECHA ASIGNACIÓN AL GESTOR (GFGS)]],"MMMM YYYY")</f>
        <v>enero 1900</v>
      </c>
      <c r="I3225" s="67"/>
      <c r="J3225" s="59" t="e">
        <f>+_xlfn.XLOOKUP(Derechos_peticion[[#This Row],[TIPO DE COMUNICACIÓN]],Desplegables!$A$2:$A$9,Desplegables!$C$2:$C$9)</f>
        <v>#N/A</v>
      </c>
      <c r="K3225" s="68" t="str">
        <f>IFERROR(WORKDAY(Derechos_peticion[[#This Row],[FECHA RADICADO ENTRADA MME]],Derechos_peticion[[#This Row],[PLAZO (días)]],Desplegables!$G$2:$G$19),"Diligenciar plazo")</f>
        <v>Diligenciar plazo</v>
      </c>
      <c r="L3225" s="64"/>
      <c r="M3225" s="67"/>
      <c r="N32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5" s="69"/>
      <c r="P3225" s="65"/>
      <c r="Q3225" s="69"/>
      <c r="R3225" s="65"/>
      <c r="S3225" s="71"/>
      <c r="T3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5" s="73" t="str">
        <f>IF(Derechos_peticion[[#This Row],[DÍAS DE RESPUESTA]]="","SI",IF(ISNUMBER(Derechos_peticion[[#This Row],[PLAZO (días)]]),IF(Derechos_peticion[[#This Row],[DÍAS DE RESPUESTA]]&lt;=Derechos_peticion[[#This Row],[PLAZO (días)]],"SI","NO"),"Diligencia plazo"))</f>
        <v>Diligencia plazo</v>
      </c>
      <c r="V3225" s="74">
        <f>Derechos_peticion[[#This Row],[FECHA ASIGNACIÓN AL GESTOR (GFGS)]]-Derechos_peticion[[#This Row],[FECHA RADICADO ENTRADA MME]]</f>
        <v>0</v>
      </c>
      <c r="W3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5" s="18" t="s">
        <v>4161</v>
      </c>
    </row>
    <row r="3226" spans="1:26" hidden="1">
      <c r="A3226" s="59"/>
      <c r="B3226" s="60"/>
      <c r="C3226" s="61"/>
      <c r="D3226" s="62"/>
      <c r="E3226" s="63"/>
      <c r="F3226" s="64"/>
      <c r="G3226" s="65"/>
      <c r="H3226" s="66" t="str">
        <f>+TEXT(Derechos_peticion[[#This Row],[FECHA ASIGNACIÓN AL GESTOR (GFGS)]],"MMMM YYYY")</f>
        <v>enero 1900</v>
      </c>
      <c r="I3226" s="67"/>
      <c r="J3226" s="59" t="e">
        <f>+_xlfn.XLOOKUP(Derechos_peticion[[#This Row],[TIPO DE COMUNICACIÓN]],Desplegables!$A$2:$A$9,Desplegables!$C$2:$C$9)</f>
        <v>#N/A</v>
      </c>
      <c r="K3226" s="68" t="str">
        <f>IFERROR(WORKDAY(Derechos_peticion[[#This Row],[FECHA RADICADO ENTRADA MME]],Derechos_peticion[[#This Row],[PLAZO (días)]],Desplegables!$G$2:$G$19),"Diligenciar plazo")</f>
        <v>Diligenciar plazo</v>
      </c>
      <c r="L3226" s="64"/>
      <c r="M3226" s="67"/>
      <c r="N32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6" s="69"/>
      <c r="P3226" s="65"/>
      <c r="Q3226" s="69"/>
      <c r="R3226" s="65"/>
      <c r="S3226" s="71"/>
      <c r="T3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6" s="73" t="str">
        <f>IF(Derechos_peticion[[#This Row],[DÍAS DE RESPUESTA]]="","SI",IF(ISNUMBER(Derechos_peticion[[#This Row],[PLAZO (días)]]),IF(Derechos_peticion[[#This Row],[DÍAS DE RESPUESTA]]&lt;=Derechos_peticion[[#This Row],[PLAZO (días)]],"SI","NO"),"Diligencia plazo"))</f>
        <v>Diligencia plazo</v>
      </c>
      <c r="V3226" s="74">
        <f>Derechos_peticion[[#This Row],[FECHA ASIGNACIÓN AL GESTOR (GFGS)]]-Derechos_peticion[[#This Row],[FECHA RADICADO ENTRADA MME]]</f>
        <v>0</v>
      </c>
      <c r="W3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6" s="18" t="s">
        <v>4161</v>
      </c>
    </row>
    <row r="3227" spans="1:26" hidden="1">
      <c r="A3227" s="59"/>
      <c r="B3227" s="60"/>
      <c r="C3227" s="61"/>
      <c r="D3227" s="62"/>
      <c r="E3227" s="63"/>
      <c r="F3227" s="64"/>
      <c r="G3227" s="65"/>
      <c r="H3227" s="66" t="str">
        <f>+TEXT(Derechos_peticion[[#This Row],[FECHA ASIGNACIÓN AL GESTOR (GFGS)]],"MMMM YYYY")</f>
        <v>enero 1900</v>
      </c>
      <c r="I3227" s="67"/>
      <c r="J3227" s="59" t="e">
        <f>+_xlfn.XLOOKUP(Derechos_peticion[[#This Row],[TIPO DE COMUNICACIÓN]],Desplegables!$A$2:$A$9,Desplegables!$C$2:$C$9)</f>
        <v>#N/A</v>
      </c>
      <c r="K3227" s="68" t="str">
        <f>IFERROR(WORKDAY(Derechos_peticion[[#This Row],[FECHA RADICADO ENTRADA MME]],Derechos_peticion[[#This Row],[PLAZO (días)]],Desplegables!$G$2:$G$19),"Diligenciar plazo")</f>
        <v>Diligenciar plazo</v>
      </c>
      <c r="L3227" s="64"/>
      <c r="M3227" s="67"/>
      <c r="N32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7" s="69"/>
      <c r="P3227" s="65"/>
      <c r="Q3227" s="69"/>
      <c r="R3227" s="65"/>
      <c r="S3227" s="71"/>
      <c r="T3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7" s="73" t="str">
        <f>IF(Derechos_peticion[[#This Row],[DÍAS DE RESPUESTA]]="","SI",IF(ISNUMBER(Derechos_peticion[[#This Row],[PLAZO (días)]]),IF(Derechos_peticion[[#This Row],[DÍAS DE RESPUESTA]]&lt;=Derechos_peticion[[#This Row],[PLAZO (días)]],"SI","NO"),"Diligencia plazo"))</f>
        <v>Diligencia plazo</v>
      </c>
      <c r="V3227" s="74">
        <f>Derechos_peticion[[#This Row],[FECHA ASIGNACIÓN AL GESTOR (GFGS)]]-Derechos_peticion[[#This Row],[FECHA RADICADO ENTRADA MME]]</f>
        <v>0</v>
      </c>
      <c r="W3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7" s="18" t="s">
        <v>4161</v>
      </c>
    </row>
    <row r="3228" spans="1:26" hidden="1">
      <c r="A3228" s="59"/>
      <c r="B3228" s="60"/>
      <c r="C3228" s="61"/>
      <c r="D3228" s="62"/>
      <c r="E3228" s="63"/>
      <c r="F3228" s="64"/>
      <c r="G3228" s="65"/>
      <c r="H3228" s="66" t="str">
        <f>+TEXT(Derechos_peticion[[#This Row],[FECHA ASIGNACIÓN AL GESTOR (GFGS)]],"MMMM YYYY")</f>
        <v>enero 1900</v>
      </c>
      <c r="I3228" s="67"/>
      <c r="J3228" s="59" t="e">
        <f>+_xlfn.XLOOKUP(Derechos_peticion[[#This Row],[TIPO DE COMUNICACIÓN]],Desplegables!$A$2:$A$9,Desplegables!$C$2:$C$9)</f>
        <v>#N/A</v>
      </c>
      <c r="K3228" s="68" t="str">
        <f>IFERROR(WORKDAY(Derechos_peticion[[#This Row],[FECHA RADICADO ENTRADA MME]],Derechos_peticion[[#This Row],[PLAZO (días)]],Desplegables!$G$2:$G$19),"Diligenciar plazo")</f>
        <v>Diligenciar plazo</v>
      </c>
      <c r="L3228" s="64"/>
      <c r="M3228" s="67"/>
      <c r="N32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8" s="69"/>
      <c r="P3228" s="65"/>
      <c r="Q3228" s="69"/>
      <c r="R3228" s="65"/>
      <c r="S3228" s="71"/>
      <c r="T3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8" s="73" t="str">
        <f>IF(Derechos_peticion[[#This Row],[DÍAS DE RESPUESTA]]="","SI",IF(ISNUMBER(Derechos_peticion[[#This Row],[PLAZO (días)]]),IF(Derechos_peticion[[#This Row],[DÍAS DE RESPUESTA]]&lt;=Derechos_peticion[[#This Row],[PLAZO (días)]],"SI","NO"),"Diligencia plazo"))</f>
        <v>Diligencia plazo</v>
      </c>
      <c r="V3228" s="74">
        <f>Derechos_peticion[[#This Row],[FECHA ASIGNACIÓN AL GESTOR (GFGS)]]-Derechos_peticion[[#This Row],[FECHA RADICADO ENTRADA MME]]</f>
        <v>0</v>
      </c>
      <c r="W3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8" s="18" t="s">
        <v>4161</v>
      </c>
    </row>
    <row r="3229" spans="1:26" hidden="1">
      <c r="A3229" s="59"/>
      <c r="B3229" s="60"/>
      <c r="C3229" s="61"/>
      <c r="D3229" s="62"/>
      <c r="E3229" s="63"/>
      <c r="F3229" s="64"/>
      <c r="G3229" s="65"/>
      <c r="H3229" s="66" t="str">
        <f>+TEXT(Derechos_peticion[[#This Row],[FECHA ASIGNACIÓN AL GESTOR (GFGS)]],"MMMM YYYY")</f>
        <v>enero 1900</v>
      </c>
      <c r="I3229" s="67"/>
      <c r="J3229" s="59" t="e">
        <f>+_xlfn.XLOOKUP(Derechos_peticion[[#This Row],[TIPO DE COMUNICACIÓN]],Desplegables!$A$2:$A$9,Desplegables!$C$2:$C$9)</f>
        <v>#N/A</v>
      </c>
      <c r="K3229" s="68" t="str">
        <f>IFERROR(WORKDAY(Derechos_peticion[[#This Row],[FECHA RADICADO ENTRADA MME]],Derechos_peticion[[#This Row],[PLAZO (días)]],Desplegables!$G$2:$G$19),"Diligenciar plazo")</f>
        <v>Diligenciar plazo</v>
      </c>
      <c r="L3229" s="64"/>
      <c r="M3229" s="67"/>
      <c r="N32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29" s="69"/>
      <c r="P3229" s="65"/>
      <c r="Q3229" s="69"/>
      <c r="R3229" s="65"/>
      <c r="S3229" s="71"/>
      <c r="T3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9" s="73" t="str">
        <f>IF(Derechos_peticion[[#This Row],[DÍAS DE RESPUESTA]]="","SI",IF(ISNUMBER(Derechos_peticion[[#This Row],[PLAZO (días)]]),IF(Derechos_peticion[[#This Row],[DÍAS DE RESPUESTA]]&lt;=Derechos_peticion[[#This Row],[PLAZO (días)]],"SI","NO"),"Diligencia plazo"))</f>
        <v>Diligencia plazo</v>
      </c>
      <c r="V3229" s="74">
        <f>Derechos_peticion[[#This Row],[FECHA ASIGNACIÓN AL GESTOR (GFGS)]]-Derechos_peticion[[#This Row],[FECHA RADICADO ENTRADA MME]]</f>
        <v>0</v>
      </c>
      <c r="W3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9" s="18" t="s">
        <v>4161</v>
      </c>
    </row>
    <row r="3230" spans="1:26" hidden="1">
      <c r="A3230" s="59"/>
      <c r="B3230" s="60"/>
      <c r="C3230" s="61"/>
      <c r="D3230" s="62"/>
      <c r="E3230" s="63"/>
      <c r="F3230" s="64"/>
      <c r="G3230" s="65"/>
      <c r="H3230" s="66" t="str">
        <f>+TEXT(Derechos_peticion[[#This Row],[FECHA ASIGNACIÓN AL GESTOR (GFGS)]],"MMMM YYYY")</f>
        <v>enero 1900</v>
      </c>
      <c r="I3230" s="67"/>
      <c r="J3230" s="59" t="e">
        <f>+_xlfn.XLOOKUP(Derechos_peticion[[#This Row],[TIPO DE COMUNICACIÓN]],Desplegables!$A$2:$A$9,Desplegables!$C$2:$C$9)</f>
        <v>#N/A</v>
      </c>
      <c r="K3230" s="68" t="str">
        <f>IFERROR(WORKDAY(Derechos_peticion[[#This Row],[FECHA RADICADO ENTRADA MME]],Derechos_peticion[[#This Row],[PLAZO (días)]],Desplegables!$G$2:$G$19),"Diligenciar plazo")</f>
        <v>Diligenciar plazo</v>
      </c>
      <c r="L3230" s="64"/>
      <c r="M3230" s="67"/>
      <c r="N32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0" s="69"/>
      <c r="P3230" s="65"/>
      <c r="Q3230" s="69"/>
      <c r="R3230" s="65"/>
      <c r="S3230" s="71"/>
      <c r="T3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0" s="73" t="str">
        <f>IF(Derechos_peticion[[#This Row],[DÍAS DE RESPUESTA]]="","SI",IF(ISNUMBER(Derechos_peticion[[#This Row],[PLAZO (días)]]),IF(Derechos_peticion[[#This Row],[DÍAS DE RESPUESTA]]&lt;=Derechos_peticion[[#This Row],[PLAZO (días)]],"SI","NO"),"Diligencia plazo"))</f>
        <v>Diligencia plazo</v>
      </c>
      <c r="V3230" s="74">
        <f>Derechos_peticion[[#This Row],[FECHA ASIGNACIÓN AL GESTOR (GFGS)]]-Derechos_peticion[[#This Row],[FECHA RADICADO ENTRADA MME]]</f>
        <v>0</v>
      </c>
      <c r="W3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0" s="18" t="s">
        <v>4161</v>
      </c>
    </row>
    <row r="3231" spans="1:26" hidden="1">
      <c r="A3231" s="59"/>
      <c r="B3231" s="60"/>
      <c r="C3231" s="61"/>
      <c r="D3231" s="62"/>
      <c r="E3231" s="63"/>
      <c r="F3231" s="64"/>
      <c r="G3231" s="65"/>
      <c r="H3231" s="66" t="str">
        <f>+TEXT(Derechos_peticion[[#This Row],[FECHA ASIGNACIÓN AL GESTOR (GFGS)]],"MMMM YYYY")</f>
        <v>enero 1900</v>
      </c>
      <c r="I3231" s="67"/>
      <c r="J3231" s="59" t="e">
        <f>+_xlfn.XLOOKUP(Derechos_peticion[[#This Row],[TIPO DE COMUNICACIÓN]],Desplegables!$A$2:$A$9,Desplegables!$C$2:$C$9)</f>
        <v>#N/A</v>
      </c>
      <c r="K3231" s="68" t="str">
        <f>IFERROR(WORKDAY(Derechos_peticion[[#This Row],[FECHA RADICADO ENTRADA MME]],Derechos_peticion[[#This Row],[PLAZO (días)]],Desplegables!$G$2:$G$19),"Diligenciar plazo")</f>
        <v>Diligenciar plazo</v>
      </c>
      <c r="L3231" s="64"/>
      <c r="M3231" s="67"/>
      <c r="N32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1" s="69"/>
      <c r="P3231" s="65"/>
      <c r="Q3231" s="69"/>
      <c r="R3231" s="65"/>
      <c r="S3231" s="71"/>
      <c r="T3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1" s="73" t="str">
        <f>IF(Derechos_peticion[[#This Row],[DÍAS DE RESPUESTA]]="","SI",IF(ISNUMBER(Derechos_peticion[[#This Row],[PLAZO (días)]]),IF(Derechos_peticion[[#This Row],[DÍAS DE RESPUESTA]]&lt;=Derechos_peticion[[#This Row],[PLAZO (días)]],"SI","NO"),"Diligencia plazo"))</f>
        <v>Diligencia plazo</v>
      </c>
      <c r="V3231" s="74">
        <f>Derechos_peticion[[#This Row],[FECHA ASIGNACIÓN AL GESTOR (GFGS)]]-Derechos_peticion[[#This Row],[FECHA RADICADO ENTRADA MME]]</f>
        <v>0</v>
      </c>
      <c r="W3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1" s="18" t="s">
        <v>4161</v>
      </c>
    </row>
    <row r="3232" spans="1:26" hidden="1">
      <c r="A3232" s="59"/>
      <c r="B3232" s="60"/>
      <c r="C3232" s="61"/>
      <c r="D3232" s="62"/>
      <c r="E3232" s="63"/>
      <c r="F3232" s="64"/>
      <c r="G3232" s="65"/>
      <c r="H3232" s="66" t="str">
        <f>+TEXT(Derechos_peticion[[#This Row],[FECHA ASIGNACIÓN AL GESTOR (GFGS)]],"MMMM YYYY")</f>
        <v>enero 1900</v>
      </c>
      <c r="I3232" s="67"/>
      <c r="J3232" s="59" t="e">
        <f>+_xlfn.XLOOKUP(Derechos_peticion[[#This Row],[TIPO DE COMUNICACIÓN]],Desplegables!$A$2:$A$9,Desplegables!$C$2:$C$9)</f>
        <v>#N/A</v>
      </c>
      <c r="K3232" s="68" t="str">
        <f>IFERROR(WORKDAY(Derechos_peticion[[#This Row],[FECHA RADICADO ENTRADA MME]],Derechos_peticion[[#This Row],[PLAZO (días)]],Desplegables!$G$2:$G$19),"Diligenciar plazo")</f>
        <v>Diligenciar plazo</v>
      </c>
      <c r="L3232" s="64"/>
      <c r="M3232" s="67"/>
      <c r="N32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2" s="69"/>
      <c r="P3232" s="65"/>
      <c r="Q3232" s="69"/>
      <c r="R3232" s="65"/>
      <c r="S3232" s="71"/>
      <c r="T3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2" s="73" t="str">
        <f>IF(Derechos_peticion[[#This Row],[DÍAS DE RESPUESTA]]="","SI",IF(ISNUMBER(Derechos_peticion[[#This Row],[PLAZO (días)]]),IF(Derechos_peticion[[#This Row],[DÍAS DE RESPUESTA]]&lt;=Derechos_peticion[[#This Row],[PLAZO (días)]],"SI","NO"),"Diligencia plazo"))</f>
        <v>Diligencia plazo</v>
      </c>
      <c r="V3232" s="74">
        <f>Derechos_peticion[[#This Row],[FECHA ASIGNACIÓN AL GESTOR (GFGS)]]-Derechos_peticion[[#This Row],[FECHA RADICADO ENTRADA MME]]</f>
        <v>0</v>
      </c>
      <c r="W3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2" s="18" t="s">
        <v>4161</v>
      </c>
    </row>
    <row r="3233" spans="1:26" hidden="1">
      <c r="A3233" s="59"/>
      <c r="B3233" s="60"/>
      <c r="C3233" s="61"/>
      <c r="D3233" s="62"/>
      <c r="E3233" s="63"/>
      <c r="F3233" s="64"/>
      <c r="G3233" s="65"/>
      <c r="H3233" s="66" t="str">
        <f>+TEXT(Derechos_peticion[[#This Row],[FECHA ASIGNACIÓN AL GESTOR (GFGS)]],"MMMM YYYY")</f>
        <v>enero 1900</v>
      </c>
      <c r="I3233" s="67"/>
      <c r="J3233" s="59" t="e">
        <f>+_xlfn.XLOOKUP(Derechos_peticion[[#This Row],[TIPO DE COMUNICACIÓN]],Desplegables!$A$2:$A$9,Desplegables!$C$2:$C$9)</f>
        <v>#N/A</v>
      </c>
      <c r="K3233" s="68" t="str">
        <f>IFERROR(WORKDAY(Derechos_peticion[[#This Row],[FECHA RADICADO ENTRADA MME]],Derechos_peticion[[#This Row],[PLAZO (días)]],Desplegables!$G$2:$G$19),"Diligenciar plazo")</f>
        <v>Diligenciar plazo</v>
      </c>
      <c r="L3233" s="64"/>
      <c r="M3233" s="67"/>
      <c r="N32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3" s="69"/>
      <c r="P3233" s="65"/>
      <c r="Q3233" s="69"/>
      <c r="R3233" s="65"/>
      <c r="S3233" s="71"/>
      <c r="T3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3" s="73" t="str">
        <f>IF(Derechos_peticion[[#This Row],[DÍAS DE RESPUESTA]]="","SI",IF(ISNUMBER(Derechos_peticion[[#This Row],[PLAZO (días)]]),IF(Derechos_peticion[[#This Row],[DÍAS DE RESPUESTA]]&lt;=Derechos_peticion[[#This Row],[PLAZO (días)]],"SI","NO"),"Diligencia plazo"))</f>
        <v>Diligencia plazo</v>
      </c>
      <c r="V3233" s="74">
        <f>Derechos_peticion[[#This Row],[FECHA ASIGNACIÓN AL GESTOR (GFGS)]]-Derechos_peticion[[#This Row],[FECHA RADICADO ENTRADA MME]]</f>
        <v>0</v>
      </c>
      <c r="W3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3" s="18" t="s">
        <v>4161</v>
      </c>
    </row>
    <row r="3234" spans="1:26" hidden="1">
      <c r="A3234" s="59"/>
      <c r="B3234" s="60"/>
      <c r="C3234" s="61"/>
      <c r="D3234" s="62"/>
      <c r="E3234" s="63"/>
      <c r="F3234" s="64"/>
      <c r="G3234" s="65"/>
      <c r="H3234" s="66" t="str">
        <f>+TEXT(Derechos_peticion[[#This Row],[FECHA ASIGNACIÓN AL GESTOR (GFGS)]],"MMMM YYYY")</f>
        <v>enero 1900</v>
      </c>
      <c r="I3234" s="67"/>
      <c r="J3234" s="59" t="e">
        <f>+_xlfn.XLOOKUP(Derechos_peticion[[#This Row],[TIPO DE COMUNICACIÓN]],Desplegables!$A$2:$A$9,Desplegables!$C$2:$C$9)</f>
        <v>#N/A</v>
      </c>
      <c r="K3234" s="68" t="str">
        <f>IFERROR(WORKDAY(Derechos_peticion[[#This Row],[FECHA RADICADO ENTRADA MME]],Derechos_peticion[[#This Row],[PLAZO (días)]],Desplegables!$G$2:$G$19),"Diligenciar plazo")</f>
        <v>Diligenciar plazo</v>
      </c>
      <c r="L3234" s="64"/>
      <c r="M3234" s="67"/>
      <c r="N32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4" s="69"/>
      <c r="P3234" s="65"/>
      <c r="Q3234" s="69"/>
      <c r="R3234" s="65"/>
      <c r="S3234" s="71"/>
      <c r="T3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4" s="73" t="str">
        <f>IF(Derechos_peticion[[#This Row],[DÍAS DE RESPUESTA]]="","SI",IF(ISNUMBER(Derechos_peticion[[#This Row],[PLAZO (días)]]),IF(Derechos_peticion[[#This Row],[DÍAS DE RESPUESTA]]&lt;=Derechos_peticion[[#This Row],[PLAZO (días)]],"SI","NO"),"Diligencia plazo"))</f>
        <v>Diligencia plazo</v>
      </c>
      <c r="V3234" s="74">
        <f>Derechos_peticion[[#This Row],[FECHA ASIGNACIÓN AL GESTOR (GFGS)]]-Derechos_peticion[[#This Row],[FECHA RADICADO ENTRADA MME]]</f>
        <v>0</v>
      </c>
      <c r="W3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4" s="18" t="s">
        <v>4161</v>
      </c>
    </row>
    <row r="3235" spans="1:26" hidden="1">
      <c r="A3235" s="59"/>
      <c r="B3235" s="60"/>
      <c r="C3235" s="61"/>
      <c r="D3235" s="62"/>
      <c r="E3235" s="63"/>
      <c r="F3235" s="64"/>
      <c r="G3235" s="65"/>
      <c r="H3235" s="66" t="str">
        <f>+TEXT(Derechos_peticion[[#This Row],[FECHA ASIGNACIÓN AL GESTOR (GFGS)]],"MMMM YYYY")</f>
        <v>enero 1900</v>
      </c>
      <c r="I3235" s="67"/>
      <c r="J3235" s="59" t="e">
        <f>+_xlfn.XLOOKUP(Derechos_peticion[[#This Row],[TIPO DE COMUNICACIÓN]],Desplegables!$A$2:$A$9,Desplegables!$C$2:$C$9)</f>
        <v>#N/A</v>
      </c>
      <c r="K3235" s="68" t="str">
        <f>IFERROR(WORKDAY(Derechos_peticion[[#This Row],[FECHA RADICADO ENTRADA MME]],Derechos_peticion[[#This Row],[PLAZO (días)]],Desplegables!$G$2:$G$19),"Diligenciar plazo")</f>
        <v>Diligenciar plazo</v>
      </c>
      <c r="L3235" s="64"/>
      <c r="M3235" s="67"/>
      <c r="N32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5" s="69"/>
      <c r="P3235" s="65"/>
      <c r="Q3235" s="69"/>
      <c r="R3235" s="65"/>
      <c r="S3235" s="71"/>
      <c r="T3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5" s="73" t="str">
        <f>IF(Derechos_peticion[[#This Row],[DÍAS DE RESPUESTA]]="","SI",IF(ISNUMBER(Derechos_peticion[[#This Row],[PLAZO (días)]]),IF(Derechos_peticion[[#This Row],[DÍAS DE RESPUESTA]]&lt;=Derechos_peticion[[#This Row],[PLAZO (días)]],"SI","NO"),"Diligencia plazo"))</f>
        <v>Diligencia plazo</v>
      </c>
      <c r="V3235" s="74">
        <f>Derechos_peticion[[#This Row],[FECHA ASIGNACIÓN AL GESTOR (GFGS)]]-Derechos_peticion[[#This Row],[FECHA RADICADO ENTRADA MME]]</f>
        <v>0</v>
      </c>
      <c r="W3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5" s="18" t="s">
        <v>4161</v>
      </c>
    </row>
    <row r="3236" spans="1:26" hidden="1">
      <c r="A3236" s="59"/>
      <c r="B3236" s="60"/>
      <c r="C3236" s="61"/>
      <c r="D3236" s="62"/>
      <c r="E3236" s="63"/>
      <c r="F3236" s="64"/>
      <c r="G3236" s="65"/>
      <c r="H3236" s="66" t="str">
        <f>+TEXT(Derechos_peticion[[#This Row],[FECHA ASIGNACIÓN AL GESTOR (GFGS)]],"MMMM YYYY")</f>
        <v>enero 1900</v>
      </c>
      <c r="I3236" s="67"/>
      <c r="J3236" s="59" t="e">
        <f>+_xlfn.XLOOKUP(Derechos_peticion[[#This Row],[TIPO DE COMUNICACIÓN]],Desplegables!$A$2:$A$9,Desplegables!$C$2:$C$9)</f>
        <v>#N/A</v>
      </c>
      <c r="K3236" s="68" t="str">
        <f>IFERROR(WORKDAY(Derechos_peticion[[#This Row],[FECHA RADICADO ENTRADA MME]],Derechos_peticion[[#This Row],[PLAZO (días)]],Desplegables!$G$2:$G$19),"Diligenciar plazo")</f>
        <v>Diligenciar plazo</v>
      </c>
      <c r="L3236" s="64"/>
      <c r="M3236" s="67"/>
      <c r="N32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6" s="69"/>
      <c r="P3236" s="65"/>
      <c r="Q3236" s="69"/>
      <c r="R3236" s="65"/>
      <c r="S3236" s="71"/>
      <c r="T3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6" s="73" t="str">
        <f>IF(Derechos_peticion[[#This Row],[DÍAS DE RESPUESTA]]="","SI",IF(ISNUMBER(Derechos_peticion[[#This Row],[PLAZO (días)]]),IF(Derechos_peticion[[#This Row],[DÍAS DE RESPUESTA]]&lt;=Derechos_peticion[[#This Row],[PLAZO (días)]],"SI","NO"),"Diligencia plazo"))</f>
        <v>Diligencia plazo</v>
      </c>
      <c r="V3236" s="74">
        <f>Derechos_peticion[[#This Row],[FECHA ASIGNACIÓN AL GESTOR (GFGS)]]-Derechos_peticion[[#This Row],[FECHA RADICADO ENTRADA MME]]</f>
        <v>0</v>
      </c>
      <c r="W3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6" s="18" t="s">
        <v>4161</v>
      </c>
    </row>
    <row r="3237" spans="1:26" hidden="1">
      <c r="A3237" s="59"/>
      <c r="B3237" s="60"/>
      <c r="C3237" s="61"/>
      <c r="D3237" s="62"/>
      <c r="E3237" s="63"/>
      <c r="F3237" s="64"/>
      <c r="G3237" s="65"/>
      <c r="H3237" s="66" t="str">
        <f>+TEXT(Derechos_peticion[[#This Row],[FECHA ASIGNACIÓN AL GESTOR (GFGS)]],"MMMM YYYY")</f>
        <v>enero 1900</v>
      </c>
      <c r="I3237" s="67"/>
      <c r="J3237" s="59" t="e">
        <f>+_xlfn.XLOOKUP(Derechos_peticion[[#This Row],[TIPO DE COMUNICACIÓN]],Desplegables!$A$2:$A$9,Desplegables!$C$2:$C$9)</f>
        <v>#N/A</v>
      </c>
      <c r="K3237" s="68" t="str">
        <f>IFERROR(WORKDAY(Derechos_peticion[[#This Row],[FECHA RADICADO ENTRADA MME]],Derechos_peticion[[#This Row],[PLAZO (días)]],Desplegables!$G$2:$G$19),"Diligenciar plazo")</f>
        <v>Diligenciar plazo</v>
      </c>
      <c r="L3237" s="64"/>
      <c r="M3237" s="67"/>
      <c r="N32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7" s="69"/>
      <c r="P3237" s="65"/>
      <c r="Q3237" s="69"/>
      <c r="R3237" s="65"/>
      <c r="S3237" s="71"/>
      <c r="T3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7" s="73" t="str">
        <f>IF(Derechos_peticion[[#This Row],[DÍAS DE RESPUESTA]]="","SI",IF(ISNUMBER(Derechos_peticion[[#This Row],[PLAZO (días)]]),IF(Derechos_peticion[[#This Row],[DÍAS DE RESPUESTA]]&lt;=Derechos_peticion[[#This Row],[PLAZO (días)]],"SI","NO"),"Diligencia plazo"))</f>
        <v>Diligencia plazo</v>
      </c>
      <c r="V3237" s="74">
        <f>Derechos_peticion[[#This Row],[FECHA ASIGNACIÓN AL GESTOR (GFGS)]]-Derechos_peticion[[#This Row],[FECHA RADICADO ENTRADA MME]]</f>
        <v>0</v>
      </c>
      <c r="W3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7" s="18" t="s">
        <v>4161</v>
      </c>
    </row>
    <row r="3238" spans="1:26" hidden="1">
      <c r="A3238" s="59"/>
      <c r="B3238" s="60"/>
      <c r="C3238" s="61"/>
      <c r="D3238" s="62"/>
      <c r="E3238" s="63"/>
      <c r="F3238" s="64"/>
      <c r="G3238" s="65"/>
      <c r="H3238" s="66" t="str">
        <f>+TEXT(Derechos_peticion[[#This Row],[FECHA ASIGNACIÓN AL GESTOR (GFGS)]],"MMMM YYYY")</f>
        <v>enero 1900</v>
      </c>
      <c r="I3238" s="67"/>
      <c r="J3238" s="59" t="e">
        <f>+_xlfn.XLOOKUP(Derechos_peticion[[#This Row],[TIPO DE COMUNICACIÓN]],Desplegables!$A$2:$A$9,Desplegables!$C$2:$C$9)</f>
        <v>#N/A</v>
      </c>
      <c r="K3238" s="68" t="str">
        <f>IFERROR(WORKDAY(Derechos_peticion[[#This Row],[FECHA RADICADO ENTRADA MME]],Derechos_peticion[[#This Row],[PLAZO (días)]],Desplegables!$G$2:$G$19),"Diligenciar plazo")</f>
        <v>Diligenciar plazo</v>
      </c>
      <c r="L3238" s="64"/>
      <c r="M3238" s="67"/>
      <c r="N32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8" s="69"/>
      <c r="P3238" s="65"/>
      <c r="Q3238" s="69"/>
      <c r="R3238" s="65"/>
      <c r="S3238" s="71"/>
      <c r="T3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8" s="73" t="str">
        <f>IF(Derechos_peticion[[#This Row],[DÍAS DE RESPUESTA]]="","SI",IF(ISNUMBER(Derechos_peticion[[#This Row],[PLAZO (días)]]),IF(Derechos_peticion[[#This Row],[DÍAS DE RESPUESTA]]&lt;=Derechos_peticion[[#This Row],[PLAZO (días)]],"SI","NO"),"Diligencia plazo"))</f>
        <v>Diligencia plazo</v>
      </c>
      <c r="V3238" s="74">
        <f>Derechos_peticion[[#This Row],[FECHA ASIGNACIÓN AL GESTOR (GFGS)]]-Derechos_peticion[[#This Row],[FECHA RADICADO ENTRADA MME]]</f>
        <v>0</v>
      </c>
      <c r="W3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8" s="18" t="s">
        <v>4161</v>
      </c>
    </row>
    <row r="3239" spans="1:26" hidden="1">
      <c r="A3239" s="59"/>
      <c r="B3239" s="60"/>
      <c r="C3239" s="61"/>
      <c r="D3239" s="62"/>
      <c r="E3239" s="63"/>
      <c r="F3239" s="64"/>
      <c r="G3239" s="65"/>
      <c r="H3239" s="66" t="str">
        <f>+TEXT(Derechos_peticion[[#This Row],[FECHA ASIGNACIÓN AL GESTOR (GFGS)]],"MMMM YYYY")</f>
        <v>enero 1900</v>
      </c>
      <c r="I3239" s="67"/>
      <c r="J3239" s="59" t="e">
        <f>+_xlfn.XLOOKUP(Derechos_peticion[[#This Row],[TIPO DE COMUNICACIÓN]],Desplegables!$A$2:$A$9,Desplegables!$C$2:$C$9)</f>
        <v>#N/A</v>
      </c>
      <c r="K3239" s="68" t="str">
        <f>IFERROR(WORKDAY(Derechos_peticion[[#This Row],[FECHA RADICADO ENTRADA MME]],Derechos_peticion[[#This Row],[PLAZO (días)]],Desplegables!$G$2:$G$19),"Diligenciar plazo")</f>
        <v>Diligenciar plazo</v>
      </c>
      <c r="L3239" s="64"/>
      <c r="M3239" s="67"/>
      <c r="N32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39" s="69"/>
      <c r="P3239" s="65"/>
      <c r="Q3239" s="69"/>
      <c r="R3239" s="65"/>
      <c r="S3239" s="71"/>
      <c r="T3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9" s="73" t="str">
        <f>IF(Derechos_peticion[[#This Row],[DÍAS DE RESPUESTA]]="","SI",IF(ISNUMBER(Derechos_peticion[[#This Row],[PLAZO (días)]]),IF(Derechos_peticion[[#This Row],[DÍAS DE RESPUESTA]]&lt;=Derechos_peticion[[#This Row],[PLAZO (días)]],"SI","NO"),"Diligencia plazo"))</f>
        <v>Diligencia plazo</v>
      </c>
      <c r="V3239" s="74">
        <f>Derechos_peticion[[#This Row],[FECHA ASIGNACIÓN AL GESTOR (GFGS)]]-Derechos_peticion[[#This Row],[FECHA RADICADO ENTRADA MME]]</f>
        <v>0</v>
      </c>
      <c r="W3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9" s="18" t="s">
        <v>4161</v>
      </c>
    </row>
    <row r="3240" spans="1:26" hidden="1">
      <c r="A3240" s="59"/>
      <c r="B3240" s="60"/>
      <c r="C3240" s="61"/>
      <c r="D3240" s="62"/>
      <c r="E3240" s="63"/>
      <c r="F3240" s="64"/>
      <c r="G3240" s="65"/>
      <c r="H3240" s="66" t="str">
        <f>+TEXT(Derechos_peticion[[#This Row],[FECHA ASIGNACIÓN AL GESTOR (GFGS)]],"MMMM YYYY")</f>
        <v>enero 1900</v>
      </c>
      <c r="I3240" s="67"/>
      <c r="J3240" s="59" t="e">
        <f>+_xlfn.XLOOKUP(Derechos_peticion[[#This Row],[TIPO DE COMUNICACIÓN]],Desplegables!$A$2:$A$9,Desplegables!$C$2:$C$9)</f>
        <v>#N/A</v>
      </c>
      <c r="K3240" s="68" t="str">
        <f>IFERROR(WORKDAY(Derechos_peticion[[#This Row],[FECHA RADICADO ENTRADA MME]],Derechos_peticion[[#This Row],[PLAZO (días)]],Desplegables!$G$2:$G$19),"Diligenciar plazo")</f>
        <v>Diligenciar plazo</v>
      </c>
      <c r="L3240" s="64"/>
      <c r="M3240" s="67"/>
      <c r="N32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0" s="69"/>
      <c r="P3240" s="65"/>
      <c r="Q3240" s="69"/>
      <c r="R3240" s="65"/>
      <c r="S3240" s="71"/>
      <c r="T3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0" s="73" t="str">
        <f>IF(Derechos_peticion[[#This Row],[DÍAS DE RESPUESTA]]="","SI",IF(ISNUMBER(Derechos_peticion[[#This Row],[PLAZO (días)]]),IF(Derechos_peticion[[#This Row],[DÍAS DE RESPUESTA]]&lt;=Derechos_peticion[[#This Row],[PLAZO (días)]],"SI","NO"),"Diligencia plazo"))</f>
        <v>Diligencia plazo</v>
      </c>
      <c r="V3240" s="74">
        <f>Derechos_peticion[[#This Row],[FECHA ASIGNACIÓN AL GESTOR (GFGS)]]-Derechos_peticion[[#This Row],[FECHA RADICADO ENTRADA MME]]</f>
        <v>0</v>
      </c>
      <c r="W3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0" s="18" t="s">
        <v>4161</v>
      </c>
    </row>
    <row r="3241" spans="1:26" hidden="1">
      <c r="A3241" s="59"/>
      <c r="B3241" s="60"/>
      <c r="C3241" s="61"/>
      <c r="D3241" s="62"/>
      <c r="E3241" s="63"/>
      <c r="F3241" s="64"/>
      <c r="G3241" s="65"/>
      <c r="H3241" s="66" t="str">
        <f>+TEXT(Derechos_peticion[[#This Row],[FECHA ASIGNACIÓN AL GESTOR (GFGS)]],"MMMM YYYY")</f>
        <v>enero 1900</v>
      </c>
      <c r="I3241" s="67"/>
      <c r="J3241" s="59" t="e">
        <f>+_xlfn.XLOOKUP(Derechos_peticion[[#This Row],[TIPO DE COMUNICACIÓN]],Desplegables!$A$2:$A$9,Desplegables!$C$2:$C$9)</f>
        <v>#N/A</v>
      </c>
      <c r="K3241" s="68" t="str">
        <f>IFERROR(WORKDAY(Derechos_peticion[[#This Row],[FECHA RADICADO ENTRADA MME]],Derechos_peticion[[#This Row],[PLAZO (días)]],Desplegables!$G$2:$G$19),"Diligenciar plazo")</f>
        <v>Diligenciar plazo</v>
      </c>
      <c r="L3241" s="64"/>
      <c r="M3241" s="67"/>
      <c r="N32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1" s="69"/>
      <c r="P3241" s="65"/>
      <c r="Q3241" s="69"/>
      <c r="R3241" s="65"/>
      <c r="S3241" s="71"/>
      <c r="T3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1" s="73" t="str">
        <f>IF(Derechos_peticion[[#This Row],[DÍAS DE RESPUESTA]]="","SI",IF(ISNUMBER(Derechos_peticion[[#This Row],[PLAZO (días)]]),IF(Derechos_peticion[[#This Row],[DÍAS DE RESPUESTA]]&lt;=Derechos_peticion[[#This Row],[PLAZO (días)]],"SI","NO"),"Diligencia plazo"))</f>
        <v>Diligencia plazo</v>
      </c>
      <c r="V3241" s="74">
        <f>Derechos_peticion[[#This Row],[FECHA ASIGNACIÓN AL GESTOR (GFGS)]]-Derechos_peticion[[#This Row],[FECHA RADICADO ENTRADA MME]]</f>
        <v>0</v>
      </c>
      <c r="W3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1" s="18" t="s">
        <v>4161</v>
      </c>
    </row>
    <row r="3242" spans="1:26" hidden="1">
      <c r="A3242" s="59"/>
      <c r="B3242" s="60"/>
      <c r="C3242" s="61"/>
      <c r="D3242" s="62"/>
      <c r="E3242" s="63"/>
      <c r="F3242" s="64"/>
      <c r="G3242" s="65"/>
      <c r="H3242" s="66" t="str">
        <f>+TEXT(Derechos_peticion[[#This Row],[FECHA ASIGNACIÓN AL GESTOR (GFGS)]],"MMMM YYYY")</f>
        <v>enero 1900</v>
      </c>
      <c r="I3242" s="67"/>
      <c r="J3242" s="59" t="e">
        <f>+_xlfn.XLOOKUP(Derechos_peticion[[#This Row],[TIPO DE COMUNICACIÓN]],Desplegables!$A$2:$A$9,Desplegables!$C$2:$C$9)</f>
        <v>#N/A</v>
      </c>
      <c r="K3242" s="68" t="str">
        <f>IFERROR(WORKDAY(Derechos_peticion[[#This Row],[FECHA RADICADO ENTRADA MME]],Derechos_peticion[[#This Row],[PLAZO (días)]],Desplegables!$G$2:$G$19),"Diligenciar plazo")</f>
        <v>Diligenciar plazo</v>
      </c>
      <c r="L3242" s="64"/>
      <c r="M3242" s="67"/>
      <c r="N32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2" s="69"/>
      <c r="P3242" s="65"/>
      <c r="Q3242" s="69"/>
      <c r="R3242" s="65"/>
      <c r="S3242" s="71"/>
      <c r="T3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2" s="73" t="str">
        <f>IF(Derechos_peticion[[#This Row],[DÍAS DE RESPUESTA]]="","SI",IF(ISNUMBER(Derechos_peticion[[#This Row],[PLAZO (días)]]),IF(Derechos_peticion[[#This Row],[DÍAS DE RESPUESTA]]&lt;=Derechos_peticion[[#This Row],[PLAZO (días)]],"SI","NO"),"Diligencia plazo"))</f>
        <v>Diligencia plazo</v>
      </c>
      <c r="V3242" s="74">
        <f>Derechos_peticion[[#This Row],[FECHA ASIGNACIÓN AL GESTOR (GFGS)]]-Derechos_peticion[[#This Row],[FECHA RADICADO ENTRADA MME]]</f>
        <v>0</v>
      </c>
      <c r="W3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2" s="18" t="s">
        <v>4161</v>
      </c>
    </row>
    <row r="3243" spans="1:26" hidden="1">
      <c r="A3243" s="59"/>
      <c r="B3243" s="60"/>
      <c r="C3243" s="61"/>
      <c r="D3243" s="62"/>
      <c r="E3243" s="63"/>
      <c r="F3243" s="64"/>
      <c r="G3243" s="65"/>
      <c r="H3243" s="66" t="str">
        <f>+TEXT(Derechos_peticion[[#This Row],[FECHA ASIGNACIÓN AL GESTOR (GFGS)]],"MMMM YYYY")</f>
        <v>enero 1900</v>
      </c>
      <c r="I3243" s="67"/>
      <c r="J3243" s="59" t="e">
        <f>+_xlfn.XLOOKUP(Derechos_peticion[[#This Row],[TIPO DE COMUNICACIÓN]],Desplegables!$A$2:$A$9,Desplegables!$C$2:$C$9)</f>
        <v>#N/A</v>
      </c>
      <c r="K3243" s="68" t="str">
        <f>IFERROR(WORKDAY(Derechos_peticion[[#This Row],[FECHA RADICADO ENTRADA MME]],Derechos_peticion[[#This Row],[PLAZO (días)]],Desplegables!$G$2:$G$19),"Diligenciar plazo")</f>
        <v>Diligenciar plazo</v>
      </c>
      <c r="L3243" s="64"/>
      <c r="M3243" s="67"/>
      <c r="N32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3" s="69"/>
      <c r="P3243" s="65"/>
      <c r="Q3243" s="69"/>
      <c r="R3243" s="65"/>
      <c r="S3243" s="71"/>
      <c r="T3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3" s="73" t="str">
        <f>IF(Derechos_peticion[[#This Row],[DÍAS DE RESPUESTA]]="","SI",IF(ISNUMBER(Derechos_peticion[[#This Row],[PLAZO (días)]]),IF(Derechos_peticion[[#This Row],[DÍAS DE RESPUESTA]]&lt;=Derechos_peticion[[#This Row],[PLAZO (días)]],"SI","NO"),"Diligencia plazo"))</f>
        <v>Diligencia plazo</v>
      </c>
      <c r="V3243" s="74">
        <f>Derechos_peticion[[#This Row],[FECHA ASIGNACIÓN AL GESTOR (GFGS)]]-Derechos_peticion[[#This Row],[FECHA RADICADO ENTRADA MME]]</f>
        <v>0</v>
      </c>
      <c r="W3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3" s="18" t="s">
        <v>4161</v>
      </c>
    </row>
    <row r="3244" spans="1:26" hidden="1">
      <c r="A3244" s="59"/>
      <c r="B3244" s="60"/>
      <c r="C3244" s="61"/>
      <c r="D3244" s="62"/>
      <c r="E3244" s="63"/>
      <c r="F3244" s="64"/>
      <c r="G3244" s="65"/>
      <c r="H3244" s="66" t="str">
        <f>+TEXT(Derechos_peticion[[#This Row],[FECHA ASIGNACIÓN AL GESTOR (GFGS)]],"MMMM YYYY")</f>
        <v>enero 1900</v>
      </c>
      <c r="I3244" s="67"/>
      <c r="J3244" s="59" t="e">
        <f>+_xlfn.XLOOKUP(Derechos_peticion[[#This Row],[TIPO DE COMUNICACIÓN]],Desplegables!$A$2:$A$9,Desplegables!$C$2:$C$9)</f>
        <v>#N/A</v>
      </c>
      <c r="K3244" s="68" t="str">
        <f>IFERROR(WORKDAY(Derechos_peticion[[#This Row],[FECHA RADICADO ENTRADA MME]],Derechos_peticion[[#This Row],[PLAZO (días)]],Desplegables!$G$2:$G$19),"Diligenciar plazo")</f>
        <v>Diligenciar plazo</v>
      </c>
      <c r="L3244" s="64"/>
      <c r="M3244" s="67"/>
      <c r="N32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4" s="69"/>
      <c r="P3244" s="65"/>
      <c r="Q3244" s="69"/>
      <c r="R3244" s="65"/>
      <c r="S3244" s="71"/>
      <c r="T3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4" s="73" t="str">
        <f>IF(Derechos_peticion[[#This Row],[DÍAS DE RESPUESTA]]="","SI",IF(ISNUMBER(Derechos_peticion[[#This Row],[PLAZO (días)]]),IF(Derechos_peticion[[#This Row],[DÍAS DE RESPUESTA]]&lt;=Derechos_peticion[[#This Row],[PLAZO (días)]],"SI","NO"),"Diligencia plazo"))</f>
        <v>Diligencia plazo</v>
      </c>
      <c r="V3244" s="74">
        <f>Derechos_peticion[[#This Row],[FECHA ASIGNACIÓN AL GESTOR (GFGS)]]-Derechos_peticion[[#This Row],[FECHA RADICADO ENTRADA MME]]</f>
        <v>0</v>
      </c>
      <c r="W3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4" s="18" t="s">
        <v>4161</v>
      </c>
    </row>
    <row r="3245" spans="1:26" hidden="1">
      <c r="A3245" s="59"/>
      <c r="B3245" s="60"/>
      <c r="C3245" s="61"/>
      <c r="D3245" s="62"/>
      <c r="E3245" s="63"/>
      <c r="F3245" s="64"/>
      <c r="G3245" s="65"/>
      <c r="H3245" s="66" t="str">
        <f>+TEXT(Derechos_peticion[[#This Row],[FECHA ASIGNACIÓN AL GESTOR (GFGS)]],"MMMM YYYY")</f>
        <v>enero 1900</v>
      </c>
      <c r="I3245" s="67"/>
      <c r="J3245" s="59" t="e">
        <f>+_xlfn.XLOOKUP(Derechos_peticion[[#This Row],[TIPO DE COMUNICACIÓN]],Desplegables!$A$2:$A$9,Desplegables!$C$2:$C$9)</f>
        <v>#N/A</v>
      </c>
      <c r="K3245" s="68" t="str">
        <f>IFERROR(WORKDAY(Derechos_peticion[[#This Row],[FECHA RADICADO ENTRADA MME]],Derechos_peticion[[#This Row],[PLAZO (días)]],Desplegables!$G$2:$G$19),"Diligenciar plazo")</f>
        <v>Diligenciar plazo</v>
      </c>
      <c r="L3245" s="64"/>
      <c r="M3245" s="67"/>
      <c r="N32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5" s="69"/>
      <c r="P3245" s="65"/>
      <c r="Q3245" s="69"/>
      <c r="R3245" s="65"/>
      <c r="S3245" s="71"/>
      <c r="T3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5" s="73" t="str">
        <f>IF(Derechos_peticion[[#This Row],[DÍAS DE RESPUESTA]]="","SI",IF(ISNUMBER(Derechos_peticion[[#This Row],[PLAZO (días)]]),IF(Derechos_peticion[[#This Row],[DÍAS DE RESPUESTA]]&lt;=Derechos_peticion[[#This Row],[PLAZO (días)]],"SI","NO"),"Diligencia plazo"))</f>
        <v>Diligencia plazo</v>
      </c>
      <c r="V3245" s="74">
        <f>Derechos_peticion[[#This Row],[FECHA ASIGNACIÓN AL GESTOR (GFGS)]]-Derechos_peticion[[#This Row],[FECHA RADICADO ENTRADA MME]]</f>
        <v>0</v>
      </c>
      <c r="W3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5" s="18" t="s">
        <v>4161</v>
      </c>
    </row>
    <row r="3246" spans="1:26" hidden="1">
      <c r="A3246" s="59"/>
      <c r="B3246" s="60"/>
      <c r="C3246" s="61"/>
      <c r="D3246" s="62"/>
      <c r="E3246" s="63"/>
      <c r="F3246" s="64"/>
      <c r="G3246" s="65"/>
      <c r="H3246" s="66" t="str">
        <f>+TEXT(Derechos_peticion[[#This Row],[FECHA ASIGNACIÓN AL GESTOR (GFGS)]],"MMMM YYYY")</f>
        <v>enero 1900</v>
      </c>
      <c r="I3246" s="67"/>
      <c r="J3246" s="59" t="e">
        <f>+_xlfn.XLOOKUP(Derechos_peticion[[#This Row],[TIPO DE COMUNICACIÓN]],Desplegables!$A$2:$A$9,Desplegables!$C$2:$C$9)</f>
        <v>#N/A</v>
      </c>
      <c r="K3246" s="68" t="str">
        <f>IFERROR(WORKDAY(Derechos_peticion[[#This Row],[FECHA RADICADO ENTRADA MME]],Derechos_peticion[[#This Row],[PLAZO (días)]],Desplegables!$G$2:$G$19),"Diligenciar plazo")</f>
        <v>Diligenciar plazo</v>
      </c>
      <c r="L3246" s="64"/>
      <c r="M3246" s="67"/>
      <c r="N32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6" s="69"/>
      <c r="P3246" s="65"/>
      <c r="Q3246" s="69"/>
      <c r="R3246" s="65"/>
      <c r="S3246" s="71"/>
      <c r="T3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6" s="73" t="str">
        <f>IF(Derechos_peticion[[#This Row],[DÍAS DE RESPUESTA]]="","SI",IF(ISNUMBER(Derechos_peticion[[#This Row],[PLAZO (días)]]),IF(Derechos_peticion[[#This Row],[DÍAS DE RESPUESTA]]&lt;=Derechos_peticion[[#This Row],[PLAZO (días)]],"SI","NO"),"Diligencia plazo"))</f>
        <v>Diligencia plazo</v>
      </c>
      <c r="V3246" s="74">
        <f>Derechos_peticion[[#This Row],[FECHA ASIGNACIÓN AL GESTOR (GFGS)]]-Derechos_peticion[[#This Row],[FECHA RADICADO ENTRADA MME]]</f>
        <v>0</v>
      </c>
      <c r="W3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6" s="18" t="s">
        <v>4161</v>
      </c>
    </row>
    <row r="3247" spans="1:26" hidden="1">
      <c r="A3247" s="59"/>
      <c r="B3247" s="60"/>
      <c r="C3247" s="61"/>
      <c r="D3247" s="62"/>
      <c r="E3247" s="63"/>
      <c r="F3247" s="64"/>
      <c r="G3247" s="65"/>
      <c r="H3247" s="66" t="str">
        <f>+TEXT(Derechos_peticion[[#This Row],[FECHA ASIGNACIÓN AL GESTOR (GFGS)]],"MMMM YYYY")</f>
        <v>enero 1900</v>
      </c>
      <c r="I3247" s="67"/>
      <c r="J3247" s="59" t="e">
        <f>+_xlfn.XLOOKUP(Derechos_peticion[[#This Row],[TIPO DE COMUNICACIÓN]],Desplegables!$A$2:$A$9,Desplegables!$C$2:$C$9)</f>
        <v>#N/A</v>
      </c>
      <c r="K3247" s="68" t="str">
        <f>IFERROR(WORKDAY(Derechos_peticion[[#This Row],[FECHA RADICADO ENTRADA MME]],Derechos_peticion[[#This Row],[PLAZO (días)]],Desplegables!$G$2:$G$19),"Diligenciar plazo")</f>
        <v>Diligenciar plazo</v>
      </c>
      <c r="L3247" s="64"/>
      <c r="M3247" s="67"/>
      <c r="N32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7" s="69"/>
      <c r="P3247" s="65"/>
      <c r="Q3247" s="69"/>
      <c r="R3247" s="65"/>
      <c r="S3247" s="71"/>
      <c r="T3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7" s="73" t="str">
        <f>IF(Derechos_peticion[[#This Row],[DÍAS DE RESPUESTA]]="","SI",IF(ISNUMBER(Derechos_peticion[[#This Row],[PLAZO (días)]]),IF(Derechos_peticion[[#This Row],[DÍAS DE RESPUESTA]]&lt;=Derechos_peticion[[#This Row],[PLAZO (días)]],"SI","NO"),"Diligencia plazo"))</f>
        <v>Diligencia plazo</v>
      </c>
      <c r="V3247" s="74">
        <f>Derechos_peticion[[#This Row],[FECHA ASIGNACIÓN AL GESTOR (GFGS)]]-Derechos_peticion[[#This Row],[FECHA RADICADO ENTRADA MME]]</f>
        <v>0</v>
      </c>
      <c r="W3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7" s="18" t="s">
        <v>4161</v>
      </c>
    </row>
    <row r="3248" spans="1:26" hidden="1">
      <c r="A3248" s="59"/>
      <c r="B3248" s="60"/>
      <c r="C3248" s="61"/>
      <c r="D3248" s="62"/>
      <c r="E3248" s="63"/>
      <c r="F3248" s="64"/>
      <c r="G3248" s="65"/>
      <c r="H3248" s="66" t="str">
        <f>+TEXT(Derechos_peticion[[#This Row],[FECHA ASIGNACIÓN AL GESTOR (GFGS)]],"MMMM YYYY")</f>
        <v>enero 1900</v>
      </c>
      <c r="I3248" s="67"/>
      <c r="J3248" s="59" t="e">
        <f>+_xlfn.XLOOKUP(Derechos_peticion[[#This Row],[TIPO DE COMUNICACIÓN]],Desplegables!$A$2:$A$9,Desplegables!$C$2:$C$9)</f>
        <v>#N/A</v>
      </c>
      <c r="K3248" s="68" t="str">
        <f>IFERROR(WORKDAY(Derechos_peticion[[#This Row],[FECHA RADICADO ENTRADA MME]],Derechos_peticion[[#This Row],[PLAZO (días)]],Desplegables!$G$2:$G$19),"Diligenciar plazo")</f>
        <v>Diligenciar plazo</v>
      </c>
      <c r="L3248" s="64"/>
      <c r="M3248" s="67"/>
      <c r="N32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8" s="69"/>
      <c r="P3248" s="65"/>
      <c r="Q3248" s="69"/>
      <c r="R3248" s="65"/>
      <c r="S3248" s="71"/>
      <c r="T3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8" s="73" t="str">
        <f>IF(Derechos_peticion[[#This Row],[DÍAS DE RESPUESTA]]="","SI",IF(ISNUMBER(Derechos_peticion[[#This Row],[PLAZO (días)]]),IF(Derechos_peticion[[#This Row],[DÍAS DE RESPUESTA]]&lt;=Derechos_peticion[[#This Row],[PLAZO (días)]],"SI","NO"),"Diligencia plazo"))</f>
        <v>Diligencia plazo</v>
      </c>
      <c r="V3248" s="74">
        <f>Derechos_peticion[[#This Row],[FECHA ASIGNACIÓN AL GESTOR (GFGS)]]-Derechos_peticion[[#This Row],[FECHA RADICADO ENTRADA MME]]</f>
        <v>0</v>
      </c>
      <c r="W3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8" s="18" t="s">
        <v>4161</v>
      </c>
    </row>
    <row r="3249" spans="1:26" hidden="1">
      <c r="A3249" s="59"/>
      <c r="B3249" s="60"/>
      <c r="C3249" s="61"/>
      <c r="D3249" s="62"/>
      <c r="E3249" s="63"/>
      <c r="F3249" s="64"/>
      <c r="G3249" s="65"/>
      <c r="H3249" s="66" t="str">
        <f>+TEXT(Derechos_peticion[[#This Row],[FECHA ASIGNACIÓN AL GESTOR (GFGS)]],"MMMM YYYY")</f>
        <v>enero 1900</v>
      </c>
      <c r="I3249" s="67"/>
      <c r="J3249" s="59" t="e">
        <f>+_xlfn.XLOOKUP(Derechos_peticion[[#This Row],[TIPO DE COMUNICACIÓN]],Desplegables!$A$2:$A$9,Desplegables!$C$2:$C$9)</f>
        <v>#N/A</v>
      </c>
      <c r="K3249" s="68" t="str">
        <f>IFERROR(WORKDAY(Derechos_peticion[[#This Row],[FECHA RADICADO ENTRADA MME]],Derechos_peticion[[#This Row],[PLAZO (días)]],Desplegables!$G$2:$G$19),"Diligenciar plazo")</f>
        <v>Diligenciar plazo</v>
      </c>
      <c r="L3249" s="64"/>
      <c r="M3249" s="67"/>
      <c r="N32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49" s="69"/>
      <c r="P3249" s="65"/>
      <c r="Q3249" s="69"/>
      <c r="R3249" s="65"/>
      <c r="S3249" s="71"/>
      <c r="T3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9" s="73" t="str">
        <f>IF(Derechos_peticion[[#This Row],[DÍAS DE RESPUESTA]]="","SI",IF(ISNUMBER(Derechos_peticion[[#This Row],[PLAZO (días)]]),IF(Derechos_peticion[[#This Row],[DÍAS DE RESPUESTA]]&lt;=Derechos_peticion[[#This Row],[PLAZO (días)]],"SI","NO"),"Diligencia plazo"))</f>
        <v>Diligencia plazo</v>
      </c>
      <c r="V3249" s="74">
        <f>Derechos_peticion[[#This Row],[FECHA ASIGNACIÓN AL GESTOR (GFGS)]]-Derechos_peticion[[#This Row],[FECHA RADICADO ENTRADA MME]]</f>
        <v>0</v>
      </c>
      <c r="W3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9" s="18" t="s">
        <v>4161</v>
      </c>
    </row>
    <row r="3250" spans="1:26" hidden="1">
      <c r="A3250" s="59"/>
      <c r="B3250" s="60"/>
      <c r="C3250" s="61"/>
      <c r="D3250" s="62"/>
      <c r="E3250" s="63"/>
      <c r="F3250" s="64"/>
      <c r="G3250" s="65"/>
      <c r="H3250" s="66" t="str">
        <f>+TEXT(Derechos_peticion[[#This Row],[FECHA ASIGNACIÓN AL GESTOR (GFGS)]],"MMMM YYYY")</f>
        <v>enero 1900</v>
      </c>
      <c r="I3250" s="67"/>
      <c r="J3250" s="59" t="e">
        <f>+_xlfn.XLOOKUP(Derechos_peticion[[#This Row],[TIPO DE COMUNICACIÓN]],Desplegables!$A$2:$A$9,Desplegables!$C$2:$C$9)</f>
        <v>#N/A</v>
      </c>
      <c r="K3250" s="68" t="str">
        <f>IFERROR(WORKDAY(Derechos_peticion[[#This Row],[FECHA RADICADO ENTRADA MME]],Derechos_peticion[[#This Row],[PLAZO (días)]],Desplegables!$G$2:$G$19),"Diligenciar plazo")</f>
        <v>Diligenciar plazo</v>
      </c>
      <c r="L3250" s="64"/>
      <c r="M3250" s="67"/>
      <c r="N32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0" s="69"/>
      <c r="P3250" s="65"/>
      <c r="Q3250" s="69"/>
      <c r="R3250" s="65"/>
      <c r="S3250" s="71"/>
      <c r="T3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0" s="73" t="str">
        <f>IF(Derechos_peticion[[#This Row],[DÍAS DE RESPUESTA]]="","SI",IF(ISNUMBER(Derechos_peticion[[#This Row],[PLAZO (días)]]),IF(Derechos_peticion[[#This Row],[DÍAS DE RESPUESTA]]&lt;=Derechos_peticion[[#This Row],[PLAZO (días)]],"SI","NO"),"Diligencia plazo"))</f>
        <v>Diligencia plazo</v>
      </c>
      <c r="V3250" s="74">
        <f>Derechos_peticion[[#This Row],[FECHA ASIGNACIÓN AL GESTOR (GFGS)]]-Derechos_peticion[[#This Row],[FECHA RADICADO ENTRADA MME]]</f>
        <v>0</v>
      </c>
      <c r="W3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0" s="18" t="s">
        <v>4161</v>
      </c>
    </row>
    <row r="3251" spans="1:26" hidden="1">
      <c r="A3251" s="59"/>
      <c r="B3251" s="60"/>
      <c r="C3251" s="61"/>
      <c r="D3251" s="62"/>
      <c r="E3251" s="63"/>
      <c r="F3251" s="64"/>
      <c r="G3251" s="65"/>
      <c r="H3251" s="66" t="str">
        <f>+TEXT(Derechos_peticion[[#This Row],[FECHA ASIGNACIÓN AL GESTOR (GFGS)]],"MMMM YYYY")</f>
        <v>enero 1900</v>
      </c>
      <c r="I3251" s="67"/>
      <c r="J3251" s="59" t="e">
        <f>+_xlfn.XLOOKUP(Derechos_peticion[[#This Row],[TIPO DE COMUNICACIÓN]],Desplegables!$A$2:$A$9,Desplegables!$C$2:$C$9)</f>
        <v>#N/A</v>
      </c>
      <c r="K3251" s="68" t="str">
        <f>IFERROR(WORKDAY(Derechos_peticion[[#This Row],[FECHA RADICADO ENTRADA MME]],Derechos_peticion[[#This Row],[PLAZO (días)]],Desplegables!$G$2:$G$19),"Diligenciar plazo")</f>
        <v>Diligenciar plazo</v>
      </c>
      <c r="L3251" s="64"/>
      <c r="M3251" s="67"/>
      <c r="N32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1" s="69"/>
      <c r="P3251" s="65"/>
      <c r="Q3251" s="69"/>
      <c r="R3251" s="65"/>
      <c r="S3251" s="71"/>
      <c r="T3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1" s="73" t="str">
        <f>IF(Derechos_peticion[[#This Row],[DÍAS DE RESPUESTA]]="","SI",IF(ISNUMBER(Derechos_peticion[[#This Row],[PLAZO (días)]]),IF(Derechos_peticion[[#This Row],[DÍAS DE RESPUESTA]]&lt;=Derechos_peticion[[#This Row],[PLAZO (días)]],"SI","NO"),"Diligencia plazo"))</f>
        <v>Diligencia plazo</v>
      </c>
      <c r="V3251" s="74">
        <f>Derechos_peticion[[#This Row],[FECHA ASIGNACIÓN AL GESTOR (GFGS)]]-Derechos_peticion[[#This Row],[FECHA RADICADO ENTRADA MME]]</f>
        <v>0</v>
      </c>
      <c r="W3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1" s="18" t="s">
        <v>4161</v>
      </c>
    </row>
    <row r="3252" spans="1:26" hidden="1">
      <c r="A3252" s="59"/>
      <c r="B3252" s="60"/>
      <c r="C3252" s="61"/>
      <c r="D3252" s="62"/>
      <c r="E3252" s="63"/>
      <c r="F3252" s="64"/>
      <c r="G3252" s="65"/>
      <c r="H3252" s="66" t="str">
        <f>+TEXT(Derechos_peticion[[#This Row],[FECHA ASIGNACIÓN AL GESTOR (GFGS)]],"MMMM YYYY")</f>
        <v>enero 1900</v>
      </c>
      <c r="I3252" s="67"/>
      <c r="J3252" s="59" t="e">
        <f>+_xlfn.XLOOKUP(Derechos_peticion[[#This Row],[TIPO DE COMUNICACIÓN]],Desplegables!$A$2:$A$9,Desplegables!$C$2:$C$9)</f>
        <v>#N/A</v>
      </c>
      <c r="K3252" s="68" t="str">
        <f>IFERROR(WORKDAY(Derechos_peticion[[#This Row],[FECHA RADICADO ENTRADA MME]],Derechos_peticion[[#This Row],[PLAZO (días)]],Desplegables!$G$2:$G$19),"Diligenciar plazo")</f>
        <v>Diligenciar plazo</v>
      </c>
      <c r="L3252" s="64"/>
      <c r="M3252" s="67"/>
      <c r="N32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2" s="69"/>
      <c r="P3252" s="65"/>
      <c r="Q3252" s="69"/>
      <c r="R3252" s="65"/>
      <c r="S3252" s="71"/>
      <c r="T3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2" s="73" t="str">
        <f>IF(Derechos_peticion[[#This Row],[DÍAS DE RESPUESTA]]="","SI",IF(ISNUMBER(Derechos_peticion[[#This Row],[PLAZO (días)]]),IF(Derechos_peticion[[#This Row],[DÍAS DE RESPUESTA]]&lt;=Derechos_peticion[[#This Row],[PLAZO (días)]],"SI","NO"),"Diligencia plazo"))</f>
        <v>Diligencia plazo</v>
      </c>
      <c r="V3252" s="74">
        <f>Derechos_peticion[[#This Row],[FECHA ASIGNACIÓN AL GESTOR (GFGS)]]-Derechos_peticion[[#This Row],[FECHA RADICADO ENTRADA MME]]</f>
        <v>0</v>
      </c>
      <c r="W3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2" s="18" t="s">
        <v>4161</v>
      </c>
    </row>
    <row r="3253" spans="1:26" hidden="1">
      <c r="A3253" s="59"/>
      <c r="B3253" s="60"/>
      <c r="C3253" s="61"/>
      <c r="D3253" s="62"/>
      <c r="E3253" s="63"/>
      <c r="F3253" s="64"/>
      <c r="G3253" s="65"/>
      <c r="H3253" s="66" t="str">
        <f>+TEXT(Derechos_peticion[[#This Row],[FECHA ASIGNACIÓN AL GESTOR (GFGS)]],"MMMM YYYY")</f>
        <v>enero 1900</v>
      </c>
      <c r="I3253" s="67"/>
      <c r="J3253" s="59" t="e">
        <f>+_xlfn.XLOOKUP(Derechos_peticion[[#This Row],[TIPO DE COMUNICACIÓN]],Desplegables!$A$2:$A$9,Desplegables!$C$2:$C$9)</f>
        <v>#N/A</v>
      </c>
      <c r="K3253" s="68" t="str">
        <f>IFERROR(WORKDAY(Derechos_peticion[[#This Row],[FECHA RADICADO ENTRADA MME]],Derechos_peticion[[#This Row],[PLAZO (días)]],Desplegables!$G$2:$G$19),"Diligenciar plazo")</f>
        <v>Diligenciar plazo</v>
      </c>
      <c r="L3253" s="64"/>
      <c r="M3253" s="67"/>
      <c r="N32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3" s="69"/>
      <c r="P3253" s="65"/>
      <c r="Q3253" s="69"/>
      <c r="R3253" s="65"/>
      <c r="S3253" s="71"/>
      <c r="T3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3" s="73" t="str">
        <f>IF(Derechos_peticion[[#This Row],[DÍAS DE RESPUESTA]]="","SI",IF(ISNUMBER(Derechos_peticion[[#This Row],[PLAZO (días)]]),IF(Derechos_peticion[[#This Row],[DÍAS DE RESPUESTA]]&lt;=Derechos_peticion[[#This Row],[PLAZO (días)]],"SI","NO"),"Diligencia plazo"))</f>
        <v>Diligencia plazo</v>
      </c>
      <c r="V3253" s="74">
        <f>Derechos_peticion[[#This Row],[FECHA ASIGNACIÓN AL GESTOR (GFGS)]]-Derechos_peticion[[#This Row],[FECHA RADICADO ENTRADA MME]]</f>
        <v>0</v>
      </c>
      <c r="W3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3" s="18" t="s">
        <v>4161</v>
      </c>
    </row>
    <row r="3254" spans="1:26" hidden="1">
      <c r="A3254" s="59"/>
      <c r="B3254" s="60"/>
      <c r="C3254" s="61"/>
      <c r="D3254" s="62"/>
      <c r="E3254" s="63"/>
      <c r="F3254" s="64"/>
      <c r="G3254" s="65"/>
      <c r="H3254" s="66" t="str">
        <f>+TEXT(Derechos_peticion[[#This Row],[FECHA ASIGNACIÓN AL GESTOR (GFGS)]],"MMMM YYYY")</f>
        <v>enero 1900</v>
      </c>
      <c r="I3254" s="67"/>
      <c r="J3254" s="59" t="e">
        <f>+_xlfn.XLOOKUP(Derechos_peticion[[#This Row],[TIPO DE COMUNICACIÓN]],Desplegables!$A$2:$A$9,Desplegables!$C$2:$C$9)</f>
        <v>#N/A</v>
      </c>
      <c r="K3254" s="68" t="str">
        <f>IFERROR(WORKDAY(Derechos_peticion[[#This Row],[FECHA RADICADO ENTRADA MME]],Derechos_peticion[[#This Row],[PLAZO (días)]],Desplegables!$G$2:$G$19),"Diligenciar plazo")</f>
        <v>Diligenciar plazo</v>
      </c>
      <c r="L3254" s="64"/>
      <c r="M3254" s="67"/>
      <c r="N32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4" s="69"/>
      <c r="P3254" s="65"/>
      <c r="Q3254" s="69"/>
      <c r="R3254" s="65"/>
      <c r="S3254" s="71"/>
      <c r="T3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4" s="73" t="str">
        <f>IF(Derechos_peticion[[#This Row],[DÍAS DE RESPUESTA]]="","SI",IF(ISNUMBER(Derechos_peticion[[#This Row],[PLAZO (días)]]),IF(Derechos_peticion[[#This Row],[DÍAS DE RESPUESTA]]&lt;=Derechos_peticion[[#This Row],[PLAZO (días)]],"SI","NO"),"Diligencia plazo"))</f>
        <v>Diligencia plazo</v>
      </c>
      <c r="V3254" s="74">
        <f>Derechos_peticion[[#This Row],[FECHA ASIGNACIÓN AL GESTOR (GFGS)]]-Derechos_peticion[[#This Row],[FECHA RADICADO ENTRADA MME]]</f>
        <v>0</v>
      </c>
      <c r="W3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4" s="18" t="s">
        <v>4161</v>
      </c>
    </row>
    <row r="3255" spans="1:26" hidden="1">
      <c r="A3255" s="59"/>
      <c r="B3255" s="60"/>
      <c r="C3255" s="61"/>
      <c r="D3255" s="62"/>
      <c r="E3255" s="63"/>
      <c r="F3255" s="64"/>
      <c r="G3255" s="65"/>
      <c r="H3255" s="66" t="str">
        <f>+TEXT(Derechos_peticion[[#This Row],[FECHA ASIGNACIÓN AL GESTOR (GFGS)]],"MMMM YYYY")</f>
        <v>enero 1900</v>
      </c>
      <c r="I3255" s="67"/>
      <c r="J3255" s="59" t="e">
        <f>+_xlfn.XLOOKUP(Derechos_peticion[[#This Row],[TIPO DE COMUNICACIÓN]],Desplegables!$A$2:$A$9,Desplegables!$C$2:$C$9)</f>
        <v>#N/A</v>
      </c>
      <c r="K3255" s="68" t="str">
        <f>IFERROR(WORKDAY(Derechos_peticion[[#This Row],[FECHA RADICADO ENTRADA MME]],Derechos_peticion[[#This Row],[PLAZO (días)]],Desplegables!$G$2:$G$19),"Diligenciar plazo")</f>
        <v>Diligenciar plazo</v>
      </c>
      <c r="L3255" s="64"/>
      <c r="M3255" s="67"/>
      <c r="N32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5" s="69"/>
      <c r="P3255" s="65"/>
      <c r="Q3255" s="69"/>
      <c r="R3255" s="65"/>
      <c r="S3255" s="71"/>
      <c r="T3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5" s="73" t="str">
        <f>IF(Derechos_peticion[[#This Row],[DÍAS DE RESPUESTA]]="","SI",IF(ISNUMBER(Derechos_peticion[[#This Row],[PLAZO (días)]]),IF(Derechos_peticion[[#This Row],[DÍAS DE RESPUESTA]]&lt;=Derechos_peticion[[#This Row],[PLAZO (días)]],"SI","NO"),"Diligencia plazo"))</f>
        <v>Diligencia plazo</v>
      </c>
      <c r="V3255" s="74">
        <f>Derechos_peticion[[#This Row],[FECHA ASIGNACIÓN AL GESTOR (GFGS)]]-Derechos_peticion[[#This Row],[FECHA RADICADO ENTRADA MME]]</f>
        <v>0</v>
      </c>
      <c r="W3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5" s="18" t="s">
        <v>4161</v>
      </c>
    </row>
    <row r="3256" spans="1:26" hidden="1">
      <c r="A3256" s="59"/>
      <c r="B3256" s="60"/>
      <c r="C3256" s="61"/>
      <c r="D3256" s="62"/>
      <c r="E3256" s="63"/>
      <c r="F3256" s="64"/>
      <c r="G3256" s="65"/>
      <c r="H3256" s="66" t="str">
        <f>+TEXT(Derechos_peticion[[#This Row],[FECHA ASIGNACIÓN AL GESTOR (GFGS)]],"MMMM YYYY")</f>
        <v>enero 1900</v>
      </c>
      <c r="I3256" s="67"/>
      <c r="J3256" s="59" t="e">
        <f>+_xlfn.XLOOKUP(Derechos_peticion[[#This Row],[TIPO DE COMUNICACIÓN]],Desplegables!$A$2:$A$9,Desplegables!$C$2:$C$9)</f>
        <v>#N/A</v>
      </c>
      <c r="K3256" s="68" t="str">
        <f>IFERROR(WORKDAY(Derechos_peticion[[#This Row],[FECHA RADICADO ENTRADA MME]],Derechos_peticion[[#This Row],[PLAZO (días)]],Desplegables!$G$2:$G$19),"Diligenciar plazo")</f>
        <v>Diligenciar plazo</v>
      </c>
      <c r="L3256" s="64"/>
      <c r="M3256" s="67"/>
      <c r="N32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6" s="69"/>
      <c r="P3256" s="65"/>
      <c r="Q3256" s="69"/>
      <c r="R3256" s="65"/>
      <c r="S3256" s="71"/>
      <c r="T3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6" s="73" t="str">
        <f>IF(Derechos_peticion[[#This Row],[DÍAS DE RESPUESTA]]="","SI",IF(ISNUMBER(Derechos_peticion[[#This Row],[PLAZO (días)]]),IF(Derechos_peticion[[#This Row],[DÍAS DE RESPUESTA]]&lt;=Derechos_peticion[[#This Row],[PLAZO (días)]],"SI","NO"),"Diligencia plazo"))</f>
        <v>Diligencia plazo</v>
      </c>
      <c r="V3256" s="74">
        <f>Derechos_peticion[[#This Row],[FECHA ASIGNACIÓN AL GESTOR (GFGS)]]-Derechos_peticion[[#This Row],[FECHA RADICADO ENTRADA MME]]</f>
        <v>0</v>
      </c>
      <c r="W3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6" s="18" t="s">
        <v>4161</v>
      </c>
    </row>
    <row r="3257" spans="1:26" hidden="1">
      <c r="A3257" s="59"/>
      <c r="B3257" s="60"/>
      <c r="C3257" s="61"/>
      <c r="D3257" s="62"/>
      <c r="E3257" s="63"/>
      <c r="F3257" s="64"/>
      <c r="G3257" s="65"/>
      <c r="H3257" s="66" t="str">
        <f>+TEXT(Derechos_peticion[[#This Row],[FECHA ASIGNACIÓN AL GESTOR (GFGS)]],"MMMM YYYY")</f>
        <v>enero 1900</v>
      </c>
      <c r="I3257" s="67"/>
      <c r="J3257" s="59" t="e">
        <f>+_xlfn.XLOOKUP(Derechos_peticion[[#This Row],[TIPO DE COMUNICACIÓN]],Desplegables!$A$2:$A$9,Desplegables!$C$2:$C$9)</f>
        <v>#N/A</v>
      </c>
      <c r="K3257" s="68" t="str">
        <f>IFERROR(WORKDAY(Derechos_peticion[[#This Row],[FECHA RADICADO ENTRADA MME]],Derechos_peticion[[#This Row],[PLAZO (días)]],Desplegables!$G$2:$G$19),"Diligenciar plazo")</f>
        <v>Diligenciar plazo</v>
      </c>
      <c r="L3257" s="64"/>
      <c r="M3257" s="67"/>
      <c r="N32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7" s="69"/>
      <c r="P3257" s="65"/>
      <c r="Q3257" s="69"/>
      <c r="R3257" s="65"/>
      <c r="S3257" s="71"/>
      <c r="T3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7" s="73" t="str">
        <f>IF(Derechos_peticion[[#This Row],[DÍAS DE RESPUESTA]]="","SI",IF(ISNUMBER(Derechos_peticion[[#This Row],[PLAZO (días)]]),IF(Derechos_peticion[[#This Row],[DÍAS DE RESPUESTA]]&lt;=Derechos_peticion[[#This Row],[PLAZO (días)]],"SI","NO"),"Diligencia plazo"))</f>
        <v>Diligencia plazo</v>
      </c>
      <c r="V3257" s="74">
        <f>Derechos_peticion[[#This Row],[FECHA ASIGNACIÓN AL GESTOR (GFGS)]]-Derechos_peticion[[#This Row],[FECHA RADICADO ENTRADA MME]]</f>
        <v>0</v>
      </c>
      <c r="W3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7" s="18" t="s">
        <v>4161</v>
      </c>
    </row>
    <row r="3258" spans="1:26" hidden="1">
      <c r="A3258" s="59"/>
      <c r="B3258" s="60"/>
      <c r="C3258" s="61"/>
      <c r="D3258" s="62"/>
      <c r="E3258" s="63"/>
      <c r="F3258" s="64"/>
      <c r="G3258" s="65"/>
      <c r="H3258" s="66" t="str">
        <f>+TEXT(Derechos_peticion[[#This Row],[FECHA ASIGNACIÓN AL GESTOR (GFGS)]],"MMMM YYYY")</f>
        <v>enero 1900</v>
      </c>
      <c r="I3258" s="67"/>
      <c r="J3258" s="59" t="e">
        <f>+_xlfn.XLOOKUP(Derechos_peticion[[#This Row],[TIPO DE COMUNICACIÓN]],Desplegables!$A$2:$A$9,Desplegables!$C$2:$C$9)</f>
        <v>#N/A</v>
      </c>
      <c r="K3258" s="68" t="str">
        <f>IFERROR(WORKDAY(Derechos_peticion[[#This Row],[FECHA RADICADO ENTRADA MME]],Derechos_peticion[[#This Row],[PLAZO (días)]],Desplegables!$G$2:$G$19),"Diligenciar plazo")</f>
        <v>Diligenciar plazo</v>
      </c>
      <c r="L3258" s="64"/>
      <c r="M3258" s="67"/>
      <c r="N32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8" s="69"/>
      <c r="P3258" s="65"/>
      <c r="Q3258" s="69"/>
      <c r="R3258" s="65"/>
      <c r="S3258" s="71"/>
      <c r="T3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8" s="73" t="str">
        <f>IF(Derechos_peticion[[#This Row],[DÍAS DE RESPUESTA]]="","SI",IF(ISNUMBER(Derechos_peticion[[#This Row],[PLAZO (días)]]),IF(Derechos_peticion[[#This Row],[DÍAS DE RESPUESTA]]&lt;=Derechos_peticion[[#This Row],[PLAZO (días)]],"SI","NO"),"Diligencia plazo"))</f>
        <v>Diligencia plazo</v>
      </c>
      <c r="V3258" s="74">
        <f>Derechos_peticion[[#This Row],[FECHA ASIGNACIÓN AL GESTOR (GFGS)]]-Derechos_peticion[[#This Row],[FECHA RADICADO ENTRADA MME]]</f>
        <v>0</v>
      </c>
      <c r="W3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8" s="18" t="s">
        <v>4161</v>
      </c>
    </row>
    <row r="3259" spans="1:26" hidden="1">
      <c r="A3259" s="59"/>
      <c r="B3259" s="60"/>
      <c r="C3259" s="61"/>
      <c r="D3259" s="62"/>
      <c r="E3259" s="63"/>
      <c r="F3259" s="64"/>
      <c r="G3259" s="65"/>
      <c r="H3259" s="66" t="str">
        <f>+TEXT(Derechos_peticion[[#This Row],[FECHA ASIGNACIÓN AL GESTOR (GFGS)]],"MMMM YYYY")</f>
        <v>enero 1900</v>
      </c>
      <c r="I3259" s="67"/>
      <c r="J3259" s="59" t="e">
        <f>+_xlfn.XLOOKUP(Derechos_peticion[[#This Row],[TIPO DE COMUNICACIÓN]],Desplegables!$A$2:$A$9,Desplegables!$C$2:$C$9)</f>
        <v>#N/A</v>
      </c>
      <c r="K3259" s="68" t="str">
        <f>IFERROR(WORKDAY(Derechos_peticion[[#This Row],[FECHA RADICADO ENTRADA MME]],Derechos_peticion[[#This Row],[PLAZO (días)]],Desplegables!$G$2:$G$19),"Diligenciar plazo")</f>
        <v>Diligenciar plazo</v>
      </c>
      <c r="L3259" s="64"/>
      <c r="M3259" s="67"/>
      <c r="N32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59" s="69"/>
      <c r="P3259" s="65"/>
      <c r="Q3259" s="69"/>
      <c r="R3259" s="65"/>
      <c r="S3259" s="71"/>
      <c r="T3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9" s="73" t="str">
        <f>IF(Derechos_peticion[[#This Row],[DÍAS DE RESPUESTA]]="","SI",IF(ISNUMBER(Derechos_peticion[[#This Row],[PLAZO (días)]]),IF(Derechos_peticion[[#This Row],[DÍAS DE RESPUESTA]]&lt;=Derechos_peticion[[#This Row],[PLAZO (días)]],"SI","NO"),"Diligencia plazo"))</f>
        <v>Diligencia plazo</v>
      </c>
      <c r="V3259" s="74">
        <f>Derechos_peticion[[#This Row],[FECHA ASIGNACIÓN AL GESTOR (GFGS)]]-Derechos_peticion[[#This Row],[FECHA RADICADO ENTRADA MME]]</f>
        <v>0</v>
      </c>
      <c r="W3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9" s="18" t="s">
        <v>4161</v>
      </c>
    </row>
    <row r="3260" spans="1:26" hidden="1">
      <c r="A3260" s="59"/>
      <c r="B3260" s="60"/>
      <c r="C3260" s="61"/>
      <c r="D3260" s="62"/>
      <c r="E3260" s="63"/>
      <c r="F3260" s="64"/>
      <c r="G3260" s="65"/>
      <c r="H3260" s="66" t="str">
        <f>+TEXT(Derechos_peticion[[#This Row],[FECHA ASIGNACIÓN AL GESTOR (GFGS)]],"MMMM YYYY")</f>
        <v>enero 1900</v>
      </c>
      <c r="I3260" s="67"/>
      <c r="J3260" s="59" t="e">
        <f>+_xlfn.XLOOKUP(Derechos_peticion[[#This Row],[TIPO DE COMUNICACIÓN]],Desplegables!$A$2:$A$9,Desplegables!$C$2:$C$9)</f>
        <v>#N/A</v>
      </c>
      <c r="K3260" s="68" t="str">
        <f>IFERROR(WORKDAY(Derechos_peticion[[#This Row],[FECHA RADICADO ENTRADA MME]],Derechos_peticion[[#This Row],[PLAZO (días)]],Desplegables!$G$2:$G$19),"Diligenciar plazo")</f>
        <v>Diligenciar plazo</v>
      </c>
      <c r="L3260" s="64"/>
      <c r="M3260" s="67"/>
      <c r="N32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0" s="69"/>
      <c r="P3260" s="65"/>
      <c r="Q3260" s="69"/>
      <c r="R3260" s="65"/>
      <c r="S3260" s="71"/>
      <c r="T3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0" s="73" t="str">
        <f>IF(Derechos_peticion[[#This Row],[DÍAS DE RESPUESTA]]="","SI",IF(ISNUMBER(Derechos_peticion[[#This Row],[PLAZO (días)]]),IF(Derechos_peticion[[#This Row],[DÍAS DE RESPUESTA]]&lt;=Derechos_peticion[[#This Row],[PLAZO (días)]],"SI","NO"),"Diligencia plazo"))</f>
        <v>Diligencia plazo</v>
      </c>
      <c r="V3260" s="74">
        <f>Derechos_peticion[[#This Row],[FECHA ASIGNACIÓN AL GESTOR (GFGS)]]-Derechos_peticion[[#This Row],[FECHA RADICADO ENTRADA MME]]</f>
        <v>0</v>
      </c>
      <c r="W3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0" s="18" t="s">
        <v>4161</v>
      </c>
    </row>
    <row r="3261" spans="1:26" hidden="1">
      <c r="A3261" s="59"/>
      <c r="B3261" s="60"/>
      <c r="C3261" s="61"/>
      <c r="D3261" s="62"/>
      <c r="E3261" s="63"/>
      <c r="F3261" s="64"/>
      <c r="G3261" s="65"/>
      <c r="H3261" s="66" t="str">
        <f>+TEXT(Derechos_peticion[[#This Row],[FECHA ASIGNACIÓN AL GESTOR (GFGS)]],"MMMM YYYY")</f>
        <v>enero 1900</v>
      </c>
      <c r="I3261" s="67"/>
      <c r="J3261" s="59" t="e">
        <f>+_xlfn.XLOOKUP(Derechos_peticion[[#This Row],[TIPO DE COMUNICACIÓN]],Desplegables!$A$2:$A$9,Desplegables!$C$2:$C$9)</f>
        <v>#N/A</v>
      </c>
      <c r="K3261" s="68" t="str">
        <f>IFERROR(WORKDAY(Derechos_peticion[[#This Row],[FECHA RADICADO ENTRADA MME]],Derechos_peticion[[#This Row],[PLAZO (días)]],Desplegables!$G$2:$G$19),"Diligenciar plazo")</f>
        <v>Diligenciar plazo</v>
      </c>
      <c r="L3261" s="64"/>
      <c r="M3261" s="67"/>
      <c r="N32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1" s="69"/>
      <c r="P3261" s="65"/>
      <c r="Q3261" s="69"/>
      <c r="R3261" s="65"/>
      <c r="S3261" s="71"/>
      <c r="T3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1" s="73" t="str">
        <f>IF(Derechos_peticion[[#This Row],[DÍAS DE RESPUESTA]]="","SI",IF(ISNUMBER(Derechos_peticion[[#This Row],[PLAZO (días)]]),IF(Derechos_peticion[[#This Row],[DÍAS DE RESPUESTA]]&lt;=Derechos_peticion[[#This Row],[PLAZO (días)]],"SI","NO"),"Diligencia plazo"))</f>
        <v>Diligencia plazo</v>
      </c>
      <c r="V3261" s="74">
        <f>Derechos_peticion[[#This Row],[FECHA ASIGNACIÓN AL GESTOR (GFGS)]]-Derechos_peticion[[#This Row],[FECHA RADICADO ENTRADA MME]]</f>
        <v>0</v>
      </c>
      <c r="W3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1" s="18" t="s">
        <v>4161</v>
      </c>
    </row>
    <row r="3262" spans="1:26" hidden="1">
      <c r="A3262" s="59"/>
      <c r="B3262" s="60"/>
      <c r="C3262" s="61"/>
      <c r="D3262" s="62"/>
      <c r="E3262" s="63"/>
      <c r="F3262" s="64"/>
      <c r="G3262" s="65"/>
      <c r="H3262" s="66" t="str">
        <f>+TEXT(Derechos_peticion[[#This Row],[FECHA ASIGNACIÓN AL GESTOR (GFGS)]],"MMMM YYYY")</f>
        <v>enero 1900</v>
      </c>
      <c r="I3262" s="67"/>
      <c r="J3262" s="59" t="e">
        <f>+_xlfn.XLOOKUP(Derechos_peticion[[#This Row],[TIPO DE COMUNICACIÓN]],Desplegables!$A$2:$A$9,Desplegables!$C$2:$C$9)</f>
        <v>#N/A</v>
      </c>
      <c r="K3262" s="68" t="str">
        <f>IFERROR(WORKDAY(Derechos_peticion[[#This Row],[FECHA RADICADO ENTRADA MME]],Derechos_peticion[[#This Row],[PLAZO (días)]],Desplegables!$G$2:$G$19),"Diligenciar plazo")</f>
        <v>Diligenciar plazo</v>
      </c>
      <c r="L3262" s="64"/>
      <c r="M3262" s="67"/>
      <c r="N32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2" s="69"/>
      <c r="P3262" s="65"/>
      <c r="Q3262" s="69"/>
      <c r="R3262" s="65"/>
      <c r="S3262" s="71"/>
      <c r="T3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2" s="73" t="str">
        <f>IF(Derechos_peticion[[#This Row],[DÍAS DE RESPUESTA]]="","SI",IF(ISNUMBER(Derechos_peticion[[#This Row],[PLAZO (días)]]),IF(Derechos_peticion[[#This Row],[DÍAS DE RESPUESTA]]&lt;=Derechos_peticion[[#This Row],[PLAZO (días)]],"SI","NO"),"Diligencia plazo"))</f>
        <v>Diligencia plazo</v>
      </c>
      <c r="V3262" s="74">
        <f>Derechos_peticion[[#This Row],[FECHA ASIGNACIÓN AL GESTOR (GFGS)]]-Derechos_peticion[[#This Row],[FECHA RADICADO ENTRADA MME]]</f>
        <v>0</v>
      </c>
      <c r="W3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2" s="18" t="s">
        <v>4161</v>
      </c>
    </row>
    <row r="3263" spans="1:26" hidden="1">
      <c r="A3263" s="59"/>
      <c r="B3263" s="60"/>
      <c r="C3263" s="61"/>
      <c r="D3263" s="62"/>
      <c r="E3263" s="63"/>
      <c r="F3263" s="64"/>
      <c r="G3263" s="65"/>
      <c r="H3263" s="66" t="str">
        <f>+TEXT(Derechos_peticion[[#This Row],[FECHA ASIGNACIÓN AL GESTOR (GFGS)]],"MMMM YYYY")</f>
        <v>enero 1900</v>
      </c>
      <c r="I3263" s="67"/>
      <c r="J3263" s="59" t="e">
        <f>+_xlfn.XLOOKUP(Derechos_peticion[[#This Row],[TIPO DE COMUNICACIÓN]],Desplegables!$A$2:$A$9,Desplegables!$C$2:$C$9)</f>
        <v>#N/A</v>
      </c>
      <c r="K3263" s="68" t="str">
        <f>IFERROR(WORKDAY(Derechos_peticion[[#This Row],[FECHA RADICADO ENTRADA MME]],Derechos_peticion[[#This Row],[PLAZO (días)]],Desplegables!$G$2:$G$19),"Diligenciar plazo")</f>
        <v>Diligenciar plazo</v>
      </c>
      <c r="L3263" s="64"/>
      <c r="M3263" s="67"/>
      <c r="N32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3" s="69"/>
      <c r="P3263" s="65"/>
      <c r="Q3263" s="69"/>
      <c r="R3263" s="65"/>
      <c r="S3263" s="71"/>
      <c r="T3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3" s="73" t="str">
        <f>IF(Derechos_peticion[[#This Row],[DÍAS DE RESPUESTA]]="","SI",IF(ISNUMBER(Derechos_peticion[[#This Row],[PLAZO (días)]]),IF(Derechos_peticion[[#This Row],[DÍAS DE RESPUESTA]]&lt;=Derechos_peticion[[#This Row],[PLAZO (días)]],"SI","NO"),"Diligencia plazo"))</f>
        <v>Diligencia plazo</v>
      </c>
      <c r="V3263" s="74">
        <f>Derechos_peticion[[#This Row],[FECHA ASIGNACIÓN AL GESTOR (GFGS)]]-Derechos_peticion[[#This Row],[FECHA RADICADO ENTRADA MME]]</f>
        <v>0</v>
      </c>
      <c r="W3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3" s="18" t="s">
        <v>4161</v>
      </c>
    </row>
    <row r="3264" spans="1:26" hidden="1">
      <c r="A3264" s="59"/>
      <c r="B3264" s="60"/>
      <c r="C3264" s="61"/>
      <c r="D3264" s="62"/>
      <c r="E3264" s="63"/>
      <c r="F3264" s="64"/>
      <c r="G3264" s="65"/>
      <c r="H3264" s="66" t="str">
        <f>+TEXT(Derechos_peticion[[#This Row],[FECHA ASIGNACIÓN AL GESTOR (GFGS)]],"MMMM YYYY")</f>
        <v>enero 1900</v>
      </c>
      <c r="I3264" s="67"/>
      <c r="J3264" s="59" t="e">
        <f>+_xlfn.XLOOKUP(Derechos_peticion[[#This Row],[TIPO DE COMUNICACIÓN]],Desplegables!$A$2:$A$9,Desplegables!$C$2:$C$9)</f>
        <v>#N/A</v>
      </c>
      <c r="K3264" s="68" t="str">
        <f>IFERROR(WORKDAY(Derechos_peticion[[#This Row],[FECHA RADICADO ENTRADA MME]],Derechos_peticion[[#This Row],[PLAZO (días)]],Desplegables!$G$2:$G$19),"Diligenciar plazo")</f>
        <v>Diligenciar plazo</v>
      </c>
      <c r="L3264" s="64"/>
      <c r="M3264" s="67"/>
      <c r="N32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4" s="69"/>
      <c r="P3264" s="65"/>
      <c r="Q3264" s="69"/>
      <c r="R3264" s="65"/>
      <c r="S3264" s="71"/>
      <c r="T3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4" s="73" t="str">
        <f>IF(Derechos_peticion[[#This Row],[DÍAS DE RESPUESTA]]="","SI",IF(ISNUMBER(Derechos_peticion[[#This Row],[PLAZO (días)]]),IF(Derechos_peticion[[#This Row],[DÍAS DE RESPUESTA]]&lt;=Derechos_peticion[[#This Row],[PLAZO (días)]],"SI","NO"),"Diligencia plazo"))</f>
        <v>Diligencia plazo</v>
      </c>
      <c r="V3264" s="74">
        <f>Derechos_peticion[[#This Row],[FECHA ASIGNACIÓN AL GESTOR (GFGS)]]-Derechos_peticion[[#This Row],[FECHA RADICADO ENTRADA MME]]</f>
        <v>0</v>
      </c>
      <c r="W3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4" s="18" t="s">
        <v>4161</v>
      </c>
    </row>
    <row r="3265" spans="1:26" hidden="1">
      <c r="A3265" s="59"/>
      <c r="B3265" s="60"/>
      <c r="C3265" s="61"/>
      <c r="D3265" s="62"/>
      <c r="E3265" s="63"/>
      <c r="F3265" s="64"/>
      <c r="G3265" s="65"/>
      <c r="H3265" s="66" t="str">
        <f>+TEXT(Derechos_peticion[[#This Row],[FECHA ASIGNACIÓN AL GESTOR (GFGS)]],"MMMM YYYY")</f>
        <v>enero 1900</v>
      </c>
      <c r="I3265" s="67"/>
      <c r="J3265" s="59" t="e">
        <f>+_xlfn.XLOOKUP(Derechos_peticion[[#This Row],[TIPO DE COMUNICACIÓN]],Desplegables!$A$2:$A$9,Desplegables!$C$2:$C$9)</f>
        <v>#N/A</v>
      </c>
      <c r="K3265" s="68" t="str">
        <f>IFERROR(WORKDAY(Derechos_peticion[[#This Row],[FECHA RADICADO ENTRADA MME]],Derechos_peticion[[#This Row],[PLAZO (días)]],Desplegables!$G$2:$G$19),"Diligenciar plazo")</f>
        <v>Diligenciar plazo</v>
      </c>
      <c r="L3265" s="64"/>
      <c r="M3265" s="67"/>
      <c r="N32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5" s="69"/>
      <c r="P3265" s="65"/>
      <c r="Q3265" s="69"/>
      <c r="R3265" s="65"/>
      <c r="S3265" s="71"/>
      <c r="T3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5" s="73" t="str">
        <f>IF(Derechos_peticion[[#This Row],[DÍAS DE RESPUESTA]]="","SI",IF(ISNUMBER(Derechos_peticion[[#This Row],[PLAZO (días)]]),IF(Derechos_peticion[[#This Row],[DÍAS DE RESPUESTA]]&lt;=Derechos_peticion[[#This Row],[PLAZO (días)]],"SI","NO"),"Diligencia plazo"))</f>
        <v>Diligencia plazo</v>
      </c>
      <c r="V3265" s="74">
        <f>Derechos_peticion[[#This Row],[FECHA ASIGNACIÓN AL GESTOR (GFGS)]]-Derechos_peticion[[#This Row],[FECHA RADICADO ENTRADA MME]]</f>
        <v>0</v>
      </c>
      <c r="W3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5" s="18" t="s">
        <v>4161</v>
      </c>
    </row>
    <row r="3266" spans="1:26" hidden="1">
      <c r="A3266" s="59"/>
      <c r="B3266" s="60"/>
      <c r="C3266" s="61"/>
      <c r="D3266" s="62"/>
      <c r="E3266" s="63"/>
      <c r="F3266" s="64"/>
      <c r="G3266" s="65"/>
      <c r="H3266" s="66" t="str">
        <f>+TEXT(Derechos_peticion[[#This Row],[FECHA ASIGNACIÓN AL GESTOR (GFGS)]],"MMMM YYYY")</f>
        <v>enero 1900</v>
      </c>
      <c r="I3266" s="67"/>
      <c r="J3266" s="59" t="e">
        <f>+_xlfn.XLOOKUP(Derechos_peticion[[#This Row],[TIPO DE COMUNICACIÓN]],Desplegables!$A$2:$A$9,Desplegables!$C$2:$C$9)</f>
        <v>#N/A</v>
      </c>
      <c r="K3266" s="68" t="str">
        <f>IFERROR(WORKDAY(Derechos_peticion[[#This Row],[FECHA RADICADO ENTRADA MME]],Derechos_peticion[[#This Row],[PLAZO (días)]],Desplegables!$G$2:$G$19),"Diligenciar plazo")</f>
        <v>Diligenciar plazo</v>
      </c>
      <c r="L3266" s="64"/>
      <c r="M3266" s="67"/>
      <c r="N32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6" s="69"/>
      <c r="P3266" s="65"/>
      <c r="Q3266" s="69"/>
      <c r="R3266" s="65"/>
      <c r="S3266" s="71"/>
      <c r="T3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6" s="73" t="str">
        <f>IF(Derechos_peticion[[#This Row],[DÍAS DE RESPUESTA]]="","SI",IF(ISNUMBER(Derechos_peticion[[#This Row],[PLAZO (días)]]),IF(Derechos_peticion[[#This Row],[DÍAS DE RESPUESTA]]&lt;=Derechos_peticion[[#This Row],[PLAZO (días)]],"SI","NO"),"Diligencia plazo"))</f>
        <v>Diligencia plazo</v>
      </c>
      <c r="V3266" s="74">
        <f>Derechos_peticion[[#This Row],[FECHA ASIGNACIÓN AL GESTOR (GFGS)]]-Derechos_peticion[[#This Row],[FECHA RADICADO ENTRADA MME]]</f>
        <v>0</v>
      </c>
      <c r="W3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6" s="18" t="s">
        <v>4161</v>
      </c>
    </row>
    <row r="3267" spans="1:26" hidden="1">
      <c r="A3267" s="59"/>
      <c r="B3267" s="60"/>
      <c r="C3267" s="61"/>
      <c r="D3267" s="62"/>
      <c r="E3267" s="63"/>
      <c r="F3267" s="64"/>
      <c r="G3267" s="65"/>
      <c r="H3267" s="66" t="str">
        <f>+TEXT(Derechos_peticion[[#This Row],[FECHA ASIGNACIÓN AL GESTOR (GFGS)]],"MMMM YYYY")</f>
        <v>enero 1900</v>
      </c>
      <c r="I3267" s="67"/>
      <c r="J3267" s="59" t="e">
        <f>+_xlfn.XLOOKUP(Derechos_peticion[[#This Row],[TIPO DE COMUNICACIÓN]],Desplegables!$A$2:$A$9,Desplegables!$C$2:$C$9)</f>
        <v>#N/A</v>
      </c>
      <c r="K3267" s="68" t="str">
        <f>IFERROR(WORKDAY(Derechos_peticion[[#This Row],[FECHA RADICADO ENTRADA MME]],Derechos_peticion[[#This Row],[PLAZO (días)]],Desplegables!$G$2:$G$19),"Diligenciar plazo")</f>
        <v>Diligenciar plazo</v>
      </c>
      <c r="L3267" s="64"/>
      <c r="M3267" s="67"/>
      <c r="N32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7" s="69"/>
      <c r="P3267" s="65"/>
      <c r="Q3267" s="69"/>
      <c r="R3267" s="65"/>
      <c r="S3267" s="71"/>
      <c r="T3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7" s="73" t="str">
        <f>IF(Derechos_peticion[[#This Row],[DÍAS DE RESPUESTA]]="","SI",IF(ISNUMBER(Derechos_peticion[[#This Row],[PLAZO (días)]]),IF(Derechos_peticion[[#This Row],[DÍAS DE RESPUESTA]]&lt;=Derechos_peticion[[#This Row],[PLAZO (días)]],"SI","NO"),"Diligencia plazo"))</f>
        <v>Diligencia plazo</v>
      </c>
      <c r="V3267" s="74">
        <f>Derechos_peticion[[#This Row],[FECHA ASIGNACIÓN AL GESTOR (GFGS)]]-Derechos_peticion[[#This Row],[FECHA RADICADO ENTRADA MME]]</f>
        <v>0</v>
      </c>
      <c r="W3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7" s="18" t="s">
        <v>4161</v>
      </c>
    </row>
    <row r="3268" spans="1:26" hidden="1">
      <c r="A3268" s="59"/>
      <c r="B3268" s="60"/>
      <c r="C3268" s="61"/>
      <c r="D3268" s="62"/>
      <c r="E3268" s="63"/>
      <c r="F3268" s="64"/>
      <c r="G3268" s="65"/>
      <c r="H3268" s="66" t="str">
        <f>+TEXT(Derechos_peticion[[#This Row],[FECHA ASIGNACIÓN AL GESTOR (GFGS)]],"MMMM YYYY")</f>
        <v>enero 1900</v>
      </c>
      <c r="I3268" s="67"/>
      <c r="J3268" s="59" t="e">
        <f>+_xlfn.XLOOKUP(Derechos_peticion[[#This Row],[TIPO DE COMUNICACIÓN]],Desplegables!$A$2:$A$9,Desplegables!$C$2:$C$9)</f>
        <v>#N/A</v>
      </c>
      <c r="K3268" s="68" t="str">
        <f>IFERROR(WORKDAY(Derechos_peticion[[#This Row],[FECHA RADICADO ENTRADA MME]],Derechos_peticion[[#This Row],[PLAZO (días)]],Desplegables!$G$2:$G$19),"Diligenciar plazo")</f>
        <v>Diligenciar plazo</v>
      </c>
      <c r="L3268" s="64"/>
      <c r="M3268" s="67"/>
      <c r="N32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8" s="69"/>
      <c r="P3268" s="65"/>
      <c r="Q3268" s="69"/>
      <c r="R3268" s="65"/>
      <c r="S3268" s="71"/>
      <c r="T3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8" s="73" t="str">
        <f>IF(Derechos_peticion[[#This Row],[DÍAS DE RESPUESTA]]="","SI",IF(ISNUMBER(Derechos_peticion[[#This Row],[PLAZO (días)]]),IF(Derechos_peticion[[#This Row],[DÍAS DE RESPUESTA]]&lt;=Derechos_peticion[[#This Row],[PLAZO (días)]],"SI","NO"),"Diligencia plazo"))</f>
        <v>Diligencia plazo</v>
      </c>
      <c r="V3268" s="74">
        <f>Derechos_peticion[[#This Row],[FECHA ASIGNACIÓN AL GESTOR (GFGS)]]-Derechos_peticion[[#This Row],[FECHA RADICADO ENTRADA MME]]</f>
        <v>0</v>
      </c>
      <c r="W3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8" s="18" t="s">
        <v>4161</v>
      </c>
    </row>
    <row r="3269" spans="1:26" hidden="1">
      <c r="A3269" s="59"/>
      <c r="B3269" s="60"/>
      <c r="C3269" s="61"/>
      <c r="D3269" s="62"/>
      <c r="E3269" s="63"/>
      <c r="F3269" s="64"/>
      <c r="G3269" s="65"/>
      <c r="H3269" s="66" t="str">
        <f>+TEXT(Derechos_peticion[[#This Row],[FECHA ASIGNACIÓN AL GESTOR (GFGS)]],"MMMM YYYY")</f>
        <v>enero 1900</v>
      </c>
      <c r="I3269" s="67"/>
      <c r="J3269" s="59" t="e">
        <f>+_xlfn.XLOOKUP(Derechos_peticion[[#This Row],[TIPO DE COMUNICACIÓN]],Desplegables!$A$2:$A$9,Desplegables!$C$2:$C$9)</f>
        <v>#N/A</v>
      </c>
      <c r="K3269" s="68" t="str">
        <f>IFERROR(WORKDAY(Derechos_peticion[[#This Row],[FECHA RADICADO ENTRADA MME]],Derechos_peticion[[#This Row],[PLAZO (días)]],Desplegables!$G$2:$G$19),"Diligenciar plazo")</f>
        <v>Diligenciar plazo</v>
      </c>
      <c r="L3269" s="64"/>
      <c r="M3269" s="67"/>
      <c r="N32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69" s="69"/>
      <c r="P3269" s="65"/>
      <c r="Q3269" s="69"/>
      <c r="R3269" s="65"/>
      <c r="S3269" s="71"/>
      <c r="T3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9" s="73" t="str">
        <f>IF(Derechos_peticion[[#This Row],[DÍAS DE RESPUESTA]]="","SI",IF(ISNUMBER(Derechos_peticion[[#This Row],[PLAZO (días)]]),IF(Derechos_peticion[[#This Row],[DÍAS DE RESPUESTA]]&lt;=Derechos_peticion[[#This Row],[PLAZO (días)]],"SI","NO"),"Diligencia plazo"))</f>
        <v>Diligencia plazo</v>
      </c>
      <c r="V3269" s="74">
        <f>Derechos_peticion[[#This Row],[FECHA ASIGNACIÓN AL GESTOR (GFGS)]]-Derechos_peticion[[#This Row],[FECHA RADICADO ENTRADA MME]]</f>
        <v>0</v>
      </c>
      <c r="W3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9" s="18" t="s">
        <v>4161</v>
      </c>
    </row>
    <row r="3270" spans="1:26" hidden="1">
      <c r="A3270" s="59"/>
      <c r="B3270" s="60"/>
      <c r="C3270" s="61"/>
      <c r="D3270" s="62"/>
      <c r="E3270" s="63"/>
      <c r="F3270" s="64"/>
      <c r="G3270" s="65"/>
      <c r="H3270" s="66" t="str">
        <f>+TEXT(Derechos_peticion[[#This Row],[FECHA ASIGNACIÓN AL GESTOR (GFGS)]],"MMMM YYYY")</f>
        <v>enero 1900</v>
      </c>
      <c r="I3270" s="67"/>
      <c r="J3270" s="59" t="e">
        <f>+_xlfn.XLOOKUP(Derechos_peticion[[#This Row],[TIPO DE COMUNICACIÓN]],Desplegables!$A$2:$A$9,Desplegables!$C$2:$C$9)</f>
        <v>#N/A</v>
      </c>
      <c r="K3270" s="68" t="str">
        <f>IFERROR(WORKDAY(Derechos_peticion[[#This Row],[FECHA RADICADO ENTRADA MME]],Derechos_peticion[[#This Row],[PLAZO (días)]],Desplegables!$G$2:$G$19),"Diligenciar plazo")</f>
        <v>Diligenciar plazo</v>
      </c>
      <c r="L3270" s="64"/>
      <c r="M3270" s="67"/>
      <c r="N32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0" s="69"/>
      <c r="P3270" s="65"/>
      <c r="Q3270" s="69"/>
      <c r="R3270" s="65"/>
      <c r="S3270" s="71"/>
      <c r="T3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0" s="73" t="str">
        <f>IF(Derechos_peticion[[#This Row],[DÍAS DE RESPUESTA]]="","SI",IF(ISNUMBER(Derechos_peticion[[#This Row],[PLAZO (días)]]),IF(Derechos_peticion[[#This Row],[DÍAS DE RESPUESTA]]&lt;=Derechos_peticion[[#This Row],[PLAZO (días)]],"SI","NO"),"Diligencia plazo"))</f>
        <v>Diligencia plazo</v>
      </c>
      <c r="V3270" s="74">
        <f>Derechos_peticion[[#This Row],[FECHA ASIGNACIÓN AL GESTOR (GFGS)]]-Derechos_peticion[[#This Row],[FECHA RADICADO ENTRADA MME]]</f>
        <v>0</v>
      </c>
      <c r="W3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0" s="18" t="s">
        <v>4161</v>
      </c>
    </row>
    <row r="3271" spans="1:26" hidden="1">
      <c r="A3271" s="59"/>
      <c r="B3271" s="60"/>
      <c r="C3271" s="61"/>
      <c r="D3271" s="62"/>
      <c r="E3271" s="63"/>
      <c r="F3271" s="64"/>
      <c r="G3271" s="65"/>
      <c r="H3271" s="66" t="str">
        <f>+TEXT(Derechos_peticion[[#This Row],[FECHA ASIGNACIÓN AL GESTOR (GFGS)]],"MMMM YYYY")</f>
        <v>enero 1900</v>
      </c>
      <c r="I3271" s="67"/>
      <c r="J3271" s="59" t="e">
        <f>+_xlfn.XLOOKUP(Derechos_peticion[[#This Row],[TIPO DE COMUNICACIÓN]],Desplegables!$A$2:$A$9,Desplegables!$C$2:$C$9)</f>
        <v>#N/A</v>
      </c>
      <c r="K3271" s="68" t="str">
        <f>IFERROR(WORKDAY(Derechos_peticion[[#This Row],[FECHA RADICADO ENTRADA MME]],Derechos_peticion[[#This Row],[PLAZO (días)]],Desplegables!$G$2:$G$19),"Diligenciar plazo")</f>
        <v>Diligenciar plazo</v>
      </c>
      <c r="L3271" s="64"/>
      <c r="M3271" s="67"/>
      <c r="N32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1" s="69"/>
      <c r="P3271" s="65"/>
      <c r="Q3271" s="69"/>
      <c r="R3271" s="65"/>
      <c r="S3271" s="71"/>
      <c r="T3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1" s="73" t="str">
        <f>IF(Derechos_peticion[[#This Row],[DÍAS DE RESPUESTA]]="","SI",IF(ISNUMBER(Derechos_peticion[[#This Row],[PLAZO (días)]]),IF(Derechos_peticion[[#This Row],[DÍAS DE RESPUESTA]]&lt;=Derechos_peticion[[#This Row],[PLAZO (días)]],"SI","NO"),"Diligencia plazo"))</f>
        <v>Diligencia plazo</v>
      </c>
      <c r="V3271" s="74">
        <f>Derechos_peticion[[#This Row],[FECHA ASIGNACIÓN AL GESTOR (GFGS)]]-Derechos_peticion[[#This Row],[FECHA RADICADO ENTRADA MME]]</f>
        <v>0</v>
      </c>
      <c r="W3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1" s="18" t="s">
        <v>4161</v>
      </c>
    </row>
    <row r="3272" spans="1:26" hidden="1">
      <c r="A3272" s="59"/>
      <c r="B3272" s="60"/>
      <c r="C3272" s="61"/>
      <c r="D3272" s="62"/>
      <c r="E3272" s="63"/>
      <c r="F3272" s="64"/>
      <c r="G3272" s="65"/>
      <c r="H3272" s="66" t="str">
        <f>+TEXT(Derechos_peticion[[#This Row],[FECHA ASIGNACIÓN AL GESTOR (GFGS)]],"MMMM YYYY")</f>
        <v>enero 1900</v>
      </c>
      <c r="I3272" s="67"/>
      <c r="J3272" s="59" t="e">
        <f>+_xlfn.XLOOKUP(Derechos_peticion[[#This Row],[TIPO DE COMUNICACIÓN]],Desplegables!$A$2:$A$9,Desplegables!$C$2:$C$9)</f>
        <v>#N/A</v>
      </c>
      <c r="K3272" s="68" t="str">
        <f>IFERROR(WORKDAY(Derechos_peticion[[#This Row],[FECHA RADICADO ENTRADA MME]],Derechos_peticion[[#This Row],[PLAZO (días)]],Desplegables!$G$2:$G$19),"Diligenciar plazo")</f>
        <v>Diligenciar plazo</v>
      </c>
      <c r="L3272" s="64"/>
      <c r="M3272" s="67"/>
      <c r="N32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2" s="69"/>
      <c r="P3272" s="65"/>
      <c r="Q3272" s="69"/>
      <c r="R3272" s="65"/>
      <c r="S3272" s="71"/>
      <c r="T3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2" s="73" t="str">
        <f>IF(Derechos_peticion[[#This Row],[DÍAS DE RESPUESTA]]="","SI",IF(ISNUMBER(Derechos_peticion[[#This Row],[PLAZO (días)]]),IF(Derechos_peticion[[#This Row],[DÍAS DE RESPUESTA]]&lt;=Derechos_peticion[[#This Row],[PLAZO (días)]],"SI","NO"),"Diligencia plazo"))</f>
        <v>Diligencia plazo</v>
      </c>
      <c r="V3272" s="74">
        <f>Derechos_peticion[[#This Row],[FECHA ASIGNACIÓN AL GESTOR (GFGS)]]-Derechos_peticion[[#This Row],[FECHA RADICADO ENTRADA MME]]</f>
        <v>0</v>
      </c>
      <c r="W3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2" s="18" t="s">
        <v>4161</v>
      </c>
    </row>
    <row r="3273" spans="1:26" hidden="1">
      <c r="A3273" s="59"/>
      <c r="B3273" s="60"/>
      <c r="C3273" s="61"/>
      <c r="D3273" s="62"/>
      <c r="E3273" s="63"/>
      <c r="F3273" s="64"/>
      <c r="G3273" s="65"/>
      <c r="H3273" s="66" t="str">
        <f>+TEXT(Derechos_peticion[[#This Row],[FECHA ASIGNACIÓN AL GESTOR (GFGS)]],"MMMM YYYY")</f>
        <v>enero 1900</v>
      </c>
      <c r="I3273" s="67"/>
      <c r="J3273" s="59" t="e">
        <f>+_xlfn.XLOOKUP(Derechos_peticion[[#This Row],[TIPO DE COMUNICACIÓN]],Desplegables!$A$2:$A$9,Desplegables!$C$2:$C$9)</f>
        <v>#N/A</v>
      </c>
      <c r="K3273" s="68" t="str">
        <f>IFERROR(WORKDAY(Derechos_peticion[[#This Row],[FECHA RADICADO ENTRADA MME]],Derechos_peticion[[#This Row],[PLAZO (días)]],Desplegables!$G$2:$G$19),"Diligenciar plazo")</f>
        <v>Diligenciar plazo</v>
      </c>
      <c r="L3273" s="64"/>
      <c r="M3273" s="67"/>
      <c r="N32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3" s="69"/>
      <c r="P3273" s="65"/>
      <c r="Q3273" s="69"/>
      <c r="R3273" s="65"/>
      <c r="S3273" s="71"/>
      <c r="T3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3" s="73" t="str">
        <f>IF(Derechos_peticion[[#This Row],[DÍAS DE RESPUESTA]]="","SI",IF(ISNUMBER(Derechos_peticion[[#This Row],[PLAZO (días)]]),IF(Derechos_peticion[[#This Row],[DÍAS DE RESPUESTA]]&lt;=Derechos_peticion[[#This Row],[PLAZO (días)]],"SI","NO"),"Diligencia plazo"))</f>
        <v>Diligencia plazo</v>
      </c>
      <c r="V3273" s="74">
        <f>Derechos_peticion[[#This Row],[FECHA ASIGNACIÓN AL GESTOR (GFGS)]]-Derechos_peticion[[#This Row],[FECHA RADICADO ENTRADA MME]]</f>
        <v>0</v>
      </c>
      <c r="W3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3" s="18" t="s">
        <v>4161</v>
      </c>
    </row>
    <row r="3274" spans="1:26" hidden="1">
      <c r="A3274" s="59"/>
      <c r="B3274" s="60"/>
      <c r="C3274" s="61"/>
      <c r="D3274" s="62"/>
      <c r="E3274" s="63"/>
      <c r="F3274" s="64"/>
      <c r="G3274" s="65"/>
      <c r="H3274" s="66" t="str">
        <f>+TEXT(Derechos_peticion[[#This Row],[FECHA ASIGNACIÓN AL GESTOR (GFGS)]],"MMMM YYYY")</f>
        <v>enero 1900</v>
      </c>
      <c r="I3274" s="67"/>
      <c r="J3274" s="59" t="e">
        <f>+_xlfn.XLOOKUP(Derechos_peticion[[#This Row],[TIPO DE COMUNICACIÓN]],Desplegables!$A$2:$A$9,Desplegables!$C$2:$C$9)</f>
        <v>#N/A</v>
      </c>
      <c r="K3274" s="68" t="str">
        <f>IFERROR(WORKDAY(Derechos_peticion[[#This Row],[FECHA RADICADO ENTRADA MME]],Derechos_peticion[[#This Row],[PLAZO (días)]],Desplegables!$G$2:$G$19),"Diligenciar plazo")</f>
        <v>Diligenciar plazo</v>
      </c>
      <c r="L3274" s="64"/>
      <c r="M3274" s="67"/>
      <c r="N32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4" s="69"/>
      <c r="P3274" s="65"/>
      <c r="Q3274" s="69"/>
      <c r="R3274" s="65"/>
      <c r="S3274" s="71"/>
      <c r="T3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4" s="73" t="str">
        <f>IF(Derechos_peticion[[#This Row],[DÍAS DE RESPUESTA]]="","SI",IF(ISNUMBER(Derechos_peticion[[#This Row],[PLAZO (días)]]),IF(Derechos_peticion[[#This Row],[DÍAS DE RESPUESTA]]&lt;=Derechos_peticion[[#This Row],[PLAZO (días)]],"SI","NO"),"Diligencia plazo"))</f>
        <v>Diligencia plazo</v>
      </c>
      <c r="V3274" s="74">
        <f>Derechos_peticion[[#This Row],[FECHA ASIGNACIÓN AL GESTOR (GFGS)]]-Derechos_peticion[[#This Row],[FECHA RADICADO ENTRADA MME]]</f>
        <v>0</v>
      </c>
      <c r="W3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4" s="18" t="s">
        <v>4161</v>
      </c>
    </row>
    <row r="3275" spans="1:26" hidden="1">
      <c r="A3275" s="59"/>
      <c r="B3275" s="60"/>
      <c r="C3275" s="61"/>
      <c r="D3275" s="62"/>
      <c r="E3275" s="63"/>
      <c r="F3275" s="64"/>
      <c r="G3275" s="65"/>
      <c r="H3275" s="66" t="str">
        <f>+TEXT(Derechos_peticion[[#This Row],[FECHA ASIGNACIÓN AL GESTOR (GFGS)]],"MMMM YYYY")</f>
        <v>enero 1900</v>
      </c>
      <c r="I3275" s="67"/>
      <c r="J3275" s="59" t="e">
        <f>+_xlfn.XLOOKUP(Derechos_peticion[[#This Row],[TIPO DE COMUNICACIÓN]],Desplegables!$A$2:$A$9,Desplegables!$C$2:$C$9)</f>
        <v>#N/A</v>
      </c>
      <c r="K3275" s="68" t="str">
        <f>IFERROR(WORKDAY(Derechos_peticion[[#This Row],[FECHA RADICADO ENTRADA MME]],Derechos_peticion[[#This Row],[PLAZO (días)]],Desplegables!$G$2:$G$19),"Diligenciar plazo")</f>
        <v>Diligenciar plazo</v>
      </c>
      <c r="L3275" s="64"/>
      <c r="M3275" s="67"/>
      <c r="N32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5" s="69"/>
      <c r="P3275" s="65"/>
      <c r="Q3275" s="69"/>
      <c r="R3275" s="65"/>
      <c r="S3275" s="71"/>
      <c r="T3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5" s="73" t="str">
        <f>IF(Derechos_peticion[[#This Row],[DÍAS DE RESPUESTA]]="","SI",IF(ISNUMBER(Derechos_peticion[[#This Row],[PLAZO (días)]]),IF(Derechos_peticion[[#This Row],[DÍAS DE RESPUESTA]]&lt;=Derechos_peticion[[#This Row],[PLAZO (días)]],"SI","NO"),"Diligencia plazo"))</f>
        <v>Diligencia plazo</v>
      </c>
      <c r="V3275" s="74">
        <f>Derechos_peticion[[#This Row],[FECHA ASIGNACIÓN AL GESTOR (GFGS)]]-Derechos_peticion[[#This Row],[FECHA RADICADO ENTRADA MME]]</f>
        <v>0</v>
      </c>
      <c r="W3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5" s="18" t="s">
        <v>4161</v>
      </c>
    </row>
    <row r="3276" spans="1:26" hidden="1">
      <c r="A3276" s="59"/>
      <c r="B3276" s="60"/>
      <c r="C3276" s="61"/>
      <c r="D3276" s="62"/>
      <c r="E3276" s="63"/>
      <c r="F3276" s="64"/>
      <c r="G3276" s="65"/>
      <c r="H3276" s="66" t="str">
        <f>+TEXT(Derechos_peticion[[#This Row],[FECHA ASIGNACIÓN AL GESTOR (GFGS)]],"MMMM YYYY")</f>
        <v>enero 1900</v>
      </c>
      <c r="I3276" s="67"/>
      <c r="J3276" s="59" t="e">
        <f>+_xlfn.XLOOKUP(Derechos_peticion[[#This Row],[TIPO DE COMUNICACIÓN]],Desplegables!$A$2:$A$9,Desplegables!$C$2:$C$9)</f>
        <v>#N/A</v>
      </c>
      <c r="K3276" s="68" t="str">
        <f>IFERROR(WORKDAY(Derechos_peticion[[#This Row],[FECHA RADICADO ENTRADA MME]],Derechos_peticion[[#This Row],[PLAZO (días)]],Desplegables!$G$2:$G$19),"Diligenciar plazo")</f>
        <v>Diligenciar plazo</v>
      </c>
      <c r="L3276" s="64"/>
      <c r="M3276" s="67"/>
      <c r="N32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6" s="69"/>
      <c r="P3276" s="65"/>
      <c r="Q3276" s="69"/>
      <c r="R3276" s="65"/>
      <c r="S3276" s="71"/>
      <c r="T3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6" s="73" t="str">
        <f>IF(Derechos_peticion[[#This Row],[DÍAS DE RESPUESTA]]="","SI",IF(ISNUMBER(Derechos_peticion[[#This Row],[PLAZO (días)]]),IF(Derechos_peticion[[#This Row],[DÍAS DE RESPUESTA]]&lt;=Derechos_peticion[[#This Row],[PLAZO (días)]],"SI","NO"),"Diligencia plazo"))</f>
        <v>Diligencia plazo</v>
      </c>
      <c r="V3276" s="74">
        <f>Derechos_peticion[[#This Row],[FECHA ASIGNACIÓN AL GESTOR (GFGS)]]-Derechos_peticion[[#This Row],[FECHA RADICADO ENTRADA MME]]</f>
        <v>0</v>
      </c>
      <c r="W3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6" s="18" t="s">
        <v>4161</v>
      </c>
    </row>
    <row r="3277" spans="1:26" hidden="1">
      <c r="A3277" s="59"/>
      <c r="B3277" s="60"/>
      <c r="C3277" s="61"/>
      <c r="D3277" s="62"/>
      <c r="E3277" s="63"/>
      <c r="F3277" s="64"/>
      <c r="G3277" s="65"/>
      <c r="H3277" s="66" t="str">
        <f>+TEXT(Derechos_peticion[[#This Row],[FECHA ASIGNACIÓN AL GESTOR (GFGS)]],"MMMM YYYY")</f>
        <v>enero 1900</v>
      </c>
      <c r="I3277" s="67"/>
      <c r="J3277" s="59" t="e">
        <f>+_xlfn.XLOOKUP(Derechos_peticion[[#This Row],[TIPO DE COMUNICACIÓN]],Desplegables!$A$2:$A$9,Desplegables!$C$2:$C$9)</f>
        <v>#N/A</v>
      </c>
      <c r="K3277" s="68" t="str">
        <f>IFERROR(WORKDAY(Derechos_peticion[[#This Row],[FECHA RADICADO ENTRADA MME]],Derechos_peticion[[#This Row],[PLAZO (días)]],Desplegables!$G$2:$G$19),"Diligenciar plazo")</f>
        <v>Diligenciar plazo</v>
      </c>
      <c r="L3277" s="64"/>
      <c r="M3277" s="67"/>
      <c r="N32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7" s="69"/>
      <c r="P3277" s="65"/>
      <c r="Q3277" s="69"/>
      <c r="R3277" s="65"/>
      <c r="S3277" s="71"/>
      <c r="T3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7" s="73" t="str">
        <f>IF(Derechos_peticion[[#This Row],[DÍAS DE RESPUESTA]]="","SI",IF(ISNUMBER(Derechos_peticion[[#This Row],[PLAZO (días)]]),IF(Derechos_peticion[[#This Row],[DÍAS DE RESPUESTA]]&lt;=Derechos_peticion[[#This Row],[PLAZO (días)]],"SI","NO"),"Diligencia plazo"))</f>
        <v>Diligencia plazo</v>
      </c>
      <c r="V3277" s="74">
        <f>Derechos_peticion[[#This Row],[FECHA ASIGNACIÓN AL GESTOR (GFGS)]]-Derechos_peticion[[#This Row],[FECHA RADICADO ENTRADA MME]]</f>
        <v>0</v>
      </c>
      <c r="W3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7" s="18" t="s">
        <v>4161</v>
      </c>
    </row>
    <row r="3278" spans="1:26" hidden="1">
      <c r="A3278" s="59"/>
      <c r="B3278" s="60"/>
      <c r="C3278" s="61"/>
      <c r="D3278" s="62"/>
      <c r="E3278" s="63"/>
      <c r="F3278" s="64"/>
      <c r="G3278" s="65"/>
      <c r="H3278" s="66" t="str">
        <f>+TEXT(Derechos_peticion[[#This Row],[FECHA ASIGNACIÓN AL GESTOR (GFGS)]],"MMMM YYYY")</f>
        <v>enero 1900</v>
      </c>
      <c r="I3278" s="67"/>
      <c r="J3278" s="59" t="e">
        <f>+_xlfn.XLOOKUP(Derechos_peticion[[#This Row],[TIPO DE COMUNICACIÓN]],Desplegables!$A$2:$A$9,Desplegables!$C$2:$C$9)</f>
        <v>#N/A</v>
      </c>
      <c r="K3278" s="68" t="str">
        <f>IFERROR(WORKDAY(Derechos_peticion[[#This Row],[FECHA RADICADO ENTRADA MME]],Derechos_peticion[[#This Row],[PLAZO (días)]],Desplegables!$G$2:$G$19),"Diligenciar plazo")</f>
        <v>Diligenciar plazo</v>
      </c>
      <c r="L3278" s="64"/>
      <c r="M3278" s="67"/>
      <c r="N32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8" s="69"/>
      <c r="P3278" s="65"/>
      <c r="Q3278" s="69"/>
      <c r="R3278" s="65"/>
      <c r="S3278" s="71"/>
      <c r="T3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8" s="73" t="str">
        <f>IF(Derechos_peticion[[#This Row],[DÍAS DE RESPUESTA]]="","SI",IF(ISNUMBER(Derechos_peticion[[#This Row],[PLAZO (días)]]),IF(Derechos_peticion[[#This Row],[DÍAS DE RESPUESTA]]&lt;=Derechos_peticion[[#This Row],[PLAZO (días)]],"SI","NO"),"Diligencia plazo"))</f>
        <v>Diligencia plazo</v>
      </c>
      <c r="V3278" s="74">
        <f>Derechos_peticion[[#This Row],[FECHA ASIGNACIÓN AL GESTOR (GFGS)]]-Derechos_peticion[[#This Row],[FECHA RADICADO ENTRADA MME]]</f>
        <v>0</v>
      </c>
      <c r="W3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8" s="18" t="s">
        <v>4161</v>
      </c>
    </row>
    <row r="3279" spans="1:26" hidden="1">
      <c r="A3279" s="59"/>
      <c r="B3279" s="60"/>
      <c r="C3279" s="61"/>
      <c r="D3279" s="62"/>
      <c r="E3279" s="63"/>
      <c r="F3279" s="64"/>
      <c r="G3279" s="65"/>
      <c r="H3279" s="66" t="str">
        <f>+TEXT(Derechos_peticion[[#This Row],[FECHA ASIGNACIÓN AL GESTOR (GFGS)]],"MMMM YYYY")</f>
        <v>enero 1900</v>
      </c>
      <c r="I3279" s="67"/>
      <c r="J3279" s="59" t="e">
        <f>+_xlfn.XLOOKUP(Derechos_peticion[[#This Row],[TIPO DE COMUNICACIÓN]],Desplegables!$A$2:$A$9,Desplegables!$C$2:$C$9)</f>
        <v>#N/A</v>
      </c>
      <c r="K3279" s="68" t="str">
        <f>IFERROR(WORKDAY(Derechos_peticion[[#This Row],[FECHA RADICADO ENTRADA MME]],Derechos_peticion[[#This Row],[PLAZO (días)]],Desplegables!$G$2:$G$19),"Diligenciar plazo")</f>
        <v>Diligenciar plazo</v>
      </c>
      <c r="L3279" s="64"/>
      <c r="M3279" s="67"/>
      <c r="N32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79" s="69"/>
      <c r="P3279" s="65"/>
      <c r="Q3279" s="69"/>
      <c r="R3279" s="65"/>
      <c r="S3279" s="71"/>
      <c r="T3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9" s="73" t="str">
        <f>IF(Derechos_peticion[[#This Row],[DÍAS DE RESPUESTA]]="","SI",IF(ISNUMBER(Derechos_peticion[[#This Row],[PLAZO (días)]]),IF(Derechos_peticion[[#This Row],[DÍAS DE RESPUESTA]]&lt;=Derechos_peticion[[#This Row],[PLAZO (días)]],"SI","NO"),"Diligencia plazo"))</f>
        <v>Diligencia plazo</v>
      </c>
      <c r="V3279" s="74">
        <f>Derechos_peticion[[#This Row],[FECHA ASIGNACIÓN AL GESTOR (GFGS)]]-Derechos_peticion[[#This Row],[FECHA RADICADO ENTRADA MME]]</f>
        <v>0</v>
      </c>
      <c r="W3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9" s="18" t="s">
        <v>4161</v>
      </c>
    </row>
    <row r="3280" spans="1:26" hidden="1">
      <c r="A3280" s="59"/>
      <c r="B3280" s="60"/>
      <c r="C3280" s="61"/>
      <c r="D3280" s="62"/>
      <c r="E3280" s="63"/>
      <c r="F3280" s="64"/>
      <c r="G3280" s="65"/>
      <c r="H3280" s="66" t="str">
        <f>+TEXT(Derechos_peticion[[#This Row],[FECHA ASIGNACIÓN AL GESTOR (GFGS)]],"MMMM YYYY")</f>
        <v>enero 1900</v>
      </c>
      <c r="I3280" s="67"/>
      <c r="J3280" s="59" t="e">
        <f>+_xlfn.XLOOKUP(Derechos_peticion[[#This Row],[TIPO DE COMUNICACIÓN]],Desplegables!$A$2:$A$9,Desplegables!$C$2:$C$9)</f>
        <v>#N/A</v>
      </c>
      <c r="K3280" s="68" t="str">
        <f>IFERROR(WORKDAY(Derechos_peticion[[#This Row],[FECHA RADICADO ENTRADA MME]],Derechos_peticion[[#This Row],[PLAZO (días)]],Desplegables!$G$2:$G$19),"Diligenciar plazo")</f>
        <v>Diligenciar plazo</v>
      </c>
      <c r="L3280" s="64"/>
      <c r="M3280" s="67"/>
      <c r="N32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0" s="69"/>
      <c r="P3280" s="65"/>
      <c r="Q3280" s="69"/>
      <c r="R3280" s="65"/>
      <c r="S3280" s="71"/>
      <c r="T3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0" s="73" t="str">
        <f>IF(Derechos_peticion[[#This Row],[DÍAS DE RESPUESTA]]="","SI",IF(ISNUMBER(Derechos_peticion[[#This Row],[PLAZO (días)]]),IF(Derechos_peticion[[#This Row],[DÍAS DE RESPUESTA]]&lt;=Derechos_peticion[[#This Row],[PLAZO (días)]],"SI","NO"),"Diligencia plazo"))</f>
        <v>Diligencia plazo</v>
      </c>
      <c r="V3280" s="74">
        <f>Derechos_peticion[[#This Row],[FECHA ASIGNACIÓN AL GESTOR (GFGS)]]-Derechos_peticion[[#This Row],[FECHA RADICADO ENTRADA MME]]</f>
        <v>0</v>
      </c>
      <c r="W3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0" s="18" t="s">
        <v>4161</v>
      </c>
    </row>
    <row r="3281" spans="1:26" hidden="1">
      <c r="A3281" s="59"/>
      <c r="B3281" s="60"/>
      <c r="C3281" s="61"/>
      <c r="D3281" s="62"/>
      <c r="E3281" s="63"/>
      <c r="F3281" s="64"/>
      <c r="G3281" s="65"/>
      <c r="H3281" s="66" t="str">
        <f>+TEXT(Derechos_peticion[[#This Row],[FECHA ASIGNACIÓN AL GESTOR (GFGS)]],"MMMM YYYY")</f>
        <v>enero 1900</v>
      </c>
      <c r="I3281" s="67"/>
      <c r="J3281" s="59" t="e">
        <f>+_xlfn.XLOOKUP(Derechos_peticion[[#This Row],[TIPO DE COMUNICACIÓN]],Desplegables!$A$2:$A$9,Desplegables!$C$2:$C$9)</f>
        <v>#N/A</v>
      </c>
      <c r="K3281" s="68" t="str">
        <f>IFERROR(WORKDAY(Derechos_peticion[[#This Row],[FECHA RADICADO ENTRADA MME]],Derechos_peticion[[#This Row],[PLAZO (días)]],Desplegables!$G$2:$G$19),"Diligenciar plazo")</f>
        <v>Diligenciar plazo</v>
      </c>
      <c r="L3281" s="64"/>
      <c r="M3281" s="67"/>
      <c r="N32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1" s="69"/>
      <c r="P3281" s="65"/>
      <c r="Q3281" s="69"/>
      <c r="R3281" s="65"/>
      <c r="S3281" s="71"/>
      <c r="T3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1" s="73" t="str">
        <f>IF(Derechos_peticion[[#This Row],[DÍAS DE RESPUESTA]]="","SI",IF(ISNUMBER(Derechos_peticion[[#This Row],[PLAZO (días)]]),IF(Derechos_peticion[[#This Row],[DÍAS DE RESPUESTA]]&lt;=Derechos_peticion[[#This Row],[PLAZO (días)]],"SI","NO"),"Diligencia plazo"))</f>
        <v>Diligencia plazo</v>
      </c>
      <c r="V3281" s="74">
        <f>Derechos_peticion[[#This Row],[FECHA ASIGNACIÓN AL GESTOR (GFGS)]]-Derechos_peticion[[#This Row],[FECHA RADICADO ENTRADA MME]]</f>
        <v>0</v>
      </c>
      <c r="W3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1" s="18" t="s">
        <v>4161</v>
      </c>
    </row>
    <row r="3282" spans="1:26" hidden="1">
      <c r="A3282" s="59"/>
      <c r="B3282" s="60"/>
      <c r="C3282" s="61"/>
      <c r="D3282" s="62"/>
      <c r="E3282" s="63"/>
      <c r="F3282" s="64"/>
      <c r="G3282" s="65"/>
      <c r="H3282" s="66" t="str">
        <f>+TEXT(Derechos_peticion[[#This Row],[FECHA ASIGNACIÓN AL GESTOR (GFGS)]],"MMMM YYYY")</f>
        <v>enero 1900</v>
      </c>
      <c r="I3282" s="67"/>
      <c r="J3282" s="59" t="e">
        <f>+_xlfn.XLOOKUP(Derechos_peticion[[#This Row],[TIPO DE COMUNICACIÓN]],Desplegables!$A$2:$A$9,Desplegables!$C$2:$C$9)</f>
        <v>#N/A</v>
      </c>
      <c r="K3282" s="68" t="str">
        <f>IFERROR(WORKDAY(Derechos_peticion[[#This Row],[FECHA RADICADO ENTRADA MME]],Derechos_peticion[[#This Row],[PLAZO (días)]],Desplegables!$G$2:$G$19),"Diligenciar plazo")</f>
        <v>Diligenciar plazo</v>
      </c>
      <c r="L3282" s="64"/>
      <c r="M3282" s="67"/>
      <c r="N32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2" s="69"/>
      <c r="P3282" s="65"/>
      <c r="Q3282" s="69"/>
      <c r="R3282" s="65"/>
      <c r="S3282" s="71"/>
      <c r="T3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2" s="73" t="str">
        <f>IF(Derechos_peticion[[#This Row],[DÍAS DE RESPUESTA]]="","SI",IF(ISNUMBER(Derechos_peticion[[#This Row],[PLAZO (días)]]),IF(Derechos_peticion[[#This Row],[DÍAS DE RESPUESTA]]&lt;=Derechos_peticion[[#This Row],[PLAZO (días)]],"SI","NO"),"Diligencia plazo"))</f>
        <v>Diligencia plazo</v>
      </c>
      <c r="V3282" s="74">
        <f>Derechos_peticion[[#This Row],[FECHA ASIGNACIÓN AL GESTOR (GFGS)]]-Derechos_peticion[[#This Row],[FECHA RADICADO ENTRADA MME]]</f>
        <v>0</v>
      </c>
      <c r="W3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2" s="18" t="s">
        <v>4161</v>
      </c>
    </row>
    <row r="3283" spans="1:26" hidden="1">
      <c r="A3283" s="59"/>
      <c r="B3283" s="60"/>
      <c r="C3283" s="61"/>
      <c r="D3283" s="62"/>
      <c r="E3283" s="63"/>
      <c r="F3283" s="64"/>
      <c r="G3283" s="65"/>
      <c r="H3283" s="66" t="str">
        <f>+TEXT(Derechos_peticion[[#This Row],[FECHA ASIGNACIÓN AL GESTOR (GFGS)]],"MMMM YYYY")</f>
        <v>enero 1900</v>
      </c>
      <c r="I3283" s="67"/>
      <c r="J3283" s="59" t="e">
        <f>+_xlfn.XLOOKUP(Derechos_peticion[[#This Row],[TIPO DE COMUNICACIÓN]],Desplegables!$A$2:$A$9,Desplegables!$C$2:$C$9)</f>
        <v>#N/A</v>
      </c>
      <c r="K3283" s="68" t="str">
        <f>IFERROR(WORKDAY(Derechos_peticion[[#This Row],[FECHA RADICADO ENTRADA MME]],Derechos_peticion[[#This Row],[PLAZO (días)]],Desplegables!$G$2:$G$19),"Diligenciar plazo")</f>
        <v>Diligenciar plazo</v>
      </c>
      <c r="L3283" s="64"/>
      <c r="M3283" s="67"/>
      <c r="N32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3" s="69"/>
      <c r="P3283" s="65"/>
      <c r="Q3283" s="69"/>
      <c r="R3283" s="65"/>
      <c r="S3283" s="71"/>
      <c r="T3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3" s="73" t="str">
        <f>IF(Derechos_peticion[[#This Row],[DÍAS DE RESPUESTA]]="","SI",IF(ISNUMBER(Derechos_peticion[[#This Row],[PLAZO (días)]]),IF(Derechos_peticion[[#This Row],[DÍAS DE RESPUESTA]]&lt;=Derechos_peticion[[#This Row],[PLAZO (días)]],"SI","NO"),"Diligencia plazo"))</f>
        <v>Diligencia plazo</v>
      </c>
      <c r="V3283" s="74">
        <f>Derechos_peticion[[#This Row],[FECHA ASIGNACIÓN AL GESTOR (GFGS)]]-Derechos_peticion[[#This Row],[FECHA RADICADO ENTRADA MME]]</f>
        <v>0</v>
      </c>
      <c r="W3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3" s="18" t="s">
        <v>4161</v>
      </c>
    </row>
    <row r="3284" spans="1:26" hidden="1">
      <c r="A3284" s="59"/>
      <c r="B3284" s="60"/>
      <c r="C3284" s="61"/>
      <c r="D3284" s="62"/>
      <c r="E3284" s="63"/>
      <c r="F3284" s="64"/>
      <c r="G3284" s="65"/>
      <c r="H3284" s="66" t="str">
        <f>+TEXT(Derechos_peticion[[#This Row],[FECHA ASIGNACIÓN AL GESTOR (GFGS)]],"MMMM YYYY")</f>
        <v>enero 1900</v>
      </c>
      <c r="I3284" s="67"/>
      <c r="J3284" s="59" t="e">
        <f>+_xlfn.XLOOKUP(Derechos_peticion[[#This Row],[TIPO DE COMUNICACIÓN]],Desplegables!$A$2:$A$9,Desplegables!$C$2:$C$9)</f>
        <v>#N/A</v>
      </c>
      <c r="K3284" s="68" t="str">
        <f>IFERROR(WORKDAY(Derechos_peticion[[#This Row],[FECHA RADICADO ENTRADA MME]],Derechos_peticion[[#This Row],[PLAZO (días)]],Desplegables!$G$2:$G$19),"Diligenciar plazo")</f>
        <v>Diligenciar plazo</v>
      </c>
      <c r="L3284" s="64"/>
      <c r="M3284" s="67"/>
      <c r="N32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4" s="69"/>
      <c r="P3284" s="65"/>
      <c r="Q3284" s="69"/>
      <c r="R3284" s="65"/>
      <c r="S3284" s="71"/>
      <c r="T3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4" s="73" t="str">
        <f>IF(Derechos_peticion[[#This Row],[DÍAS DE RESPUESTA]]="","SI",IF(ISNUMBER(Derechos_peticion[[#This Row],[PLAZO (días)]]),IF(Derechos_peticion[[#This Row],[DÍAS DE RESPUESTA]]&lt;=Derechos_peticion[[#This Row],[PLAZO (días)]],"SI","NO"),"Diligencia plazo"))</f>
        <v>Diligencia plazo</v>
      </c>
      <c r="V3284" s="74">
        <f>Derechos_peticion[[#This Row],[FECHA ASIGNACIÓN AL GESTOR (GFGS)]]-Derechos_peticion[[#This Row],[FECHA RADICADO ENTRADA MME]]</f>
        <v>0</v>
      </c>
      <c r="W3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4" s="18" t="s">
        <v>4161</v>
      </c>
    </row>
    <row r="3285" spans="1:26" hidden="1">
      <c r="A3285" s="59"/>
      <c r="B3285" s="60"/>
      <c r="C3285" s="61"/>
      <c r="D3285" s="62"/>
      <c r="E3285" s="63"/>
      <c r="F3285" s="64"/>
      <c r="G3285" s="65"/>
      <c r="H3285" s="66" t="str">
        <f>+TEXT(Derechos_peticion[[#This Row],[FECHA ASIGNACIÓN AL GESTOR (GFGS)]],"MMMM YYYY")</f>
        <v>enero 1900</v>
      </c>
      <c r="I3285" s="67"/>
      <c r="J3285" s="59" t="e">
        <f>+_xlfn.XLOOKUP(Derechos_peticion[[#This Row],[TIPO DE COMUNICACIÓN]],Desplegables!$A$2:$A$9,Desplegables!$C$2:$C$9)</f>
        <v>#N/A</v>
      </c>
      <c r="K3285" s="68" t="str">
        <f>IFERROR(WORKDAY(Derechos_peticion[[#This Row],[FECHA RADICADO ENTRADA MME]],Derechos_peticion[[#This Row],[PLAZO (días)]],Desplegables!$G$2:$G$19),"Diligenciar plazo")</f>
        <v>Diligenciar plazo</v>
      </c>
      <c r="L3285" s="64"/>
      <c r="M3285" s="67"/>
      <c r="N32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5" s="69"/>
      <c r="P3285" s="65"/>
      <c r="Q3285" s="69"/>
      <c r="R3285" s="65"/>
      <c r="S3285" s="71"/>
      <c r="T3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5" s="73" t="str">
        <f>IF(Derechos_peticion[[#This Row],[DÍAS DE RESPUESTA]]="","SI",IF(ISNUMBER(Derechos_peticion[[#This Row],[PLAZO (días)]]),IF(Derechos_peticion[[#This Row],[DÍAS DE RESPUESTA]]&lt;=Derechos_peticion[[#This Row],[PLAZO (días)]],"SI","NO"),"Diligencia plazo"))</f>
        <v>Diligencia plazo</v>
      </c>
      <c r="V3285" s="74">
        <f>Derechos_peticion[[#This Row],[FECHA ASIGNACIÓN AL GESTOR (GFGS)]]-Derechos_peticion[[#This Row],[FECHA RADICADO ENTRADA MME]]</f>
        <v>0</v>
      </c>
      <c r="W3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5" s="18" t="s">
        <v>4161</v>
      </c>
    </row>
    <row r="3286" spans="1:26" hidden="1">
      <c r="A3286" s="59"/>
      <c r="B3286" s="60"/>
      <c r="C3286" s="61"/>
      <c r="D3286" s="62"/>
      <c r="E3286" s="63"/>
      <c r="F3286" s="64"/>
      <c r="G3286" s="65"/>
      <c r="H3286" s="66" t="str">
        <f>+TEXT(Derechos_peticion[[#This Row],[FECHA ASIGNACIÓN AL GESTOR (GFGS)]],"MMMM YYYY")</f>
        <v>enero 1900</v>
      </c>
      <c r="I3286" s="67"/>
      <c r="J3286" s="59" t="e">
        <f>+_xlfn.XLOOKUP(Derechos_peticion[[#This Row],[TIPO DE COMUNICACIÓN]],Desplegables!$A$2:$A$9,Desplegables!$C$2:$C$9)</f>
        <v>#N/A</v>
      </c>
      <c r="K3286" s="68" t="str">
        <f>IFERROR(WORKDAY(Derechos_peticion[[#This Row],[FECHA RADICADO ENTRADA MME]],Derechos_peticion[[#This Row],[PLAZO (días)]],Desplegables!$G$2:$G$19),"Diligenciar plazo")</f>
        <v>Diligenciar plazo</v>
      </c>
      <c r="L3286" s="64"/>
      <c r="M3286" s="67"/>
      <c r="N32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6" s="69"/>
      <c r="P3286" s="65"/>
      <c r="Q3286" s="69"/>
      <c r="R3286" s="65"/>
      <c r="S3286" s="71"/>
      <c r="T3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6" s="73" t="str">
        <f>IF(Derechos_peticion[[#This Row],[DÍAS DE RESPUESTA]]="","SI",IF(ISNUMBER(Derechos_peticion[[#This Row],[PLAZO (días)]]),IF(Derechos_peticion[[#This Row],[DÍAS DE RESPUESTA]]&lt;=Derechos_peticion[[#This Row],[PLAZO (días)]],"SI","NO"),"Diligencia plazo"))</f>
        <v>Diligencia plazo</v>
      </c>
      <c r="V3286" s="74">
        <f>Derechos_peticion[[#This Row],[FECHA ASIGNACIÓN AL GESTOR (GFGS)]]-Derechos_peticion[[#This Row],[FECHA RADICADO ENTRADA MME]]</f>
        <v>0</v>
      </c>
      <c r="W3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6" s="18" t="s">
        <v>4161</v>
      </c>
    </row>
    <row r="3287" spans="1:26" hidden="1">
      <c r="A3287" s="59"/>
      <c r="B3287" s="60"/>
      <c r="C3287" s="61"/>
      <c r="D3287" s="62"/>
      <c r="E3287" s="63"/>
      <c r="F3287" s="64"/>
      <c r="G3287" s="65"/>
      <c r="H3287" s="66" t="str">
        <f>+TEXT(Derechos_peticion[[#This Row],[FECHA ASIGNACIÓN AL GESTOR (GFGS)]],"MMMM YYYY")</f>
        <v>enero 1900</v>
      </c>
      <c r="I3287" s="67"/>
      <c r="J3287" s="59" t="e">
        <f>+_xlfn.XLOOKUP(Derechos_peticion[[#This Row],[TIPO DE COMUNICACIÓN]],Desplegables!$A$2:$A$9,Desplegables!$C$2:$C$9)</f>
        <v>#N/A</v>
      </c>
      <c r="K3287" s="68" t="str">
        <f>IFERROR(WORKDAY(Derechos_peticion[[#This Row],[FECHA RADICADO ENTRADA MME]],Derechos_peticion[[#This Row],[PLAZO (días)]],Desplegables!$G$2:$G$19),"Diligenciar plazo")</f>
        <v>Diligenciar plazo</v>
      </c>
      <c r="L3287" s="64"/>
      <c r="M3287" s="67"/>
      <c r="N32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7" s="69"/>
      <c r="P3287" s="65"/>
      <c r="Q3287" s="69"/>
      <c r="R3287" s="65"/>
      <c r="S3287" s="71"/>
      <c r="T3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7" s="73" t="str">
        <f>IF(Derechos_peticion[[#This Row],[DÍAS DE RESPUESTA]]="","SI",IF(ISNUMBER(Derechos_peticion[[#This Row],[PLAZO (días)]]),IF(Derechos_peticion[[#This Row],[DÍAS DE RESPUESTA]]&lt;=Derechos_peticion[[#This Row],[PLAZO (días)]],"SI","NO"),"Diligencia plazo"))</f>
        <v>Diligencia plazo</v>
      </c>
      <c r="V3287" s="74">
        <f>Derechos_peticion[[#This Row],[FECHA ASIGNACIÓN AL GESTOR (GFGS)]]-Derechos_peticion[[#This Row],[FECHA RADICADO ENTRADA MME]]</f>
        <v>0</v>
      </c>
      <c r="W3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7" s="18" t="s">
        <v>4161</v>
      </c>
    </row>
    <row r="3288" spans="1:26" hidden="1">
      <c r="A3288" s="59"/>
      <c r="B3288" s="60"/>
      <c r="C3288" s="61"/>
      <c r="D3288" s="62"/>
      <c r="E3288" s="63"/>
      <c r="F3288" s="64"/>
      <c r="G3288" s="65"/>
      <c r="H3288" s="66" t="str">
        <f>+TEXT(Derechos_peticion[[#This Row],[FECHA ASIGNACIÓN AL GESTOR (GFGS)]],"MMMM YYYY")</f>
        <v>enero 1900</v>
      </c>
      <c r="I3288" s="67"/>
      <c r="J3288" s="59" t="e">
        <f>+_xlfn.XLOOKUP(Derechos_peticion[[#This Row],[TIPO DE COMUNICACIÓN]],Desplegables!$A$2:$A$9,Desplegables!$C$2:$C$9)</f>
        <v>#N/A</v>
      </c>
      <c r="K3288" s="68" t="str">
        <f>IFERROR(WORKDAY(Derechos_peticion[[#This Row],[FECHA RADICADO ENTRADA MME]],Derechos_peticion[[#This Row],[PLAZO (días)]],Desplegables!$G$2:$G$19),"Diligenciar plazo")</f>
        <v>Diligenciar plazo</v>
      </c>
      <c r="L3288" s="64"/>
      <c r="M3288" s="67"/>
      <c r="N32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8" s="69"/>
      <c r="P3288" s="65"/>
      <c r="Q3288" s="69"/>
      <c r="R3288" s="65"/>
      <c r="S3288" s="71"/>
      <c r="T3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8" s="73" t="str">
        <f>IF(Derechos_peticion[[#This Row],[DÍAS DE RESPUESTA]]="","SI",IF(ISNUMBER(Derechos_peticion[[#This Row],[PLAZO (días)]]),IF(Derechos_peticion[[#This Row],[DÍAS DE RESPUESTA]]&lt;=Derechos_peticion[[#This Row],[PLAZO (días)]],"SI","NO"),"Diligencia plazo"))</f>
        <v>Diligencia plazo</v>
      </c>
      <c r="V3288" s="74">
        <f>Derechos_peticion[[#This Row],[FECHA ASIGNACIÓN AL GESTOR (GFGS)]]-Derechos_peticion[[#This Row],[FECHA RADICADO ENTRADA MME]]</f>
        <v>0</v>
      </c>
      <c r="W3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8" s="18" t="s">
        <v>4161</v>
      </c>
    </row>
    <row r="3289" spans="1:26" hidden="1">
      <c r="A3289" s="59"/>
      <c r="B3289" s="60"/>
      <c r="C3289" s="61"/>
      <c r="D3289" s="62"/>
      <c r="E3289" s="63"/>
      <c r="F3289" s="64"/>
      <c r="G3289" s="65"/>
      <c r="H3289" s="66" t="str">
        <f>+TEXT(Derechos_peticion[[#This Row],[FECHA ASIGNACIÓN AL GESTOR (GFGS)]],"MMMM YYYY")</f>
        <v>enero 1900</v>
      </c>
      <c r="I3289" s="67"/>
      <c r="J3289" s="59" t="e">
        <f>+_xlfn.XLOOKUP(Derechos_peticion[[#This Row],[TIPO DE COMUNICACIÓN]],Desplegables!$A$2:$A$9,Desplegables!$C$2:$C$9)</f>
        <v>#N/A</v>
      </c>
      <c r="K3289" s="68" t="str">
        <f>IFERROR(WORKDAY(Derechos_peticion[[#This Row],[FECHA RADICADO ENTRADA MME]],Derechos_peticion[[#This Row],[PLAZO (días)]],Desplegables!$G$2:$G$19),"Diligenciar plazo")</f>
        <v>Diligenciar plazo</v>
      </c>
      <c r="L3289" s="64"/>
      <c r="M3289" s="67"/>
      <c r="N32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89" s="69"/>
      <c r="P3289" s="65"/>
      <c r="Q3289" s="69"/>
      <c r="R3289" s="65"/>
      <c r="S3289" s="71"/>
      <c r="T3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9" s="73" t="str">
        <f>IF(Derechos_peticion[[#This Row],[DÍAS DE RESPUESTA]]="","SI",IF(ISNUMBER(Derechos_peticion[[#This Row],[PLAZO (días)]]),IF(Derechos_peticion[[#This Row],[DÍAS DE RESPUESTA]]&lt;=Derechos_peticion[[#This Row],[PLAZO (días)]],"SI","NO"),"Diligencia plazo"))</f>
        <v>Diligencia plazo</v>
      </c>
      <c r="V3289" s="74">
        <f>Derechos_peticion[[#This Row],[FECHA ASIGNACIÓN AL GESTOR (GFGS)]]-Derechos_peticion[[#This Row],[FECHA RADICADO ENTRADA MME]]</f>
        <v>0</v>
      </c>
      <c r="W3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9" s="18" t="s">
        <v>4161</v>
      </c>
    </row>
    <row r="3290" spans="1:26" hidden="1">
      <c r="A3290" s="59"/>
      <c r="B3290" s="60"/>
      <c r="C3290" s="61"/>
      <c r="D3290" s="62"/>
      <c r="E3290" s="63"/>
      <c r="F3290" s="64"/>
      <c r="G3290" s="65"/>
      <c r="H3290" s="66" t="str">
        <f>+TEXT(Derechos_peticion[[#This Row],[FECHA ASIGNACIÓN AL GESTOR (GFGS)]],"MMMM YYYY")</f>
        <v>enero 1900</v>
      </c>
      <c r="I3290" s="67"/>
      <c r="J3290" s="59" t="e">
        <f>+_xlfn.XLOOKUP(Derechos_peticion[[#This Row],[TIPO DE COMUNICACIÓN]],Desplegables!$A$2:$A$9,Desplegables!$C$2:$C$9)</f>
        <v>#N/A</v>
      </c>
      <c r="K3290" s="68" t="str">
        <f>IFERROR(WORKDAY(Derechos_peticion[[#This Row],[FECHA RADICADO ENTRADA MME]],Derechos_peticion[[#This Row],[PLAZO (días)]],Desplegables!$G$2:$G$19),"Diligenciar plazo")</f>
        <v>Diligenciar plazo</v>
      </c>
      <c r="L3290" s="64"/>
      <c r="M3290" s="67"/>
      <c r="N32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0" s="69"/>
      <c r="P3290" s="65"/>
      <c r="Q3290" s="69"/>
      <c r="R3290" s="65"/>
      <c r="S3290" s="71"/>
      <c r="T3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0" s="73" t="str">
        <f>IF(Derechos_peticion[[#This Row],[DÍAS DE RESPUESTA]]="","SI",IF(ISNUMBER(Derechos_peticion[[#This Row],[PLAZO (días)]]),IF(Derechos_peticion[[#This Row],[DÍAS DE RESPUESTA]]&lt;=Derechos_peticion[[#This Row],[PLAZO (días)]],"SI","NO"),"Diligencia plazo"))</f>
        <v>Diligencia plazo</v>
      </c>
      <c r="V3290" s="74">
        <f>Derechos_peticion[[#This Row],[FECHA ASIGNACIÓN AL GESTOR (GFGS)]]-Derechos_peticion[[#This Row],[FECHA RADICADO ENTRADA MME]]</f>
        <v>0</v>
      </c>
      <c r="W3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0" s="18" t="s">
        <v>4161</v>
      </c>
    </row>
    <row r="3291" spans="1:26" hidden="1">
      <c r="A3291" s="59"/>
      <c r="B3291" s="60"/>
      <c r="C3291" s="61"/>
      <c r="D3291" s="62"/>
      <c r="E3291" s="63"/>
      <c r="F3291" s="64"/>
      <c r="G3291" s="65"/>
      <c r="H3291" s="66" t="str">
        <f>+TEXT(Derechos_peticion[[#This Row],[FECHA ASIGNACIÓN AL GESTOR (GFGS)]],"MMMM YYYY")</f>
        <v>enero 1900</v>
      </c>
      <c r="I3291" s="67"/>
      <c r="J3291" s="59" t="e">
        <f>+_xlfn.XLOOKUP(Derechos_peticion[[#This Row],[TIPO DE COMUNICACIÓN]],Desplegables!$A$2:$A$9,Desplegables!$C$2:$C$9)</f>
        <v>#N/A</v>
      </c>
      <c r="K3291" s="68" t="str">
        <f>IFERROR(WORKDAY(Derechos_peticion[[#This Row],[FECHA RADICADO ENTRADA MME]],Derechos_peticion[[#This Row],[PLAZO (días)]],Desplegables!$G$2:$G$19),"Diligenciar plazo")</f>
        <v>Diligenciar plazo</v>
      </c>
      <c r="L3291" s="64"/>
      <c r="M3291" s="67"/>
      <c r="N32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1" s="69"/>
      <c r="P3291" s="65"/>
      <c r="Q3291" s="69"/>
      <c r="R3291" s="65"/>
      <c r="S3291" s="71"/>
      <c r="T3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1" s="73" t="str">
        <f>IF(Derechos_peticion[[#This Row],[DÍAS DE RESPUESTA]]="","SI",IF(ISNUMBER(Derechos_peticion[[#This Row],[PLAZO (días)]]),IF(Derechos_peticion[[#This Row],[DÍAS DE RESPUESTA]]&lt;=Derechos_peticion[[#This Row],[PLAZO (días)]],"SI","NO"),"Diligencia plazo"))</f>
        <v>Diligencia plazo</v>
      </c>
      <c r="V3291" s="74">
        <f>Derechos_peticion[[#This Row],[FECHA ASIGNACIÓN AL GESTOR (GFGS)]]-Derechos_peticion[[#This Row],[FECHA RADICADO ENTRADA MME]]</f>
        <v>0</v>
      </c>
      <c r="W3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1" s="18" t="s">
        <v>4161</v>
      </c>
    </row>
    <row r="3292" spans="1:26" hidden="1">
      <c r="A3292" s="59"/>
      <c r="B3292" s="60"/>
      <c r="C3292" s="61"/>
      <c r="D3292" s="62"/>
      <c r="E3292" s="63"/>
      <c r="F3292" s="64"/>
      <c r="G3292" s="65"/>
      <c r="H3292" s="66" t="str">
        <f>+TEXT(Derechos_peticion[[#This Row],[FECHA ASIGNACIÓN AL GESTOR (GFGS)]],"MMMM YYYY")</f>
        <v>enero 1900</v>
      </c>
      <c r="I3292" s="67"/>
      <c r="J3292" s="59" t="e">
        <f>+_xlfn.XLOOKUP(Derechos_peticion[[#This Row],[TIPO DE COMUNICACIÓN]],Desplegables!$A$2:$A$9,Desplegables!$C$2:$C$9)</f>
        <v>#N/A</v>
      </c>
      <c r="K3292" s="68" t="str">
        <f>IFERROR(WORKDAY(Derechos_peticion[[#This Row],[FECHA RADICADO ENTRADA MME]],Derechos_peticion[[#This Row],[PLAZO (días)]],Desplegables!$G$2:$G$19),"Diligenciar plazo")</f>
        <v>Diligenciar plazo</v>
      </c>
      <c r="L3292" s="64"/>
      <c r="M3292" s="67"/>
      <c r="N32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2" s="69"/>
      <c r="P3292" s="65"/>
      <c r="Q3292" s="69"/>
      <c r="R3292" s="65"/>
      <c r="S3292" s="71"/>
      <c r="T3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2" s="73" t="str">
        <f>IF(Derechos_peticion[[#This Row],[DÍAS DE RESPUESTA]]="","SI",IF(ISNUMBER(Derechos_peticion[[#This Row],[PLAZO (días)]]),IF(Derechos_peticion[[#This Row],[DÍAS DE RESPUESTA]]&lt;=Derechos_peticion[[#This Row],[PLAZO (días)]],"SI","NO"),"Diligencia plazo"))</f>
        <v>Diligencia plazo</v>
      </c>
      <c r="V3292" s="74">
        <f>Derechos_peticion[[#This Row],[FECHA ASIGNACIÓN AL GESTOR (GFGS)]]-Derechos_peticion[[#This Row],[FECHA RADICADO ENTRADA MME]]</f>
        <v>0</v>
      </c>
      <c r="W3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2" s="18" t="s">
        <v>4161</v>
      </c>
    </row>
    <row r="3293" spans="1:26" hidden="1">
      <c r="A3293" s="59"/>
      <c r="B3293" s="60"/>
      <c r="C3293" s="61"/>
      <c r="D3293" s="62"/>
      <c r="E3293" s="63"/>
      <c r="F3293" s="64"/>
      <c r="G3293" s="65"/>
      <c r="H3293" s="66" t="str">
        <f>+TEXT(Derechos_peticion[[#This Row],[FECHA ASIGNACIÓN AL GESTOR (GFGS)]],"MMMM YYYY")</f>
        <v>enero 1900</v>
      </c>
      <c r="I3293" s="67"/>
      <c r="J3293" s="59" t="e">
        <f>+_xlfn.XLOOKUP(Derechos_peticion[[#This Row],[TIPO DE COMUNICACIÓN]],Desplegables!$A$2:$A$9,Desplegables!$C$2:$C$9)</f>
        <v>#N/A</v>
      </c>
      <c r="K3293" s="68" t="str">
        <f>IFERROR(WORKDAY(Derechos_peticion[[#This Row],[FECHA RADICADO ENTRADA MME]],Derechos_peticion[[#This Row],[PLAZO (días)]],Desplegables!$G$2:$G$19),"Diligenciar plazo")</f>
        <v>Diligenciar plazo</v>
      </c>
      <c r="L3293" s="64"/>
      <c r="M3293" s="67"/>
      <c r="N32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3" s="69"/>
      <c r="P3293" s="65"/>
      <c r="Q3293" s="69"/>
      <c r="R3293" s="65"/>
      <c r="S3293" s="71"/>
      <c r="T3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3" s="73" t="str">
        <f>IF(Derechos_peticion[[#This Row],[DÍAS DE RESPUESTA]]="","SI",IF(ISNUMBER(Derechos_peticion[[#This Row],[PLAZO (días)]]),IF(Derechos_peticion[[#This Row],[DÍAS DE RESPUESTA]]&lt;=Derechos_peticion[[#This Row],[PLAZO (días)]],"SI","NO"),"Diligencia plazo"))</f>
        <v>Diligencia plazo</v>
      </c>
      <c r="V3293" s="74">
        <f>Derechos_peticion[[#This Row],[FECHA ASIGNACIÓN AL GESTOR (GFGS)]]-Derechos_peticion[[#This Row],[FECHA RADICADO ENTRADA MME]]</f>
        <v>0</v>
      </c>
      <c r="W3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3" s="18" t="s">
        <v>4161</v>
      </c>
    </row>
    <row r="3294" spans="1:26" hidden="1">
      <c r="A3294" s="59"/>
      <c r="B3294" s="60"/>
      <c r="C3294" s="61"/>
      <c r="D3294" s="62"/>
      <c r="E3294" s="63"/>
      <c r="F3294" s="64"/>
      <c r="G3294" s="65"/>
      <c r="H3294" s="66" t="str">
        <f>+TEXT(Derechos_peticion[[#This Row],[FECHA ASIGNACIÓN AL GESTOR (GFGS)]],"MMMM YYYY")</f>
        <v>enero 1900</v>
      </c>
      <c r="I3294" s="67"/>
      <c r="J3294" s="59" t="e">
        <f>+_xlfn.XLOOKUP(Derechos_peticion[[#This Row],[TIPO DE COMUNICACIÓN]],Desplegables!$A$2:$A$9,Desplegables!$C$2:$C$9)</f>
        <v>#N/A</v>
      </c>
      <c r="K3294" s="68" t="str">
        <f>IFERROR(WORKDAY(Derechos_peticion[[#This Row],[FECHA RADICADO ENTRADA MME]],Derechos_peticion[[#This Row],[PLAZO (días)]],Desplegables!$G$2:$G$19),"Diligenciar plazo")</f>
        <v>Diligenciar plazo</v>
      </c>
      <c r="L3294" s="64"/>
      <c r="M3294" s="67"/>
      <c r="N32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4" s="69"/>
      <c r="P3294" s="65"/>
      <c r="Q3294" s="69"/>
      <c r="R3294" s="65"/>
      <c r="S3294" s="71"/>
      <c r="T3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4" s="73" t="str">
        <f>IF(Derechos_peticion[[#This Row],[DÍAS DE RESPUESTA]]="","SI",IF(ISNUMBER(Derechos_peticion[[#This Row],[PLAZO (días)]]),IF(Derechos_peticion[[#This Row],[DÍAS DE RESPUESTA]]&lt;=Derechos_peticion[[#This Row],[PLAZO (días)]],"SI","NO"),"Diligencia plazo"))</f>
        <v>Diligencia plazo</v>
      </c>
      <c r="V3294" s="74">
        <f>Derechos_peticion[[#This Row],[FECHA ASIGNACIÓN AL GESTOR (GFGS)]]-Derechos_peticion[[#This Row],[FECHA RADICADO ENTRADA MME]]</f>
        <v>0</v>
      </c>
      <c r="W3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4" s="18" t="s">
        <v>4161</v>
      </c>
    </row>
    <row r="3295" spans="1:26" hidden="1">
      <c r="A3295" s="59"/>
      <c r="B3295" s="60"/>
      <c r="C3295" s="61"/>
      <c r="D3295" s="62"/>
      <c r="E3295" s="63"/>
      <c r="F3295" s="64"/>
      <c r="G3295" s="65"/>
      <c r="H3295" s="66" t="str">
        <f>+TEXT(Derechos_peticion[[#This Row],[FECHA ASIGNACIÓN AL GESTOR (GFGS)]],"MMMM YYYY")</f>
        <v>enero 1900</v>
      </c>
      <c r="I3295" s="67"/>
      <c r="J3295" s="59" t="e">
        <f>+_xlfn.XLOOKUP(Derechos_peticion[[#This Row],[TIPO DE COMUNICACIÓN]],Desplegables!$A$2:$A$9,Desplegables!$C$2:$C$9)</f>
        <v>#N/A</v>
      </c>
      <c r="K3295" s="68" t="str">
        <f>IFERROR(WORKDAY(Derechos_peticion[[#This Row],[FECHA RADICADO ENTRADA MME]],Derechos_peticion[[#This Row],[PLAZO (días)]],Desplegables!$G$2:$G$19),"Diligenciar plazo")</f>
        <v>Diligenciar plazo</v>
      </c>
      <c r="L3295" s="64"/>
      <c r="M3295" s="67"/>
      <c r="N32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5" s="69"/>
      <c r="P3295" s="65"/>
      <c r="Q3295" s="69"/>
      <c r="R3295" s="65"/>
      <c r="S3295" s="71"/>
      <c r="T3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5" s="73" t="str">
        <f>IF(Derechos_peticion[[#This Row],[DÍAS DE RESPUESTA]]="","SI",IF(ISNUMBER(Derechos_peticion[[#This Row],[PLAZO (días)]]),IF(Derechos_peticion[[#This Row],[DÍAS DE RESPUESTA]]&lt;=Derechos_peticion[[#This Row],[PLAZO (días)]],"SI","NO"),"Diligencia plazo"))</f>
        <v>Diligencia plazo</v>
      </c>
      <c r="V3295" s="74">
        <f>Derechos_peticion[[#This Row],[FECHA ASIGNACIÓN AL GESTOR (GFGS)]]-Derechos_peticion[[#This Row],[FECHA RADICADO ENTRADA MME]]</f>
        <v>0</v>
      </c>
      <c r="W3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5" s="18" t="s">
        <v>4161</v>
      </c>
    </row>
    <row r="3296" spans="1:26" hidden="1">
      <c r="A3296" s="59"/>
      <c r="B3296" s="60"/>
      <c r="C3296" s="61"/>
      <c r="D3296" s="62"/>
      <c r="E3296" s="63"/>
      <c r="F3296" s="64"/>
      <c r="G3296" s="65"/>
      <c r="H3296" s="66" t="str">
        <f>+TEXT(Derechos_peticion[[#This Row],[FECHA ASIGNACIÓN AL GESTOR (GFGS)]],"MMMM YYYY")</f>
        <v>enero 1900</v>
      </c>
      <c r="I3296" s="67"/>
      <c r="J3296" s="59" t="e">
        <f>+_xlfn.XLOOKUP(Derechos_peticion[[#This Row],[TIPO DE COMUNICACIÓN]],Desplegables!$A$2:$A$9,Desplegables!$C$2:$C$9)</f>
        <v>#N/A</v>
      </c>
      <c r="K3296" s="68" t="str">
        <f>IFERROR(WORKDAY(Derechos_peticion[[#This Row],[FECHA RADICADO ENTRADA MME]],Derechos_peticion[[#This Row],[PLAZO (días)]],Desplegables!$G$2:$G$19),"Diligenciar plazo")</f>
        <v>Diligenciar plazo</v>
      </c>
      <c r="L3296" s="64"/>
      <c r="M3296" s="67"/>
      <c r="N32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6" s="69"/>
      <c r="P3296" s="65"/>
      <c r="Q3296" s="69"/>
      <c r="R3296" s="65"/>
      <c r="S3296" s="71"/>
      <c r="T3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6" s="73" t="str">
        <f>IF(Derechos_peticion[[#This Row],[DÍAS DE RESPUESTA]]="","SI",IF(ISNUMBER(Derechos_peticion[[#This Row],[PLAZO (días)]]),IF(Derechos_peticion[[#This Row],[DÍAS DE RESPUESTA]]&lt;=Derechos_peticion[[#This Row],[PLAZO (días)]],"SI","NO"),"Diligencia plazo"))</f>
        <v>Diligencia plazo</v>
      </c>
      <c r="V3296" s="74">
        <f>Derechos_peticion[[#This Row],[FECHA ASIGNACIÓN AL GESTOR (GFGS)]]-Derechos_peticion[[#This Row],[FECHA RADICADO ENTRADA MME]]</f>
        <v>0</v>
      </c>
      <c r="W3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6" s="18" t="s">
        <v>4161</v>
      </c>
    </row>
    <row r="3297" spans="1:26" hidden="1">
      <c r="A3297" s="59"/>
      <c r="B3297" s="60"/>
      <c r="C3297" s="61"/>
      <c r="D3297" s="62"/>
      <c r="E3297" s="63"/>
      <c r="F3297" s="64"/>
      <c r="G3297" s="65"/>
      <c r="H3297" s="66" t="str">
        <f>+TEXT(Derechos_peticion[[#This Row],[FECHA ASIGNACIÓN AL GESTOR (GFGS)]],"MMMM YYYY")</f>
        <v>enero 1900</v>
      </c>
      <c r="I3297" s="67"/>
      <c r="J3297" s="59" t="e">
        <f>+_xlfn.XLOOKUP(Derechos_peticion[[#This Row],[TIPO DE COMUNICACIÓN]],Desplegables!$A$2:$A$9,Desplegables!$C$2:$C$9)</f>
        <v>#N/A</v>
      </c>
      <c r="K3297" s="68" t="str">
        <f>IFERROR(WORKDAY(Derechos_peticion[[#This Row],[FECHA RADICADO ENTRADA MME]],Derechos_peticion[[#This Row],[PLAZO (días)]],Desplegables!$G$2:$G$19),"Diligenciar plazo")</f>
        <v>Diligenciar plazo</v>
      </c>
      <c r="L3297" s="64"/>
      <c r="M3297" s="67"/>
      <c r="N32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7" s="69"/>
      <c r="P3297" s="65"/>
      <c r="Q3297" s="69"/>
      <c r="R3297" s="65"/>
      <c r="S3297" s="71"/>
      <c r="T3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7" s="73" t="str">
        <f>IF(Derechos_peticion[[#This Row],[DÍAS DE RESPUESTA]]="","SI",IF(ISNUMBER(Derechos_peticion[[#This Row],[PLAZO (días)]]),IF(Derechos_peticion[[#This Row],[DÍAS DE RESPUESTA]]&lt;=Derechos_peticion[[#This Row],[PLAZO (días)]],"SI","NO"),"Diligencia plazo"))</f>
        <v>Diligencia plazo</v>
      </c>
      <c r="V3297" s="74">
        <f>Derechos_peticion[[#This Row],[FECHA ASIGNACIÓN AL GESTOR (GFGS)]]-Derechos_peticion[[#This Row],[FECHA RADICADO ENTRADA MME]]</f>
        <v>0</v>
      </c>
      <c r="W3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7" s="18" t="s">
        <v>4161</v>
      </c>
    </row>
    <row r="3298" spans="1:26" hidden="1">
      <c r="A3298" s="59"/>
      <c r="B3298" s="60"/>
      <c r="C3298" s="61"/>
      <c r="D3298" s="62"/>
      <c r="E3298" s="63"/>
      <c r="F3298" s="64"/>
      <c r="G3298" s="65"/>
      <c r="H3298" s="66" t="str">
        <f>+TEXT(Derechos_peticion[[#This Row],[FECHA ASIGNACIÓN AL GESTOR (GFGS)]],"MMMM YYYY")</f>
        <v>enero 1900</v>
      </c>
      <c r="I3298" s="67"/>
      <c r="J3298" s="59" t="e">
        <f>+_xlfn.XLOOKUP(Derechos_peticion[[#This Row],[TIPO DE COMUNICACIÓN]],Desplegables!$A$2:$A$9,Desplegables!$C$2:$C$9)</f>
        <v>#N/A</v>
      </c>
      <c r="K3298" s="68" t="str">
        <f>IFERROR(WORKDAY(Derechos_peticion[[#This Row],[FECHA RADICADO ENTRADA MME]],Derechos_peticion[[#This Row],[PLAZO (días)]],Desplegables!$G$2:$G$19),"Diligenciar plazo")</f>
        <v>Diligenciar plazo</v>
      </c>
      <c r="L3298" s="64"/>
      <c r="M3298" s="67"/>
      <c r="N32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8" s="69"/>
      <c r="P3298" s="65"/>
      <c r="Q3298" s="69"/>
      <c r="R3298" s="65"/>
      <c r="S3298" s="71"/>
      <c r="T3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8" s="73" t="str">
        <f>IF(Derechos_peticion[[#This Row],[DÍAS DE RESPUESTA]]="","SI",IF(ISNUMBER(Derechos_peticion[[#This Row],[PLAZO (días)]]),IF(Derechos_peticion[[#This Row],[DÍAS DE RESPUESTA]]&lt;=Derechos_peticion[[#This Row],[PLAZO (días)]],"SI","NO"),"Diligencia plazo"))</f>
        <v>Diligencia plazo</v>
      </c>
      <c r="V3298" s="74">
        <f>Derechos_peticion[[#This Row],[FECHA ASIGNACIÓN AL GESTOR (GFGS)]]-Derechos_peticion[[#This Row],[FECHA RADICADO ENTRADA MME]]</f>
        <v>0</v>
      </c>
      <c r="W3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8" s="18" t="s">
        <v>4161</v>
      </c>
    </row>
    <row r="3299" spans="1:26" hidden="1">
      <c r="A3299" s="59"/>
      <c r="B3299" s="60"/>
      <c r="C3299" s="61"/>
      <c r="D3299" s="62"/>
      <c r="E3299" s="63"/>
      <c r="F3299" s="64"/>
      <c r="G3299" s="65"/>
      <c r="H3299" s="66" t="str">
        <f>+TEXT(Derechos_peticion[[#This Row],[FECHA ASIGNACIÓN AL GESTOR (GFGS)]],"MMMM YYYY")</f>
        <v>enero 1900</v>
      </c>
      <c r="I3299" s="67"/>
      <c r="J3299" s="59" t="e">
        <f>+_xlfn.XLOOKUP(Derechos_peticion[[#This Row],[TIPO DE COMUNICACIÓN]],Desplegables!$A$2:$A$9,Desplegables!$C$2:$C$9)</f>
        <v>#N/A</v>
      </c>
      <c r="K3299" s="68" t="str">
        <f>IFERROR(WORKDAY(Derechos_peticion[[#This Row],[FECHA RADICADO ENTRADA MME]],Derechos_peticion[[#This Row],[PLAZO (días)]],Desplegables!$G$2:$G$19),"Diligenciar plazo")</f>
        <v>Diligenciar plazo</v>
      </c>
      <c r="L3299" s="64"/>
      <c r="M3299" s="67"/>
      <c r="N32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299" s="69"/>
      <c r="P3299" s="65"/>
      <c r="Q3299" s="69"/>
      <c r="R3299" s="65"/>
      <c r="S3299" s="71"/>
      <c r="T3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9" s="73" t="str">
        <f>IF(Derechos_peticion[[#This Row],[DÍAS DE RESPUESTA]]="","SI",IF(ISNUMBER(Derechos_peticion[[#This Row],[PLAZO (días)]]),IF(Derechos_peticion[[#This Row],[DÍAS DE RESPUESTA]]&lt;=Derechos_peticion[[#This Row],[PLAZO (días)]],"SI","NO"),"Diligencia plazo"))</f>
        <v>Diligencia plazo</v>
      </c>
      <c r="V3299" s="74">
        <f>Derechos_peticion[[#This Row],[FECHA ASIGNACIÓN AL GESTOR (GFGS)]]-Derechos_peticion[[#This Row],[FECHA RADICADO ENTRADA MME]]</f>
        <v>0</v>
      </c>
      <c r="W3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9" s="18" t="s">
        <v>4161</v>
      </c>
    </row>
    <row r="3300" spans="1:26" hidden="1">
      <c r="A3300" s="59"/>
      <c r="B3300" s="60"/>
      <c r="C3300" s="61"/>
      <c r="D3300" s="62"/>
      <c r="E3300" s="63"/>
      <c r="F3300" s="64"/>
      <c r="G3300" s="65"/>
      <c r="H3300" s="66" t="str">
        <f>+TEXT(Derechos_peticion[[#This Row],[FECHA ASIGNACIÓN AL GESTOR (GFGS)]],"MMMM YYYY")</f>
        <v>enero 1900</v>
      </c>
      <c r="I3300" s="67"/>
      <c r="J3300" s="59" t="e">
        <f>+_xlfn.XLOOKUP(Derechos_peticion[[#This Row],[TIPO DE COMUNICACIÓN]],Desplegables!$A$2:$A$9,Desplegables!$C$2:$C$9)</f>
        <v>#N/A</v>
      </c>
      <c r="K3300" s="68" t="str">
        <f>IFERROR(WORKDAY(Derechos_peticion[[#This Row],[FECHA RADICADO ENTRADA MME]],Derechos_peticion[[#This Row],[PLAZO (días)]],Desplegables!$G$2:$G$19),"Diligenciar plazo")</f>
        <v>Diligenciar plazo</v>
      </c>
      <c r="L3300" s="64"/>
      <c r="M3300" s="67"/>
      <c r="N33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0" s="69"/>
      <c r="P3300" s="65"/>
      <c r="Q3300" s="69"/>
      <c r="R3300" s="65"/>
      <c r="S3300" s="71"/>
      <c r="T3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0" s="73" t="str">
        <f>IF(Derechos_peticion[[#This Row],[DÍAS DE RESPUESTA]]="","SI",IF(ISNUMBER(Derechos_peticion[[#This Row],[PLAZO (días)]]),IF(Derechos_peticion[[#This Row],[DÍAS DE RESPUESTA]]&lt;=Derechos_peticion[[#This Row],[PLAZO (días)]],"SI","NO"),"Diligencia plazo"))</f>
        <v>Diligencia plazo</v>
      </c>
      <c r="V3300" s="74">
        <f>Derechos_peticion[[#This Row],[FECHA ASIGNACIÓN AL GESTOR (GFGS)]]-Derechos_peticion[[#This Row],[FECHA RADICADO ENTRADA MME]]</f>
        <v>0</v>
      </c>
      <c r="W3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0" s="18" t="s">
        <v>4161</v>
      </c>
    </row>
    <row r="3301" spans="1:26" hidden="1">
      <c r="A3301" s="59"/>
      <c r="B3301" s="60"/>
      <c r="C3301" s="61"/>
      <c r="D3301" s="62"/>
      <c r="E3301" s="63"/>
      <c r="F3301" s="64"/>
      <c r="G3301" s="65"/>
      <c r="H3301" s="66" t="str">
        <f>+TEXT(Derechos_peticion[[#This Row],[FECHA ASIGNACIÓN AL GESTOR (GFGS)]],"MMMM YYYY")</f>
        <v>enero 1900</v>
      </c>
      <c r="I3301" s="67"/>
      <c r="J3301" s="59" t="e">
        <f>+_xlfn.XLOOKUP(Derechos_peticion[[#This Row],[TIPO DE COMUNICACIÓN]],Desplegables!$A$2:$A$9,Desplegables!$C$2:$C$9)</f>
        <v>#N/A</v>
      </c>
      <c r="K3301" s="68" t="str">
        <f>IFERROR(WORKDAY(Derechos_peticion[[#This Row],[FECHA RADICADO ENTRADA MME]],Derechos_peticion[[#This Row],[PLAZO (días)]],Desplegables!$G$2:$G$19),"Diligenciar plazo")</f>
        <v>Diligenciar plazo</v>
      </c>
      <c r="L3301" s="64"/>
      <c r="M3301" s="67"/>
      <c r="N33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1" s="69"/>
      <c r="P3301" s="65"/>
      <c r="Q3301" s="69"/>
      <c r="R3301" s="65"/>
      <c r="S3301" s="71"/>
      <c r="T3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1" s="73" t="str">
        <f>IF(Derechos_peticion[[#This Row],[DÍAS DE RESPUESTA]]="","SI",IF(ISNUMBER(Derechos_peticion[[#This Row],[PLAZO (días)]]),IF(Derechos_peticion[[#This Row],[DÍAS DE RESPUESTA]]&lt;=Derechos_peticion[[#This Row],[PLAZO (días)]],"SI","NO"),"Diligencia plazo"))</f>
        <v>Diligencia plazo</v>
      </c>
      <c r="V3301" s="74">
        <f>Derechos_peticion[[#This Row],[FECHA ASIGNACIÓN AL GESTOR (GFGS)]]-Derechos_peticion[[#This Row],[FECHA RADICADO ENTRADA MME]]</f>
        <v>0</v>
      </c>
      <c r="W3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1" s="18" t="s">
        <v>4161</v>
      </c>
    </row>
    <row r="3302" spans="1:26" hidden="1">
      <c r="A3302" s="59"/>
      <c r="B3302" s="60"/>
      <c r="C3302" s="61"/>
      <c r="D3302" s="62"/>
      <c r="E3302" s="63"/>
      <c r="F3302" s="64"/>
      <c r="G3302" s="65"/>
      <c r="H3302" s="66" t="str">
        <f>+TEXT(Derechos_peticion[[#This Row],[FECHA ASIGNACIÓN AL GESTOR (GFGS)]],"MMMM YYYY")</f>
        <v>enero 1900</v>
      </c>
      <c r="I3302" s="67"/>
      <c r="J3302" s="59" t="e">
        <f>+_xlfn.XLOOKUP(Derechos_peticion[[#This Row],[TIPO DE COMUNICACIÓN]],Desplegables!$A$2:$A$9,Desplegables!$C$2:$C$9)</f>
        <v>#N/A</v>
      </c>
      <c r="K3302" s="68" t="str">
        <f>IFERROR(WORKDAY(Derechos_peticion[[#This Row],[FECHA RADICADO ENTRADA MME]],Derechos_peticion[[#This Row],[PLAZO (días)]],Desplegables!$G$2:$G$19),"Diligenciar plazo")</f>
        <v>Diligenciar plazo</v>
      </c>
      <c r="L3302" s="64"/>
      <c r="M3302" s="67"/>
      <c r="N33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2" s="69"/>
      <c r="P3302" s="65"/>
      <c r="Q3302" s="69"/>
      <c r="R3302" s="65"/>
      <c r="S3302" s="71"/>
      <c r="T3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2" s="73" t="str">
        <f>IF(Derechos_peticion[[#This Row],[DÍAS DE RESPUESTA]]="","SI",IF(ISNUMBER(Derechos_peticion[[#This Row],[PLAZO (días)]]),IF(Derechos_peticion[[#This Row],[DÍAS DE RESPUESTA]]&lt;=Derechos_peticion[[#This Row],[PLAZO (días)]],"SI","NO"),"Diligencia plazo"))</f>
        <v>Diligencia plazo</v>
      </c>
      <c r="V3302" s="74">
        <f>Derechos_peticion[[#This Row],[FECHA ASIGNACIÓN AL GESTOR (GFGS)]]-Derechos_peticion[[#This Row],[FECHA RADICADO ENTRADA MME]]</f>
        <v>0</v>
      </c>
      <c r="W3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2" s="18" t="s">
        <v>4161</v>
      </c>
    </row>
    <row r="3303" spans="1:26" hidden="1">
      <c r="A3303" s="59"/>
      <c r="B3303" s="60"/>
      <c r="C3303" s="61"/>
      <c r="D3303" s="62"/>
      <c r="E3303" s="63"/>
      <c r="F3303" s="64"/>
      <c r="G3303" s="65"/>
      <c r="H3303" s="66" t="str">
        <f>+TEXT(Derechos_peticion[[#This Row],[FECHA ASIGNACIÓN AL GESTOR (GFGS)]],"MMMM YYYY")</f>
        <v>enero 1900</v>
      </c>
      <c r="I3303" s="67"/>
      <c r="J3303" s="59" t="e">
        <f>+_xlfn.XLOOKUP(Derechos_peticion[[#This Row],[TIPO DE COMUNICACIÓN]],Desplegables!$A$2:$A$9,Desplegables!$C$2:$C$9)</f>
        <v>#N/A</v>
      </c>
      <c r="K3303" s="68" t="str">
        <f>IFERROR(WORKDAY(Derechos_peticion[[#This Row],[FECHA RADICADO ENTRADA MME]],Derechos_peticion[[#This Row],[PLAZO (días)]],Desplegables!$G$2:$G$19),"Diligenciar plazo")</f>
        <v>Diligenciar plazo</v>
      </c>
      <c r="L3303" s="64"/>
      <c r="M3303" s="67"/>
      <c r="N33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3" s="69"/>
      <c r="P3303" s="65"/>
      <c r="Q3303" s="69"/>
      <c r="R3303" s="65"/>
      <c r="S3303" s="71"/>
      <c r="T3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3" s="73" t="str">
        <f>IF(Derechos_peticion[[#This Row],[DÍAS DE RESPUESTA]]="","SI",IF(ISNUMBER(Derechos_peticion[[#This Row],[PLAZO (días)]]),IF(Derechos_peticion[[#This Row],[DÍAS DE RESPUESTA]]&lt;=Derechos_peticion[[#This Row],[PLAZO (días)]],"SI","NO"),"Diligencia plazo"))</f>
        <v>Diligencia plazo</v>
      </c>
      <c r="V3303" s="74">
        <f>Derechos_peticion[[#This Row],[FECHA ASIGNACIÓN AL GESTOR (GFGS)]]-Derechos_peticion[[#This Row],[FECHA RADICADO ENTRADA MME]]</f>
        <v>0</v>
      </c>
      <c r="W3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3" s="18" t="s">
        <v>4161</v>
      </c>
    </row>
    <row r="3304" spans="1:26" hidden="1">
      <c r="A3304" s="59"/>
      <c r="B3304" s="60"/>
      <c r="C3304" s="61"/>
      <c r="D3304" s="62"/>
      <c r="E3304" s="63"/>
      <c r="F3304" s="64"/>
      <c r="G3304" s="65"/>
      <c r="H3304" s="66" t="str">
        <f>+TEXT(Derechos_peticion[[#This Row],[FECHA ASIGNACIÓN AL GESTOR (GFGS)]],"MMMM YYYY")</f>
        <v>enero 1900</v>
      </c>
      <c r="I3304" s="67"/>
      <c r="J3304" s="59" t="e">
        <f>+_xlfn.XLOOKUP(Derechos_peticion[[#This Row],[TIPO DE COMUNICACIÓN]],Desplegables!$A$2:$A$9,Desplegables!$C$2:$C$9)</f>
        <v>#N/A</v>
      </c>
      <c r="K3304" s="68" t="str">
        <f>IFERROR(WORKDAY(Derechos_peticion[[#This Row],[FECHA RADICADO ENTRADA MME]],Derechos_peticion[[#This Row],[PLAZO (días)]],Desplegables!$G$2:$G$19),"Diligenciar plazo")</f>
        <v>Diligenciar plazo</v>
      </c>
      <c r="L3304" s="64"/>
      <c r="M3304" s="67"/>
      <c r="N33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4" s="69"/>
      <c r="P3304" s="65"/>
      <c r="Q3304" s="69"/>
      <c r="R3304" s="65"/>
      <c r="S3304" s="71"/>
      <c r="T3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4" s="73" t="str">
        <f>IF(Derechos_peticion[[#This Row],[DÍAS DE RESPUESTA]]="","SI",IF(ISNUMBER(Derechos_peticion[[#This Row],[PLAZO (días)]]),IF(Derechos_peticion[[#This Row],[DÍAS DE RESPUESTA]]&lt;=Derechos_peticion[[#This Row],[PLAZO (días)]],"SI","NO"),"Diligencia plazo"))</f>
        <v>Diligencia plazo</v>
      </c>
      <c r="V3304" s="74">
        <f>Derechos_peticion[[#This Row],[FECHA ASIGNACIÓN AL GESTOR (GFGS)]]-Derechos_peticion[[#This Row],[FECHA RADICADO ENTRADA MME]]</f>
        <v>0</v>
      </c>
      <c r="W3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4" s="18" t="s">
        <v>4161</v>
      </c>
    </row>
    <row r="3305" spans="1:26" hidden="1">
      <c r="A3305" s="59"/>
      <c r="B3305" s="60"/>
      <c r="C3305" s="61"/>
      <c r="D3305" s="62"/>
      <c r="E3305" s="63"/>
      <c r="F3305" s="64"/>
      <c r="G3305" s="65"/>
      <c r="H3305" s="66" t="str">
        <f>+TEXT(Derechos_peticion[[#This Row],[FECHA ASIGNACIÓN AL GESTOR (GFGS)]],"MMMM YYYY")</f>
        <v>enero 1900</v>
      </c>
      <c r="I3305" s="67"/>
      <c r="J3305" s="59" t="e">
        <f>+_xlfn.XLOOKUP(Derechos_peticion[[#This Row],[TIPO DE COMUNICACIÓN]],Desplegables!$A$2:$A$9,Desplegables!$C$2:$C$9)</f>
        <v>#N/A</v>
      </c>
      <c r="K3305" s="68" t="str">
        <f>IFERROR(WORKDAY(Derechos_peticion[[#This Row],[FECHA RADICADO ENTRADA MME]],Derechos_peticion[[#This Row],[PLAZO (días)]],Desplegables!$G$2:$G$19),"Diligenciar plazo")</f>
        <v>Diligenciar plazo</v>
      </c>
      <c r="L3305" s="64"/>
      <c r="M3305" s="67"/>
      <c r="N33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5" s="69"/>
      <c r="P3305" s="65"/>
      <c r="Q3305" s="69"/>
      <c r="R3305" s="65"/>
      <c r="S3305" s="71"/>
      <c r="T3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5" s="73" t="str">
        <f>IF(Derechos_peticion[[#This Row],[DÍAS DE RESPUESTA]]="","SI",IF(ISNUMBER(Derechos_peticion[[#This Row],[PLAZO (días)]]),IF(Derechos_peticion[[#This Row],[DÍAS DE RESPUESTA]]&lt;=Derechos_peticion[[#This Row],[PLAZO (días)]],"SI","NO"),"Diligencia plazo"))</f>
        <v>Diligencia plazo</v>
      </c>
      <c r="V3305" s="74">
        <f>Derechos_peticion[[#This Row],[FECHA ASIGNACIÓN AL GESTOR (GFGS)]]-Derechos_peticion[[#This Row],[FECHA RADICADO ENTRADA MME]]</f>
        <v>0</v>
      </c>
      <c r="W3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5" s="18" t="s">
        <v>4161</v>
      </c>
    </row>
    <row r="3306" spans="1:26" hidden="1">
      <c r="A3306" s="59"/>
      <c r="B3306" s="60"/>
      <c r="C3306" s="61"/>
      <c r="D3306" s="62"/>
      <c r="E3306" s="63"/>
      <c r="F3306" s="64"/>
      <c r="G3306" s="65"/>
      <c r="H3306" s="66" t="str">
        <f>+TEXT(Derechos_peticion[[#This Row],[FECHA ASIGNACIÓN AL GESTOR (GFGS)]],"MMMM YYYY")</f>
        <v>enero 1900</v>
      </c>
      <c r="I3306" s="67"/>
      <c r="J3306" s="59" t="e">
        <f>+_xlfn.XLOOKUP(Derechos_peticion[[#This Row],[TIPO DE COMUNICACIÓN]],Desplegables!$A$2:$A$9,Desplegables!$C$2:$C$9)</f>
        <v>#N/A</v>
      </c>
      <c r="K3306" s="68" t="str">
        <f>IFERROR(WORKDAY(Derechos_peticion[[#This Row],[FECHA RADICADO ENTRADA MME]],Derechos_peticion[[#This Row],[PLAZO (días)]],Desplegables!$G$2:$G$19),"Diligenciar plazo")</f>
        <v>Diligenciar plazo</v>
      </c>
      <c r="L3306" s="64"/>
      <c r="M3306" s="67"/>
      <c r="N33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6" s="69"/>
      <c r="P3306" s="65"/>
      <c r="Q3306" s="69"/>
      <c r="R3306" s="65"/>
      <c r="S3306" s="71"/>
      <c r="T3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6" s="73" t="str">
        <f>IF(Derechos_peticion[[#This Row],[DÍAS DE RESPUESTA]]="","SI",IF(ISNUMBER(Derechos_peticion[[#This Row],[PLAZO (días)]]),IF(Derechos_peticion[[#This Row],[DÍAS DE RESPUESTA]]&lt;=Derechos_peticion[[#This Row],[PLAZO (días)]],"SI","NO"),"Diligencia plazo"))</f>
        <v>Diligencia plazo</v>
      </c>
      <c r="V3306" s="74">
        <f>Derechos_peticion[[#This Row],[FECHA ASIGNACIÓN AL GESTOR (GFGS)]]-Derechos_peticion[[#This Row],[FECHA RADICADO ENTRADA MME]]</f>
        <v>0</v>
      </c>
      <c r="W3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6" s="18" t="s">
        <v>4161</v>
      </c>
    </row>
    <row r="3307" spans="1:26" hidden="1">
      <c r="A3307" s="59"/>
      <c r="B3307" s="60"/>
      <c r="C3307" s="61"/>
      <c r="D3307" s="62"/>
      <c r="E3307" s="63"/>
      <c r="F3307" s="64"/>
      <c r="G3307" s="65"/>
      <c r="H3307" s="66" t="str">
        <f>+TEXT(Derechos_peticion[[#This Row],[FECHA ASIGNACIÓN AL GESTOR (GFGS)]],"MMMM YYYY")</f>
        <v>enero 1900</v>
      </c>
      <c r="I3307" s="67"/>
      <c r="J3307" s="59" t="e">
        <f>+_xlfn.XLOOKUP(Derechos_peticion[[#This Row],[TIPO DE COMUNICACIÓN]],Desplegables!$A$2:$A$9,Desplegables!$C$2:$C$9)</f>
        <v>#N/A</v>
      </c>
      <c r="K3307" s="68" t="str">
        <f>IFERROR(WORKDAY(Derechos_peticion[[#This Row],[FECHA RADICADO ENTRADA MME]],Derechos_peticion[[#This Row],[PLAZO (días)]],Desplegables!$G$2:$G$19),"Diligenciar plazo")</f>
        <v>Diligenciar plazo</v>
      </c>
      <c r="L3307" s="64"/>
      <c r="M3307" s="67"/>
      <c r="N33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7" s="69"/>
      <c r="P3307" s="65"/>
      <c r="Q3307" s="69"/>
      <c r="R3307" s="65"/>
      <c r="S3307" s="71"/>
      <c r="T3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7" s="73" t="str">
        <f>IF(Derechos_peticion[[#This Row],[DÍAS DE RESPUESTA]]="","SI",IF(ISNUMBER(Derechos_peticion[[#This Row],[PLAZO (días)]]),IF(Derechos_peticion[[#This Row],[DÍAS DE RESPUESTA]]&lt;=Derechos_peticion[[#This Row],[PLAZO (días)]],"SI","NO"),"Diligencia plazo"))</f>
        <v>Diligencia plazo</v>
      </c>
      <c r="V3307" s="74">
        <f>Derechos_peticion[[#This Row],[FECHA ASIGNACIÓN AL GESTOR (GFGS)]]-Derechos_peticion[[#This Row],[FECHA RADICADO ENTRADA MME]]</f>
        <v>0</v>
      </c>
      <c r="W3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7" s="18" t="s">
        <v>4161</v>
      </c>
    </row>
    <row r="3308" spans="1:26" hidden="1">
      <c r="A3308" s="59"/>
      <c r="B3308" s="60"/>
      <c r="C3308" s="61"/>
      <c r="D3308" s="62"/>
      <c r="E3308" s="63"/>
      <c r="F3308" s="64"/>
      <c r="G3308" s="65"/>
      <c r="H3308" s="66" t="str">
        <f>+TEXT(Derechos_peticion[[#This Row],[FECHA ASIGNACIÓN AL GESTOR (GFGS)]],"MMMM YYYY")</f>
        <v>enero 1900</v>
      </c>
      <c r="I3308" s="67"/>
      <c r="J3308" s="59" t="e">
        <f>+_xlfn.XLOOKUP(Derechos_peticion[[#This Row],[TIPO DE COMUNICACIÓN]],Desplegables!$A$2:$A$9,Desplegables!$C$2:$C$9)</f>
        <v>#N/A</v>
      </c>
      <c r="K3308" s="68" t="str">
        <f>IFERROR(WORKDAY(Derechos_peticion[[#This Row],[FECHA RADICADO ENTRADA MME]],Derechos_peticion[[#This Row],[PLAZO (días)]],Desplegables!$G$2:$G$19),"Diligenciar plazo")</f>
        <v>Diligenciar plazo</v>
      </c>
      <c r="L3308" s="64"/>
      <c r="M3308" s="67"/>
      <c r="N33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8" s="69"/>
      <c r="P3308" s="65"/>
      <c r="Q3308" s="69"/>
      <c r="R3308" s="65"/>
      <c r="S3308" s="71"/>
      <c r="T3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8" s="73" t="str">
        <f>IF(Derechos_peticion[[#This Row],[DÍAS DE RESPUESTA]]="","SI",IF(ISNUMBER(Derechos_peticion[[#This Row],[PLAZO (días)]]),IF(Derechos_peticion[[#This Row],[DÍAS DE RESPUESTA]]&lt;=Derechos_peticion[[#This Row],[PLAZO (días)]],"SI","NO"),"Diligencia plazo"))</f>
        <v>Diligencia plazo</v>
      </c>
      <c r="V3308" s="74">
        <f>Derechos_peticion[[#This Row],[FECHA ASIGNACIÓN AL GESTOR (GFGS)]]-Derechos_peticion[[#This Row],[FECHA RADICADO ENTRADA MME]]</f>
        <v>0</v>
      </c>
      <c r="W3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8" s="18" t="s">
        <v>4161</v>
      </c>
    </row>
    <row r="3309" spans="1:26" hidden="1">
      <c r="A3309" s="59"/>
      <c r="B3309" s="60"/>
      <c r="C3309" s="61"/>
      <c r="D3309" s="62"/>
      <c r="E3309" s="63"/>
      <c r="F3309" s="64"/>
      <c r="G3309" s="65"/>
      <c r="H3309" s="66" t="str">
        <f>+TEXT(Derechos_peticion[[#This Row],[FECHA ASIGNACIÓN AL GESTOR (GFGS)]],"MMMM YYYY")</f>
        <v>enero 1900</v>
      </c>
      <c r="I3309" s="67"/>
      <c r="J3309" s="59" t="e">
        <f>+_xlfn.XLOOKUP(Derechos_peticion[[#This Row],[TIPO DE COMUNICACIÓN]],Desplegables!$A$2:$A$9,Desplegables!$C$2:$C$9)</f>
        <v>#N/A</v>
      </c>
      <c r="K3309" s="68" t="str">
        <f>IFERROR(WORKDAY(Derechos_peticion[[#This Row],[FECHA RADICADO ENTRADA MME]],Derechos_peticion[[#This Row],[PLAZO (días)]],Desplegables!$G$2:$G$19),"Diligenciar plazo")</f>
        <v>Diligenciar plazo</v>
      </c>
      <c r="L3309" s="64"/>
      <c r="M3309" s="67"/>
      <c r="N33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09" s="69"/>
      <c r="P3309" s="65"/>
      <c r="Q3309" s="69"/>
      <c r="R3309" s="65"/>
      <c r="S3309" s="71"/>
      <c r="T3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9" s="73" t="str">
        <f>IF(Derechos_peticion[[#This Row],[DÍAS DE RESPUESTA]]="","SI",IF(ISNUMBER(Derechos_peticion[[#This Row],[PLAZO (días)]]),IF(Derechos_peticion[[#This Row],[DÍAS DE RESPUESTA]]&lt;=Derechos_peticion[[#This Row],[PLAZO (días)]],"SI","NO"),"Diligencia plazo"))</f>
        <v>Diligencia plazo</v>
      </c>
      <c r="V3309" s="74">
        <f>Derechos_peticion[[#This Row],[FECHA ASIGNACIÓN AL GESTOR (GFGS)]]-Derechos_peticion[[#This Row],[FECHA RADICADO ENTRADA MME]]</f>
        <v>0</v>
      </c>
      <c r="W3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9" s="18" t="s">
        <v>4161</v>
      </c>
    </row>
    <row r="3310" spans="1:26" hidden="1">
      <c r="A3310" s="59"/>
      <c r="B3310" s="60"/>
      <c r="C3310" s="61"/>
      <c r="D3310" s="62"/>
      <c r="E3310" s="63"/>
      <c r="F3310" s="64"/>
      <c r="G3310" s="65"/>
      <c r="H3310" s="66" t="str">
        <f>+TEXT(Derechos_peticion[[#This Row],[FECHA ASIGNACIÓN AL GESTOR (GFGS)]],"MMMM YYYY")</f>
        <v>enero 1900</v>
      </c>
      <c r="I3310" s="67"/>
      <c r="J3310" s="59" t="e">
        <f>+_xlfn.XLOOKUP(Derechos_peticion[[#This Row],[TIPO DE COMUNICACIÓN]],Desplegables!$A$2:$A$9,Desplegables!$C$2:$C$9)</f>
        <v>#N/A</v>
      </c>
      <c r="K3310" s="68" t="str">
        <f>IFERROR(WORKDAY(Derechos_peticion[[#This Row],[FECHA RADICADO ENTRADA MME]],Derechos_peticion[[#This Row],[PLAZO (días)]],Desplegables!$G$2:$G$19),"Diligenciar plazo")</f>
        <v>Diligenciar plazo</v>
      </c>
      <c r="L3310" s="64"/>
      <c r="M3310" s="67"/>
      <c r="N33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0" s="69"/>
      <c r="P3310" s="65"/>
      <c r="Q3310" s="69"/>
      <c r="R3310" s="65"/>
      <c r="S3310" s="71"/>
      <c r="T3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0" s="73" t="str">
        <f>IF(Derechos_peticion[[#This Row],[DÍAS DE RESPUESTA]]="","SI",IF(ISNUMBER(Derechos_peticion[[#This Row],[PLAZO (días)]]),IF(Derechos_peticion[[#This Row],[DÍAS DE RESPUESTA]]&lt;=Derechos_peticion[[#This Row],[PLAZO (días)]],"SI","NO"),"Diligencia plazo"))</f>
        <v>Diligencia plazo</v>
      </c>
      <c r="V3310" s="74">
        <f>Derechos_peticion[[#This Row],[FECHA ASIGNACIÓN AL GESTOR (GFGS)]]-Derechos_peticion[[#This Row],[FECHA RADICADO ENTRADA MME]]</f>
        <v>0</v>
      </c>
      <c r="W3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0" s="18" t="s">
        <v>4161</v>
      </c>
    </row>
    <row r="3311" spans="1:26" hidden="1">
      <c r="A3311" s="59"/>
      <c r="B3311" s="60"/>
      <c r="C3311" s="61"/>
      <c r="D3311" s="62"/>
      <c r="E3311" s="63"/>
      <c r="F3311" s="64"/>
      <c r="G3311" s="65"/>
      <c r="H3311" s="66" t="str">
        <f>+TEXT(Derechos_peticion[[#This Row],[FECHA ASIGNACIÓN AL GESTOR (GFGS)]],"MMMM YYYY")</f>
        <v>enero 1900</v>
      </c>
      <c r="I3311" s="67"/>
      <c r="J3311" s="59" t="e">
        <f>+_xlfn.XLOOKUP(Derechos_peticion[[#This Row],[TIPO DE COMUNICACIÓN]],Desplegables!$A$2:$A$9,Desplegables!$C$2:$C$9)</f>
        <v>#N/A</v>
      </c>
      <c r="K3311" s="68" t="str">
        <f>IFERROR(WORKDAY(Derechos_peticion[[#This Row],[FECHA RADICADO ENTRADA MME]],Derechos_peticion[[#This Row],[PLAZO (días)]],Desplegables!$G$2:$G$19),"Diligenciar plazo")</f>
        <v>Diligenciar plazo</v>
      </c>
      <c r="L3311" s="64"/>
      <c r="M3311" s="67"/>
      <c r="N33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1" s="69"/>
      <c r="P3311" s="65"/>
      <c r="Q3311" s="69"/>
      <c r="R3311" s="65"/>
      <c r="S3311" s="71"/>
      <c r="T3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1" s="73" t="str">
        <f>IF(Derechos_peticion[[#This Row],[DÍAS DE RESPUESTA]]="","SI",IF(ISNUMBER(Derechos_peticion[[#This Row],[PLAZO (días)]]),IF(Derechos_peticion[[#This Row],[DÍAS DE RESPUESTA]]&lt;=Derechos_peticion[[#This Row],[PLAZO (días)]],"SI","NO"),"Diligencia plazo"))</f>
        <v>Diligencia plazo</v>
      </c>
      <c r="V3311" s="74">
        <f>Derechos_peticion[[#This Row],[FECHA ASIGNACIÓN AL GESTOR (GFGS)]]-Derechos_peticion[[#This Row],[FECHA RADICADO ENTRADA MME]]</f>
        <v>0</v>
      </c>
      <c r="W3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1" s="18" t="s">
        <v>4161</v>
      </c>
    </row>
    <row r="3312" spans="1:26" hidden="1">
      <c r="A3312" s="59"/>
      <c r="B3312" s="60"/>
      <c r="C3312" s="61"/>
      <c r="D3312" s="62"/>
      <c r="E3312" s="63"/>
      <c r="F3312" s="64"/>
      <c r="G3312" s="65"/>
      <c r="H3312" s="66" t="str">
        <f>+TEXT(Derechos_peticion[[#This Row],[FECHA ASIGNACIÓN AL GESTOR (GFGS)]],"MMMM YYYY")</f>
        <v>enero 1900</v>
      </c>
      <c r="I3312" s="67"/>
      <c r="J3312" s="59" t="e">
        <f>+_xlfn.XLOOKUP(Derechos_peticion[[#This Row],[TIPO DE COMUNICACIÓN]],Desplegables!$A$2:$A$9,Desplegables!$C$2:$C$9)</f>
        <v>#N/A</v>
      </c>
      <c r="K3312" s="68" t="str">
        <f>IFERROR(WORKDAY(Derechos_peticion[[#This Row],[FECHA RADICADO ENTRADA MME]],Derechos_peticion[[#This Row],[PLAZO (días)]],Desplegables!$G$2:$G$19),"Diligenciar plazo")</f>
        <v>Diligenciar plazo</v>
      </c>
      <c r="L3312" s="64"/>
      <c r="M3312" s="67"/>
      <c r="N33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2" s="69"/>
      <c r="P3312" s="65"/>
      <c r="Q3312" s="69"/>
      <c r="R3312" s="65"/>
      <c r="S3312" s="71"/>
      <c r="T3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2" s="73" t="str">
        <f>IF(Derechos_peticion[[#This Row],[DÍAS DE RESPUESTA]]="","SI",IF(ISNUMBER(Derechos_peticion[[#This Row],[PLAZO (días)]]),IF(Derechos_peticion[[#This Row],[DÍAS DE RESPUESTA]]&lt;=Derechos_peticion[[#This Row],[PLAZO (días)]],"SI","NO"),"Diligencia plazo"))</f>
        <v>Diligencia plazo</v>
      </c>
      <c r="V3312" s="74">
        <f>Derechos_peticion[[#This Row],[FECHA ASIGNACIÓN AL GESTOR (GFGS)]]-Derechos_peticion[[#This Row],[FECHA RADICADO ENTRADA MME]]</f>
        <v>0</v>
      </c>
      <c r="W3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2" s="18" t="s">
        <v>4161</v>
      </c>
    </row>
    <row r="3313" spans="1:26" hidden="1">
      <c r="A3313" s="59"/>
      <c r="B3313" s="60"/>
      <c r="C3313" s="61"/>
      <c r="D3313" s="62"/>
      <c r="E3313" s="63"/>
      <c r="F3313" s="64"/>
      <c r="G3313" s="65"/>
      <c r="H3313" s="66" t="str">
        <f>+TEXT(Derechos_peticion[[#This Row],[FECHA ASIGNACIÓN AL GESTOR (GFGS)]],"MMMM YYYY")</f>
        <v>enero 1900</v>
      </c>
      <c r="I3313" s="67"/>
      <c r="J3313" s="59" t="e">
        <f>+_xlfn.XLOOKUP(Derechos_peticion[[#This Row],[TIPO DE COMUNICACIÓN]],Desplegables!$A$2:$A$9,Desplegables!$C$2:$C$9)</f>
        <v>#N/A</v>
      </c>
      <c r="K3313" s="68" t="str">
        <f>IFERROR(WORKDAY(Derechos_peticion[[#This Row],[FECHA RADICADO ENTRADA MME]],Derechos_peticion[[#This Row],[PLAZO (días)]],Desplegables!$G$2:$G$19),"Diligenciar plazo")</f>
        <v>Diligenciar plazo</v>
      </c>
      <c r="L3313" s="64"/>
      <c r="M3313" s="67"/>
      <c r="N33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3" s="69"/>
      <c r="P3313" s="65"/>
      <c r="Q3313" s="69"/>
      <c r="R3313" s="65"/>
      <c r="S3313" s="71"/>
      <c r="T3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3" s="73" t="str">
        <f>IF(Derechos_peticion[[#This Row],[DÍAS DE RESPUESTA]]="","SI",IF(ISNUMBER(Derechos_peticion[[#This Row],[PLAZO (días)]]),IF(Derechos_peticion[[#This Row],[DÍAS DE RESPUESTA]]&lt;=Derechos_peticion[[#This Row],[PLAZO (días)]],"SI","NO"),"Diligencia plazo"))</f>
        <v>Diligencia plazo</v>
      </c>
      <c r="V3313" s="74">
        <f>Derechos_peticion[[#This Row],[FECHA ASIGNACIÓN AL GESTOR (GFGS)]]-Derechos_peticion[[#This Row],[FECHA RADICADO ENTRADA MME]]</f>
        <v>0</v>
      </c>
      <c r="W3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3" s="18" t="s">
        <v>4161</v>
      </c>
    </row>
    <row r="3314" spans="1:26" hidden="1">
      <c r="A3314" s="59"/>
      <c r="B3314" s="60"/>
      <c r="C3314" s="61"/>
      <c r="D3314" s="62"/>
      <c r="E3314" s="63"/>
      <c r="F3314" s="64"/>
      <c r="G3314" s="65"/>
      <c r="H3314" s="66" t="str">
        <f>+TEXT(Derechos_peticion[[#This Row],[FECHA ASIGNACIÓN AL GESTOR (GFGS)]],"MMMM YYYY")</f>
        <v>enero 1900</v>
      </c>
      <c r="I3314" s="67"/>
      <c r="J3314" s="59" t="e">
        <f>+_xlfn.XLOOKUP(Derechos_peticion[[#This Row],[TIPO DE COMUNICACIÓN]],Desplegables!$A$2:$A$9,Desplegables!$C$2:$C$9)</f>
        <v>#N/A</v>
      </c>
      <c r="K3314" s="68" t="str">
        <f>IFERROR(WORKDAY(Derechos_peticion[[#This Row],[FECHA RADICADO ENTRADA MME]],Derechos_peticion[[#This Row],[PLAZO (días)]],Desplegables!$G$2:$G$19),"Diligenciar plazo")</f>
        <v>Diligenciar plazo</v>
      </c>
      <c r="L3314" s="64"/>
      <c r="M3314" s="67"/>
      <c r="N33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4" s="69"/>
      <c r="P3314" s="65"/>
      <c r="Q3314" s="69"/>
      <c r="R3314" s="65"/>
      <c r="S3314" s="71"/>
      <c r="T3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4" s="73" t="str">
        <f>IF(Derechos_peticion[[#This Row],[DÍAS DE RESPUESTA]]="","SI",IF(ISNUMBER(Derechos_peticion[[#This Row],[PLAZO (días)]]),IF(Derechos_peticion[[#This Row],[DÍAS DE RESPUESTA]]&lt;=Derechos_peticion[[#This Row],[PLAZO (días)]],"SI","NO"),"Diligencia plazo"))</f>
        <v>Diligencia plazo</v>
      </c>
      <c r="V3314" s="74">
        <f>Derechos_peticion[[#This Row],[FECHA ASIGNACIÓN AL GESTOR (GFGS)]]-Derechos_peticion[[#This Row],[FECHA RADICADO ENTRADA MME]]</f>
        <v>0</v>
      </c>
      <c r="W3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4" s="18" t="s">
        <v>4161</v>
      </c>
    </row>
    <row r="3315" spans="1:26" hidden="1">
      <c r="A3315" s="59"/>
      <c r="B3315" s="60"/>
      <c r="C3315" s="61"/>
      <c r="D3315" s="62"/>
      <c r="E3315" s="63"/>
      <c r="F3315" s="64"/>
      <c r="G3315" s="65"/>
      <c r="H3315" s="66" t="str">
        <f>+TEXT(Derechos_peticion[[#This Row],[FECHA ASIGNACIÓN AL GESTOR (GFGS)]],"MMMM YYYY")</f>
        <v>enero 1900</v>
      </c>
      <c r="I3315" s="67"/>
      <c r="J3315" s="59" t="e">
        <f>+_xlfn.XLOOKUP(Derechos_peticion[[#This Row],[TIPO DE COMUNICACIÓN]],Desplegables!$A$2:$A$9,Desplegables!$C$2:$C$9)</f>
        <v>#N/A</v>
      </c>
      <c r="K3315" s="68" t="str">
        <f>IFERROR(WORKDAY(Derechos_peticion[[#This Row],[FECHA RADICADO ENTRADA MME]],Derechos_peticion[[#This Row],[PLAZO (días)]],Desplegables!$G$2:$G$19),"Diligenciar plazo")</f>
        <v>Diligenciar plazo</v>
      </c>
      <c r="L3315" s="64"/>
      <c r="M3315" s="67"/>
      <c r="N33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5" s="69"/>
      <c r="P3315" s="65"/>
      <c r="Q3315" s="69"/>
      <c r="R3315" s="65"/>
      <c r="S3315" s="71"/>
      <c r="T3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5" s="73" t="str">
        <f>IF(Derechos_peticion[[#This Row],[DÍAS DE RESPUESTA]]="","SI",IF(ISNUMBER(Derechos_peticion[[#This Row],[PLAZO (días)]]),IF(Derechos_peticion[[#This Row],[DÍAS DE RESPUESTA]]&lt;=Derechos_peticion[[#This Row],[PLAZO (días)]],"SI","NO"),"Diligencia plazo"))</f>
        <v>Diligencia plazo</v>
      </c>
      <c r="V3315" s="74">
        <f>Derechos_peticion[[#This Row],[FECHA ASIGNACIÓN AL GESTOR (GFGS)]]-Derechos_peticion[[#This Row],[FECHA RADICADO ENTRADA MME]]</f>
        <v>0</v>
      </c>
      <c r="W3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5" s="18" t="s">
        <v>4161</v>
      </c>
    </row>
    <row r="3316" spans="1:26" hidden="1">
      <c r="A3316" s="59"/>
      <c r="B3316" s="60"/>
      <c r="C3316" s="61"/>
      <c r="D3316" s="62"/>
      <c r="E3316" s="63"/>
      <c r="F3316" s="64"/>
      <c r="G3316" s="65"/>
      <c r="H3316" s="66" t="str">
        <f>+TEXT(Derechos_peticion[[#This Row],[FECHA ASIGNACIÓN AL GESTOR (GFGS)]],"MMMM YYYY")</f>
        <v>enero 1900</v>
      </c>
      <c r="I3316" s="67"/>
      <c r="J3316" s="59" t="e">
        <f>+_xlfn.XLOOKUP(Derechos_peticion[[#This Row],[TIPO DE COMUNICACIÓN]],Desplegables!$A$2:$A$9,Desplegables!$C$2:$C$9)</f>
        <v>#N/A</v>
      </c>
      <c r="K3316" s="68" t="str">
        <f>IFERROR(WORKDAY(Derechos_peticion[[#This Row],[FECHA RADICADO ENTRADA MME]],Derechos_peticion[[#This Row],[PLAZO (días)]],Desplegables!$G$2:$G$19),"Diligenciar plazo")</f>
        <v>Diligenciar plazo</v>
      </c>
      <c r="L3316" s="64"/>
      <c r="M3316" s="67"/>
      <c r="N33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6" s="69"/>
      <c r="P3316" s="65"/>
      <c r="Q3316" s="69"/>
      <c r="R3316" s="65"/>
      <c r="S3316" s="71"/>
      <c r="T3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6" s="73" t="str">
        <f>IF(Derechos_peticion[[#This Row],[DÍAS DE RESPUESTA]]="","SI",IF(ISNUMBER(Derechos_peticion[[#This Row],[PLAZO (días)]]),IF(Derechos_peticion[[#This Row],[DÍAS DE RESPUESTA]]&lt;=Derechos_peticion[[#This Row],[PLAZO (días)]],"SI","NO"),"Diligencia plazo"))</f>
        <v>Diligencia plazo</v>
      </c>
      <c r="V3316" s="74">
        <f>Derechos_peticion[[#This Row],[FECHA ASIGNACIÓN AL GESTOR (GFGS)]]-Derechos_peticion[[#This Row],[FECHA RADICADO ENTRADA MME]]</f>
        <v>0</v>
      </c>
      <c r="W3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6" s="18" t="s">
        <v>4161</v>
      </c>
    </row>
    <row r="3317" spans="1:26" hidden="1">
      <c r="A3317" s="59"/>
      <c r="B3317" s="60"/>
      <c r="C3317" s="61"/>
      <c r="D3317" s="62"/>
      <c r="E3317" s="63"/>
      <c r="F3317" s="64"/>
      <c r="G3317" s="65"/>
      <c r="H3317" s="66" t="str">
        <f>+TEXT(Derechos_peticion[[#This Row],[FECHA ASIGNACIÓN AL GESTOR (GFGS)]],"MMMM YYYY")</f>
        <v>enero 1900</v>
      </c>
      <c r="I3317" s="67"/>
      <c r="J3317" s="59" t="e">
        <f>+_xlfn.XLOOKUP(Derechos_peticion[[#This Row],[TIPO DE COMUNICACIÓN]],Desplegables!$A$2:$A$9,Desplegables!$C$2:$C$9)</f>
        <v>#N/A</v>
      </c>
      <c r="K3317" s="68" t="str">
        <f>IFERROR(WORKDAY(Derechos_peticion[[#This Row],[FECHA RADICADO ENTRADA MME]],Derechos_peticion[[#This Row],[PLAZO (días)]],Desplegables!$G$2:$G$19),"Diligenciar plazo")</f>
        <v>Diligenciar plazo</v>
      </c>
      <c r="L3317" s="64"/>
      <c r="M3317" s="67"/>
      <c r="N33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7" s="69"/>
      <c r="P3317" s="65"/>
      <c r="Q3317" s="69"/>
      <c r="R3317" s="65"/>
      <c r="S3317" s="71"/>
      <c r="T3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7" s="73" t="str">
        <f>IF(Derechos_peticion[[#This Row],[DÍAS DE RESPUESTA]]="","SI",IF(ISNUMBER(Derechos_peticion[[#This Row],[PLAZO (días)]]),IF(Derechos_peticion[[#This Row],[DÍAS DE RESPUESTA]]&lt;=Derechos_peticion[[#This Row],[PLAZO (días)]],"SI","NO"),"Diligencia plazo"))</f>
        <v>Diligencia plazo</v>
      </c>
      <c r="V3317" s="74">
        <f>Derechos_peticion[[#This Row],[FECHA ASIGNACIÓN AL GESTOR (GFGS)]]-Derechos_peticion[[#This Row],[FECHA RADICADO ENTRADA MME]]</f>
        <v>0</v>
      </c>
      <c r="W3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7" s="18" t="s">
        <v>4161</v>
      </c>
    </row>
    <row r="3318" spans="1:26" hidden="1">
      <c r="A3318" s="59"/>
      <c r="B3318" s="60"/>
      <c r="C3318" s="61"/>
      <c r="D3318" s="62"/>
      <c r="E3318" s="63"/>
      <c r="F3318" s="64"/>
      <c r="G3318" s="65"/>
      <c r="H3318" s="66" t="str">
        <f>+TEXT(Derechos_peticion[[#This Row],[FECHA ASIGNACIÓN AL GESTOR (GFGS)]],"MMMM YYYY")</f>
        <v>enero 1900</v>
      </c>
      <c r="I3318" s="67"/>
      <c r="J3318" s="59" t="e">
        <f>+_xlfn.XLOOKUP(Derechos_peticion[[#This Row],[TIPO DE COMUNICACIÓN]],Desplegables!$A$2:$A$9,Desplegables!$C$2:$C$9)</f>
        <v>#N/A</v>
      </c>
      <c r="K3318" s="68" t="str">
        <f>IFERROR(WORKDAY(Derechos_peticion[[#This Row],[FECHA RADICADO ENTRADA MME]],Derechos_peticion[[#This Row],[PLAZO (días)]],Desplegables!$G$2:$G$19),"Diligenciar plazo")</f>
        <v>Diligenciar plazo</v>
      </c>
      <c r="L3318" s="64"/>
      <c r="M3318" s="67"/>
      <c r="N33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8" s="69"/>
      <c r="P3318" s="65"/>
      <c r="Q3318" s="69"/>
      <c r="R3318" s="65"/>
      <c r="S3318" s="71"/>
      <c r="T3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8" s="73" t="str">
        <f>IF(Derechos_peticion[[#This Row],[DÍAS DE RESPUESTA]]="","SI",IF(ISNUMBER(Derechos_peticion[[#This Row],[PLAZO (días)]]),IF(Derechos_peticion[[#This Row],[DÍAS DE RESPUESTA]]&lt;=Derechos_peticion[[#This Row],[PLAZO (días)]],"SI","NO"),"Diligencia plazo"))</f>
        <v>Diligencia plazo</v>
      </c>
      <c r="V3318" s="74">
        <f>Derechos_peticion[[#This Row],[FECHA ASIGNACIÓN AL GESTOR (GFGS)]]-Derechos_peticion[[#This Row],[FECHA RADICADO ENTRADA MME]]</f>
        <v>0</v>
      </c>
      <c r="W3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8" s="18" t="s">
        <v>4161</v>
      </c>
    </row>
    <row r="3319" spans="1:26" hidden="1">
      <c r="A3319" s="59"/>
      <c r="B3319" s="60"/>
      <c r="C3319" s="61"/>
      <c r="D3319" s="62"/>
      <c r="E3319" s="63"/>
      <c r="F3319" s="64"/>
      <c r="G3319" s="65"/>
      <c r="H3319" s="66" t="str">
        <f>+TEXT(Derechos_peticion[[#This Row],[FECHA ASIGNACIÓN AL GESTOR (GFGS)]],"MMMM YYYY")</f>
        <v>enero 1900</v>
      </c>
      <c r="I3319" s="67"/>
      <c r="J3319" s="59" t="e">
        <f>+_xlfn.XLOOKUP(Derechos_peticion[[#This Row],[TIPO DE COMUNICACIÓN]],Desplegables!$A$2:$A$9,Desplegables!$C$2:$C$9)</f>
        <v>#N/A</v>
      </c>
      <c r="K3319" s="68" t="str">
        <f>IFERROR(WORKDAY(Derechos_peticion[[#This Row],[FECHA RADICADO ENTRADA MME]],Derechos_peticion[[#This Row],[PLAZO (días)]],Desplegables!$G$2:$G$19),"Diligenciar plazo")</f>
        <v>Diligenciar plazo</v>
      </c>
      <c r="L3319" s="64"/>
      <c r="M3319" s="67"/>
      <c r="N33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19" s="69"/>
      <c r="P3319" s="65"/>
      <c r="Q3319" s="69"/>
      <c r="R3319" s="65"/>
      <c r="S3319" s="71"/>
      <c r="T3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9" s="73" t="str">
        <f>IF(Derechos_peticion[[#This Row],[DÍAS DE RESPUESTA]]="","SI",IF(ISNUMBER(Derechos_peticion[[#This Row],[PLAZO (días)]]),IF(Derechos_peticion[[#This Row],[DÍAS DE RESPUESTA]]&lt;=Derechos_peticion[[#This Row],[PLAZO (días)]],"SI","NO"),"Diligencia plazo"))</f>
        <v>Diligencia plazo</v>
      </c>
      <c r="V3319" s="74">
        <f>Derechos_peticion[[#This Row],[FECHA ASIGNACIÓN AL GESTOR (GFGS)]]-Derechos_peticion[[#This Row],[FECHA RADICADO ENTRADA MME]]</f>
        <v>0</v>
      </c>
      <c r="W3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9" s="18" t="s">
        <v>4161</v>
      </c>
    </row>
    <row r="3320" spans="1:26" hidden="1">
      <c r="A3320" s="59"/>
      <c r="B3320" s="60"/>
      <c r="C3320" s="61"/>
      <c r="D3320" s="62"/>
      <c r="E3320" s="63"/>
      <c r="F3320" s="64"/>
      <c r="G3320" s="65"/>
      <c r="H3320" s="66" t="str">
        <f>+TEXT(Derechos_peticion[[#This Row],[FECHA ASIGNACIÓN AL GESTOR (GFGS)]],"MMMM YYYY")</f>
        <v>enero 1900</v>
      </c>
      <c r="I3320" s="67"/>
      <c r="J3320" s="59" t="e">
        <f>+_xlfn.XLOOKUP(Derechos_peticion[[#This Row],[TIPO DE COMUNICACIÓN]],Desplegables!$A$2:$A$9,Desplegables!$C$2:$C$9)</f>
        <v>#N/A</v>
      </c>
      <c r="K3320" s="68" t="str">
        <f>IFERROR(WORKDAY(Derechos_peticion[[#This Row],[FECHA RADICADO ENTRADA MME]],Derechos_peticion[[#This Row],[PLAZO (días)]],Desplegables!$G$2:$G$19),"Diligenciar plazo")</f>
        <v>Diligenciar plazo</v>
      </c>
      <c r="L3320" s="64"/>
      <c r="M3320" s="67"/>
      <c r="N33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0" s="69"/>
      <c r="P3320" s="65"/>
      <c r="Q3320" s="69"/>
      <c r="R3320" s="65"/>
      <c r="S3320" s="71"/>
      <c r="T3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0" s="73" t="str">
        <f>IF(Derechos_peticion[[#This Row],[DÍAS DE RESPUESTA]]="","SI",IF(ISNUMBER(Derechos_peticion[[#This Row],[PLAZO (días)]]),IF(Derechos_peticion[[#This Row],[DÍAS DE RESPUESTA]]&lt;=Derechos_peticion[[#This Row],[PLAZO (días)]],"SI","NO"),"Diligencia plazo"))</f>
        <v>Diligencia plazo</v>
      </c>
      <c r="V3320" s="74">
        <f>Derechos_peticion[[#This Row],[FECHA ASIGNACIÓN AL GESTOR (GFGS)]]-Derechos_peticion[[#This Row],[FECHA RADICADO ENTRADA MME]]</f>
        <v>0</v>
      </c>
      <c r="W3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0" s="18" t="s">
        <v>4161</v>
      </c>
    </row>
    <row r="3321" spans="1:26" hidden="1">
      <c r="A3321" s="59"/>
      <c r="B3321" s="60"/>
      <c r="C3321" s="61"/>
      <c r="D3321" s="62"/>
      <c r="E3321" s="63"/>
      <c r="F3321" s="64"/>
      <c r="G3321" s="65"/>
      <c r="H3321" s="66" t="str">
        <f>+TEXT(Derechos_peticion[[#This Row],[FECHA ASIGNACIÓN AL GESTOR (GFGS)]],"MMMM YYYY")</f>
        <v>enero 1900</v>
      </c>
      <c r="I3321" s="67"/>
      <c r="J3321" s="59" t="e">
        <f>+_xlfn.XLOOKUP(Derechos_peticion[[#This Row],[TIPO DE COMUNICACIÓN]],Desplegables!$A$2:$A$9,Desplegables!$C$2:$C$9)</f>
        <v>#N/A</v>
      </c>
      <c r="K3321" s="68" t="str">
        <f>IFERROR(WORKDAY(Derechos_peticion[[#This Row],[FECHA RADICADO ENTRADA MME]],Derechos_peticion[[#This Row],[PLAZO (días)]],Desplegables!$G$2:$G$19),"Diligenciar plazo")</f>
        <v>Diligenciar plazo</v>
      </c>
      <c r="L3321" s="64"/>
      <c r="M3321" s="67"/>
      <c r="N33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1" s="69"/>
      <c r="P3321" s="65"/>
      <c r="Q3321" s="69"/>
      <c r="R3321" s="65"/>
      <c r="S3321" s="71"/>
      <c r="T3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1" s="73" t="str">
        <f>IF(Derechos_peticion[[#This Row],[DÍAS DE RESPUESTA]]="","SI",IF(ISNUMBER(Derechos_peticion[[#This Row],[PLAZO (días)]]),IF(Derechos_peticion[[#This Row],[DÍAS DE RESPUESTA]]&lt;=Derechos_peticion[[#This Row],[PLAZO (días)]],"SI","NO"),"Diligencia plazo"))</f>
        <v>Diligencia plazo</v>
      </c>
      <c r="V3321" s="74">
        <f>Derechos_peticion[[#This Row],[FECHA ASIGNACIÓN AL GESTOR (GFGS)]]-Derechos_peticion[[#This Row],[FECHA RADICADO ENTRADA MME]]</f>
        <v>0</v>
      </c>
      <c r="W3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1" s="18" t="s">
        <v>4161</v>
      </c>
    </row>
    <row r="3322" spans="1:26" hidden="1">
      <c r="A3322" s="59"/>
      <c r="B3322" s="60"/>
      <c r="C3322" s="61"/>
      <c r="D3322" s="62"/>
      <c r="E3322" s="63"/>
      <c r="F3322" s="64"/>
      <c r="G3322" s="65"/>
      <c r="H3322" s="66" t="str">
        <f>+TEXT(Derechos_peticion[[#This Row],[FECHA ASIGNACIÓN AL GESTOR (GFGS)]],"MMMM YYYY")</f>
        <v>enero 1900</v>
      </c>
      <c r="I3322" s="67"/>
      <c r="J3322" s="59" t="e">
        <f>+_xlfn.XLOOKUP(Derechos_peticion[[#This Row],[TIPO DE COMUNICACIÓN]],Desplegables!$A$2:$A$9,Desplegables!$C$2:$C$9)</f>
        <v>#N/A</v>
      </c>
      <c r="K3322" s="68" t="str">
        <f>IFERROR(WORKDAY(Derechos_peticion[[#This Row],[FECHA RADICADO ENTRADA MME]],Derechos_peticion[[#This Row],[PLAZO (días)]],Desplegables!$G$2:$G$19),"Diligenciar plazo")</f>
        <v>Diligenciar plazo</v>
      </c>
      <c r="L3322" s="64"/>
      <c r="M3322" s="67"/>
      <c r="N33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2" s="69"/>
      <c r="P3322" s="65"/>
      <c r="Q3322" s="69"/>
      <c r="R3322" s="65"/>
      <c r="S3322" s="71"/>
      <c r="T3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2" s="73" t="str">
        <f>IF(Derechos_peticion[[#This Row],[DÍAS DE RESPUESTA]]="","SI",IF(ISNUMBER(Derechos_peticion[[#This Row],[PLAZO (días)]]),IF(Derechos_peticion[[#This Row],[DÍAS DE RESPUESTA]]&lt;=Derechos_peticion[[#This Row],[PLAZO (días)]],"SI","NO"),"Diligencia plazo"))</f>
        <v>Diligencia plazo</v>
      </c>
      <c r="V3322" s="74">
        <f>Derechos_peticion[[#This Row],[FECHA ASIGNACIÓN AL GESTOR (GFGS)]]-Derechos_peticion[[#This Row],[FECHA RADICADO ENTRADA MME]]</f>
        <v>0</v>
      </c>
      <c r="W3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2" s="18" t="s">
        <v>4161</v>
      </c>
    </row>
    <row r="3323" spans="1:26" hidden="1">
      <c r="A3323" s="59"/>
      <c r="B3323" s="60"/>
      <c r="C3323" s="61"/>
      <c r="D3323" s="62"/>
      <c r="E3323" s="63"/>
      <c r="F3323" s="64"/>
      <c r="G3323" s="65"/>
      <c r="H3323" s="66" t="str">
        <f>+TEXT(Derechos_peticion[[#This Row],[FECHA ASIGNACIÓN AL GESTOR (GFGS)]],"MMMM YYYY")</f>
        <v>enero 1900</v>
      </c>
      <c r="I3323" s="67"/>
      <c r="J3323" s="59" t="e">
        <f>+_xlfn.XLOOKUP(Derechos_peticion[[#This Row],[TIPO DE COMUNICACIÓN]],Desplegables!$A$2:$A$9,Desplegables!$C$2:$C$9)</f>
        <v>#N/A</v>
      </c>
      <c r="K3323" s="68" t="str">
        <f>IFERROR(WORKDAY(Derechos_peticion[[#This Row],[FECHA RADICADO ENTRADA MME]],Derechos_peticion[[#This Row],[PLAZO (días)]],Desplegables!$G$2:$G$19),"Diligenciar plazo")</f>
        <v>Diligenciar plazo</v>
      </c>
      <c r="L3323" s="64"/>
      <c r="M3323" s="67"/>
      <c r="N33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3" s="69"/>
      <c r="P3323" s="65"/>
      <c r="Q3323" s="69"/>
      <c r="R3323" s="65"/>
      <c r="S3323" s="71"/>
      <c r="T3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3" s="73" t="str">
        <f>IF(Derechos_peticion[[#This Row],[DÍAS DE RESPUESTA]]="","SI",IF(ISNUMBER(Derechos_peticion[[#This Row],[PLAZO (días)]]),IF(Derechos_peticion[[#This Row],[DÍAS DE RESPUESTA]]&lt;=Derechos_peticion[[#This Row],[PLAZO (días)]],"SI","NO"),"Diligencia plazo"))</f>
        <v>Diligencia plazo</v>
      </c>
      <c r="V3323" s="74">
        <f>Derechos_peticion[[#This Row],[FECHA ASIGNACIÓN AL GESTOR (GFGS)]]-Derechos_peticion[[#This Row],[FECHA RADICADO ENTRADA MME]]</f>
        <v>0</v>
      </c>
      <c r="W3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3" s="18" t="s">
        <v>4161</v>
      </c>
    </row>
    <row r="3324" spans="1:26" hidden="1">
      <c r="A3324" s="59"/>
      <c r="B3324" s="60"/>
      <c r="C3324" s="61"/>
      <c r="D3324" s="62"/>
      <c r="E3324" s="63"/>
      <c r="F3324" s="64"/>
      <c r="G3324" s="65"/>
      <c r="H3324" s="66" t="str">
        <f>+TEXT(Derechos_peticion[[#This Row],[FECHA ASIGNACIÓN AL GESTOR (GFGS)]],"MMMM YYYY")</f>
        <v>enero 1900</v>
      </c>
      <c r="I3324" s="67"/>
      <c r="J3324" s="59" t="e">
        <f>+_xlfn.XLOOKUP(Derechos_peticion[[#This Row],[TIPO DE COMUNICACIÓN]],Desplegables!$A$2:$A$9,Desplegables!$C$2:$C$9)</f>
        <v>#N/A</v>
      </c>
      <c r="K3324" s="68" t="str">
        <f>IFERROR(WORKDAY(Derechos_peticion[[#This Row],[FECHA RADICADO ENTRADA MME]],Derechos_peticion[[#This Row],[PLAZO (días)]],Desplegables!$G$2:$G$19),"Diligenciar plazo")</f>
        <v>Diligenciar plazo</v>
      </c>
      <c r="L3324" s="64"/>
      <c r="M3324" s="67"/>
      <c r="N33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4" s="69"/>
      <c r="P3324" s="65"/>
      <c r="Q3324" s="69"/>
      <c r="R3324" s="65"/>
      <c r="S3324" s="71"/>
      <c r="T3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4" s="73" t="str">
        <f>IF(Derechos_peticion[[#This Row],[DÍAS DE RESPUESTA]]="","SI",IF(ISNUMBER(Derechos_peticion[[#This Row],[PLAZO (días)]]),IF(Derechos_peticion[[#This Row],[DÍAS DE RESPUESTA]]&lt;=Derechos_peticion[[#This Row],[PLAZO (días)]],"SI","NO"),"Diligencia plazo"))</f>
        <v>Diligencia plazo</v>
      </c>
      <c r="V3324" s="74">
        <f>Derechos_peticion[[#This Row],[FECHA ASIGNACIÓN AL GESTOR (GFGS)]]-Derechos_peticion[[#This Row],[FECHA RADICADO ENTRADA MME]]</f>
        <v>0</v>
      </c>
      <c r="W3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4" s="18" t="s">
        <v>4161</v>
      </c>
    </row>
    <row r="3325" spans="1:26" hidden="1">
      <c r="A3325" s="59"/>
      <c r="B3325" s="60"/>
      <c r="C3325" s="61"/>
      <c r="D3325" s="62"/>
      <c r="E3325" s="63"/>
      <c r="F3325" s="64"/>
      <c r="G3325" s="65"/>
      <c r="H3325" s="66" t="str">
        <f>+TEXT(Derechos_peticion[[#This Row],[FECHA ASIGNACIÓN AL GESTOR (GFGS)]],"MMMM YYYY")</f>
        <v>enero 1900</v>
      </c>
      <c r="I3325" s="67"/>
      <c r="J3325" s="59" t="e">
        <f>+_xlfn.XLOOKUP(Derechos_peticion[[#This Row],[TIPO DE COMUNICACIÓN]],Desplegables!$A$2:$A$9,Desplegables!$C$2:$C$9)</f>
        <v>#N/A</v>
      </c>
      <c r="K3325" s="68" t="str">
        <f>IFERROR(WORKDAY(Derechos_peticion[[#This Row],[FECHA RADICADO ENTRADA MME]],Derechos_peticion[[#This Row],[PLAZO (días)]],Desplegables!$G$2:$G$19),"Diligenciar plazo")</f>
        <v>Diligenciar plazo</v>
      </c>
      <c r="L3325" s="64"/>
      <c r="M3325" s="67"/>
      <c r="N33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5" s="69"/>
      <c r="P3325" s="65"/>
      <c r="Q3325" s="69"/>
      <c r="R3325" s="65"/>
      <c r="S3325" s="71"/>
      <c r="T3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5" s="73" t="str">
        <f>IF(Derechos_peticion[[#This Row],[DÍAS DE RESPUESTA]]="","SI",IF(ISNUMBER(Derechos_peticion[[#This Row],[PLAZO (días)]]),IF(Derechos_peticion[[#This Row],[DÍAS DE RESPUESTA]]&lt;=Derechos_peticion[[#This Row],[PLAZO (días)]],"SI","NO"),"Diligencia plazo"))</f>
        <v>Diligencia plazo</v>
      </c>
      <c r="V3325" s="74">
        <f>Derechos_peticion[[#This Row],[FECHA ASIGNACIÓN AL GESTOR (GFGS)]]-Derechos_peticion[[#This Row],[FECHA RADICADO ENTRADA MME]]</f>
        <v>0</v>
      </c>
      <c r="W3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5" s="18" t="s">
        <v>4161</v>
      </c>
    </row>
    <row r="3326" spans="1:26" hidden="1">
      <c r="A3326" s="59"/>
      <c r="B3326" s="60"/>
      <c r="C3326" s="61"/>
      <c r="D3326" s="62"/>
      <c r="E3326" s="63"/>
      <c r="F3326" s="64"/>
      <c r="G3326" s="65"/>
      <c r="H3326" s="66" t="str">
        <f>+TEXT(Derechos_peticion[[#This Row],[FECHA ASIGNACIÓN AL GESTOR (GFGS)]],"MMMM YYYY")</f>
        <v>enero 1900</v>
      </c>
      <c r="I3326" s="67"/>
      <c r="J3326" s="59" t="e">
        <f>+_xlfn.XLOOKUP(Derechos_peticion[[#This Row],[TIPO DE COMUNICACIÓN]],Desplegables!$A$2:$A$9,Desplegables!$C$2:$C$9)</f>
        <v>#N/A</v>
      </c>
      <c r="K3326" s="68" t="str">
        <f>IFERROR(WORKDAY(Derechos_peticion[[#This Row],[FECHA RADICADO ENTRADA MME]],Derechos_peticion[[#This Row],[PLAZO (días)]],Desplegables!$G$2:$G$19),"Diligenciar plazo")</f>
        <v>Diligenciar plazo</v>
      </c>
      <c r="L3326" s="64"/>
      <c r="M3326" s="67"/>
      <c r="N33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6" s="69"/>
      <c r="P3326" s="65"/>
      <c r="Q3326" s="69"/>
      <c r="R3326" s="65"/>
      <c r="S3326" s="71"/>
      <c r="T3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6" s="73" t="str">
        <f>IF(Derechos_peticion[[#This Row],[DÍAS DE RESPUESTA]]="","SI",IF(ISNUMBER(Derechos_peticion[[#This Row],[PLAZO (días)]]),IF(Derechos_peticion[[#This Row],[DÍAS DE RESPUESTA]]&lt;=Derechos_peticion[[#This Row],[PLAZO (días)]],"SI","NO"),"Diligencia plazo"))</f>
        <v>Diligencia plazo</v>
      </c>
      <c r="V3326" s="74">
        <f>Derechos_peticion[[#This Row],[FECHA ASIGNACIÓN AL GESTOR (GFGS)]]-Derechos_peticion[[#This Row],[FECHA RADICADO ENTRADA MME]]</f>
        <v>0</v>
      </c>
      <c r="W3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6" s="18" t="s">
        <v>4161</v>
      </c>
    </row>
    <row r="3327" spans="1:26" hidden="1">
      <c r="A3327" s="59"/>
      <c r="B3327" s="60"/>
      <c r="C3327" s="61"/>
      <c r="D3327" s="62"/>
      <c r="E3327" s="63"/>
      <c r="F3327" s="64"/>
      <c r="G3327" s="65"/>
      <c r="H3327" s="66" t="str">
        <f>+TEXT(Derechos_peticion[[#This Row],[FECHA ASIGNACIÓN AL GESTOR (GFGS)]],"MMMM YYYY")</f>
        <v>enero 1900</v>
      </c>
      <c r="I3327" s="67"/>
      <c r="J3327" s="59" t="e">
        <f>+_xlfn.XLOOKUP(Derechos_peticion[[#This Row],[TIPO DE COMUNICACIÓN]],Desplegables!$A$2:$A$9,Desplegables!$C$2:$C$9)</f>
        <v>#N/A</v>
      </c>
      <c r="K3327" s="68" t="str">
        <f>IFERROR(WORKDAY(Derechos_peticion[[#This Row],[FECHA RADICADO ENTRADA MME]],Derechos_peticion[[#This Row],[PLAZO (días)]],Desplegables!$G$2:$G$19),"Diligenciar plazo")</f>
        <v>Diligenciar plazo</v>
      </c>
      <c r="L3327" s="64"/>
      <c r="M3327" s="67"/>
      <c r="N33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7" s="69"/>
      <c r="P3327" s="65"/>
      <c r="Q3327" s="69"/>
      <c r="R3327" s="65"/>
      <c r="S3327" s="71"/>
      <c r="T3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7" s="73" t="str">
        <f>IF(Derechos_peticion[[#This Row],[DÍAS DE RESPUESTA]]="","SI",IF(ISNUMBER(Derechos_peticion[[#This Row],[PLAZO (días)]]),IF(Derechos_peticion[[#This Row],[DÍAS DE RESPUESTA]]&lt;=Derechos_peticion[[#This Row],[PLAZO (días)]],"SI","NO"),"Diligencia plazo"))</f>
        <v>Diligencia plazo</v>
      </c>
      <c r="V3327" s="74">
        <f>Derechos_peticion[[#This Row],[FECHA ASIGNACIÓN AL GESTOR (GFGS)]]-Derechos_peticion[[#This Row],[FECHA RADICADO ENTRADA MME]]</f>
        <v>0</v>
      </c>
      <c r="W3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7" s="18" t="s">
        <v>4161</v>
      </c>
    </row>
    <row r="3328" spans="1:26" hidden="1">
      <c r="A3328" s="59"/>
      <c r="B3328" s="60"/>
      <c r="C3328" s="61"/>
      <c r="D3328" s="62"/>
      <c r="E3328" s="63"/>
      <c r="F3328" s="64"/>
      <c r="G3328" s="65"/>
      <c r="H3328" s="66" t="str">
        <f>+TEXT(Derechos_peticion[[#This Row],[FECHA ASIGNACIÓN AL GESTOR (GFGS)]],"MMMM YYYY")</f>
        <v>enero 1900</v>
      </c>
      <c r="I3328" s="67"/>
      <c r="J3328" s="59" t="e">
        <f>+_xlfn.XLOOKUP(Derechos_peticion[[#This Row],[TIPO DE COMUNICACIÓN]],Desplegables!$A$2:$A$9,Desplegables!$C$2:$C$9)</f>
        <v>#N/A</v>
      </c>
      <c r="K3328" s="68" t="str">
        <f>IFERROR(WORKDAY(Derechos_peticion[[#This Row],[FECHA RADICADO ENTRADA MME]],Derechos_peticion[[#This Row],[PLAZO (días)]],Desplegables!$G$2:$G$19),"Diligenciar plazo")</f>
        <v>Diligenciar plazo</v>
      </c>
      <c r="L3328" s="64"/>
      <c r="M3328" s="67"/>
      <c r="N33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8" s="69"/>
      <c r="P3328" s="65"/>
      <c r="Q3328" s="69"/>
      <c r="R3328" s="65"/>
      <c r="S3328" s="71"/>
      <c r="T3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8" s="73" t="str">
        <f>IF(Derechos_peticion[[#This Row],[DÍAS DE RESPUESTA]]="","SI",IF(ISNUMBER(Derechos_peticion[[#This Row],[PLAZO (días)]]),IF(Derechos_peticion[[#This Row],[DÍAS DE RESPUESTA]]&lt;=Derechos_peticion[[#This Row],[PLAZO (días)]],"SI","NO"),"Diligencia plazo"))</f>
        <v>Diligencia plazo</v>
      </c>
      <c r="V3328" s="74">
        <f>Derechos_peticion[[#This Row],[FECHA ASIGNACIÓN AL GESTOR (GFGS)]]-Derechos_peticion[[#This Row],[FECHA RADICADO ENTRADA MME]]</f>
        <v>0</v>
      </c>
      <c r="W3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8" s="18" t="s">
        <v>4161</v>
      </c>
    </row>
    <row r="3329" spans="1:26" hidden="1">
      <c r="A3329" s="59"/>
      <c r="B3329" s="60"/>
      <c r="C3329" s="61"/>
      <c r="D3329" s="62"/>
      <c r="E3329" s="63"/>
      <c r="F3329" s="64"/>
      <c r="G3329" s="65"/>
      <c r="H3329" s="66" t="str">
        <f>+TEXT(Derechos_peticion[[#This Row],[FECHA ASIGNACIÓN AL GESTOR (GFGS)]],"MMMM YYYY")</f>
        <v>enero 1900</v>
      </c>
      <c r="I3329" s="67"/>
      <c r="J3329" s="59" t="e">
        <f>+_xlfn.XLOOKUP(Derechos_peticion[[#This Row],[TIPO DE COMUNICACIÓN]],Desplegables!$A$2:$A$9,Desplegables!$C$2:$C$9)</f>
        <v>#N/A</v>
      </c>
      <c r="K3329" s="68" t="str">
        <f>IFERROR(WORKDAY(Derechos_peticion[[#This Row],[FECHA RADICADO ENTRADA MME]],Derechos_peticion[[#This Row],[PLAZO (días)]],Desplegables!$G$2:$G$19),"Diligenciar plazo")</f>
        <v>Diligenciar plazo</v>
      </c>
      <c r="L3329" s="64"/>
      <c r="M3329" s="67"/>
      <c r="N33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29" s="69"/>
      <c r="P3329" s="65"/>
      <c r="Q3329" s="69"/>
      <c r="R3329" s="65"/>
      <c r="S3329" s="71"/>
      <c r="T3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9" s="73" t="str">
        <f>IF(Derechos_peticion[[#This Row],[DÍAS DE RESPUESTA]]="","SI",IF(ISNUMBER(Derechos_peticion[[#This Row],[PLAZO (días)]]),IF(Derechos_peticion[[#This Row],[DÍAS DE RESPUESTA]]&lt;=Derechos_peticion[[#This Row],[PLAZO (días)]],"SI","NO"),"Diligencia plazo"))</f>
        <v>Diligencia plazo</v>
      </c>
      <c r="V3329" s="74">
        <f>Derechos_peticion[[#This Row],[FECHA ASIGNACIÓN AL GESTOR (GFGS)]]-Derechos_peticion[[#This Row],[FECHA RADICADO ENTRADA MME]]</f>
        <v>0</v>
      </c>
      <c r="W3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9" s="18" t="s">
        <v>4161</v>
      </c>
    </row>
    <row r="3330" spans="1:26" hidden="1">
      <c r="A3330" s="59"/>
      <c r="B3330" s="60"/>
      <c r="C3330" s="61"/>
      <c r="D3330" s="62"/>
      <c r="E3330" s="63"/>
      <c r="F3330" s="64"/>
      <c r="G3330" s="65"/>
      <c r="H3330" s="66" t="str">
        <f>+TEXT(Derechos_peticion[[#This Row],[FECHA ASIGNACIÓN AL GESTOR (GFGS)]],"MMMM YYYY")</f>
        <v>enero 1900</v>
      </c>
      <c r="I3330" s="67"/>
      <c r="J3330" s="59" t="e">
        <f>+_xlfn.XLOOKUP(Derechos_peticion[[#This Row],[TIPO DE COMUNICACIÓN]],Desplegables!$A$2:$A$9,Desplegables!$C$2:$C$9)</f>
        <v>#N/A</v>
      </c>
      <c r="K3330" s="68" t="str">
        <f>IFERROR(WORKDAY(Derechos_peticion[[#This Row],[FECHA RADICADO ENTRADA MME]],Derechos_peticion[[#This Row],[PLAZO (días)]],Desplegables!$G$2:$G$19),"Diligenciar plazo")</f>
        <v>Diligenciar plazo</v>
      </c>
      <c r="L3330" s="64"/>
      <c r="M3330" s="67"/>
      <c r="N33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0" s="69"/>
      <c r="P3330" s="65"/>
      <c r="Q3330" s="69"/>
      <c r="R3330" s="65"/>
      <c r="S3330" s="71"/>
      <c r="T3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0" s="73" t="str">
        <f>IF(Derechos_peticion[[#This Row],[DÍAS DE RESPUESTA]]="","SI",IF(ISNUMBER(Derechos_peticion[[#This Row],[PLAZO (días)]]),IF(Derechos_peticion[[#This Row],[DÍAS DE RESPUESTA]]&lt;=Derechos_peticion[[#This Row],[PLAZO (días)]],"SI","NO"),"Diligencia plazo"))</f>
        <v>Diligencia plazo</v>
      </c>
      <c r="V3330" s="74">
        <f>Derechos_peticion[[#This Row],[FECHA ASIGNACIÓN AL GESTOR (GFGS)]]-Derechos_peticion[[#This Row],[FECHA RADICADO ENTRADA MME]]</f>
        <v>0</v>
      </c>
      <c r="W3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0" s="18" t="s">
        <v>4161</v>
      </c>
    </row>
    <row r="3331" spans="1:26" hidden="1">
      <c r="A3331" s="59"/>
      <c r="B3331" s="60"/>
      <c r="C3331" s="61"/>
      <c r="D3331" s="62"/>
      <c r="E3331" s="63"/>
      <c r="F3331" s="64"/>
      <c r="G3331" s="65"/>
      <c r="H3331" s="66" t="str">
        <f>+TEXT(Derechos_peticion[[#This Row],[FECHA ASIGNACIÓN AL GESTOR (GFGS)]],"MMMM YYYY")</f>
        <v>enero 1900</v>
      </c>
      <c r="I3331" s="67"/>
      <c r="J3331" s="59" t="e">
        <f>+_xlfn.XLOOKUP(Derechos_peticion[[#This Row],[TIPO DE COMUNICACIÓN]],Desplegables!$A$2:$A$9,Desplegables!$C$2:$C$9)</f>
        <v>#N/A</v>
      </c>
      <c r="K3331" s="68" t="str">
        <f>IFERROR(WORKDAY(Derechos_peticion[[#This Row],[FECHA RADICADO ENTRADA MME]],Derechos_peticion[[#This Row],[PLAZO (días)]],Desplegables!$G$2:$G$19),"Diligenciar plazo")</f>
        <v>Diligenciar plazo</v>
      </c>
      <c r="L3331" s="64"/>
      <c r="M3331" s="67"/>
      <c r="N33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1" s="69"/>
      <c r="P3331" s="65"/>
      <c r="Q3331" s="69"/>
      <c r="R3331" s="65"/>
      <c r="S3331" s="71"/>
      <c r="T3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1" s="73" t="str">
        <f>IF(Derechos_peticion[[#This Row],[DÍAS DE RESPUESTA]]="","SI",IF(ISNUMBER(Derechos_peticion[[#This Row],[PLAZO (días)]]),IF(Derechos_peticion[[#This Row],[DÍAS DE RESPUESTA]]&lt;=Derechos_peticion[[#This Row],[PLAZO (días)]],"SI","NO"),"Diligencia plazo"))</f>
        <v>Diligencia plazo</v>
      </c>
      <c r="V3331" s="74">
        <f>Derechos_peticion[[#This Row],[FECHA ASIGNACIÓN AL GESTOR (GFGS)]]-Derechos_peticion[[#This Row],[FECHA RADICADO ENTRADA MME]]</f>
        <v>0</v>
      </c>
      <c r="W3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1" s="18" t="s">
        <v>4161</v>
      </c>
    </row>
    <row r="3332" spans="1:26" hidden="1">
      <c r="A3332" s="59"/>
      <c r="B3332" s="60"/>
      <c r="C3332" s="61"/>
      <c r="D3332" s="62"/>
      <c r="E3332" s="63"/>
      <c r="F3332" s="64"/>
      <c r="G3332" s="65"/>
      <c r="H3332" s="66" t="str">
        <f>+TEXT(Derechos_peticion[[#This Row],[FECHA ASIGNACIÓN AL GESTOR (GFGS)]],"MMMM YYYY")</f>
        <v>enero 1900</v>
      </c>
      <c r="I3332" s="67"/>
      <c r="J3332" s="59" t="e">
        <f>+_xlfn.XLOOKUP(Derechos_peticion[[#This Row],[TIPO DE COMUNICACIÓN]],Desplegables!$A$2:$A$9,Desplegables!$C$2:$C$9)</f>
        <v>#N/A</v>
      </c>
      <c r="K3332" s="68" t="str">
        <f>IFERROR(WORKDAY(Derechos_peticion[[#This Row],[FECHA RADICADO ENTRADA MME]],Derechos_peticion[[#This Row],[PLAZO (días)]],Desplegables!$G$2:$G$19),"Diligenciar plazo")</f>
        <v>Diligenciar plazo</v>
      </c>
      <c r="L3332" s="64"/>
      <c r="M3332" s="67"/>
      <c r="N33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2" s="69"/>
      <c r="P3332" s="65"/>
      <c r="Q3332" s="69"/>
      <c r="R3332" s="65"/>
      <c r="S3332" s="71"/>
      <c r="T3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2" s="73" t="str">
        <f>IF(Derechos_peticion[[#This Row],[DÍAS DE RESPUESTA]]="","SI",IF(ISNUMBER(Derechos_peticion[[#This Row],[PLAZO (días)]]),IF(Derechos_peticion[[#This Row],[DÍAS DE RESPUESTA]]&lt;=Derechos_peticion[[#This Row],[PLAZO (días)]],"SI","NO"),"Diligencia plazo"))</f>
        <v>Diligencia plazo</v>
      </c>
      <c r="V3332" s="74">
        <f>Derechos_peticion[[#This Row],[FECHA ASIGNACIÓN AL GESTOR (GFGS)]]-Derechos_peticion[[#This Row],[FECHA RADICADO ENTRADA MME]]</f>
        <v>0</v>
      </c>
      <c r="W3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2" s="18" t="s">
        <v>4161</v>
      </c>
    </row>
    <row r="3333" spans="1:26" hidden="1">
      <c r="A3333" s="59"/>
      <c r="B3333" s="60"/>
      <c r="C3333" s="61"/>
      <c r="D3333" s="62"/>
      <c r="E3333" s="63"/>
      <c r="F3333" s="64"/>
      <c r="G3333" s="65"/>
      <c r="H3333" s="66" t="str">
        <f>+TEXT(Derechos_peticion[[#This Row],[FECHA ASIGNACIÓN AL GESTOR (GFGS)]],"MMMM YYYY")</f>
        <v>enero 1900</v>
      </c>
      <c r="I3333" s="67"/>
      <c r="J3333" s="59" t="e">
        <f>+_xlfn.XLOOKUP(Derechos_peticion[[#This Row],[TIPO DE COMUNICACIÓN]],Desplegables!$A$2:$A$9,Desplegables!$C$2:$C$9)</f>
        <v>#N/A</v>
      </c>
      <c r="K3333" s="68" t="str">
        <f>IFERROR(WORKDAY(Derechos_peticion[[#This Row],[FECHA RADICADO ENTRADA MME]],Derechos_peticion[[#This Row],[PLAZO (días)]],Desplegables!$G$2:$G$19),"Diligenciar plazo")</f>
        <v>Diligenciar plazo</v>
      </c>
      <c r="L3333" s="64"/>
      <c r="M3333" s="67"/>
      <c r="N33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3" s="69"/>
      <c r="P3333" s="65"/>
      <c r="Q3333" s="69"/>
      <c r="R3333" s="65"/>
      <c r="S3333" s="71"/>
      <c r="T3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3" s="73" t="str">
        <f>IF(Derechos_peticion[[#This Row],[DÍAS DE RESPUESTA]]="","SI",IF(ISNUMBER(Derechos_peticion[[#This Row],[PLAZO (días)]]),IF(Derechos_peticion[[#This Row],[DÍAS DE RESPUESTA]]&lt;=Derechos_peticion[[#This Row],[PLAZO (días)]],"SI","NO"),"Diligencia plazo"))</f>
        <v>Diligencia plazo</v>
      </c>
      <c r="V3333" s="74">
        <f>Derechos_peticion[[#This Row],[FECHA ASIGNACIÓN AL GESTOR (GFGS)]]-Derechos_peticion[[#This Row],[FECHA RADICADO ENTRADA MME]]</f>
        <v>0</v>
      </c>
      <c r="W3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3" s="18" t="s">
        <v>4161</v>
      </c>
    </row>
    <row r="3334" spans="1:26" hidden="1">
      <c r="A3334" s="59"/>
      <c r="B3334" s="60"/>
      <c r="C3334" s="61"/>
      <c r="D3334" s="62"/>
      <c r="E3334" s="63"/>
      <c r="F3334" s="64"/>
      <c r="G3334" s="65"/>
      <c r="H3334" s="66" t="str">
        <f>+TEXT(Derechos_peticion[[#This Row],[FECHA ASIGNACIÓN AL GESTOR (GFGS)]],"MMMM YYYY")</f>
        <v>enero 1900</v>
      </c>
      <c r="I3334" s="67"/>
      <c r="J3334" s="59" t="e">
        <f>+_xlfn.XLOOKUP(Derechos_peticion[[#This Row],[TIPO DE COMUNICACIÓN]],Desplegables!$A$2:$A$9,Desplegables!$C$2:$C$9)</f>
        <v>#N/A</v>
      </c>
      <c r="K3334" s="68" t="str">
        <f>IFERROR(WORKDAY(Derechos_peticion[[#This Row],[FECHA RADICADO ENTRADA MME]],Derechos_peticion[[#This Row],[PLAZO (días)]],Desplegables!$G$2:$G$19),"Diligenciar plazo")</f>
        <v>Diligenciar plazo</v>
      </c>
      <c r="L3334" s="64"/>
      <c r="M3334" s="67"/>
      <c r="N33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4" s="69"/>
      <c r="P3334" s="65"/>
      <c r="Q3334" s="69"/>
      <c r="R3334" s="65"/>
      <c r="S3334" s="71"/>
      <c r="T3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4" s="73" t="str">
        <f>IF(Derechos_peticion[[#This Row],[DÍAS DE RESPUESTA]]="","SI",IF(ISNUMBER(Derechos_peticion[[#This Row],[PLAZO (días)]]),IF(Derechos_peticion[[#This Row],[DÍAS DE RESPUESTA]]&lt;=Derechos_peticion[[#This Row],[PLAZO (días)]],"SI","NO"),"Diligencia plazo"))</f>
        <v>Diligencia plazo</v>
      </c>
      <c r="V3334" s="74">
        <f>Derechos_peticion[[#This Row],[FECHA ASIGNACIÓN AL GESTOR (GFGS)]]-Derechos_peticion[[#This Row],[FECHA RADICADO ENTRADA MME]]</f>
        <v>0</v>
      </c>
      <c r="W3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4" s="18" t="s">
        <v>4161</v>
      </c>
    </row>
    <row r="3335" spans="1:26" hidden="1">
      <c r="A3335" s="59"/>
      <c r="B3335" s="60"/>
      <c r="C3335" s="61"/>
      <c r="D3335" s="62"/>
      <c r="E3335" s="63"/>
      <c r="F3335" s="64"/>
      <c r="G3335" s="65"/>
      <c r="H3335" s="66" t="str">
        <f>+TEXT(Derechos_peticion[[#This Row],[FECHA ASIGNACIÓN AL GESTOR (GFGS)]],"MMMM YYYY")</f>
        <v>enero 1900</v>
      </c>
      <c r="I3335" s="67"/>
      <c r="J3335" s="59" t="e">
        <f>+_xlfn.XLOOKUP(Derechos_peticion[[#This Row],[TIPO DE COMUNICACIÓN]],Desplegables!$A$2:$A$9,Desplegables!$C$2:$C$9)</f>
        <v>#N/A</v>
      </c>
      <c r="K3335" s="68" t="str">
        <f>IFERROR(WORKDAY(Derechos_peticion[[#This Row],[FECHA RADICADO ENTRADA MME]],Derechos_peticion[[#This Row],[PLAZO (días)]],Desplegables!$G$2:$G$19),"Diligenciar plazo")</f>
        <v>Diligenciar plazo</v>
      </c>
      <c r="L3335" s="64"/>
      <c r="M3335" s="67"/>
      <c r="N33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5" s="69"/>
      <c r="P3335" s="65"/>
      <c r="Q3335" s="69"/>
      <c r="R3335" s="65"/>
      <c r="S3335" s="71"/>
      <c r="T3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5" s="73" t="str">
        <f>IF(Derechos_peticion[[#This Row],[DÍAS DE RESPUESTA]]="","SI",IF(ISNUMBER(Derechos_peticion[[#This Row],[PLAZO (días)]]),IF(Derechos_peticion[[#This Row],[DÍAS DE RESPUESTA]]&lt;=Derechos_peticion[[#This Row],[PLAZO (días)]],"SI","NO"),"Diligencia plazo"))</f>
        <v>Diligencia plazo</v>
      </c>
      <c r="V3335" s="74">
        <f>Derechos_peticion[[#This Row],[FECHA ASIGNACIÓN AL GESTOR (GFGS)]]-Derechos_peticion[[#This Row],[FECHA RADICADO ENTRADA MME]]</f>
        <v>0</v>
      </c>
      <c r="W3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5" s="18" t="s">
        <v>4161</v>
      </c>
    </row>
    <row r="3336" spans="1:26" hidden="1">
      <c r="A3336" s="59"/>
      <c r="B3336" s="60"/>
      <c r="C3336" s="61"/>
      <c r="D3336" s="62"/>
      <c r="E3336" s="63"/>
      <c r="F3336" s="64"/>
      <c r="G3336" s="65"/>
      <c r="H3336" s="66" t="str">
        <f>+TEXT(Derechos_peticion[[#This Row],[FECHA ASIGNACIÓN AL GESTOR (GFGS)]],"MMMM YYYY")</f>
        <v>enero 1900</v>
      </c>
      <c r="I3336" s="67"/>
      <c r="J3336" s="59" t="e">
        <f>+_xlfn.XLOOKUP(Derechos_peticion[[#This Row],[TIPO DE COMUNICACIÓN]],Desplegables!$A$2:$A$9,Desplegables!$C$2:$C$9)</f>
        <v>#N/A</v>
      </c>
      <c r="K3336" s="68" t="str">
        <f>IFERROR(WORKDAY(Derechos_peticion[[#This Row],[FECHA RADICADO ENTRADA MME]],Derechos_peticion[[#This Row],[PLAZO (días)]],Desplegables!$G$2:$G$19),"Diligenciar plazo")</f>
        <v>Diligenciar plazo</v>
      </c>
      <c r="L3336" s="64"/>
      <c r="M3336" s="67"/>
      <c r="N33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6" s="69"/>
      <c r="P3336" s="65"/>
      <c r="Q3336" s="69"/>
      <c r="R3336" s="65"/>
      <c r="S3336" s="71"/>
      <c r="T3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6" s="73" t="str">
        <f>IF(Derechos_peticion[[#This Row],[DÍAS DE RESPUESTA]]="","SI",IF(ISNUMBER(Derechos_peticion[[#This Row],[PLAZO (días)]]),IF(Derechos_peticion[[#This Row],[DÍAS DE RESPUESTA]]&lt;=Derechos_peticion[[#This Row],[PLAZO (días)]],"SI","NO"),"Diligencia plazo"))</f>
        <v>Diligencia plazo</v>
      </c>
      <c r="V3336" s="74">
        <f>Derechos_peticion[[#This Row],[FECHA ASIGNACIÓN AL GESTOR (GFGS)]]-Derechos_peticion[[#This Row],[FECHA RADICADO ENTRADA MME]]</f>
        <v>0</v>
      </c>
      <c r="W3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6" s="18" t="s">
        <v>4161</v>
      </c>
    </row>
    <row r="3337" spans="1:26" hidden="1">
      <c r="A3337" s="59"/>
      <c r="B3337" s="60"/>
      <c r="C3337" s="61"/>
      <c r="D3337" s="62"/>
      <c r="E3337" s="63"/>
      <c r="F3337" s="64"/>
      <c r="G3337" s="65"/>
      <c r="H3337" s="66" t="str">
        <f>+TEXT(Derechos_peticion[[#This Row],[FECHA ASIGNACIÓN AL GESTOR (GFGS)]],"MMMM YYYY")</f>
        <v>enero 1900</v>
      </c>
      <c r="I3337" s="67"/>
      <c r="J3337" s="59" t="e">
        <f>+_xlfn.XLOOKUP(Derechos_peticion[[#This Row],[TIPO DE COMUNICACIÓN]],Desplegables!$A$2:$A$9,Desplegables!$C$2:$C$9)</f>
        <v>#N/A</v>
      </c>
      <c r="K3337" s="68" t="str">
        <f>IFERROR(WORKDAY(Derechos_peticion[[#This Row],[FECHA RADICADO ENTRADA MME]],Derechos_peticion[[#This Row],[PLAZO (días)]],Desplegables!$G$2:$G$19),"Diligenciar plazo")</f>
        <v>Diligenciar plazo</v>
      </c>
      <c r="L3337" s="64"/>
      <c r="M3337" s="67"/>
      <c r="N33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7" s="69"/>
      <c r="P3337" s="65"/>
      <c r="Q3337" s="69"/>
      <c r="R3337" s="65"/>
      <c r="S3337" s="71"/>
      <c r="T3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7" s="73" t="str">
        <f>IF(Derechos_peticion[[#This Row],[DÍAS DE RESPUESTA]]="","SI",IF(ISNUMBER(Derechos_peticion[[#This Row],[PLAZO (días)]]),IF(Derechos_peticion[[#This Row],[DÍAS DE RESPUESTA]]&lt;=Derechos_peticion[[#This Row],[PLAZO (días)]],"SI","NO"),"Diligencia plazo"))</f>
        <v>Diligencia plazo</v>
      </c>
      <c r="V3337" s="74">
        <f>Derechos_peticion[[#This Row],[FECHA ASIGNACIÓN AL GESTOR (GFGS)]]-Derechos_peticion[[#This Row],[FECHA RADICADO ENTRADA MME]]</f>
        <v>0</v>
      </c>
      <c r="W3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7" s="18" t="s">
        <v>4161</v>
      </c>
    </row>
    <row r="3338" spans="1:26" hidden="1">
      <c r="A3338" s="59"/>
      <c r="B3338" s="60"/>
      <c r="C3338" s="61"/>
      <c r="D3338" s="62"/>
      <c r="E3338" s="63"/>
      <c r="F3338" s="64"/>
      <c r="G3338" s="65"/>
      <c r="H3338" s="66" t="str">
        <f>+TEXT(Derechos_peticion[[#This Row],[FECHA ASIGNACIÓN AL GESTOR (GFGS)]],"MMMM YYYY")</f>
        <v>enero 1900</v>
      </c>
      <c r="I3338" s="67"/>
      <c r="J3338" s="59" t="e">
        <f>+_xlfn.XLOOKUP(Derechos_peticion[[#This Row],[TIPO DE COMUNICACIÓN]],Desplegables!$A$2:$A$9,Desplegables!$C$2:$C$9)</f>
        <v>#N/A</v>
      </c>
      <c r="K3338" s="68" t="str">
        <f>IFERROR(WORKDAY(Derechos_peticion[[#This Row],[FECHA RADICADO ENTRADA MME]],Derechos_peticion[[#This Row],[PLAZO (días)]],Desplegables!$G$2:$G$19),"Diligenciar plazo")</f>
        <v>Diligenciar plazo</v>
      </c>
      <c r="L3338" s="64"/>
      <c r="M3338" s="67"/>
      <c r="N33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8" s="69"/>
      <c r="P3338" s="65"/>
      <c r="Q3338" s="69"/>
      <c r="R3338" s="65"/>
      <c r="S3338" s="71"/>
      <c r="T3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8" s="73" t="str">
        <f>IF(Derechos_peticion[[#This Row],[DÍAS DE RESPUESTA]]="","SI",IF(ISNUMBER(Derechos_peticion[[#This Row],[PLAZO (días)]]),IF(Derechos_peticion[[#This Row],[DÍAS DE RESPUESTA]]&lt;=Derechos_peticion[[#This Row],[PLAZO (días)]],"SI","NO"),"Diligencia plazo"))</f>
        <v>Diligencia plazo</v>
      </c>
      <c r="V3338" s="74">
        <f>Derechos_peticion[[#This Row],[FECHA ASIGNACIÓN AL GESTOR (GFGS)]]-Derechos_peticion[[#This Row],[FECHA RADICADO ENTRADA MME]]</f>
        <v>0</v>
      </c>
      <c r="W3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8" s="18" t="s">
        <v>4161</v>
      </c>
    </row>
    <row r="3339" spans="1:26" hidden="1">
      <c r="A3339" s="59"/>
      <c r="B3339" s="60"/>
      <c r="C3339" s="61"/>
      <c r="D3339" s="62"/>
      <c r="E3339" s="63"/>
      <c r="F3339" s="64"/>
      <c r="G3339" s="65"/>
      <c r="H3339" s="66" t="str">
        <f>+TEXT(Derechos_peticion[[#This Row],[FECHA ASIGNACIÓN AL GESTOR (GFGS)]],"MMMM YYYY")</f>
        <v>enero 1900</v>
      </c>
      <c r="I3339" s="67"/>
      <c r="J3339" s="59" t="e">
        <f>+_xlfn.XLOOKUP(Derechos_peticion[[#This Row],[TIPO DE COMUNICACIÓN]],Desplegables!$A$2:$A$9,Desplegables!$C$2:$C$9)</f>
        <v>#N/A</v>
      </c>
      <c r="K3339" s="68" t="str">
        <f>IFERROR(WORKDAY(Derechos_peticion[[#This Row],[FECHA RADICADO ENTRADA MME]],Derechos_peticion[[#This Row],[PLAZO (días)]],Desplegables!$G$2:$G$19),"Diligenciar plazo")</f>
        <v>Diligenciar plazo</v>
      </c>
      <c r="L3339" s="64"/>
      <c r="M3339" s="67"/>
      <c r="N33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39" s="69"/>
      <c r="P3339" s="65"/>
      <c r="Q3339" s="69"/>
      <c r="R3339" s="65"/>
      <c r="S3339" s="71"/>
      <c r="T3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9" s="73" t="str">
        <f>IF(Derechos_peticion[[#This Row],[DÍAS DE RESPUESTA]]="","SI",IF(ISNUMBER(Derechos_peticion[[#This Row],[PLAZO (días)]]),IF(Derechos_peticion[[#This Row],[DÍAS DE RESPUESTA]]&lt;=Derechos_peticion[[#This Row],[PLAZO (días)]],"SI","NO"),"Diligencia plazo"))</f>
        <v>Diligencia plazo</v>
      </c>
      <c r="V3339" s="74">
        <f>Derechos_peticion[[#This Row],[FECHA ASIGNACIÓN AL GESTOR (GFGS)]]-Derechos_peticion[[#This Row],[FECHA RADICADO ENTRADA MME]]</f>
        <v>0</v>
      </c>
      <c r="W3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9" s="18" t="s">
        <v>4161</v>
      </c>
    </row>
    <row r="3340" spans="1:26" hidden="1">
      <c r="A3340" s="59"/>
      <c r="B3340" s="60"/>
      <c r="C3340" s="61"/>
      <c r="D3340" s="62"/>
      <c r="E3340" s="63"/>
      <c r="F3340" s="64"/>
      <c r="G3340" s="65"/>
      <c r="H3340" s="66" t="str">
        <f>+TEXT(Derechos_peticion[[#This Row],[FECHA ASIGNACIÓN AL GESTOR (GFGS)]],"MMMM YYYY")</f>
        <v>enero 1900</v>
      </c>
      <c r="I3340" s="67"/>
      <c r="J3340" s="59" t="e">
        <f>+_xlfn.XLOOKUP(Derechos_peticion[[#This Row],[TIPO DE COMUNICACIÓN]],Desplegables!$A$2:$A$9,Desplegables!$C$2:$C$9)</f>
        <v>#N/A</v>
      </c>
      <c r="K3340" s="68" t="str">
        <f>IFERROR(WORKDAY(Derechos_peticion[[#This Row],[FECHA RADICADO ENTRADA MME]],Derechos_peticion[[#This Row],[PLAZO (días)]],Desplegables!$G$2:$G$19),"Diligenciar plazo")</f>
        <v>Diligenciar plazo</v>
      </c>
      <c r="L3340" s="64"/>
      <c r="M3340" s="67"/>
      <c r="N33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0" s="69"/>
      <c r="P3340" s="65"/>
      <c r="Q3340" s="69"/>
      <c r="R3340" s="65"/>
      <c r="S3340" s="71"/>
      <c r="T3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0" s="73" t="str">
        <f>IF(Derechos_peticion[[#This Row],[DÍAS DE RESPUESTA]]="","SI",IF(ISNUMBER(Derechos_peticion[[#This Row],[PLAZO (días)]]),IF(Derechos_peticion[[#This Row],[DÍAS DE RESPUESTA]]&lt;=Derechos_peticion[[#This Row],[PLAZO (días)]],"SI","NO"),"Diligencia plazo"))</f>
        <v>Diligencia plazo</v>
      </c>
      <c r="V3340" s="74">
        <f>Derechos_peticion[[#This Row],[FECHA ASIGNACIÓN AL GESTOR (GFGS)]]-Derechos_peticion[[#This Row],[FECHA RADICADO ENTRADA MME]]</f>
        <v>0</v>
      </c>
      <c r="W3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0" s="18" t="s">
        <v>4161</v>
      </c>
    </row>
    <row r="3341" spans="1:26" hidden="1">
      <c r="A3341" s="59"/>
      <c r="B3341" s="60"/>
      <c r="C3341" s="61"/>
      <c r="D3341" s="62"/>
      <c r="E3341" s="63"/>
      <c r="F3341" s="64"/>
      <c r="G3341" s="65"/>
      <c r="H3341" s="66" t="str">
        <f>+TEXT(Derechos_peticion[[#This Row],[FECHA ASIGNACIÓN AL GESTOR (GFGS)]],"MMMM YYYY")</f>
        <v>enero 1900</v>
      </c>
      <c r="I3341" s="67"/>
      <c r="J3341" s="59" t="e">
        <f>+_xlfn.XLOOKUP(Derechos_peticion[[#This Row],[TIPO DE COMUNICACIÓN]],Desplegables!$A$2:$A$9,Desplegables!$C$2:$C$9)</f>
        <v>#N/A</v>
      </c>
      <c r="K3341" s="68" t="str">
        <f>IFERROR(WORKDAY(Derechos_peticion[[#This Row],[FECHA RADICADO ENTRADA MME]],Derechos_peticion[[#This Row],[PLAZO (días)]],Desplegables!$G$2:$G$19),"Diligenciar plazo")</f>
        <v>Diligenciar plazo</v>
      </c>
      <c r="L3341" s="64"/>
      <c r="M3341" s="67"/>
      <c r="N33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1" s="69"/>
      <c r="P3341" s="65"/>
      <c r="Q3341" s="69"/>
      <c r="R3341" s="65"/>
      <c r="S3341" s="71"/>
      <c r="T3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1" s="73" t="str">
        <f>IF(Derechos_peticion[[#This Row],[DÍAS DE RESPUESTA]]="","SI",IF(ISNUMBER(Derechos_peticion[[#This Row],[PLAZO (días)]]),IF(Derechos_peticion[[#This Row],[DÍAS DE RESPUESTA]]&lt;=Derechos_peticion[[#This Row],[PLAZO (días)]],"SI","NO"),"Diligencia plazo"))</f>
        <v>Diligencia plazo</v>
      </c>
      <c r="V3341" s="74">
        <f>Derechos_peticion[[#This Row],[FECHA ASIGNACIÓN AL GESTOR (GFGS)]]-Derechos_peticion[[#This Row],[FECHA RADICADO ENTRADA MME]]</f>
        <v>0</v>
      </c>
      <c r="W3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1" s="18" t="s">
        <v>4161</v>
      </c>
    </row>
    <row r="3342" spans="1:26" hidden="1">
      <c r="A3342" s="59"/>
      <c r="B3342" s="60"/>
      <c r="C3342" s="61"/>
      <c r="D3342" s="62"/>
      <c r="E3342" s="63"/>
      <c r="F3342" s="64"/>
      <c r="G3342" s="65"/>
      <c r="H3342" s="66" t="str">
        <f>+TEXT(Derechos_peticion[[#This Row],[FECHA ASIGNACIÓN AL GESTOR (GFGS)]],"MMMM YYYY")</f>
        <v>enero 1900</v>
      </c>
      <c r="I3342" s="67"/>
      <c r="J3342" s="59" t="e">
        <f>+_xlfn.XLOOKUP(Derechos_peticion[[#This Row],[TIPO DE COMUNICACIÓN]],Desplegables!$A$2:$A$9,Desplegables!$C$2:$C$9)</f>
        <v>#N/A</v>
      </c>
      <c r="K3342" s="68" t="str">
        <f>IFERROR(WORKDAY(Derechos_peticion[[#This Row],[FECHA RADICADO ENTRADA MME]],Derechos_peticion[[#This Row],[PLAZO (días)]],Desplegables!$G$2:$G$19),"Diligenciar plazo")</f>
        <v>Diligenciar plazo</v>
      </c>
      <c r="L3342" s="64"/>
      <c r="M3342" s="67"/>
      <c r="N33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2" s="69"/>
      <c r="P3342" s="65"/>
      <c r="Q3342" s="69"/>
      <c r="R3342" s="65"/>
      <c r="S3342" s="71"/>
      <c r="T3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2" s="73" t="str">
        <f>IF(Derechos_peticion[[#This Row],[DÍAS DE RESPUESTA]]="","SI",IF(ISNUMBER(Derechos_peticion[[#This Row],[PLAZO (días)]]),IF(Derechos_peticion[[#This Row],[DÍAS DE RESPUESTA]]&lt;=Derechos_peticion[[#This Row],[PLAZO (días)]],"SI","NO"),"Diligencia plazo"))</f>
        <v>Diligencia plazo</v>
      </c>
      <c r="V3342" s="74">
        <f>Derechos_peticion[[#This Row],[FECHA ASIGNACIÓN AL GESTOR (GFGS)]]-Derechos_peticion[[#This Row],[FECHA RADICADO ENTRADA MME]]</f>
        <v>0</v>
      </c>
      <c r="W3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2" s="18" t="s">
        <v>4161</v>
      </c>
    </row>
    <row r="3343" spans="1:26" hidden="1">
      <c r="A3343" s="59"/>
      <c r="B3343" s="60"/>
      <c r="C3343" s="61"/>
      <c r="D3343" s="62"/>
      <c r="E3343" s="63"/>
      <c r="F3343" s="64"/>
      <c r="G3343" s="65"/>
      <c r="H3343" s="66" t="str">
        <f>+TEXT(Derechos_peticion[[#This Row],[FECHA ASIGNACIÓN AL GESTOR (GFGS)]],"MMMM YYYY")</f>
        <v>enero 1900</v>
      </c>
      <c r="I3343" s="67"/>
      <c r="J3343" s="59" t="e">
        <f>+_xlfn.XLOOKUP(Derechos_peticion[[#This Row],[TIPO DE COMUNICACIÓN]],Desplegables!$A$2:$A$9,Desplegables!$C$2:$C$9)</f>
        <v>#N/A</v>
      </c>
      <c r="K3343" s="68" t="str">
        <f>IFERROR(WORKDAY(Derechos_peticion[[#This Row],[FECHA RADICADO ENTRADA MME]],Derechos_peticion[[#This Row],[PLAZO (días)]],Desplegables!$G$2:$G$19),"Diligenciar plazo")</f>
        <v>Diligenciar plazo</v>
      </c>
      <c r="L3343" s="64"/>
      <c r="M3343" s="67"/>
      <c r="N33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3" s="69"/>
      <c r="P3343" s="65"/>
      <c r="Q3343" s="69"/>
      <c r="R3343" s="65"/>
      <c r="S3343" s="71"/>
      <c r="T3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3" s="73" t="str">
        <f>IF(Derechos_peticion[[#This Row],[DÍAS DE RESPUESTA]]="","SI",IF(ISNUMBER(Derechos_peticion[[#This Row],[PLAZO (días)]]),IF(Derechos_peticion[[#This Row],[DÍAS DE RESPUESTA]]&lt;=Derechos_peticion[[#This Row],[PLAZO (días)]],"SI","NO"),"Diligencia plazo"))</f>
        <v>Diligencia plazo</v>
      </c>
      <c r="V3343" s="74">
        <f>Derechos_peticion[[#This Row],[FECHA ASIGNACIÓN AL GESTOR (GFGS)]]-Derechos_peticion[[#This Row],[FECHA RADICADO ENTRADA MME]]</f>
        <v>0</v>
      </c>
      <c r="W3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3" s="18" t="s">
        <v>4161</v>
      </c>
    </row>
    <row r="3344" spans="1:26" hidden="1">
      <c r="A3344" s="59"/>
      <c r="B3344" s="60"/>
      <c r="C3344" s="61"/>
      <c r="D3344" s="62"/>
      <c r="E3344" s="63"/>
      <c r="F3344" s="64"/>
      <c r="G3344" s="65"/>
      <c r="H3344" s="66" t="str">
        <f>+TEXT(Derechos_peticion[[#This Row],[FECHA ASIGNACIÓN AL GESTOR (GFGS)]],"MMMM YYYY")</f>
        <v>enero 1900</v>
      </c>
      <c r="I3344" s="67"/>
      <c r="J3344" s="59" t="e">
        <f>+_xlfn.XLOOKUP(Derechos_peticion[[#This Row],[TIPO DE COMUNICACIÓN]],Desplegables!$A$2:$A$9,Desplegables!$C$2:$C$9)</f>
        <v>#N/A</v>
      </c>
      <c r="K3344" s="68" t="str">
        <f>IFERROR(WORKDAY(Derechos_peticion[[#This Row],[FECHA RADICADO ENTRADA MME]],Derechos_peticion[[#This Row],[PLAZO (días)]],Desplegables!$G$2:$G$19),"Diligenciar plazo")</f>
        <v>Diligenciar plazo</v>
      </c>
      <c r="L3344" s="64"/>
      <c r="M3344" s="67"/>
      <c r="N33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4" s="69"/>
      <c r="P3344" s="65"/>
      <c r="Q3344" s="69"/>
      <c r="R3344" s="65"/>
      <c r="S3344" s="71"/>
      <c r="T3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4" s="73" t="str">
        <f>IF(Derechos_peticion[[#This Row],[DÍAS DE RESPUESTA]]="","SI",IF(ISNUMBER(Derechos_peticion[[#This Row],[PLAZO (días)]]),IF(Derechos_peticion[[#This Row],[DÍAS DE RESPUESTA]]&lt;=Derechos_peticion[[#This Row],[PLAZO (días)]],"SI","NO"),"Diligencia plazo"))</f>
        <v>Diligencia plazo</v>
      </c>
      <c r="V3344" s="74">
        <f>Derechos_peticion[[#This Row],[FECHA ASIGNACIÓN AL GESTOR (GFGS)]]-Derechos_peticion[[#This Row],[FECHA RADICADO ENTRADA MME]]</f>
        <v>0</v>
      </c>
      <c r="W3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4" s="18" t="s">
        <v>4161</v>
      </c>
    </row>
    <row r="3345" spans="1:26" hidden="1">
      <c r="A3345" s="59"/>
      <c r="B3345" s="60"/>
      <c r="C3345" s="61"/>
      <c r="D3345" s="62"/>
      <c r="E3345" s="63"/>
      <c r="F3345" s="64"/>
      <c r="G3345" s="65"/>
      <c r="H3345" s="66" t="str">
        <f>+TEXT(Derechos_peticion[[#This Row],[FECHA ASIGNACIÓN AL GESTOR (GFGS)]],"MMMM YYYY")</f>
        <v>enero 1900</v>
      </c>
      <c r="I3345" s="67"/>
      <c r="J3345" s="59" t="e">
        <f>+_xlfn.XLOOKUP(Derechos_peticion[[#This Row],[TIPO DE COMUNICACIÓN]],Desplegables!$A$2:$A$9,Desplegables!$C$2:$C$9)</f>
        <v>#N/A</v>
      </c>
      <c r="K3345" s="68" t="str">
        <f>IFERROR(WORKDAY(Derechos_peticion[[#This Row],[FECHA RADICADO ENTRADA MME]],Derechos_peticion[[#This Row],[PLAZO (días)]],Desplegables!$G$2:$G$19),"Diligenciar plazo")</f>
        <v>Diligenciar plazo</v>
      </c>
      <c r="L3345" s="64"/>
      <c r="M3345" s="67"/>
      <c r="N33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5" s="69"/>
      <c r="P3345" s="65"/>
      <c r="Q3345" s="69"/>
      <c r="R3345" s="65"/>
      <c r="S3345" s="71"/>
      <c r="T3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5" s="73" t="str">
        <f>IF(Derechos_peticion[[#This Row],[DÍAS DE RESPUESTA]]="","SI",IF(ISNUMBER(Derechos_peticion[[#This Row],[PLAZO (días)]]),IF(Derechos_peticion[[#This Row],[DÍAS DE RESPUESTA]]&lt;=Derechos_peticion[[#This Row],[PLAZO (días)]],"SI","NO"),"Diligencia plazo"))</f>
        <v>Diligencia plazo</v>
      </c>
      <c r="V3345" s="74">
        <f>Derechos_peticion[[#This Row],[FECHA ASIGNACIÓN AL GESTOR (GFGS)]]-Derechos_peticion[[#This Row],[FECHA RADICADO ENTRADA MME]]</f>
        <v>0</v>
      </c>
      <c r="W3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5" s="18" t="s">
        <v>4161</v>
      </c>
    </row>
    <row r="3346" spans="1:26" hidden="1">
      <c r="A3346" s="59"/>
      <c r="B3346" s="60"/>
      <c r="C3346" s="61"/>
      <c r="D3346" s="62"/>
      <c r="E3346" s="63"/>
      <c r="F3346" s="64"/>
      <c r="G3346" s="65"/>
      <c r="H3346" s="66" t="str">
        <f>+TEXT(Derechos_peticion[[#This Row],[FECHA ASIGNACIÓN AL GESTOR (GFGS)]],"MMMM YYYY")</f>
        <v>enero 1900</v>
      </c>
      <c r="I3346" s="67"/>
      <c r="J3346" s="59" t="e">
        <f>+_xlfn.XLOOKUP(Derechos_peticion[[#This Row],[TIPO DE COMUNICACIÓN]],Desplegables!$A$2:$A$9,Desplegables!$C$2:$C$9)</f>
        <v>#N/A</v>
      </c>
      <c r="K3346" s="68" t="str">
        <f>IFERROR(WORKDAY(Derechos_peticion[[#This Row],[FECHA RADICADO ENTRADA MME]],Derechos_peticion[[#This Row],[PLAZO (días)]],Desplegables!$G$2:$G$19),"Diligenciar plazo")</f>
        <v>Diligenciar plazo</v>
      </c>
      <c r="L3346" s="64"/>
      <c r="M3346" s="67"/>
      <c r="N33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6" s="69"/>
      <c r="P3346" s="65"/>
      <c r="Q3346" s="69"/>
      <c r="R3346" s="65"/>
      <c r="S3346" s="71"/>
      <c r="T3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6" s="73" t="str">
        <f>IF(Derechos_peticion[[#This Row],[DÍAS DE RESPUESTA]]="","SI",IF(ISNUMBER(Derechos_peticion[[#This Row],[PLAZO (días)]]),IF(Derechos_peticion[[#This Row],[DÍAS DE RESPUESTA]]&lt;=Derechos_peticion[[#This Row],[PLAZO (días)]],"SI","NO"),"Diligencia plazo"))</f>
        <v>Diligencia plazo</v>
      </c>
      <c r="V3346" s="74">
        <f>Derechos_peticion[[#This Row],[FECHA ASIGNACIÓN AL GESTOR (GFGS)]]-Derechos_peticion[[#This Row],[FECHA RADICADO ENTRADA MME]]</f>
        <v>0</v>
      </c>
      <c r="W3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6" s="18" t="s">
        <v>4161</v>
      </c>
    </row>
    <row r="3347" spans="1:26" hidden="1">
      <c r="A3347" s="59"/>
      <c r="B3347" s="60"/>
      <c r="C3347" s="61"/>
      <c r="D3347" s="62"/>
      <c r="E3347" s="63"/>
      <c r="F3347" s="64"/>
      <c r="G3347" s="65"/>
      <c r="H3347" s="66" t="str">
        <f>+TEXT(Derechos_peticion[[#This Row],[FECHA ASIGNACIÓN AL GESTOR (GFGS)]],"MMMM YYYY")</f>
        <v>enero 1900</v>
      </c>
      <c r="I3347" s="67"/>
      <c r="J3347" s="59" t="e">
        <f>+_xlfn.XLOOKUP(Derechos_peticion[[#This Row],[TIPO DE COMUNICACIÓN]],Desplegables!$A$2:$A$9,Desplegables!$C$2:$C$9)</f>
        <v>#N/A</v>
      </c>
      <c r="K3347" s="68" t="str">
        <f>IFERROR(WORKDAY(Derechos_peticion[[#This Row],[FECHA RADICADO ENTRADA MME]],Derechos_peticion[[#This Row],[PLAZO (días)]],Desplegables!$G$2:$G$19),"Diligenciar plazo")</f>
        <v>Diligenciar plazo</v>
      </c>
      <c r="L3347" s="64"/>
      <c r="M3347" s="67"/>
      <c r="N33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7" s="69"/>
      <c r="P3347" s="65"/>
      <c r="Q3347" s="69"/>
      <c r="R3347" s="65"/>
      <c r="S3347" s="71"/>
      <c r="T3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7" s="73" t="str">
        <f>IF(Derechos_peticion[[#This Row],[DÍAS DE RESPUESTA]]="","SI",IF(ISNUMBER(Derechos_peticion[[#This Row],[PLAZO (días)]]),IF(Derechos_peticion[[#This Row],[DÍAS DE RESPUESTA]]&lt;=Derechos_peticion[[#This Row],[PLAZO (días)]],"SI","NO"),"Diligencia plazo"))</f>
        <v>Diligencia plazo</v>
      </c>
      <c r="V3347" s="74">
        <f>Derechos_peticion[[#This Row],[FECHA ASIGNACIÓN AL GESTOR (GFGS)]]-Derechos_peticion[[#This Row],[FECHA RADICADO ENTRADA MME]]</f>
        <v>0</v>
      </c>
      <c r="W3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7" s="18" t="s">
        <v>4161</v>
      </c>
    </row>
    <row r="3348" spans="1:26" hidden="1">
      <c r="A3348" s="59"/>
      <c r="B3348" s="60"/>
      <c r="C3348" s="61"/>
      <c r="D3348" s="62"/>
      <c r="E3348" s="63"/>
      <c r="F3348" s="64"/>
      <c r="G3348" s="65"/>
      <c r="H3348" s="66" t="str">
        <f>+TEXT(Derechos_peticion[[#This Row],[FECHA ASIGNACIÓN AL GESTOR (GFGS)]],"MMMM YYYY")</f>
        <v>enero 1900</v>
      </c>
      <c r="I3348" s="67"/>
      <c r="J3348" s="59" t="e">
        <f>+_xlfn.XLOOKUP(Derechos_peticion[[#This Row],[TIPO DE COMUNICACIÓN]],Desplegables!$A$2:$A$9,Desplegables!$C$2:$C$9)</f>
        <v>#N/A</v>
      </c>
      <c r="K3348" s="68" t="str">
        <f>IFERROR(WORKDAY(Derechos_peticion[[#This Row],[FECHA RADICADO ENTRADA MME]],Derechos_peticion[[#This Row],[PLAZO (días)]],Desplegables!$G$2:$G$19),"Diligenciar plazo")</f>
        <v>Diligenciar plazo</v>
      </c>
      <c r="L3348" s="64"/>
      <c r="M3348" s="67"/>
      <c r="N33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8" s="69"/>
      <c r="P3348" s="65"/>
      <c r="Q3348" s="69"/>
      <c r="R3348" s="65"/>
      <c r="S3348" s="71"/>
      <c r="T3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8" s="73" t="str">
        <f>IF(Derechos_peticion[[#This Row],[DÍAS DE RESPUESTA]]="","SI",IF(ISNUMBER(Derechos_peticion[[#This Row],[PLAZO (días)]]),IF(Derechos_peticion[[#This Row],[DÍAS DE RESPUESTA]]&lt;=Derechos_peticion[[#This Row],[PLAZO (días)]],"SI","NO"),"Diligencia plazo"))</f>
        <v>Diligencia plazo</v>
      </c>
      <c r="V3348" s="74">
        <f>Derechos_peticion[[#This Row],[FECHA ASIGNACIÓN AL GESTOR (GFGS)]]-Derechos_peticion[[#This Row],[FECHA RADICADO ENTRADA MME]]</f>
        <v>0</v>
      </c>
      <c r="W3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8" s="18" t="s">
        <v>4161</v>
      </c>
    </row>
    <row r="3349" spans="1:26" hidden="1">
      <c r="A3349" s="59"/>
      <c r="B3349" s="60"/>
      <c r="C3349" s="61"/>
      <c r="D3349" s="62"/>
      <c r="E3349" s="63"/>
      <c r="F3349" s="64"/>
      <c r="G3349" s="65"/>
      <c r="H3349" s="66" t="str">
        <f>+TEXT(Derechos_peticion[[#This Row],[FECHA ASIGNACIÓN AL GESTOR (GFGS)]],"MMMM YYYY")</f>
        <v>enero 1900</v>
      </c>
      <c r="I3349" s="67"/>
      <c r="J3349" s="59" t="e">
        <f>+_xlfn.XLOOKUP(Derechos_peticion[[#This Row],[TIPO DE COMUNICACIÓN]],Desplegables!$A$2:$A$9,Desplegables!$C$2:$C$9)</f>
        <v>#N/A</v>
      </c>
      <c r="K3349" s="68" t="str">
        <f>IFERROR(WORKDAY(Derechos_peticion[[#This Row],[FECHA RADICADO ENTRADA MME]],Derechos_peticion[[#This Row],[PLAZO (días)]],Desplegables!$G$2:$G$19),"Diligenciar plazo")</f>
        <v>Diligenciar plazo</v>
      </c>
      <c r="L3349" s="64"/>
      <c r="M3349" s="67"/>
      <c r="N33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49" s="69"/>
      <c r="P3349" s="65"/>
      <c r="Q3349" s="69"/>
      <c r="R3349" s="65"/>
      <c r="S3349" s="71"/>
      <c r="T3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9" s="73" t="str">
        <f>IF(Derechos_peticion[[#This Row],[DÍAS DE RESPUESTA]]="","SI",IF(ISNUMBER(Derechos_peticion[[#This Row],[PLAZO (días)]]),IF(Derechos_peticion[[#This Row],[DÍAS DE RESPUESTA]]&lt;=Derechos_peticion[[#This Row],[PLAZO (días)]],"SI","NO"),"Diligencia plazo"))</f>
        <v>Diligencia plazo</v>
      </c>
      <c r="V3349" s="74">
        <f>Derechos_peticion[[#This Row],[FECHA ASIGNACIÓN AL GESTOR (GFGS)]]-Derechos_peticion[[#This Row],[FECHA RADICADO ENTRADA MME]]</f>
        <v>0</v>
      </c>
      <c r="W3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9" s="18" t="s">
        <v>4161</v>
      </c>
    </row>
    <row r="3350" spans="1:26" hidden="1">
      <c r="A3350" s="59"/>
      <c r="B3350" s="60"/>
      <c r="C3350" s="61"/>
      <c r="D3350" s="62"/>
      <c r="E3350" s="63"/>
      <c r="F3350" s="64"/>
      <c r="G3350" s="65"/>
      <c r="H3350" s="66" t="str">
        <f>+TEXT(Derechos_peticion[[#This Row],[FECHA ASIGNACIÓN AL GESTOR (GFGS)]],"MMMM YYYY")</f>
        <v>enero 1900</v>
      </c>
      <c r="I3350" s="67"/>
      <c r="J3350" s="59" t="e">
        <f>+_xlfn.XLOOKUP(Derechos_peticion[[#This Row],[TIPO DE COMUNICACIÓN]],Desplegables!$A$2:$A$9,Desplegables!$C$2:$C$9)</f>
        <v>#N/A</v>
      </c>
      <c r="K3350" s="68" t="str">
        <f>IFERROR(WORKDAY(Derechos_peticion[[#This Row],[FECHA RADICADO ENTRADA MME]],Derechos_peticion[[#This Row],[PLAZO (días)]],Desplegables!$G$2:$G$19),"Diligenciar plazo")</f>
        <v>Diligenciar plazo</v>
      </c>
      <c r="L3350" s="64"/>
      <c r="M3350" s="67"/>
      <c r="N33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0" s="69"/>
      <c r="P3350" s="65"/>
      <c r="Q3350" s="69"/>
      <c r="R3350" s="65"/>
      <c r="S3350" s="71"/>
      <c r="T3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0" s="73" t="str">
        <f>IF(Derechos_peticion[[#This Row],[DÍAS DE RESPUESTA]]="","SI",IF(ISNUMBER(Derechos_peticion[[#This Row],[PLAZO (días)]]),IF(Derechos_peticion[[#This Row],[DÍAS DE RESPUESTA]]&lt;=Derechos_peticion[[#This Row],[PLAZO (días)]],"SI","NO"),"Diligencia plazo"))</f>
        <v>Diligencia plazo</v>
      </c>
      <c r="V3350" s="74">
        <f>Derechos_peticion[[#This Row],[FECHA ASIGNACIÓN AL GESTOR (GFGS)]]-Derechos_peticion[[#This Row],[FECHA RADICADO ENTRADA MME]]</f>
        <v>0</v>
      </c>
      <c r="W3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0" s="18" t="s">
        <v>4161</v>
      </c>
    </row>
    <row r="3351" spans="1:26" hidden="1">
      <c r="A3351" s="59"/>
      <c r="B3351" s="60"/>
      <c r="C3351" s="61"/>
      <c r="D3351" s="62"/>
      <c r="E3351" s="63"/>
      <c r="F3351" s="64"/>
      <c r="G3351" s="65"/>
      <c r="H3351" s="66" t="str">
        <f>+TEXT(Derechos_peticion[[#This Row],[FECHA ASIGNACIÓN AL GESTOR (GFGS)]],"MMMM YYYY")</f>
        <v>enero 1900</v>
      </c>
      <c r="I3351" s="67"/>
      <c r="J3351" s="59" t="e">
        <f>+_xlfn.XLOOKUP(Derechos_peticion[[#This Row],[TIPO DE COMUNICACIÓN]],Desplegables!$A$2:$A$9,Desplegables!$C$2:$C$9)</f>
        <v>#N/A</v>
      </c>
      <c r="K3351" s="68" t="str">
        <f>IFERROR(WORKDAY(Derechos_peticion[[#This Row],[FECHA RADICADO ENTRADA MME]],Derechos_peticion[[#This Row],[PLAZO (días)]],Desplegables!$G$2:$G$19),"Diligenciar plazo")</f>
        <v>Diligenciar plazo</v>
      </c>
      <c r="L3351" s="64"/>
      <c r="M3351" s="67"/>
      <c r="N33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1" s="69"/>
      <c r="P3351" s="65"/>
      <c r="Q3351" s="69"/>
      <c r="R3351" s="65"/>
      <c r="S3351" s="71"/>
      <c r="T3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1" s="73" t="str">
        <f>IF(Derechos_peticion[[#This Row],[DÍAS DE RESPUESTA]]="","SI",IF(ISNUMBER(Derechos_peticion[[#This Row],[PLAZO (días)]]),IF(Derechos_peticion[[#This Row],[DÍAS DE RESPUESTA]]&lt;=Derechos_peticion[[#This Row],[PLAZO (días)]],"SI","NO"),"Diligencia plazo"))</f>
        <v>Diligencia plazo</v>
      </c>
      <c r="V3351" s="74">
        <f>Derechos_peticion[[#This Row],[FECHA ASIGNACIÓN AL GESTOR (GFGS)]]-Derechos_peticion[[#This Row],[FECHA RADICADO ENTRADA MME]]</f>
        <v>0</v>
      </c>
      <c r="W3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1" s="18" t="s">
        <v>4161</v>
      </c>
    </row>
    <row r="3352" spans="1:26" hidden="1">
      <c r="A3352" s="59"/>
      <c r="B3352" s="60"/>
      <c r="C3352" s="61"/>
      <c r="D3352" s="62"/>
      <c r="E3352" s="63"/>
      <c r="F3352" s="64"/>
      <c r="G3352" s="65"/>
      <c r="H3352" s="66" t="str">
        <f>+TEXT(Derechos_peticion[[#This Row],[FECHA ASIGNACIÓN AL GESTOR (GFGS)]],"MMMM YYYY")</f>
        <v>enero 1900</v>
      </c>
      <c r="I3352" s="67"/>
      <c r="J3352" s="59" t="e">
        <f>+_xlfn.XLOOKUP(Derechos_peticion[[#This Row],[TIPO DE COMUNICACIÓN]],Desplegables!$A$2:$A$9,Desplegables!$C$2:$C$9)</f>
        <v>#N/A</v>
      </c>
      <c r="K3352" s="68" t="str">
        <f>IFERROR(WORKDAY(Derechos_peticion[[#This Row],[FECHA RADICADO ENTRADA MME]],Derechos_peticion[[#This Row],[PLAZO (días)]],Desplegables!$G$2:$G$19),"Diligenciar plazo")</f>
        <v>Diligenciar plazo</v>
      </c>
      <c r="L3352" s="64"/>
      <c r="M3352" s="67"/>
      <c r="N33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2" s="69"/>
      <c r="P3352" s="65"/>
      <c r="Q3352" s="69"/>
      <c r="R3352" s="65"/>
      <c r="S3352" s="71"/>
      <c r="T3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2" s="73" t="str">
        <f>IF(Derechos_peticion[[#This Row],[DÍAS DE RESPUESTA]]="","SI",IF(ISNUMBER(Derechos_peticion[[#This Row],[PLAZO (días)]]),IF(Derechos_peticion[[#This Row],[DÍAS DE RESPUESTA]]&lt;=Derechos_peticion[[#This Row],[PLAZO (días)]],"SI","NO"),"Diligencia plazo"))</f>
        <v>Diligencia plazo</v>
      </c>
      <c r="V3352" s="74">
        <f>Derechos_peticion[[#This Row],[FECHA ASIGNACIÓN AL GESTOR (GFGS)]]-Derechos_peticion[[#This Row],[FECHA RADICADO ENTRADA MME]]</f>
        <v>0</v>
      </c>
      <c r="W3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2" s="18" t="s">
        <v>4161</v>
      </c>
    </row>
    <row r="3353" spans="1:26" hidden="1">
      <c r="A3353" s="59"/>
      <c r="B3353" s="60"/>
      <c r="C3353" s="61"/>
      <c r="D3353" s="62"/>
      <c r="E3353" s="63"/>
      <c r="F3353" s="64"/>
      <c r="G3353" s="65"/>
      <c r="H3353" s="66" t="str">
        <f>+TEXT(Derechos_peticion[[#This Row],[FECHA ASIGNACIÓN AL GESTOR (GFGS)]],"MMMM YYYY")</f>
        <v>enero 1900</v>
      </c>
      <c r="I3353" s="67"/>
      <c r="J3353" s="59" t="e">
        <f>+_xlfn.XLOOKUP(Derechos_peticion[[#This Row],[TIPO DE COMUNICACIÓN]],Desplegables!$A$2:$A$9,Desplegables!$C$2:$C$9)</f>
        <v>#N/A</v>
      </c>
      <c r="K3353" s="68" t="str">
        <f>IFERROR(WORKDAY(Derechos_peticion[[#This Row],[FECHA RADICADO ENTRADA MME]],Derechos_peticion[[#This Row],[PLAZO (días)]],Desplegables!$G$2:$G$19),"Diligenciar plazo")</f>
        <v>Diligenciar plazo</v>
      </c>
      <c r="L3353" s="64"/>
      <c r="M3353" s="67"/>
      <c r="N33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3" s="69"/>
      <c r="P3353" s="65"/>
      <c r="Q3353" s="69"/>
      <c r="R3353" s="65"/>
      <c r="S3353" s="71"/>
      <c r="T3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3" s="73" t="str">
        <f>IF(Derechos_peticion[[#This Row],[DÍAS DE RESPUESTA]]="","SI",IF(ISNUMBER(Derechos_peticion[[#This Row],[PLAZO (días)]]),IF(Derechos_peticion[[#This Row],[DÍAS DE RESPUESTA]]&lt;=Derechos_peticion[[#This Row],[PLAZO (días)]],"SI","NO"),"Diligencia plazo"))</f>
        <v>Diligencia plazo</v>
      </c>
      <c r="V3353" s="74">
        <f>Derechos_peticion[[#This Row],[FECHA ASIGNACIÓN AL GESTOR (GFGS)]]-Derechos_peticion[[#This Row],[FECHA RADICADO ENTRADA MME]]</f>
        <v>0</v>
      </c>
      <c r="W3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3" s="18" t="s">
        <v>4161</v>
      </c>
    </row>
    <row r="3354" spans="1:26" hidden="1">
      <c r="A3354" s="59"/>
      <c r="B3354" s="60"/>
      <c r="C3354" s="61"/>
      <c r="D3354" s="62"/>
      <c r="E3354" s="63"/>
      <c r="F3354" s="64"/>
      <c r="G3354" s="65"/>
      <c r="H3354" s="66" t="str">
        <f>+TEXT(Derechos_peticion[[#This Row],[FECHA ASIGNACIÓN AL GESTOR (GFGS)]],"MMMM YYYY")</f>
        <v>enero 1900</v>
      </c>
      <c r="I3354" s="67"/>
      <c r="J3354" s="59" t="e">
        <f>+_xlfn.XLOOKUP(Derechos_peticion[[#This Row],[TIPO DE COMUNICACIÓN]],Desplegables!$A$2:$A$9,Desplegables!$C$2:$C$9)</f>
        <v>#N/A</v>
      </c>
      <c r="K3354" s="68" t="str">
        <f>IFERROR(WORKDAY(Derechos_peticion[[#This Row],[FECHA RADICADO ENTRADA MME]],Derechos_peticion[[#This Row],[PLAZO (días)]],Desplegables!$G$2:$G$19),"Diligenciar plazo")</f>
        <v>Diligenciar plazo</v>
      </c>
      <c r="L3354" s="64"/>
      <c r="M3354" s="67"/>
      <c r="N33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4" s="69"/>
      <c r="P3354" s="65"/>
      <c r="Q3354" s="69"/>
      <c r="R3354" s="65"/>
      <c r="S3354" s="71"/>
      <c r="T3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4" s="73" t="str">
        <f>IF(Derechos_peticion[[#This Row],[DÍAS DE RESPUESTA]]="","SI",IF(ISNUMBER(Derechos_peticion[[#This Row],[PLAZO (días)]]),IF(Derechos_peticion[[#This Row],[DÍAS DE RESPUESTA]]&lt;=Derechos_peticion[[#This Row],[PLAZO (días)]],"SI","NO"),"Diligencia plazo"))</f>
        <v>Diligencia plazo</v>
      </c>
      <c r="V3354" s="74">
        <f>Derechos_peticion[[#This Row],[FECHA ASIGNACIÓN AL GESTOR (GFGS)]]-Derechos_peticion[[#This Row],[FECHA RADICADO ENTRADA MME]]</f>
        <v>0</v>
      </c>
      <c r="W3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4" s="18" t="s">
        <v>4161</v>
      </c>
    </row>
    <row r="3355" spans="1:26" hidden="1">
      <c r="A3355" s="59"/>
      <c r="B3355" s="60"/>
      <c r="C3355" s="61"/>
      <c r="D3355" s="62"/>
      <c r="E3355" s="63"/>
      <c r="F3355" s="64"/>
      <c r="G3355" s="65"/>
      <c r="H3355" s="66" t="str">
        <f>+TEXT(Derechos_peticion[[#This Row],[FECHA ASIGNACIÓN AL GESTOR (GFGS)]],"MMMM YYYY")</f>
        <v>enero 1900</v>
      </c>
      <c r="I3355" s="67"/>
      <c r="J3355" s="59" t="e">
        <f>+_xlfn.XLOOKUP(Derechos_peticion[[#This Row],[TIPO DE COMUNICACIÓN]],Desplegables!$A$2:$A$9,Desplegables!$C$2:$C$9)</f>
        <v>#N/A</v>
      </c>
      <c r="K3355" s="68" t="str">
        <f>IFERROR(WORKDAY(Derechos_peticion[[#This Row],[FECHA RADICADO ENTRADA MME]],Derechos_peticion[[#This Row],[PLAZO (días)]],Desplegables!$G$2:$G$19),"Diligenciar plazo")</f>
        <v>Diligenciar plazo</v>
      </c>
      <c r="L3355" s="64"/>
      <c r="M3355" s="67"/>
      <c r="N33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5" s="69"/>
      <c r="P3355" s="65"/>
      <c r="Q3355" s="69"/>
      <c r="R3355" s="65"/>
      <c r="S3355" s="71"/>
      <c r="T3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5" s="73" t="str">
        <f>IF(Derechos_peticion[[#This Row],[DÍAS DE RESPUESTA]]="","SI",IF(ISNUMBER(Derechos_peticion[[#This Row],[PLAZO (días)]]),IF(Derechos_peticion[[#This Row],[DÍAS DE RESPUESTA]]&lt;=Derechos_peticion[[#This Row],[PLAZO (días)]],"SI","NO"),"Diligencia plazo"))</f>
        <v>Diligencia plazo</v>
      </c>
      <c r="V3355" s="74">
        <f>Derechos_peticion[[#This Row],[FECHA ASIGNACIÓN AL GESTOR (GFGS)]]-Derechos_peticion[[#This Row],[FECHA RADICADO ENTRADA MME]]</f>
        <v>0</v>
      </c>
      <c r="W3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5" s="18" t="s">
        <v>4161</v>
      </c>
    </row>
    <row r="3356" spans="1:26" hidden="1">
      <c r="A3356" s="59"/>
      <c r="B3356" s="60"/>
      <c r="C3356" s="61"/>
      <c r="D3356" s="62"/>
      <c r="E3356" s="63"/>
      <c r="F3356" s="64"/>
      <c r="G3356" s="65"/>
      <c r="H3356" s="66" t="str">
        <f>+TEXT(Derechos_peticion[[#This Row],[FECHA ASIGNACIÓN AL GESTOR (GFGS)]],"MMMM YYYY")</f>
        <v>enero 1900</v>
      </c>
      <c r="I3356" s="67"/>
      <c r="J3356" s="59" t="e">
        <f>+_xlfn.XLOOKUP(Derechos_peticion[[#This Row],[TIPO DE COMUNICACIÓN]],Desplegables!$A$2:$A$9,Desplegables!$C$2:$C$9)</f>
        <v>#N/A</v>
      </c>
      <c r="K3356" s="68" t="str">
        <f>IFERROR(WORKDAY(Derechos_peticion[[#This Row],[FECHA RADICADO ENTRADA MME]],Derechos_peticion[[#This Row],[PLAZO (días)]],Desplegables!$G$2:$G$19),"Diligenciar plazo")</f>
        <v>Diligenciar plazo</v>
      </c>
      <c r="L3356" s="64"/>
      <c r="M3356" s="67"/>
      <c r="N33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6" s="69"/>
      <c r="P3356" s="65"/>
      <c r="Q3356" s="69"/>
      <c r="R3356" s="65"/>
      <c r="S3356" s="71"/>
      <c r="T3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6" s="73" t="str">
        <f>IF(Derechos_peticion[[#This Row],[DÍAS DE RESPUESTA]]="","SI",IF(ISNUMBER(Derechos_peticion[[#This Row],[PLAZO (días)]]),IF(Derechos_peticion[[#This Row],[DÍAS DE RESPUESTA]]&lt;=Derechos_peticion[[#This Row],[PLAZO (días)]],"SI","NO"),"Diligencia plazo"))</f>
        <v>Diligencia plazo</v>
      </c>
      <c r="V3356" s="74">
        <f>Derechos_peticion[[#This Row],[FECHA ASIGNACIÓN AL GESTOR (GFGS)]]-Derechos_peticion[[#This Row],[FECHA RADICADO ENTRADA MME]]</f>
        <v>0</v>
      </c>
      <c r="W3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6" s="18" t="s">
        <v>4161</v>
      </c>
    </row>
    <row r="3357" spans="1:26" hidden="1">
      <c r="A3357" s="59"/>
      <c r="B3357" s="60"/>
      <c r="C3357" s="61"/>
      <c r="D3357" s="62"/>
      <c r="E3357" s="63"/>
      <c r="F3357" s="64"/>
      <c r="G3357" s="65"/>
      <c r="H3357" s="66" t="str">
        <f>+TEXT(Derechos_peticion[[#This Row],[FECHA ASIGNACIÓN AL GESTOR (GFGS)]],"MMMM YYYY")</f>
        <v>enero 1900</v>
      </c>
      <c r="I3357" s="67"/>
      <c r="J3357" s="59" t="e">
        <f>+_xlfn.XLOOKUP(Derechos_peticion[[#This Row],[TIPO DE COMUNICACIÓN]],Desplegables!$A$2:$A$9,Desplegables!$C$2:$C$9)</f>
        <v>#N/A</v>
      </c>
      <c r="K3357" s="68" t="str">
        <f>IFERROR(WORKDAY(Derechos_peticion[[#This Row],[FECHA RADICADO ENTRADA MME]],Derechos_peticion[[#This Row],[PLAZO (días)]],Desplegables!$G$2:$G$19),"Diligenciar plazo")</f>
        <v>Diligenciar plazo</v>
      </c>
      <c r="L3357" s="64"/>
      <c r="M3357" s="67"/>
      <c r="N33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7" s="69"/>
      <c r="P3357" s="65"/>
      <c r="Q3357" s="69"/>
      <c r="R3357" s="65"/>
      <c r="S3357" s="71"/>
      <c r="T3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7" s="73" t="str">
        <f>IF(Derechos_peticion[[#This Row],[DÍAS DE RESPUESTA]]="","SI",IF(ISNUMBER(Derechos_peticion[[#This Row],[PLAZO (días)]]),IF(Derechos_peticion[[#This Row],[DÍAS DE RESPUESTA]]&lt;=Derechos_peticion[[#This Row],[PLAZO (días)]],"SI","NO"),"Diligencia plazo"))</f>
        <v>Diligencia plazo</v>
      </c>
      <c r="V3357" s="74">
        <f>Derechos_peticion[[#This Row],[FECHA ASIGNACIÓN AL GESTOR (GFGS)]]-Derechos_peticion[[#This Row],[FECHA RADICADO ENTRADA MME]]</f>
        <v>0</v>
      </c>
      <c r="W3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7" s="18" t="s">
        <v>4161</v>
      </c>
    </row>
    <row r="3358" spans="1:26" hidden="1">
      <c r="A3358" s="59"/>
      <c r="B3358" s="60"/>
      <c r="C3358" s="61"/>
      <c r="D3358" s="62"/>
      <c r="E3358" s="63"/>
      <c r="F3358" s="64"/>
      <c r="G3358" s="65"/>
      <c r="H3358" s="66" t="str">
        <f>+TEXT(Derechos_peticion[[#This Row],[FECHA ASIGNACIÓN AL GESTOR (GFGS)]],"MMMM YYYY")</f>
        <v>enero 1900</v>
      </c>
      <c r="I3358" s="67"/>
      <c r="J3358" s="59" t="e">
        <f>+_xlfn.XLOOKUP(Derechos_peticion[[#This Row],[TIPO DE COMUNICACIÓN]],Desplegables!$A$2:$A$9,Desplegables!$C$2:$C$9)</f>
        <v>#N/A</v>
      </c>
      <c r="K3358" s="68" t="str">
        <f>IFERROR(WORKDAY(Derechos_peticion[[#This Row],[FECHA RADICADO ENTRADA MME]],Derechos_peticion[[#This Row],[PLAZO (días)]],Desplegables!$G$2:$G$19),"Diligenciar plazo")</f>
        <v>Diligenciar plazo</v>
      </c>
      <c r="L3358" s="64"/>
      <c r="M3358" s="67"/>
      <c r="N33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8" s="69"/>
      <c r="P3358" s="65"/>
      <c r="Q3358" s="69"/>
      <c r="R3358" s="65"/>
      <c r="S3358" s="71"/>
      <c r="T3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8" s="73" t="str">
        <f>IF(Derechos_peticion[[#This Row],[DÍAS DE RESPUESTA]]="","SI",IF(ISNUMBER(Derechos_peticion[[#This Row],[PLAZO (días)]]),IF(Derechos_peticion[[#This Row],[DÍAS DE RESPUESTA]]&lt;=Derechos_peticion[[#This Row],[PLAZO (días)]],"SI","NO"),"Diligencia plazo"))</f>
        <v>Diligencia plazo</v>
      </c>
      <c r="V3358" s="74">
        <f>Derechos_peticion[[#This Row],[FECHA ASIGNACIÓN AL GESTOR (GFGS)]]-Derechos_peticion[[#This Row],[FECHA RADICADO ENTRADA MME]]</f>
        <v>0</v>
      </c>
      <c r="W3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8" s="18" t="s">
        <v>4161</v>
      </c>
    </row>
    <row r="3359" spans="1:26" hidden="1">
      <c r="A3359" s="59"/>
      <c r="B3359" s="60"/>
      <c r="C3359" s="61"/>
      <c r="D3359" s="62"/>
      <c r="E3359" s="63"/>
      <c r="F3359" s="64"/>
      <c r="G3359" s="65"/>
      <c r="H3359" s="66" t="str">
        <f>+TEXT(Derechos_peticion[[#This Row],[FECHA ASIGNACIÓN AL GESTOR (GFGS)]],"MMMM YYYY")</f>
        <v>enero 1900</v>
      </c>
      <c r="I3359" s="67"/>
      <c r="J3359" s="59" t="e">
        <f>+_xlfn.XLOOKUP(Derechos_peticion[[#This Row],[TIPO DE COMUNICACIÓN]],Desplegables!$A$2:$A$9,Desplegables!$C$2:$C$9)</f>
        <v>#N/A</v>
      </c>
      <c r="K3359" s="68" t="str">
        <f>IFERROR(WORKDAY(Derechos_peticion[[#This Row],[FECHA RADICADO ENTRADA MME]],Derechos_peticion[[#This Row],[PLAZO (días)]],Desplegables!$G$2:$G$19),"Diligenciar plazo")</f>
        <v>Diligenciar plazo</v>
      </c>
      <c r="L3359" s="64"/>
      <c r="M3359" s="67"/>
      <c r="N33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59" s="69"/>
      <c r="P3359" s="65"/>
      <c r="Q3359" s="69"/>
      <c r="R3359" s="65"/>
      <c r="S3359" s="71"/>
      <c r="T3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9" s="73" t="str">
        <f>IF(Derechos_peticion[[#This Row],[DÍAS DE RESPUESTA]]="","SI",IF(ISNUMBER(Derechos_peticion[[#This Row],[PLAZO (días)]]),IF(Derechos_peticion[[#This Row],[DÍAS DE RESPUESTA]]&lt;=Derechos_peticion[[#This Row],[PLAZO (días)]],"SI","NO"),"Diligencia plazo"))</f>
        <v>Diligencia plazo</v>
      </c>
      <c r="V3359" s="74">
        <f>Derechos_peticion[[#This Row],[FECHA ASIGNACIÓN AL GESTOR (GFGS)]]-Derechos_peticion[[#This Row],[FECHA RADICADO ENTRADA MME]]</f>
        <v>0</v>
      </c>
      <c r="W3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9" s="18" t="s">
        <v>4161</v>
      </c>
    </row>
    <row r="3360" spans="1:26" hidden="1">
      <c r="A3360" s="59"/>
      <c r="B3360" s="60"/>
      <c r="C3360" s="61"/>
      <c r="D3360" s="62"/>
      <c r="E3360" s="63"/>
      <c r="F3360" s="64"/>
      <c r="G3360" s="65"/>
      <c r="H3360" s="66" t="str">
        <f>+TEXT(Derechos_peticion[[#This Row],[FECHA ASIGNACIÓN AL GESTOR (GFGS)]],"MMMM YYYY")</f>
        <v>enero 1900</v>
      </c>
      <c r="I3360" s="67"/>
      <c r="J3360" s="59" t="e">
        <f>+_xlfn.XLOOKUP(Derechos_peticion[[#This Row],[TIPO DE COMUNICACIÓN]],Desplegables!$A$2:$A$9,Desplegables!$C$2:$C$9)</f>
        <v>#N/A</v>
      </c>
      <c r="K3360" s="68" t="str">
        <f>IFERROR(WORKDAY(Derechos_peticion[[#This Row],[FECHA RADICADO ENTRADA MME]],Derechos_peticion[[#This Row],[PLAZO (días)]],Desplegables!$G$2:$G$19),"Diligenciar plazo")</f>
        <v>Diligenciar plazo</v>
      </c>
      <c r="L3360" s="64"/>
      <c r="M3360" s="67"/>
      <c r="N33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0" s="69"/>
      <c r="P3360" s="65"/>
      <c r="Q3360" s="69"/>
      <c r="R3360" s="65"/>
      <c r="S3360" s="71"/>
      <c r="T3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0" s="73" t="str">
        <f>IF(Derechos_peticion[[#This Row],[DÍAS DE RESPUESTA]]="","SI",IF(ISNUMBER(Derechos_peticion[[#This Row],[PLAZO (días)]]),IF(Derechos_peticion[[#This Row],[DÍAS DE RESPUESTA]]&lt;=Derechos_peticion[[#This Row],[PLAZO (días)]],"SI","NO"),"Diligencia plazo"))</f>
        <v>Diligencia plazo</v>
      </c>
      <c r="V3360" s="74">
        <f>Derechos_peticion[[#This Row],[FECHA ASIGNACIÓN AL GESTOR (GFGS)]]-Derechos_peticion[[#This Row],[FECHA RADICADO ENTRADA MME]]</f>
        <v>0</v>
      </c>
      <c r="W3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0" s="18" t="s">
        <v>4161</v>
      </c>
    </row>
    <row r="3361" spans="1:26" hidden="1">
      <c r="A3361" s="59"/>
      <c r="B3361" s="60"/>
      <c r="C3361" s="61"/>
      <c r="D3361" s="62"/>
      <c r="E3361" s="63"/>
      <c r="F3361" s="64"/>
      <c r="G3361" s="65"/>
      <c r="H3361" s="66" t="str">
        <f>+TEXT(Derechos_peticion[[#This Row],[FECHA ASIGNACIÓN AL GESTOR (GFGS)]],"MMMM YYYY")</f>
        <v>enero 1900</v>
      </c>
      <c r="I3361" s="67"/>
      <c r="J3361" s="59" t="e">
        <f>+_xlfn.XLOOKUP(Derechos_peticion[[#This Row],[TIPO DE COMUNICACIÓN]],Desplegables!$A$2:$A$9,Desplegables!$C$2:$C$9)</f>
        <v>#N/A</v>
      </c>
      <c r="K3361" s="68" t="str">
        <f>IFERROR(WORKDAY(Derechos_peticion[[#This Row],[FECHA RADICADO ENTRADA MME]],Derechos_peticion[[#This Row],[PLAZO (días)]],Desplegables!$G$2:$G$19),"Diligenciar plazo")</f>
        <v>Diligenciar plazo</v>
      </c>
      <c r="L3361" s="64"/>
      <c r="M3361" s="67"/>
      <c r="N33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1" s="69"/>
      <c r="P3361" s="65"/>
      <c r="Q3361" s="69"/>
      <c r="R3361" s="65"/>
      <c r="S3361" s="71"/>
      <c r="T3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1" s="73" t="str">
        <f>IF(Derechos_peticion[[#This Row],[DÍAS DE RESPUESTA]]="","SI",IF(ISNUMBER(Derechos_peticion[[#This Row],[PLAZO (días)]]),IF(Derechos_peticion[[#This Row],[DÍAS DE RESPUESTA]]&lt;=Derechos_peticion[[#This Row],[PLAZO (días)]],"SI","NO"),"Diligencia plazo"))</f>
        <v>Diligencia plazo</v>
      </c>
      <c r="V3361" s="74">
        <f>Derechos_peticion[[#This Row],[FECHA ASIGNACIÓN AL GESTOR (GFGS)]]-Derechos_peticion[[#This Row],[FECHA RADICADO ENTRADA MME]]</f>
        <v>0</v>
      </c>
      <c r="W3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1" s="18" t="s">
        <v>4161</v>
      </c>
    </row>
    <row r="3362" spans="1:26" hidden="1">
      <c r="A3362" s="59"/>
      <c r="B3362" s="60"/>
      <c r="C3362" s="61"/>
      <c r="D3362" s="62"/>
      <c r="E3362" s="63"/>
      <c r="F3362" s="64"/>
      <c r="G3362" s="65"/>
      <c r="H3362" s="66" t="str">
        <f>+TEXT(Derechos_peticion[[#This Row],[FECHA ASIGNACIÓN AL GESTOR (GFGS)]],"MMMM YYYY")</f>
        <v>enero 1900</v>
      </c>
      <c r="I3362" s="67"/>
      <c r="J3362" s="59" t="e">
        <f>+_xlfn.XLOOKUP(Derechos_peticion[[#This Row],[TIPO DE COMUNICACIÓN]],Desplegables!$A$2:$A$9,Desplegables!$C$2:$C$9)</f>
        <v>#N/A</v>
      </c>
      <c r="K3362" s="68" t="str">
        <f>IFERROR(WORKDAY(Derechos_peticion[[#This Row],[FECHA RADICADO ENTRADA MME]],Derechos_peticion[[#This Row],[PLAZO (días)]],Desplegables!$G$2:$G$19),"Diligenciar plazo")</f>
        <v>Diligenciar plazo</v>
      </c>
      <c r="L3362" s="64"/>
      <c r="M3362" s="67"/>
      <c r="N33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2" s="69"/>
      <c r="P3362" s="65"/>
      <c r="Q3362" s="69"/>
      <c r="R3362" s="65"/>
      <c r="S3362" s="71"/>
      <c r="T3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2" s="73" t="str">
        <f>IF(Derechos_peticion[[#This Row],[DÍAS DE RESPUESTA]]="","SI",IF(ISNUMBER(Derechos_peticion[[#This Row],[PLAZO (días)]]),IF(Derechos_peticion[[#This Row],[DÍAS DE RESPUESTA]]&lt;=Derechos_peticion[[#This Row],[PLAZO (días)]],"SI","NO"),"Diligencia plazo"))</f>
        <v>Diligencia plazo</v>
      </c>
      <c r="V3362" s="74">
        <f>Derechos_peticion[[#This Row],[FECHA ASIGNACIÓN AL GESTOR (GFGS)]]-Derechos_peticion[[#This Row],[FECHA RADICADO ENTRADA MME]]</f>
        <v>0</v>
      </c>
      <c r="W3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2" s="18" t="s">
        <v>4161</v>
      </c>
    </row>
    <row r="3363" spans="1:26" hidden="1">
      <c r="A3363" s="59"/>
      <c r="B3363" s="60"/>
      <c r="C3363" s="61"/>
      <c r="D3363" s="62"/>
      <c r="E3363" s="63"/>
      <c r="F3363" s="64"/>
      <c r="G3363" s="65"/>
      <c r="H3363" s="66" t="str">
        <f>+TEXT(Derechos_peticion[[#This Row],[FECHA ASIGNACIÓN AL GESTOR (GFGS)]],"MMMM YYYY")</f>
        <v>enero 1900</v>
      </c>
      <c r="I3363" s="67"/>
      <c r="J3363" s="59" t="e">
        <f>+_xlfn.XLOOKUP(Derechos_peticion[[#This Row],[TIPO DE COMUNICACIÓN]],Desplegables!$A$2:$A$9,Desplegables!$C$2:$C$9)</f>
        <v>#N/A</v>
      </c>
      <c r="K3363" s="68" t="str">
        <f>IFERROR(WORKDAY(Derechos_peticion[[#This Row],[FECHA RADICADO ENTRADA MME]],Derechos_peticion[[#This Row],[PLAZO (días)]],Desplegables!$G$2:$G$19),"Diligenciar plazo")</f>
        <v>Diligenciar plazo</v>
      </c>
      <c r="L3363" s="64"/>
      <c r="M3363" s="67"/>
      <c r="N33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3" s="69"/>
      <c r="P3363" s="65"/>
      <c r="Q3363" s="69"/>
      <c r="R3363" s="65"/>
      <c r="S3363" s="71"/>
      <c r="T3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3" s="73" t="str">
        <f>IF(Derechos_peticion[[#This Row],[DÍAS DE RESPUESTA]]="","SI",IF(ISNUMBER(Derechos_peticion[[#This Row],[PLAZO (días)]]),IF(Derechos_peticion[[#This Row],[DÍAS DE RESPUESTA]]&lt;=Derechos_peticion[[#This Row],[PLAZO (días)]],"SI","NO"),"Diligencia plazo"))</f>
        <v>Diligencia plazo</v>
      </c>
      <c r="V3363" s="74">
        <f>Derechos_peticion[[#This Row],[FECHA ASIGNACIÓN AL GESTOR (GFGS)]]-Derechos_peticion[[#This Row],[FECHA RADICADO ENTRADA MME]]</f>
        <v>0</v>
      </c>
      <c r="W3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3" s="18" t="s">
        <v>4161</v>
      </c>
    </row>
    <row r="3364" spans="1:26" hidden="1">
      <c r="A3364" s="59"/>
      <c r="B3364" s="60"/>
      <c r="C3364" s="61"/>
      <c r="D3364" s="62"/>
      <c r="E3364" s="63"/>
      <c r="F3364" s="64"/>
      <c r="G3364" s="65"/>
      <c r="H3364" s="66" t="str">
        <f>+TEXT(Derechos_peticion[[#This Row],[FECHA ASIGNACIÓN AL GESTOR (GFGS)]],"MMMM YYYY")</f>
        <v>enero 1900</v>
      </c>
      <c r="I3364" s="67"/>
      <c r="J3364" s="59" t="e">
        <f>+_xlfn.XLOOKUP(Derechos_peticion[[#This Row],[TIPO DE COMUNICACIÓN]],Desplegables!$A$2:$A$9,Desplegables!$C$2:$C$9)</f>
        <v>#N/A</v>
      </c>
      <c r="K3364" s="68" t="str">
        <f>IFERROR(WORKDAY(Derechos_peticion[[#This Row],[FECHA RADICADO ENTRADA MME]],Derechos_peticion[[#This Row],[PLAZO (días)]],Desplegables!$G$2:$G$19),"Diligenciar plazo")</f>
        <v>Diligenciar plazo</v>
      </c>
      <c r="L3364" s="64"/>
      <c r="M3364" s="67"/>
      <c r="N33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4" s="69"/>
      <c r="P3364" s="65"/>
      <c r="Q3364" s="69"/>
      <c r="R3364" s="65"/>
      <c r="S3364" s="71"/>
      <c r="T3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4" s="73" t="str">
        <f>IF(Derechos_peticion[[#This Row],[DÍAS DE RESPUESTA]]="","SI",IF(ISNUMBER(Derechos_peticion[[#This Row],[PLAZO (días)]]),IF(Derechos_peticion[[#This Row],[DÍAS DE RESPUESTA]]&lt;=Derechos_peticion[[#This Row],[PLAZO (días)]],"SI","NO"),"Diligencia plazo"))</f>
        <v>Diligencia plazo</v>
      </c>
      <c r="V3364" s="74">
        <f>Derechos_peticion[[#This Row],[FECHA ASIGNACIÓN AL GESTOR (GFGS)]]-Derechos_peticion[[#This Row],[FECHA RADICADO ENTRADA MME]]</f>
        <v>0</v>
      </c>
      <c r="W3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4" s="18" t="s">
        <v>4161</v>
      </c>
    </row>
    <row r="3365" spans="1:26" hidden="1">
      <c r="A3365" s="59"/>
      <c r="B3365" s="60"/>
      <c r="C3365" s="61"/>
      <c r="D3365" s="62"/>
      <c r="E3365" s="63"/>
      <c r="F3365" s="64"/>
      <c r="G3365" s="65"/>
      <c r="H3365" s="66" t="str">
        <f>+TEXT(Derechos_peticion[[#This Row],[FECHA ASIGNACIÓN AL GESTOR (GFGS)]],"MMMM YYYY")</f>
        <v>enero 1900</v>
      </c>
      <c r="I3365" s="67"/>
      <c r="J3365" s="59" t="e">
        <f>+_xlfn.XLOOKUP(Derechos_peticion[[#This Row],[TIPO DE COMUNICACIÓN]],Desplegables!$A$2:$A$9,Desplegables!$C$2:$C$9)</f>
        <v>#N/A</v>
      </c>
      <c r="K3365" s="68" t="str">
        <f>IFERROR(WORKDAY(Derechos_peticion[[#This Row],[FECHA RADICADO ENTRADA MME]],Derechos_peticion[[#This Row],[PLAZO (días)]],Desplegables!$G$2:$G$19),"Diligenciar plazo")</f>
        <v>Diligenciar plazo</v>
      </c>
      <c r="L3365" s="64"/>
      <c r="M3365" s="67"/>
      <c r="N33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5" s="69"/>
      <c r="P3365" s="65"/>
      <c r="Q3365" s="69"/>
      <c r="R3365" s="65"/>
      <c r="S3365" s="71"/>
      <c r="T3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5" s="73" t="str">
        <f>IF(Derechos_peticion[[#This Row],[DÍAS DE RESPUESTA]]="","SI",IF(ISNUMBER(Derechos_peticion[[#This Row],[PLAZO (días)]]),IF(Derechos_peticion[[#This Row],[DÍAS DE RESPUESTA]]&lt;=Derechos_peticion[[#This Row],[PLAZO (días)]],"SI","NO"),"Diligencia plazo"))</f>
        <v>Diligencia plazo</v>
      </c>
      <c r="V3365" s="74">
        <f>Derechos_peticion[[#This Row],[FECHA ASIGNACIÓN AL GESTOR (GFGS)]]-Derechos_peticion[[#This Row],[FECHA RADICADO ENTRADA MME]]</f>
        <v>0</v>
      </c>
      <c r="W3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5" s="18" t="s">
        <v>4161</v>
      </c>
    </row>
    <row r="3366" spans="1:26" hidden="1">
      <c r="A3366" s="59"/>
      <c r="B3366" s="60"/>
      <c r="C3366" s="61"/>
      <c r="D3366" s="62"/>
      <c r="E3366" s="63"/>
      <c r="F3366" s="64"/>
      <c r="G3366" s="65"/>
      <c r="H3366" s="66" t="str">
        <f>+TEXT(Derechos_peticion[[#This Row],[FECHA ASIGNACIÓN AL GESTOR (GFGS)]],"MMMM YYYY")</f>
        <v>enero 1900</v>
      </c>
      <c r="I3366" s="67"/>
      <c r="J3366" s="59" t="e">
        <f>+_xlfn.XLOOKUP(Derechos_peticion[[#This Row],[TIPO DE COMUNICACIÓN]],Desplegables!$A$2:$A$9,Desplegables!$C$2:$C$9)</f>
        <v>#N/A</v>
      </c>
      <c r="K3366" s="68" t="str">
        <f>IFERROR(WORKDAY(Derechos_peticion[[#This Row],[FECHA RADICADO ENTRADA MME]],Derechos_peticion[[#This Row],[PLAZO (días)]],Desplegables!$G$2:$G$19),"Diligenciar plazo")</f>
        <v>Diligenciar plazo</v>
      </c>
      <c r="L3366" s="64"/>
      <c r="M3366" s="67"/>
      <c r="N33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6" s="69"/>
      <c r="P3366" s="65"/>
      <c r="Q3366" s="69"/>
      <c r="R3366" s="65"/>
      <c r="S3366" s="71"/>
      <c r="T3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6" s="73" t="str">
        <f>IF(Derechos_peticion[[#This Row],[DÍAS DE RESPUESTA]]="","SI",IF(ISNUMBER(Derechos_peticion[[#This Row],[PLAZO (días)]]),IF(Derechos_peticion[[#This Row],[DÍAS DE RESPUESTA]]&lt;=Derechos_peticion[[#This Row],[PLAZO (días)]],"SI","NO"),"Diligencia plazo"))</f>
        <v>Diligencia plazo</v>
      </c>
      <c r="V3366" s="74">
        <f>Derechos_peticion[[#This Row],[FECHA ASIGNACIÓN AL GESTOR (GFGS)]]-Derechos_peticion[[#This Row],[FECHA RADICADO ENTRADA MME]]</f>
        <v>0</v>
      </c>
      <c r="W3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6" s="18" t="s">
        <v>4161</v>
      </c>
    </row>
    <row r="3367" spans="1:26" hidden="1">
      <c r="A3367" s="59"/>
      <c r="B3367" s="60"/>
      <c r="C3367" s="61"/>
      <c r="D3367" s="62"/>
      <c r="E3367" s="63"/>
      <c r="F3367" s="64"/>
      <c r="G3367" s="65"/>
      <c r="H3367" s="66" t="str">
        <f>+TEXT(Derechos_peticion[[#This Row],[FECHA ASIGNACIÓN AL GESTOR (GFGS)]],"MMMM YYYY")</f>
        <v>enero 1900</v>
      </c>
      <c r="I3367" s="67"/>
      <c r="J3367" s="59" t="e">
        <f>+_xlfn.XLOOKUP(Derechos_peticion[[#This Row],[TIPO DE COMUNICACIÓN]],Desplegables!$A$2:$A$9,Desplegables!$C$2:$C$9)</f>
        <v>#N/A</v>
      </c>
      <c r="K3367" s="68" t="str">
        <f>IFERROR(WORKDAY(Derechos_peticion[[#This Row],[FECHA RADICADO ENTRADA MME]],Derechos_peticion[[#This Row],[PLAZO (días)]],Desplegables!$G$2:$G$19),"Diligenciar plazo")</f>
        <v>Diligenciar plazo</v>
      </c>
      <c r="L3367" s="64"/>
      <c r="M3367" s="67"/>
      <c r="N33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7" s="69"/>
      <c r="P3367" s="65"/>
      <c r="Q3367" s="69"/>
      <c r="R3367" s="65"/>
      <c r="S3367" s="71"/>
      <c r="T3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7" s="73" t="str">
        <f>IF(Derechos_peticion[[#This Row],[DÍAS DE RESPUESTA]]="","SI",IF(ISNUMBER(Derechos_peticion[[#This Row],[PLAZO (días)]]),IF(Derechos_peticion[[#This Row],[DÍAS DE RESPUESTA]]&lt;=Derechos_peticion[[#This Row],[PLAZO (días)]],"SI","NO"),"Diligencia plazo"))</f>
        <v>Diligencia plazo</v>
      </c>
      <c r="V3367" s="74">
        <f>Derechos_peticion[[#This Row],[FECHA ASIGNACIÓN AL GESTOR (GFGS)]]-Derechos_peticion[[#This Row],[FECHA RADICADO ENTRADA MME]]</f>
        <v>0</v>
      </c>
      <c r="W3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7" s="18" t="s">
        <v>4161</v>
      </c>
    </row>
    <row r="3368" spans="1:26" hidden="1">
      <c r="A3368" s="59"/>
      <c r="B3368" s="60"/>
      <c r="C3368" s="61"/>
      <c r="D3368" s="62"/>
      <c r="E3368" s="63"/>
      <c r="F3368" s="64"/>
      <c r="G3368" s="65"/>
      <c r="H3368" s="66" t="str">
        <f>+TEXT(Derechos_peticion[[#This Row],[FECHA ASIGNACIÓN AL GESTOR (GFGS)]],"MMMM YYYY")</f>
        <v>enero 1900</v>
      </c>
      <c r="I3368" s="67"/>
      <c r="J3368" s="59" t="e">
        <f>+_xlfn.XLOOKUP(Derechos_peticion[[#This Row],[TIPO DE COMUNICACIÓN]],Desplegables!$A$2:$A$9,Desplegables!$C$2:$C$9)</f>
        <v>#N/A</v>
      </c>
      <c r="K3368" s="68" t="str">
        <f>IFERROR(WORKDAY(Derechos_peticion[[#This Row],[FECHA RADICADO ENTRADA MME]],Derechos_peticion[[#This Row],[PLAZO (días)]],Desplegables!$G$2:$G$19),"Diligenciar plazo")</f>
        <v>Diligenciar plazo</v>
      </c>
      <c r="L3368" s="64"/>
      <c r="M3368" s="67"/>
      <c r="N33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8" s="69"/>
      <c r="P3368" s="65"/>
      <c r="Q3368" s="69"/>
      <c r="R3368" s="65"/>
      <c r="S3368" s="71"/>
      <c r="T3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8" s="73" t="str">
        <f>IF(Derechos_peticion[[#This Row],[DÍAS DE RESPUESTA]]="","SI",IF(ISNUMBER(Derechos_peticion[[#This Row],[PLAZO (días)]]),IF(Derechos_peticion[[#This Row],[DÍAS DE RESPUESTA]]&lt;=Derechos_peticion[[#This Row],[PLAZO (días)]],"SI","NO"),"Diligencia plazo"))</f>
        <v>Diligencia plazo</v>
      </c>
      <c r="V3368" s="74">
        <f>Derechos_peticion[[#This Row],[FECHA ASIGNACIÓN AL GESTOR (GFGS)]]-Derechos_peticion[[#This Row],[FECHA RADICADO ENTRADA MME]]</f>
        <v>0</v>
      </c>
      <c r="W3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8" s="18" t="s">
        <v>4161</v>
      </c>
    </row>
    <row r="3369" spans="1:26" hidden="1">
      <c r="A3369" s="59"/>
      <c r="B3369" s="60"/>
      <c r="C3369" s="61"/>
      <c r="D3369" s="62"/>
      <c r="E3369" s="63"/>
      <c r="F3369" s="64"/>
      <c r="G3369" s="65"/>
      <c r="H3369" s="66" t="str">
        <f>+TEXT(Derechos_peticion[[#This Row],[FECHA ASIGNACIÓN AL GESTOR (GFGS)]],"MMMM YYYY")</f>
        <v>enero 1900</v>
      </c>
      <c r="I3369" s="67"/>
      <c r="J3369" s="59" t="e">
        <f>+_xlfn.XLOOKUP(Derechos_peticion[[#This Row],[TIPO DE COMUNICACIÓN]],Desplegables!$A$2:$A$9,Desplegables!$C$2:$C$9)</f>
        <v>#N/A</v>
      </c>
      <c r="K3369" s="68" t="str">
        <f>IFERROR(WORKDAY(Derechos_peticion[[#This Row],[FECHA RADICADO ENTRADA MME]],Derechos_peticion[[#This Row],[PLAZO (días)]],Desplegables!$G$2:$G$19),"Diligenciar plazo")</f>
        <v>Diligenciar plazo</v>
      </c>
      <c r="L3369" s="64"/>
      <c r="M3369" s="67"/>
      <c r="N33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69" s="69"/>
      <c r="P3369" s="65"/>
      <c r="Q3369" s="69"/>
      <c r="R3369" s="65"/>
      <c r="S3369" s="71"/>
      <c r="T3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9" s="73" t="str">
        <f>IF(Derechos_peticion[[#This Row],[DÍAS DE RESPUESTA]]="","SI",IF(ISNUMBER(Derechos_peticion[[#This Row],[PLAZO (días)]]),IF(Derechos_peticion[[#This Row],[DÍAS DE RESPUESTA]]&lt;=Derechos_peticion[[#This Row],[PLAZO (días)]],"SI","NO"),"Diligencia plazo"))</f>
        <v>Diligencia plazo</v>
      </c>
      <c r="V3369" s="74">
        <f>Derechos_peticion[[#This Row],[FECHA ASIGNACIÓN AL GESTOR (GFGS)]]-Derechos_peticion[[#This Row],[FECHA RADICADO ENTRADA MME]]</f>
        <v>0</v>
      </c>
      <c r="W3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9" s="18" t="s">
        <v>4161</v>
      </c>
    </row>
    <row r="3370" spans="1:26" hidden="1">
      <c r="A3370" s="59"/>
      <c r="B3370" s="60"/>
      <c r="C3370" s="61"/>
      <c r="D3370" s="62"/>
      <c r="E3370" s="63"/>
      <c r="F3370" s="64"/>
      <c r="G3370" s="65"/>
      <c r="H3370" s="66" t="str">
        <f>+TEXT(Derechos_peticion[[#This Row],[FECHA ASIGNACIÓN AL GESTOR (GFGS)]],"MMMM YYYY")</f>
        <v>enero 1900</v>
      </c>
      <c r="I3370" s="67"/>
      <c r="J3370" s="59" t="e">
        <f>+_xlfn.XLOOKUP(Derechos_peticion[[#This Row],[TIPO DE COMUNICACIÓN]],Desplegables!$A$2:$A$9,Desplegables!$C$2:$C$9)</f>
        <v>#N/A</v>
      </c>
      <c r="K3370" s="68" t="str">
        <f>IFERROR(WORKDAY(Derechos_peticion[[#This Row],[FECHA RADICADO ENTRADA MME]],Derechos_peticion[[#This Row],[PLAZO (días)]],Desplegables!$G$2:$G$19),"Diligenciar plazo")</f>
        <v>Diligenciar plazo</v>
      </c>
      <c r="L3370" s="64"/>
      <c r="M3370" s="67"/>
      <c r="N33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0" s="69"/>
      <c r="P3370" s="65"/>
      <c r="Q3370" s="69"/>
      <c r="R3370" s="65"/>
      <c r="S3370" s="71"/>
      <c r="T3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0" s="73" t="str">
        <f>IF(Derechos_peticion[[#This Row],[DÍAS DE RESPUESTA]]="","SI",IF(ISNUMBER(Derechos_peticion[[#This Row],[PLAZO (días)]]),IF(Derechos_peticion[[#This Row],[DÍAS DE RESPUESTA]]&lt;=Derechos_peticion[[#This Row],[PLAZO (días)]],"SI","NO"),"Diligencia plazo"))</f>
        <v>Diligencia plazo</v>
      </c>
      <c r="V3370" s="74">
        <f>Derechos_peticion[[#This Row],[FECHA ASIGNACIÓN AL GESTOR (GFGS)]]-Derechos_peticion[[#This Row],[FECHA RADICADO ENTRADA MME]]</f>
        <v>0</v>
      </c>
      <c r="W3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0" s="18" t="s">
        <v>4161</v>
      </c>
    </row>
    <row r="3371" spans="1:26" hidden="1">
      <c r="A3371" s="59"/>
      <c r="B3371" s="60"/>
      <c r="C3371" s="61"/>
      <c r="D3371" s="62"/>
      <c r="E3371" s="63"/>
      <c r="F3371" s="64"/>
      <c r="G3371" s="65"/>
      <c r="H3371" s="66" t="str">
        <f>+TEXT(Derechos_peticion[[#This Row],[FECHA ASIGNACIÓN AL GESTOR (GFGS)]],"MMMM YYYY")</f>
        <v>enero 1900</v>
      </c>
      <c r="I3371" s="67"/>
      <c r="J3371" s="59" t="e">
        <f>+_xlfn.XLOOKUP(Derechos_peticion[[#This Row],[TIPO DE COMUNICACIÓN]],Desplegables!$A$2:$A$9,Desplegables!$C$2:$C$9)</f>
        <v>#N/A</v>
      </c>
      <c r="K3371" s="68" t="str">
        <f>IFERROR(WORKDAY(Derechos_peticion[[#This Row],[FECHA RADICADO ENTRADA MME]],Derechos_peticion[[#This Row],[PLAZO (días)]],Desplegables!$G$2:$G$19),"Diligenciar plazo")</f>
        <v>Diligenciar plazo</v>
      </c>
      <c r="L3371" s="64"/>
      <c r="M3371" s="67"/>
      <c r="N33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1" s="69"/>
      <c r="P3371" s="65"/>
      <c r="Q3371" s="69"/>
      <c r="R3371" s="65"/>
      <c r="S3371" s="71"/>
      <c r="T3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1" s="73" t="str">
        <f>IF(Derechos_peticion[[#This Row],[DÍAS DE RESPUESTA]]="","SI",IF(ISNUMBER(Derechos_peticion[[#This Row],[PLAZO (días)]]),IF(Derechos_peticion[[#This Row],[DÍAS DE RESPUESTA]]&lt;=Derechos_peticion[[#This Row],[PLAZO (días)]],"SI","NO"),"Diligencia plazo"))</f>
        <v>Diligencia plazo</v>
      </c>
      <c r="V3371" s="74">
        <f>Derechos_peticion[[#This Row],[FECHA ASIGNACIÓN AL GESTOR (GFGS)]]-Derechos_peticion[[#This Row],[FECHA RADICADO ENTRADA MME]]</f>
        <v>0</v>
      </c>
      <c r="W3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1" s="18" t="s">
        <v>4161</v>
      </c>
    </row>
    <row r="3372" spans="1:26" hidden="1">
      <c r="A3372" s="59"/>
      <c r="B3372" s="60"/>
      <c r="C3372" s="61"/>
      <c r="D3372" s="62"/>
      <c r="E3372" s="63"/>
      <c r="F3372" s="64"/>
      <c r="G3372" s="65"/>
      <c r="H3372" s="66" t="str">
        <f>+TEXT(Derechos_peticion[[#This Row],[FECHA ASIGNACIÓN AL GESTOR (GFGS)]],"MMMM YYYY")</f>
        <v>enero 1900</v>
      </c>
      <c r="I3372" s="67"/>
      <c r="J3372" s="59" t="e">
        <f>+_xlfn.XLOOKUP(Derechos_peticion[[#This Row],[TIPO DE COMUNICACIÓN]],Desplegables!$A$2:$A$9,Desplegables!$C$2:$C$9)</f>
        <v>#N/A</v>
      </c>
      <c r="K3372" s="68" t="str">
        <f>IFERROR(WORKDAY(Derechos_peticion[[#This Row],[FECHA RADICADO ENTRADA MME]],Derechos_peticion[[#This Row],[PLAZO (días)]],Desplegables!$G$2:$G$19),"Diligenciar plazo")</f>
        <v>Diligenciar plazo</v>
      </c>
      <c r="L3372" s="64"/>
      <c r="M3372" s="67"/>
      <c r="N33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2" s="69"/>
      <c r="P3372" s="65"/>
      <c r="Q3372" s="69"/>
      <c r="R3372" s="65"/>
      <c r="S3372" s="71"/>
      <c r="T3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2" s="73" t="str">
        <f>IF(Derechos_peticion[[#This Row],[DÍAS DE RESPUESTA]]="","SI",IF(ISNUMBER(Derechos_peticion[[#This Row],[PLAZO (días)]]),IF(Derechos_peticion[[#This Row],[DÍAS DE RESPUESTA]]&lt;=Derechos_peticion[[#This Row],[PLAZO (días)]],"SI","NO"),"Diligencia plazo"))</f>
        <v>Diligencia plazo</v>
      </c>
      <c r="V3372" s="74">
        <f>Derechos_peticion[[#This Row],[FECHA ASIGNACIÓN AL GESTOR (GFGS)]]-Derechos_peticion[[#This Row],[FECHA RADICADO ENTRADA MME]]</f>
        <v>0</v>
      </c>
      <c r="W3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2" s="18" t="s">
        <v>4161</v>
      </c>
    </row>
    <row r="3373" spans="1:26" hidden="1">
      <c r="A3373" s="59"/>
      <c r="B3373" s="60"/>
      <c r="C3373" s="61"/>
      <c r="D3373" s="62"/>
      <c r="E3373" s="63"/>
      <c r="F3373" s="64"/>
      <c r="G3373" s="65"/>
      <c r="H3373" s="66" t="str">
        <f>+TEXT(Derechos_peticion[[#This Row],[FECHA ASIGNACIÓN AL GESTOR (GFGS)]],"MMMM YYYY")</f>
        <v>enero 1900</v>
      </c>
      <c r="I3373" s="67"/>
      <c r="J3373" s="59" t="e">
        <f>+_xlfn.XLOOKUP(Derechos_peticion[[#This Row],[TIPO DE COMUNICACIÓN]],Desplegables!$A$2:$A$9,Desplegables!$C$2:$C$9)</f>
        <v>#N/A</v>
      </c>
      <c r="K3373" s="68" t="str">
        <f>IFERROR(WORKDAY(Derechos_peticion[[#This Row],[FECHA RADICADO ENTRADA MME]],Derechos_peticion[[#This Row],[PLAZO (días)]],Desplegables!$G$2:$G$19),"Diligenciar plazo")</f>
        <v>Diligenciar plazo</v>
      </c>
      <c r="L3373" s="64"/>
      <c r="M3373" s="67"/>
      <c r="N33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3" s="69"/>
      <c r="P3373" s="65"/>
      <c r="Q3373" s="69"/>
      <c r="R3373" s="65"/>
      <c r="S3373" s="71"/>
      <c r="T3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3" s="73" t="str">
        <f>IF(Derechos_peticion[[#This Row],[DÍAS DE RESPUESTA]]="","SI",IF(ISNUMBER(Derechos_peticion[[#This Row],[PLAZO (días)]]),IF(Derechos_peticion[[#This Row],[DÍAS DE RESPUESTA]]&lt;=Derechos_peticion[[#This Row],[PLAZO (días)]],"SI","NO"),"Diligencia plazo"))</f>
        <v>Diligencia plazo</v>
      </c>
      <c r="V3373" s="74">
        <f>Derechos_peticion[[#This Row],[FECHA ASIGNACIÓN AL GESTOR (GFGS)]]-Derechos_peticion[[#This Row],[FECHA RADICADO ENTRADA MME]]</f>
        <v>0</v>
      </c>
      <c r="W3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3" s="18" t="s">
        <v>4161</v>
      </c>
    </row>
    <row r="3374" spans="1:26" hidden="1">
      <c r="A3374" s="59"/>
      <c r="B3374" s="60"/>
      <c r="C3374" s="61"/>
      <c r="D3374" s="62"/>
      <c r="E3374" s="63"/>
      <c r="F3374" s="64"/>
      <c r="G3374" s="65"/>
      <c r="H3374" s="66" t="str">
        <f>+TEXT(Derechos_peticion[[#This Row],[FECHA ASIGNACIÓN AL GESTOR (GFGS)]],"MMMM YYYY")</f>
        <v>enero 1900</v>
      </c>
      <c r="I3374" s="67"/>
      <c r="J3374" s="59" t="e">
        <f>+_xlfn.XLOOKUP(Derechos_peticion[[#This Row],[TIPO DE COMUNICACIÓN]],Desplegables!$A$2:$A$9,Desplegables!$C$2:$C$9)</f>
        <v>#N/A</v>
      </c>
      <c r="K3374" s="68" t="str">
        <f>IFERROR(WORKDAY(Derechos_peticion[[#This Row],[FECHA RADICADO ENTRADA MME]],Derechos_peticion[[#This Row],[PLAZO (días)]],Desplegables!$G$2:$G$19),"Diligenciar plazo")</f>
        <v>Diligenciar plazo</v>
      </c>
      <c r="L3374" s="64"/>
      <c r="M3374" s="67"/>
      <c r="N33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4" s="69"/>
      <c r="P3374" s="65"/>
      <c r="Q3374" s="69"/>
      <c r="R3374" s="65"/>
      <c r="S3374" s="71"/>
      <c r="T3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4" s="73" t="str">
        <f>IF(Derechos_peticion[[#This Row],[DÍAS DE RESPUESTA]]="","SI",IF(ISNUMBER(Derechos_peticion[[#This Row],[PLAZO (días)]]),IF(Derechos_peticion[[#This Row],[DÍAS DE RESPUESTA]]&lt;=Derechos_peticion[[#This Row],[PLAZO (días)]],"SI","NO"),"Diligencia plazo"))</f>
        <v>Diligencia plazo</v>
      </c>
      <c r="V3374" s="74">
        <f>Derechos_peticion[[#This Row],[FECHA ASIGNACIÓN AL GESTOR (GFGS)]]-Derechos_peticion[[#This Row],[FECHA RADICADO ENTRADA MME]]</f>
        <v>0</v>
      </c>
      <c r="W3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4" s="18" t="s">
        <v>4161</v>
      </c>
    </row>
    <row r="3375" spans="1:26" hidden="1">
      <c r="A3375" s="59"/>
      <c r="B3375" s="60"/>
      <c r="C3375" s="61"/>
      <c r="D3375" s="62"/>
      <c r="E3375" s="63"/>
      <c r="F3375" s="64"/>
      <c r="G3375" s="65"/>
      <c r="H3375" s="66" t="str">
        <f>+TEXT(Derechos_peticion[[#This Row],[FECHA ASIGNACIÓN AL GESTOR (GFGS)]],"MMMM YYYY")</f>
        <v>enero 1900</v>
      </c>
      <c r="I3375" s="67"/>
      <c r="J3375" s="59" t="e">
        <f>+_xlfn.XLOOKUP(Derechos_peticion[[#This Row],[TIPO DE COMUNICACIÓN]],Desplegables!$A$2:$A$9,Desplegables!$C$2:$C$9)</f>
        <v>#N/A</v>
      </c>
      <c r="K3375" s="68" t="str">
        <f>IFERROR(WORKDAY(Derechos_peticion[[#This Row],[FECHA RADICADO ENTRADA MME]],Derechos_peticion[[#This Row],[PLAZO (días)]],Desplegables!$G$2:$G$19),"Diligenciar plazo")</f>
        <v>Diligenciar plazo</v>
      </c>
      <c r="L3375" s="64"/>
      <c r="M3375" s="67"/>
      <c r="N33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5" s="69"/>
      <c r="P3375" s="65"/>
      <c r="Q3375" s="69"/>
      <c r="R3375" s="65"/>
      <c r="S3375" s="71"/>
      <c r="T3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5" s="73" t="str">
        <f>IF(Derechos_peticion[[#This Row],[DÍAS DE RESPUESTA]]="","SI",IF(ISNUMBER(Derechos_peticion[[#This Row],[PLAZO (días)]]),IF(Derechos_peticion[[#This Row],[DÍAS DE RESPUESTA]]&lt;=Derechos_peticion[[#This Row],[PLAZO (días)]],"SI","NO"),"Diligencia plazo"))</f>
        <v>Diligencia plazo</v>
      </c>
      <c r="V3375" s="74">
        <f>Derechos_peticion[[#This Row],[FECHA ASIGNACIÓN AL GESTOR (GFGS)]]-Derechos_peticion[[#This Row],[FECHA RADICADO ENTRADA MME]]</f>
        <v>0</v>
      </c>
      <c r="W3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5" s="18" t="s">
        <v>4161</v>
      </c>
    </row>
    <row r="3376" spans="1:26" hidden="1">
      <c r="A3376" s="59"/>
      <c r="B3376" s="60"/>
      <c r="C3376" s="61"/>
      <c r="D3376" s="62"/>
      <c r="E3376" s="63"/>
      <c r="F3376" s="64"/>
      <c r="G3376" s="65"/>
      <c r="H3376" s="66" t="str">
        <f>+TEXT(Derechos_peticion[[#This Row],[FECHA ASIGNACIÓN AL GESTOR (GFGS)]],"MMMM YYYY")</f>
        <v>enero 1900</v>
      </c>
      <c r="I3376" s="67"/>
      <c r="J3376" s="59" t="e">
        <f>+_xlfn.XLOOKUP(Derechos_peticion[[#This Row],[TIPO DE COMUNICACIÓN]],Desplegables!$A$2:$A$9,Desplegables!$C$2:$C$9)</f>
        <v>#N/A</v>
      </c>
      <c r="K3376" s="68" t="str">
        <f>IFERROR(WORKDAY(Derechos_peticion[[#This Row],[FECHA RADICADO ENTRADA MME]],Derechos_peticion[[#This Row],[PLAZO (días)]],Desplegables!$G$2:$G$19),"Diligenciar plazo")</f>
        <v>Diligenciar plazo</v>
      </c>
      <c r="L3376" s="64"/>
      <c r="M3376" s="67"/>
      <c r="N33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6" s="69"/>
      <c r="P3376" s="65"/>
      <c r="Q3376" s="69"/>
      <c r="R3376" s="65"/>
      <c r="S3376" s="71"/>
      <c r="T3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6" s="73" t="str">
        <f>IF(Derechos_peticion[[#This Row],[DÍAS DE RESPUESTA]]="","SI",IF(ISNUMBER(Derechos_peticion[[#This Row],[PLAZO (días)]]),IF(Derechos_peticion[[#This Row],[DÍAS DE RESPUESTA]]&lt;=Derechos_peticion[[#This Row],[PLAZO (días)]],"SI","NO"),"Diligencia plazo"))</f>
        <v>Diligencia plazo</v>
      </c>
      <c r="V3376" s="74">
        <f>Derechos_peticion[[#This Row],[FECHA ASIGNACIÓN AL GESTOR (GFGS)]]-Derechos_peticion[[#This Row],[FECHA RADICADO ENTRADA MME]]</f>
        <v>0</v>
      </c>
      <c r="W3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6" s="18" t="s">
        <v>4161</v>
      </c>
    </row>
    <row r="3377" spans="1:26" hidden="1">
      <c r="A3377" s="59"/>
      <c r="B3377" s="60"/>
      <c r="C3377" s="61"/>
      <c r="D3377" s="62"/>
      <c r="E3377" s="63"/>
      <c r="F3377" s="64"/>
      <c r="G3377" s="65"/>
      <c r="H3377" s="66" t="str">
        <f>+TEXT(Derechos_peticion[[#This Row],[FECHA ASIGNACIÓN AL GESTOR (GFGS)]],"MMMM YYYY")</f>
        <v>enero 1900</v>
      </c>
      <c r="I3377" s="67"/>
      <c r="J3377" s="59" t="e">
        <f>+_xlfn.XLOOKUP(Derechos_peticion[[#This Row],[TIPO DE COMUNICACIÓN]],Desplegables!$A$2:$A$9,Desplegables!$C$2:$C$9)</f>
        <v>#N/A</v>
      </c>
      <c r="K3377" s="68" t="str">
        <f>IFERROR(WORKDAY(Derechos_peticion[[#This Row],[FECHA RADICADO ENTRADA MME]],Derechos_peticion[[#This Row],[PLAZO (días)]],Desplegables!$G$2:$G$19),"Diligenciar plazo")</f>
        <v>Diligenciar plazo</v>
      </c>
      <c r="L3377" s="64"/>
      <c r="M3377" s="67"/>
      <c r="N33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7" s="69"/>
      <c r="P3377" s="65"/>
      <c r="Q3377" s="69"/>
      <c r="R3377" s="65"/>
      <c r="S3377" s="71"/>
      <c r="T3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7" s="73" t="str">
        <f>IF(Derechos_peticion[[#This Row],[DÍAS DE RESPUESTA]]="","SI",IF(ISNUMBER(Derechos_peticion[[#This Row],[PLAZO (días)]]),IF(Derechos_peticion[[#This Row],[DÍAS DE RESPUESTA]]&lt;=Derechos_peticion[[#This Row],[PLAZO (días)]],"SI","NO"),"Diligencia plazo"))</f>
        <v>Diligencia plazo</v>
      </c>
      <c r="V3377" s="74">
        <f>Derechos_peticion[[#This Row],[FECHA ASIGNACIÓN AL GESTOR (GFGS)]]-Derechos_peticion[[#This Row],[FECHA RADICADO ENTRADA MME]]</f>
        <v>0</v>
      </c>
      <c r="W3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7" s="18" t="s">
        <v>4161</v>
      </c>
    </row>
    <row r="3378" spans="1:26" hidden="1">
      <c r="A3378" s="59"/>
      <c r="B3378" s="60"/>
      <c r="C3378" s="61"/>
      <c r="D3378" s="62"/>
      <c r="E3378" s="63"/>
      <c r="F3378" s="64"/>
      <c r="G3378" s="65"/>
      <c r="H3378" s="66" t="str">
        <f>+TEXT(Derechos_peticion[[#This Row],[FECHA ASIGNACIÓN AL GESTOR (GFGS)]],"MMMM YYYY")</f>
        <v>enero 1900</v>
      </c>
      <c r="I3378" s="67"/>
      <c r="J3378" s="59" t="e">
        <f>+_xlfn.XLOOKUP(Derechos_peticion[[#This Row],[TIPO DE COMUNICACIÓN]],Desplegables!$A$2:$A$9,Desplegables!$C$2:$C$9)</f>
        <v>#N/A</v>
      </c>
      <c r="K3378" s="68" t="str">
        <f>IFERROR(WORKDAY(Derechos_peticion[[#This Row],[FECHA RADICADO ENTRADA MME]],Derechos_peticion[[#This Row],[PLAZO (días)]],Desplegables!$G$2:$G$19),"Diligenciar plazo")</f>
        <v>Diligenciar plazo</v>
      </c>
      <c r="L3378" s="64"/>
      <c r="M3378" s="67"/>
      <c r="N33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8" s="69"/>
      <c r="P3378" s="65"/>
      <c r="Q3378" s="69"/>
      <c r="R3378" s="65"/>
      <c r="S3378" s="71"/>
      <c r="T3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8" s="73" t="str">
        <f>IF(Derechos_peticion[[#This Row],[DÍAS DE RESPUESTA]]="","SI",IF(ISNUMBER(Derechos_peticion[[#This Row],[PLAZO (días)]]),IF(Derechos_peticion[[#This Row],[DÍAS DE RESPUESTA]]&lt;=Derechos_peticion[[#This Row],[PLAZO (días)]],"SI","NO"),"Diligencia plazo"))</f>
        <v>Diligencia plazo</v>
      </c>
      <c r="V3378" s="74">
        <f>Derechos_peticion[[#This Row],[FECHA ASIGNACIÓN AL GESTOR (GFGS)]]-Derechos_peticion[[#This Row],[FECHA RADICADO ENTRADA MME]]</f>
        <v>0</v>
      </c>
      <c r="W3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8" s="18" t="s">
        <v>4161</v>
      </c>
    </row>
    <row r="3379" spans="1:26" hidden="1">
      <c r="A3379" s="59"/>
      <c r="B3379" s="60"/>
      <c r="C3379" s="61"/>
      <c r="D3379" s="62"/>
      <c r="E3379" s="63"/>
      <c r="F3379" s="64"/>
      <c r="G3379" s="65"/>
      <c r="H3379" s="66" t="str">
        <f>+TEXT(Derechos_peticion[[#This Row],[FECHA ASIGNACIÓN AL GESTOR (GFGS)]],"MMMM YYYY")</f>
        <v>enero 1900</v>
      </c>
      <c r="I3379" s="67"/>
      <c r="J3379" s="59" t="e">
        <f>+_xlfn.XLOOKUP(Derechos_peticion[[#This Row],[TIPO DE COMUNICACIÓN]],Desplegables!$A$2:$A$9,Desplegables!$C$2:$C$9)</f>
        <v>#N/A</v>
      </c>
      <c r="K3379" s="68" t="str">
        <f>IFERROR(WORKDAY(Derechos_peticion[[#This Row],[FECHA RADICADO ENTRADA MME]],Derechos_peticion[[#This Row],[PLAZO (días)]],Desplegables!$G$2:$G$19),"Diligenciar plazo")</f>
        <v>Diligenciar plazo</v>
      </c>
      <c r="L3379" s="64"/>
      <c r="M3379" s="67"/>
      <c r="N33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79" s="69"/>
      <c r="P3379" s="65"/>
      <c r="Q3379" s="69"/>
      <c r="R3379" s="65"/>
      <c r="S3379" s="71"/>
      <c r="T3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9" s="73" t="str">
        <f>IF(Derechos_peticion[[#This Row],[DÍAS DE RESPUESTA]]="","SI",IF(ISNUMBER(Derechos_peticion[[#This Row],[PLAZO (días)]]),IF(Derechos_peticion[[#This Row],[DÍAS DE RESPUESTA]]&lt;=Derechos_peticion[[#This Row],[PLAZO (días)]],"SI","NO"),"Diligencia plazo"))</f>
        <v>Diligencia plazo</v>
      </c>
      <c r="V3379" s="74">
        <f>Derechos_peticion[[#This Row],[FECHA ASIGNACIÓN AL GESTOR (GFGS)]]-Derechos_peticion[[#This Row],[FECHA RADICADO ENTRADA MME]]</f>
        <v>0</v>
      </c>
      <c r="W3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9" s="18" t="s">
        <v>4161</v>
      </c>
    </row>
    <row r="3380" spans="1:26" hidden="1">
      <c r="A3380" s="59"/>
      <c r="B3380" s="60"/>
      <c r="C3380" s="61"/>
      <c r="D3380" s="62"/>
      <c r="E3380" s="63"/>
      <c r="F3380" s="64"/>
      <c r="G3380" s="65"/>
      <c r="H3380" s="66" t="str">
        <f>+TEXT(Derechos_peticion[[#This Row],[FECHA ASIGNACIÓN AL GESTOR (GFGS)]],"MMMM YYYY")</f>
        <v>enero 1900</v>
      </c>
      <c r="I3380" s="67"/>
      <c r="J3380" s="59" t="e">
        <f>+_xlfn.XLOOKUP(Derechos_peticion[[#This Row],[TIPO DE COMUNICACIÓN]],Desplegables!$A$2:$A$9,Desplegables!$C$2:$C$9)</f>
        <v>#N/A</v>
      </c>
      <c r="K3380" s="68" t="str">
        <f>IFERROR(WORKDAY(Derechos_peticion[[#This Row],[FECHA RADICADO ENTRADA MME]],Derechos_peticion[[#This Row],[PLAZO (días)]],Desplegables!$G$2:$G$19),"Diligenciar plazo")</f>
        <v>Diligenciar plazo</v>
      </c>
      <c r="L3380" s="64"/>
      <c r="M3380" s="67"/>
      <c r="N33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0" s="69"/>
      <c r="P3380" s="65"/>
      <c r="Q3380" s="69"/>
      <c r="R3380" s="65"/>
      <c r="S3380" s="71"/>
      <c r="T3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0" s="73" t="str">
        <f>IF(Derechos_peticion[[#This Row],[DÍAS DE RESPUESTA]]="","SI",IF(ISNUMBER(Derechos_peticion[[#This Row],[PLAZO (días)]]),IF(Derechos_peticion[[#This Row],[DÍAS DE RESPUESTA]]&lt;=Derechos_peticion[[#This Row],[PLAZO (días)]],"SI","NO"),"Diligencia plazo"))</f>
        <v>Diligencia plazo</v>
      </c>
      <c r="V3380" s="74">
        <f>Derechos_peticion[[#This Row],[FECHA ASIGNACIÓN AL GESTOR (GFGS)]]-Derechos_peticion[[#This Row],[FECHA RADICADO ENTRADA MME]]</f>
        <v>0</v>
      </c>
      <c r="W3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0" s="18" t="s">
        <v>4161</v>
      </c>
    </row>
    <row r="3381" spans="1:26" hidden="1">
      <c r="A3381" s="59"/>
      <c r="B3381" s="60"/>
      <c r="C3381" s="61"/>
      <c r="D3381" s="62"/>
      <c r="E3381" s="63"/>
      <c r="F3381" s="64"/>
      <c r="G3381" s="65"/>
      <c r="H3381" s="66" t="str">
        <f>+TEXT(Derechos_peticion[[#This Row],[FECHA ASIGNACIÓN AL GESTOR (GFGS)]],"MMMM YYYY")</f>
        <v>enero 1900</v>
      </c>
      <c r="I3381" s="67"/>
      <c r="J3381" s="59" t="e">
        <f>+_xlfn.XLOOKUP(Derechos_peticion[[#This Row],[TIPO DE COMUNICACIÓN]],Desplegables!$A$2:$A$9,Desplegables!$C$2:$C$9)</f>
        <v>#N/A</v>
      </c>
      <c r="K3381" s="68" t="str">
        <f>IFERROR(WORKDAY(Derechos_peticion[[#This Row],[FECHA RADICADO ENTRADA MME]],Derechos_peticion[[#This Row],[PLAZO (días)]],Desplegables!$G$2:$G$19),"Diligenciar plazo")</f>
        <v>Diligenciar plazo</v>
      </c>
      <c r="L3381" s="64"/>
      <c r="M3381" s="67"/>
      <c r="N33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1" s="69"/>
      <c r="P3381" s="65"/>
      <c r="Q3381" s="69"/>
      <c r="R3381" s="65"/>
      <c r="S3381" s="71"/>
      <c r="T3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1" s="73" t="str">
        <f>IF(Derechos_peticion[[#This Row],[DÍAS DE RESPUESTA]]="","SI",IF(ISNUMBER(Derechos_peticion[[#This Row],[PLAZO (días)]]),IF(Derechos_peticion[[#This Row],[DÍAS DE RESPUESTA]]&lt;=Derechos_peticion[[#This Row],[PLAZO (días)]],"SI","NO"),"Diligencia plazo"))</f>
        <v>Diligencia plazo</v>
      </c>
      <c r="V3381" s="74">
        <f>Derechos_peticion[[#This Row],[FECHA ASIGNACIÓN AL GESTOR (GFGS)]]-Derechos_peticion[[#This Row],[FECHA RADICADO ENTRADA MME]]</f>
        <v>0</v>
      </c>
      <c r="W3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1" s="18" t="s">
        <v>4161</v>
      </c>
    </row>
    <row r="3382" spans="1:26" hidden="1">
      <c r="A3382" s="59"/>
      <c r="B3382" s="60"/>
      <c r="C3382" s="61"/>
      <c r="D3382" s="62"/>
      <c r="E3382" s="63"/>
      <c r="F3382" s="64"/>
      <c r="G3382" s="65"/>
      <c r="H3382" s="66" t="str">
        <f>+TEXT(Derechos_peticion[[#This Row],[FECHA ASIGNACIÓN AL GESTOR (GFGS)]],"MMMM YYYY")</f>
        <v>enero 1900</v>
      </c>
      <c r="I3382" s="67"/>
      <c r="J3382" s="59" t="e">
        <f>+_xlfn.XLOOKUP(Derechos_peticion[[#This Row],[TIPO DE COMUNICACIÓN]],Desplegables!$A$2:$A$9,Desplegables!$C$2:$C$9)</f>
        <v>#N/A</v>
      </c>
      <c r="K3382" s="68" t="str">
        <f>IFERROR(WORKDAY(Derechos_peticion[[#This Row],[FECHA RADICADO ENTRADA MME]],Derechos_peticion[[#This Row],[PLAZO (días)]],Desplegables!$G$2:$G$19),"Diligenciar plazo")</f>
        <v>Diligenciar plazo</v>
      </c>
      <c r="L3382" s="64"/>
      <c r="M3382" s="67"/>
      <c r="N33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2" s="69"/>
      <c r="P3382" s="65"/>
      <c r="Q3382" s="69"/>
      <c r="R3382" s="65"/>
      <c r="S3382" s="71"/>
      <c r="T3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2" s="73" t="str">
        <f>IF(Derechos_peticion[[#This Row],[DÍAS DE RESPUESTA]]="","SI",IF(ISNUMBER(Derechos_peticion[[#This Row],[PLAZO (días)]]),IF(Derechos_peticion[[#This Row],[DÍAS DE RESPUESTA]]&lt;=Derechos_peticion[[#This Row],[PLAZO (días)]],"SI","NO"),"Diligencia plazo"))</f>
        <v>Diligencia plazo</v>
      </c>
      <c r="V3382" s="74">
        <f>Derechos_peticion[[#This Row],[FECHA ASIGNACIÓN AL GESTOR (GFGS)]]-Derechos_peticion[[#This Row],[FECHA RADICADO ENTRADA MME]]</f>
        <v>0</v>
      </c>
      <c r="W3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2" s="18" t="s">
        <v>4161</v>
      </c>
    </row>
    <row r="3383" spans="1:26" hidden="1">
      <c r="A3383" s="59"/>
      <c r="B3383" s="60"/>
      <c r="C3383" s="61"/>
      <c r="D3383" s="62"/>
      <c r="E3383" s="63"/>
      <c r="F3383" s="64"/>
      <c r="G3383" s="65"/>
      <c r="H3383" s="66" t="str">
        <f>+TEXT(Derechos_peticion[[#This Row],[FECHA ASIGNACIÓN AL GESTOR (GFGS)]],"MMMM YYYY")</f>
        <v>enero 1900</v>
      </c>
      <c r="I3383" s="67"/>
      <c r="J3383" s="59" t="e">
        <f>+_xlfn.XLOOKUP(Derechos_peticion[[#This Row],[TIPO DE COMUNICACIÓN]],Desplegables!$A$2:$A$9,Desplegables!$C$2:$C$9)</f>
        <v>#N/A</v>
      </c>
      <c r="K3383" s="68" t="str">
        <f>IFERROR(WORKDAY(Derechos_peticion[[#This Row],[FECHA RADICADO ENTRADA MME]],Derechos_peticion[[#This Row],[PLAZO (días)]],Desplegables!$G$2:$G$19),"Diligenciar plazo")</f>
        <v>Diligenciar plazo</v>
      </c>
      <c r="L3383" s="64"/>
      <c r="M3383" s="67"/>
      <c r="N33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3" s="69"/>
      <c r="P3383" s="65"/>
      <c r="Q3383" s="69"/>
      <c r="R3383" s="65"/>
      <c r="S3383" s="71"/>
      <c r="T3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3" s="73" t="str">
        <f>IF(Derechos_peticion[[#This Row],[DÍAS DE RESPUESTA]]="","SI",IF(ISNUMBER(Derechos_peticion[[#This Row],[PLAZO (días)]]),IF(Derechos_peticion[[#This Row],[DÍAS DE RESPUESTA]]&lt;=Derechos_peticion[[#This Row],[PLAZO (días)]],"SI","NO"),"Diligencia plazo"))</f>
        <v>Diligencia plazo</v>
      </c>
      <c r="V3383" s="74">
        <f>Derechos_peticion[[#This Row],[FECHA ASIGNACIÓN AL GESTOR (GFGS)]]-Derechos_peticion[[#This Row],[FECHA RADICADO ENTRADA MME]]</f>
        <v>0</v>
      </c>
      <c r="W3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3" s="18" t="s">
        <v>4161</v>
      </c>
    </row>
    <row r="3384" spans="1:26" hidden="1">
      <c r="A3384" s="59"/>
      <c r="B3384" s="60"/>
      <c r="C3384" s="61"/>
      <c r="D3384" s="62"/>
      <c r="E3384" s="63"/>
      <c r="F3384" s="64"/>
      <c r="G3384" s="65"/>
      <c r="H3384" s="66" t="str">
        <f>+TEXT(Derechos_peticion[[#This Row],[FECHA ASIGNACIÓN AL GESTOR (GFGS)]],"MMMM YYYY")</f>
        <v>enero 1900</v>
      </c>
      <c r="I3384" s="67"/>
      <c r="J3384" s="59" t="e">
        <f>+_xlfn.XLOOKUP(Derechos_peticion[[#This Row],[TIPO DE COMUNICACIÓN]],Desplegables!$A$2:$A$9,Desplegables!$C$2:$C$9)</f>
        <v>#N/A</v>
      </c>
      <c r="K3384" s="68" t="str">
        <f>IFERROR(WORKDAY(Derechos_peticion[[#This Row],[FECHA RADICADO ENTRADA MME]],Derechos_peticion[[#This Row],[PLAZO (días)]],Desplegables!$G$2:$G$19),"Diligenciar plazo")</f>
        <v>Diligenciar plazo</v>
      </c>
      <c r="L3384" s="64"/>
      <c r="M3384" s="67"/>
      <c r="N33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4" s="69"/>
      <c r="P3384" s="65"/>
      <c r="Q3384" s="69"/>
      <c r="R3384" s="65"/>
      <c r="S3384" s="71"/>
      <c r="T3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4" s="73" t="str">
        <f>IF(Derechos_peticion[[#This Row],[DÍAS DE RESPUESTA]]="","SI",IF(ISNUMBER(Derechos_peticion[[#This Row],[PLAZO (días)]]),IF(Derechos_peticion[[#This Row],[DÍAS DE RESPUESTA]]&lt;=Derechos_peticion[[#This Row],[PLAZO (días)]],"SI","NO"),"Diligencia plazo"))</f>
        <v>Diligencia plazo</v>
      </c>
      <c r="V3384" s="74">
        <f>Derechos_peticion[[#This Row],[FECHA ASIGNACIÓN AL GESTOR (GFGS)]]-Derechos_peticion[[#This Row],[FECHA RADICADO ENTRADA MME]]</f>
        <v>0</v>
      </c>
      <c r="W3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4" s="18" t="s">
        <v>4161</v>
      </c>
    </row>
    <row r="3385" spans="1:26" hidden="1">
      <c r="A3385" s="59"/>
      <c r="B3385" s="60"/>
      <c r="C3385" s="61"/>
      <c r="D3385" s="62"/>
      <c r="E3385" s="63"/>
      <c r="F3385" s="64"/>
      <c r="G3385" s="65"/>
      <c r="H3385" s="66" t="str">
        <f>+TEXT(Derechos_peticion[[#This Row],[FECHA ASIGNACIÓN AL GESTOR (GFGS)]],"MMMM YYYY")</f>
        <v>enero 1900</v>
      </c>
      <c r="I3385" s="67"/>
      <c r="J3385" s="59" t="e">
        <f>+_xlfn.XLOOKUP(Derechos_peticion[[#This Row],[TIPO DE COMUNICACIÓN]],Desplegables!$A$2:$A$9,Desplegables!$C$2:$C$9)</f>
        <v>#N/A</v>
      </c>
      <c r="K3385" s="68" t="str">
        <f>IFERROR(WORKDAY(Derechos_peticion[[#This Row],[FECHA RADICADO ENTRADA MME]],Derechos_peticion[[#This Row],[PLAZO (días)]],Desplegables!$G$2:$G$19),"Diligenciar plazo")</f>
        <v>Diligenciar plazo</v>
      </c>
      <c r="L3385" s="64"/>
      <c r="M3385" s="67"/>
      <c r="N33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5" s="69"/>
      <c r="P3385" s="65"/>
      <c r="Q3385" s="69"/>
      <c r="R3385" s="65"/>
      <c r="S3385" s="71"/>
      <c r="T3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5" s="73" t="str">
        <f>IF(Derechos_peticion[[#This Row],[DÍAS DE RESPUESTA]]="","SI",IF(ISNUMBER(Derechos_peticion[[#This Row],[PLAZO (días)]]),IF(Derechos_peticion[[#This Row],[DÍAS DE RESPUESTA]]&lt;=Derechos_peticion[[#This Row],[PLAZO (días)]],"SI","NO"),"Diligencia plazo"))</f>
        <v>Diligencia plazo</v>
      </c>
      <c r="V3385" s="74">
        <f>Derechos_peticion[[#This Row],[FECHA ASIGNACIÓN AL GESTOR (GFGS)]]-Derechos_peticion[[#This Row],[FECHA RADICADO ENTRADA MME]]</f>
        <v>0</v>
      </c>
      <c r="W3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5" s="18" t="s">
        <v>4161</v>
      </c>
    </row>
    <row r="3386" spans="1:26" hidden="1">
      <c r="A3386" s="59"/>
      <c r="B3386" s="60"/>
      <c r="C3386" s="61"/>
      <c r="D3386" s="62"/>
      <c r="E3386" s="63"/>
      <c r="F3386" s="64"/>
      <c r="G3386" s="65"/>
      <c r="H3386" s="66" t="str">
        <f>+TEXT(Derechos_peticion[[#This Row],[FECHA ASIGNACIÓN AL GESTOR (GFGS)]],"MMMM YYYY")</f>
        <v>enero 1900</v>
      </c>
      <c r="I3386" s="67"/>
      <c r="J3386" s="59" t="e">
        <f>+_xlfn.XLOOKUP(Derechos_peticion[[#This Row],[TIPO DE COMUNICACIÓN]],Desplegables!$A$2:$A$9,Desplegables!$C$2:$C$9)</f>
        <v>#N/A</v>
      </c>
      <c r="K3386" s="68" t="str">
        <f>IFERROR(WORKDAY(Derechos_peticion[[#This Row],[FECHA RADICADO ENTRADA MME]],Derechos_peticion[[#This Row],[PLAZO (días)]],Desplegables!$G$2:$G$19),"Diligenciar plazo")</f>
        <v>Diligenciar plazo</v>
      </c>
      <c r="L3386" s="64"/>
      <c r="M3386" s="67"/>
      <c r="N33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6" s="69"/>
      <c r="P3386" s="65"/>
      <c r="Q3386" s="69"/>
      <c r="R3386" s="65"/>
      <c r="S3386" s="71"/>
      <c r="T3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6" s="73" t="str">
        <f>IF(Derechos_peticion[[#This Row],[DÍAS DE RESPUESTA]]="","SI",IF(ISNUMBER(Derechos_peticion[[#This Row],[PLAZO (días)]]),IF(Derechos_peticion[[#This Row],[DÍAS DE RESPUESTA]]&lt;=Derechos_peticion[[#This Row],[PLAZO (días)]],"SI","NO"),"Diligencia plazo"))</f>
        <v>Diligencia plazo</v>
      </c>
      <c r="V3386" s="74">
        <f>Derechos_peticion[[#This Row],[FECHA ASIGNACIÓN AL GESTOR (GFGS)]]-Derechos_peticion[[#This Row],[FECHA RADICADO ENTRADA MME]]</f>
        <v>0</v>
      </c>
      <c r="W3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6" s="18" t="s">
        <v>4161</v>
      </c>
    </row>
    <row r="3387" spans="1:26" hidden="1">
      <c r="A3387" s="59"/>
      <c r="B3387" s="60"/>
      <c r="C3387" s="61"/>
      <c r="D3387" s="62"/>
      <c r="E3387" s="63"/>
      <c r="F3387" s="64"/>
      <c r="G3387" s="65"/>
      <c r="H3387" s="66" t="str">
        <f>+TEXT(Derechos_peticion[[#This Row],[FECHA ASIGNACIÓN AL GESTOR (GFGS)]],"MMMM YYYY")</f>
        <v>enero 1900</v>
      </c>
      <c r="I3387" s="67"/>
      <c r="J3387" s="59" t="e">
        <f>+_xlfn.XLOOKUP(Derechos_peticion[[#This Row],[TIPO DE COMUNICACIÓN]],Desplegables!$A$2:$A$9,Desplegables!$C$2:$C$9)</f>
        <v>#N/A</v>
      </c>
      <c r="K3387" s="68" t="str">
        <f>IFERROR(WORKDAY(Derechos_peticion[[#This Row],[FECHA RADICADO ENTRADA MME]],Derechos_peticion[[#This Row],[PLAZO (días)]],Desplegables!$G$2:$G$19),"Diligenciar plazo")</f>
        <v>Diligenciar plazo</v>
      </c>
      <c r="L3387" s="64"/>
      <c r="M3387" s="67"/>
      <c r="N33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7" s="69"/>
      <c r="P3387" s="65"/>
      <c r="Q3387" s="69"/>
      <c r="R3387" s="65"/>
      <c r="S3387" s="71"/>
      <c r="T3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7" s="73" t="str">
        <f>IF(Derechos_peticion[[#This Row],[DÍAS DE RESPUESTA]]="","SI",IF(ISNUMBER(Derechos_peticion[[#This Row],[PLAZO (días)]]),IF(Derechos_peticion[[#This Row],[DÍAS DE RESPUESTA]]&lt;=Derechos_peticion[[#This Row],[PLAZO (días)]],"SI","NO"),"Diligencia plazo"))</f>
        <v>Diligencia plazo</v>
      </c>
      <c r="V3387" s="74">
        <f>Derechos_peticion[[#This Row],[FECHA ASIGNACIÓN AL GESTOR (GFGS)]]-Derechos_peticion[[#This Row],[FECHA RADICADO ENTRADA MME]]</f>
        <v>0</v>
      </c>
      <c r="W3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7" s="18" t="s">
        <v>4161</v>
      </c>
    </row>
    <row r="3388" spans="1:26" hidden="1">
      <c r="A3388" s="59"/>
      <c r="B3388" s="60"/>
      <c r="C3388" s="61"/>
      <c r="D3388" s="62"/>
      <c r="E3388" s="63"/>
      <c r="F3388" s="64"/>
      <c r="G3388" s="65"/>
      <c r="H3388" s="66" t="str">
        <f>+TEXT(Derechos_peticion[[#This Row],[FECHA ASIGNACIÓN AL GESTOR (GFGS)]],"MMMM YYYY")</f>
        <v>enero 1900</v>
      </c>
      <c r="I3388" s="67"/>
      <c r="J3388" s="59" t="e">
        <f>+_xlfn.XLOOKUP(Derechos_peticion[[#This Row],[TIPO DE COMUNICACIÓN]],Desplegables!$A$2:$A$9,Desplegables!$C$2:$C$9)</f>
        <v>#N/A</v>
      </c>
      <c r="K3388" s="68" t="str">
        <f>IFERROR(WORKDAY(Derechos_peticion[[#This Row],[FECHA RADICADO ENTRADA MME]],Derechos_peticion[[#This Row],[PLAZO (días)]],Desplegables!$G$2:$G$19),"Diligenciar plazo")</f>
        <v>Diligenciar plazo</v>
      </c>
      <c r="L3388" s="64"/>
      <c r="M3388" s="67"/>
      <c r="N33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8" s="69"/>
      <c r="P3388" s="65"/>
      <c r="Q3388" s="69"/>
      <c r="R3388" s="65"/>
      <c r="S3388" s="71"/>
      <c r="T3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8" s="73" t="str">
        <f>IF(Derechos_peticion[[#This Row],[DÍAS DE RESPUESTA]]="","SI",IF(ISNUMBER(Derechos_peticion[[#This Row],[PLAZO (días)]]),IF(Derechos_peticion[[#This Row],[DÍAS DE RESPUESTA]]&lt;=Derechos_peticion[[#This Row],[PLAZO (días)]],"SI","NO"),"Diligencia plazo"))</f>
        <v>Diligencia plazo</v>
      </c>
      <c r="V3388" s="74">
        <f>Derechos_peticion[[#This Row],[FECHA ASIGNACIÓN AL GESTOR (GFGS)]]-Derechos_peticion[[#This Row],[FECHA RADICADO ENTRADA MME]]</f>
        <v>0</v>
      </c>
      <c r="W3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8" s="18" t="s">
        <v>4161</v>
      </c>
    </row>
    <row r="3389" spans="1:26" hidden="1">
      <c r="A3389" s="59"/>
      <c r="B3389" s="60"/>
      <c r="C3389" s="61"/>
      <c r="D3389" s="62"/>
      <c r="E3389" s="63"/>
      <c r="F3389" s="64"/>
      <c r="G3389" s="65"/>
      <c r="H3389" s="66" t="str">
        <f>+TEXT(Derechos_peticion[[#This Row],[FECHA ASIGNACIÓN AL GESTOR (GFGS)]],"MMMM YYYY")</f>
        <v>enero 1900</v>
      </c>
      <c r="I3389" s="67"/>
      <c r="J3389" s="59" t="e">
        <f>+_xlfn.XLOOKUP(Derechos_peticion[[#This Row],[TIPO DE COMUNICACIÓN]],Desplegables!$A$2:$A$9,Desplegables!$C$2:$C$9)</f>
        <v>#N/A</v>
      </c>
      <c r="K3389" s="68" t="str">
        <f>IFERROR(WORKDAY(Derechos_peticion[[#This Row],[FECHA RADICADO ENTRADA MME]],Derechos_peticion[[#This Row],[PLAZO (días)]],Desplegables!$G$2:$G$19),"Diligenciar plazo")</f>
        <v>Diligenciar plazo</v>
      </c>
      <c r="L3389" s="64"/>
      <c r="M3389" s="67"/>
      <c r="N33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89" s="69"/>
      <c r="P3389" s="65"/>
      <c r="Q3389" s="69"/>
      <c r="R3389" s="65"/>
      <c r="S3389" s="71"/>
      <c r="T3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9" s="73" t="str">
        <f>IF(Derechos_peticion[[#This Row],[DÍAS DE RESPUESTA]]="","SI",IF(ISNUMBER(Derechos_peticion[[#This Row],[PLAZO (días)]]),IF(Derechos_peticion[[#This Row],[DÍAS DE RESPUESTA]]&lt;=Derechos_peticion[[#This Row],[PLAZO (días)]],"SI","NO"),"Diligencia plazo"))</f>
        <v>Diligencia plazo</v>
      </c>
      <c r="V3389" s="74">
        <f>Derechos_peticion[[#This Row],[FECHA ASIGNACIÓN AL GESTOR (GFGS)]]-Derechos_peticion[[#This Row],[FECHA RADICADO ENTRADA MME]]</f>
        <v>0</v>
      </c>
      <c r="W3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9" s="18" t="s">
        <v>4161</v>
      </c>
    </row>
    <row r="3390" spans="1:26" hidden="1">
      <c r="A3390" s="59"/>
      <c r="B3390" s="60"/>
      <c r="C3390" s="61"/>
      <c r="D3390" s="62"/>
      <c r="E3390" s="63"/>
      <c r="F3390" s="64"/>
      <c r="G3390" s="65"/>
      <c r="H3390" s="66" t="str">
        <f>+TEXT(Derechos_peticion[[#This Row],[FECHA ASIGNACIÓN AL GESTOR (GFGS)]],"MMMM YYYY")</f>
        <v>enero 1900</v>
      </c>
      <c r="I3390" s="67"/>
      <c r="J3390" s="59" t="e">
        <f>+_xlfn.XLOOKUP(Derechos_peticion[[#This Row],[TIPO DE COMUNICACIÓN]],Desplegables!$A$2:$A$9,Desplegables!$C$2:$C$9)</f>
        <v>#N/A</v>
      </c>
      <c r="K3390" s="68" t="str">
        <f>IFERROR(WORKDAY(Derechos_peticion[[#This Row],[FECHA RADICADO ENTRADA MME]],Derechos_peticion[[#This Row],[PLAZO (días)]],Desplegables!$G$2:$G$19),"Diligenciar plazo")</f>
        <v>Diligenciar plazo</v>
      </c>
      <c r="L3390" s="64"/>
      <c r="M3390" s="67"/>
      <c r="N33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0" s="69"/>
      <c r="P3390" s="65"/>
      <c r="Q3390" s="69"/>
      <c r="R3390" s="65"/>
      <c r="S3390" s="71"/>
      <c r="T3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0" s="73" t="str">
        <f>IF(Derechos_peticion[[#This Row],[DÍAS DE RESPUESTA]]="","SI",IF(ISNUMBER(Derechos_peticion[[#This Row],[PLAZO (días)]]),IF(Derechos_peticion[[#This Row],[DÍAS DE RESPUESTA]]&lt;=Derechos_peticion[[#This Row],[PLAZO (días)]],"SI","NO"),"Diligencia plazo"))</f>
        <v>Diligencia plazo</v>
      </c>
      <c r="V3390" s="74">
        <f>Derechos_peticion[[#This Row],[FECHA ASIGNACIÓN AL GESTOR (GFGS)]]-Derechos_peticion[[#This Row],[FECHA RADICADO ENTRADA MME]]</f>
        <v>0</v>
      </c>
      <c r="W3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0" s="18" t="s">
        <v>4161</v>
      </c>
    </row>
    <row r="3391" spans="1:26" hidden="1">
      <c r="A3391" s="59"/>
      <c r="B3391" s="60"/>
      <c r="C3391" s="61"/>
      <c r="D3391" s="62"/>
      <c r="E3391" s="63"/>
      <c r="F3391" s="64"/>
      <c r="G3391" s="65"/>
      <c r="H3391" s="66" t="str">
        <f>+TEXT(Derechos_peticion[[#This Row],[FECHA ASIGNACIÓN AL GESTOR (GFGS)]],"MMMM YYYY")</f>
        <v>enero 1900</v>
      </c>
      <c r="I3391" s="67"/>
      <c r="J3391" s="59" t="e">
        <f>+_xlfn.XLOOKUP(Derechos_peticion[[#This Row],[TIPO DE COMUNICACIÓN]],Desplegables!$A$2:$A$9,Desplegables!$C$2:$C$9)</f>
        <v>#N/A</v>
      </c>
      <c r="K3391" s="68" t="str">
        <f>IFERROR(WORKDAY(Derechos_peticion[[#This Row],[FECHA RADICADO ENTRADA MME]],Derechos_peticion[[#This Row],[PLAZO (días)]],Desplegables!$G$2:$G$19),"Diligenciar plazo")</f>
        <v>Diligenciar plazo</v>
      </c>
      <c r="L3391" s="64"/>
      <c r="M3391" s="67"/>
      <c r="N33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1" s="69"/>
      <c r="P3391" s="65"/>
      <c r="Q3391" s="69"/>
      <c r="R3391" s="65"/>
      <c r="S3391" s="71"/>
      <c r="T3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1" s="73" t="str">
        <f>IF(Derechos_peticion[[#This Row],[DÍAS DE RESPUESTA]]="","SI",IF(ISNUMBER(Derechos_peticion[[#This Row],[PLAZO (días)]]),IF(Derechos_peticion[[#This Row],[DÍAS DE RESPUESTA]]&lt;=Derechos_peticion[[#This Row],[PLAZO (días)]],"SI","NO"),"Diligencia plazo"))</f>
        <v>Diligencia plazo</v>
      </c>
      <c r="V3391" s="74">
        <f>Derechos_peticion[[#This Row],[FECHA ASIGNACIÓN AL GESTOR (GFGS)]]-Derechos_peticion[[#This Row],[FECHA RADICADO ENTRADA MME]]</f>
        <v>0</v>
      </c>
      <c r="W3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1" s="18" t="s">
        <v>4161</v>
      </c>
    </row>
    <row r="3392" spans="1:26" hidden="1">
      <c r="A3392" s="59"/>
      <c r="B3392" s="60"/>
      <c r="C3392" s="61"/>
      <c r="D3392" s="62"/>
      <c r="E3392" s="63"/>
      <c r="F3392" s="64"/>
      <c r="G3392" s="65"/>
      <c r="H3392" s="66" t="str">
        <f>+TEXT(Derechos_peticion[[#This Row],[FECHA ASIGNACIÓN AL GESTOR (GFGS)]],"MMMM YYYY")</f>
        <v>enero 1900</v>
      </c>
      <c r="I3392" s="67"/>
      <c r="J3392" s="59" t="e">
        <f>+_xlfn.XLOOKUP(Derechos_peticion[[#This Row],[TIPO DE COMUNICACIÓN]],Desplegables!$A$2:$A$9,Desplegables!$C$2:$C$9)</f>
        <v>#N/A</v>
      </c>
      <c r="K3392" s="68" t="str">
        <f>IFERROR(WORKDAY(Derechos_peticion[[#This Row],[FECHA RADICADO ENTRADA MME]],Derechos_peticion[[#This Row],[PLAZO (días)]],Desplegables!$G$2:$G$19),"Diligenciar plazo")</f>
        <v>Diligenciar plazo</v>
      </c>
      <c r="L3392" s="64"/>
      <c r="M3392" s="67"/>
      <c r="N33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2" s="69"/>
      <c r="P3392" s="65"/>
      <c r="Q3392" s="69"/>
      <c r="R3392" s="65"/>
      <c r="S3392" s="71"/>
      <c r="T3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2" s="73" t="str">
        <f>IF(Derechos_peticion[[#This Row],[DÍAS DE RESPUESTA]]="","SI",IF(ISNUMBER(Derechos_peticion[[#This Row],[PLAZO (días)]]),IF(Derechos_peticion[[#This Row],[DÍAS DE RESPUESTA]]&lt;=Derechos_peticion[[#This Row],[PLAZO (días)]],"SI","NO"),"Diligencia plazo"))</f>
        <v>Diligencia plazo</v>
      </c>
      <c r="V3392" s="74">
        <f>Derechos_peticion[[#This Row],[FECHA ASIGNACIÓN AL GESTOR (GFGS)]]-Derechos_peticion[[#This Row],[FECHA RADICADO ENTRADA MME]]</f>
        <v>0</v>
      </c>
      <c r="W3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2" s="18" t="s">
        <v>4161</v>
      </c>
    </row>
    <row r="3393" spans="1:26" hidden="1">
      <c r="A3393" s="59"/>
      <c r="B3393" s="60"/>
      <c r="C3393" s="61"/>
      <c r="D3393" s="62"/>
      <c r="E3393" s="63"/>
      <c r="F3393" s="64"/>
      <c r="G3393" s="65"/>
      <c r="H3393" s="66" t="str">
        <f>+TEXT(Derechos_peticion[[#This Row],[FECHA ASIGNACIÓN AL GESTOR (GFGS)]],"MMMM YYYY")</f>
        <v>enero 1900</v>
      </c>
      <c r="I3393" s="67"/>
      <c r="J3393" s="59" t="e">
        <f>+_xlfn.XLOOKUP(Derechos_peticion[[#This Row],[TIPO DE COMUNICACIÓN]],Desplegables!$A$2:$A$9,Desplegables!$C$2:$C$9)</f>
        <v>#N/A</v>
      </c>
      <c r="K3393" s="68" t="str">
        <f>IFERROR(WORKDAY(Derechos_peticion[[#This Row],[FECHA RADICADO ENTRADA MME]],Derechos_peticion[[#This Row],[PLAZO (días)]],Desplegables!$G$2:$G$19),"Diligenciar plazo")</f>
        <v>Diligenciar plazo</v>
      </c>
      <c r="L3393" s="64"/>
      <c r="M3393" s="67"/>
      <c r="N33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3" s="69"/>
      <c r="P3393" s="65"/>
      <c r="Q3393" s="69"/>
      <c r="R3393" s="65"/>
      <c r="S3393" s="71"/>
      <c r="T3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3" s="73" t="str">
        <f>IF(Derechos_peticion[[#This Row],[DÍAS DE RESPUESTA]]="","SI",IF(ISNUMBER(Derechos_peticion[[#This Row],[PLAZO (días)]]),IF(Derechos_peticion[[#This Row],[DÍAS DE RESPUESTA]]&lt;=Derechos_peticion[[#This Row],[PLAZO (días)]],"SI","NO"),"Diligencia plazo"))</f>
        <v>Diligencia plazo</v>
      </c>
      <c r="V3393" s="74">
        <f>Derechos_peticion[[#This Row],[FECHA ASIGNACIÓN AL GESTOR (GFGS)]]-Derechos_peticion[[#This Row],[FECHA RADICADO ENTRADA MME]]</f>
        <v>0</v>
      </c>
      <c r="W3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3" s="18" t="s">
        <v>4161</v>
      </c>
    </row>
    <row r="3394" spans="1:26" hidden="1">
      <c r="A3394" s="59"/>
      <c r="B3394" s="60"/>
      <c r="C3394" s="61"/>
      <c r="D3394" s="62"/>
      <c r="E3394" s="63"/>
      <c r="F3394" s="64"/>
      <c r="G3394" s="65"/>
      <c r="H3394" s="66" t="str">
        <f>+TEXT(Derechos_peticion[[#This Row],[FECHA ASIGNACIÓN AL GESTOR (GFGS)]],"MMMM YYYY")</f>
        <v>enero 1900</v>
      </c>
      <c r="I3394" s="67"/>
      <c r="J3394" s="59" t="e">
        <f>+_xlfn.XLOOKUP(Derechos_peticion[[#This Row],[TIPO DE COMUNICACIÓN]],Desplegables!$A$2:$A$9,Desplegables!$C$2:$C$9)</f>
        <v>#N/A</v>
      </c>
      <c r="K3394" s="68" t="str">
        <f>IFERROR(WORKDAY(Derechos_peticion[[#This Row],[FECHA RADICADO ENTRADA MME]],Derechos_peticion[[#This Row],[PLAZO (días)]],Desplegables!$G$2:$G$19),"Diligenciar plazo")</f>
        <v>Diligenciar plazo</v>
      </c>
      <c r="L3394" s="64"/>
      <c r="M3394" s="67"/>
      <c r="N33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4" s="69"/>
      <c r="P3394" s="65"/>
      <c r="Q3394" s="69"/>
      <c r="R3394" s="65"/>
      <c r="S3394" s="71"/>
      <c r="T3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4" s="73" t="str">
        <f>IF(Derechos_peticion[[#This Row],[DÍAS DE RESPUESTA]]="","SI",IF(ISNUMBER(Derechos_peticion[[#This Row],[PLAZO (días)]]),IF(Derechos_peticion[[#This Row],[DÍAS DE RESPUESTA]]&lt;=Derechos_peticion[[#This Row],[PLAZO (días)]],"SI","NO"),"Diligencia plazo"))</f>
        <v>Diligencia plazo</v>
      </c>
      <c r="V3394" s="74">
        <f>Derechos_peticion[[#This Row],[FECHA ASIGNACIÓN AL GESTOR (GFGS)]]-Derechos_peticion[[#This Row],[FECHA RADICADO ENTRADA MME]]</f>
        <v>0</v>
      </c>
      <c r="W3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4" s="18" t="s">
        <v>4161</v>
      </c>
    </row>
    <row r="3395" spans="1:26" hidden="1">
      <c r="A3395" s="59"/>
      <c r="B3395" s="60"/>
      <c r="C3395" s="61"/>
      <c r="D3395" s="62"/>
      <c r="E3395" s="63"/>
      <c r="F3395" s="64"/>
      <c r="G3395" s="65"/>
      <c r="H3395" s="66" t="str">
        <f>+TEXT(Derechos_peticion[[#This Row],[FECHA ASIGNACIÓN AL GESTOR (GFGS)]],"MMMM YYYY")</f>
        <v>enero 1900</v>
      </c>
      <c r="I3395" s="67"/>
      <c r="J3395" s="59" t="e">
        <f>+_xlfn.XLOOKUP(Derechos_peticion[[#This Row],[TIPO DE COMUNICACIÓN]],Desplegables!$A$2:$A$9,Desplegables!$C$2:$C$9)</f>
        <v>#N/A</v>
      </c>
      <c r="K3395" s="68" t="str">
        <f>IFERROR(WORKDAY(Derechos_peticion[[#This Row],[FECHA RADICADO ENTRADA MME]],Derechos_peticion[[#This Row],[PLAZO (días)]],Desplegables!$G$2:$G$19),"Diligenciar plazo")</f>
        <v>Diligenciar plazo</v>
      </c>
      <c r="L3395" s="64"/>
      <c r="M3395" s="67"/>
      <c r="N33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5" s="69"/>
      <c r="P3395" s="65"/>
      <c r="Q3395" s="69"/>
      <c r="R3395" s="65"/>
      <c r="S3395" s="71"/>
      <c r="T3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5" s="73" t="str">
        <f>IF(Derechos_peticion[[#This Row],[DÍAS DE RESPUESTA]]="","SI",IF(ISNUMBER(Derechos_peticion[[#This Row],[PLAZO (días)]]),IF(Derechos_peticion[[#This Row],[DÍAS DE RESPUESTA]]&lt;=Derechos_peticion[[#This Row],[PLAZO (días)]],"SI","NO"),"Diligencia plazo"))</f>
        <v>Diligencia plazo</v>
      </c>
      <c r="V3395" s="74">
        <f>Derechos_peticion[[#This Row],[FECHA ASIGNACIÓN AL GESTOR (GFGS)]]-Derechos_peticion[[#This Row],[FECHA RADICADO ENTRADA MME]]</f>
        <v>0</v>
      </c>
      <c r="W3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5" s="18" t="s">
        <v>4161</v>
      </c>
    </row>
    <row r="3396" spans="1:26" hidden="1">
      <c r="A3396" s="59"/>
      <c r="B3396" s="60"/>
      <c r="C3396" s="61"/>
      <c r="D3396" s="62"/>
      <c r="E3396" s="63"/>
      <c r="F3396" s="64"/>
      <c r="G3396" s="65"/>
      <c r="H3396" s="66" t="str">
        <f>+TEXT(Derechos_peticion[[#This Row],[FECHA ASIGNACIÓN AL GESTOR (GFGS)]],"MMMM YYYY")</f>
        <v>enero 1900</v>
      </c>
      <c r="I3396" s="67"/>
      <c r="J3396" s="59" t="e">
        <f>+_xlfn.XLOOKUP(Derechos_peticion[[#This Row],[TIPO DE COMUNICACIÓN]],Desplegables!$A$2:$A$9,Desplegables!$C$2:$C$9)</f>
        <v>#N/A</v>
      </c>
      <c r="K3396" s="68" t="str">
        <f>IFERROR(WORKDAY(Derechos_peticion[[#This Row],[FECHA RADICADO ENTRADA MME]],Derechos_peticion[[#This Row],[PLAZO (días)]],Desplegables!$G$2:$G$19),"Diligenciar plazo")</f>
        <v>Diligenciar plazo</v>
      </c>
      <c r="L3396" s="64"/>
      <c r="M3396" s="67"/>
      <c r="N33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6" s="69"/>
      <c r="P3396" s="65"/>
      <c r="Q3396" s="69"/>
      <c r="R3396" s="65"/>
      <c r="S3396" s="71"/>
      <c r="T3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6" s="73" t="str">
        <f>IF(Derechos_peticion[[#This Row],[DÍAS DE RESPUESTA]]="","SI",IF(ISNUMBER(Derechos_peticion[[#This Row],[PLAZO (días)]]),IF(Derechos_peticion[[#This Row],[DÍAS DE RESPUESTA]]&lt;=Derechos_peticion[[#This Row],[PLAZO (días)]],"SI","NO"),"Diligencia plazo"))</f>
        <v>Diligencia plazo</v>
      </c>
      <c r="V3396" s="74">
        <f>Derechos_peticion[[#This Row],[FECHA ASIGNACIÓN AL GESTOR (GFGS)]]-Derechos_peticion[[#This Row],[FECHA RADICADO ENTRADA MME]]</f>
        <v>0</v>
      </c>
      <c r="W3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6" s="18" t="s">
        <v>4161</v>
      </c>
    </row>
    <row r="3397" spans="1:26" hidden="1">
      <c r="A3397" s="59"/>
      <c r="B3397" s="60"/>
      <c r="C3397" s="61"/>
      <c r="D3397" s="62"/>
      <c r="E3397" s="63"/>
      <c r="F3397" s="64"/>
      <c r="G3397" s="65"/>
      <c r="H3397" s="66" t="str">
        <f>+TEXT(Derechos_peticion[[#This Row],[FECHA ASIGNACIÓN AL GESTOR (GFGS)]],"MMMM YYYY")</f>
        <v>enero 1900</v>
      </c>
      <c r="I3397" s="67"/>
      <c r="J3397" s="59" t="e">
        <f>+_xlfn.XLOOKUP(Derechos_peticion[[#This Row],[TIPO DE COMUNICACIÓN]],Desplegables!$A$2:$A$9,Desplegables!$C$2:$C$9)</f>
        <v>#N/A</v>
      </c>
      <c r="K3397" s="68" t="str">
        <f>IFERROR(WORKDAY(Derechos_peticion[[#This Row],[FECHA RADICADO ENTRADA MME]],Derechos_peticion[[#This Row],[PLAZO (días)]],Desplegables!$G$2:$G$19),"Diligenciar plazo")</f>
        <v>Diligenciar plazo</v>
      </c>
      <c r="L3397" s="64"/>
      <c r="M3397" s="67"/>
      <c r="N33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7" s="69"/>
      <c r="P3397" s="65"/>
      <c r="Q3397" s="69"/>
      <c r="R3397" s="65"/>
      <c r="S3397" s="71"/>
      <c r="T3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7" s="73" t="str">
        <f>IF(Derechos_peticion[[#This Row],[DÍAS DE RESPUESTA]]="","SI",IF(ISNUMBER(Derechos_peticion[[#This Row],[PLAZO (días)]]),IF(Derechos_peticion[[#This Row],[DÍAS DE RESPUESTA]]&lt;=Derechos_peticion[[#This Row],[PLAZO (días)]],"SI","NO"),"Diligencia plazo"))</f>
        <v>Diligencia plazo</v>
      </c>
      <c r="V3397" s="74">
        <f>Derechos_peticion[[#This Row],[FECHA ASIGNACIÓN AL GESTOR (GFGS)]]-Derechos_peticion[[#This Row],[FECHA RADICADO ENTRADA MME]]</f>
        <v>0</v>
      </c>
      <c r="W3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7" s="18" t="s">
        <v>4161</v>
      </c>
    </row>
    <row r="3398" spans="1:26" hidden="1">
      <c r="A3398" s="59"/>
      <c r="B3398" s="60"/>
      <c r="C3398" s="61"/>
      <c r="D3398" s="62"/>
      <c r="E3398" s="63"/>
      <c r="F3398" s="64"/>
      <c r="G3398" s="65"/>
      <c r="H3398" s="66" t="str">
        <f>+TEXT(Derechos_peticion[[#This Row],[FECHA ASIGNACIÓN AL GESTOR (GFGS)]],"MMMM YYYY")</f>
        <v>enero 1900</v>
      </c>
      <c r="I3398" s="67"/>
      <c r="J3398" s="59" t="e">
        <f>+_xlfn.XLOOKUP(Derechos_peticion[[#This Row],[TIPO DE COMUNICACIÓN]],Desplegables!$A$2:$A$9,Desplegables!$C$2:$C$9)</f>
        <v>#N/A</v>
      </c>
      <c r="K3398" s="68" t="str">
        <f>IFERROR(WORKDAY(Derechos_peticion[[#This Row],[FECHA RADICADO ENTRADA MME]],Derechos_peticion[[#This Row],[PLAZO (días)]],Desplegables!$G$2:$G$19),"Diligenciar plazo")</f>
        <v>Diligenciar plazo</v>
      </c>
      <c r="L3398" s="64"/>
      <c r="M3398" s="67"/>
      <c r="N33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8" s="69"/>
      <c r="P3398" s="65"/>
      <c r="Q3398" s="69"/>
      <c r="R3398" s="65"/>
      <c r="S3398" s="71"/>
      <c r="T3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8" s="73" t="str">
        <f>IF(Derechos_peticion[[#This Row],[DÍAS DE RESPUESTA]]="","SI",IF(ISNUMBER(Derechos_peticion[[#This Row],[PLAZO (días)]]),IF(Derechos_peticion[[#This Row],[DÍAS DE RESPUESTA]]&lt;=Derechos_peticion[[#This Row],[PLAZO (días)]],"SI","NO"),"Diligencia plazo"))</f>
        <v>Diligencia plazo</v>
      </c>
      <c r="V3398" s="74">
        <f>Derechos_peticion[[#This Row],[FECHA ASIGNACIÓN AL GESTOR (GFGS)]]-Derechos_peticion[[#This Row],[FECHA RADICADO ENTRADA MME]]</f>
        <v>0</v>
      </c>
      <c r="W3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8" s="18" t="s">
        <v>4161</v>
      </c>
    </row>
    <row r="3399" spans="1:26" hidden="1">
      <c r="A3399" s="59"/>
      <c r="B3399" s="60"/>
      <c r="C3399" s="61"/>
      <c r="D3399" s="62"/>
      <c r="E3399" s="63"/>
      <c r="F3399" s="64"/>
      <c r="G3399" s="65"/>
      <c r="H3399" s="66" t="str">
        <f>+TEXT(Derechos_peticion[[#This Row],[FECHA ASIGNACIÓN AL GESTOR (GFGS)]],"MMMM YYYY")</f>
        <v>enero 1900</v>
      </c>
      <c r="I3399" s="67"/>
      <c r="J3399" s="59" t="e">
        <f>+_xlfn.XLOOKUP(Derechos_peticion[[#This Row],[TIPO DE COMUNICACIÓN]],Desplegables!$A$2:$A$9,Desplegables!$C$2:$C$9)</f>
        <v>#N/A</v>
      </c>
      <c r="K3399" s="68" t="str">
        <f>IFERROR(WORKDAY(Derechos_peticion[[#This Row],[FECHA RADICADO ENTRADA MME]],Derechos_peticion[[#This Row],[PLAZO (días)]],Desplegables!$G$2:$G$19),"Diligenciar plazo")</f>
        <v>Diligenciar plazo</v>
      </c>
      <c r="L3399" s="64"/>
      <c r="M3399" s="67"/>
      <c r="N33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399" s="69"/>
      <c r="P3399" s="65"/>
      <c r="Q3399" s="69"/>
      <c r="R3399" s="65"/>
      <c r="S3399" s="71"/>
      <c r="T3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9" s="73" t="str">
        <f>IF(Derechos_peticion[[#This Row],[DÍAS DE RESPUESTA]]="","SI",IF(ISNUMBER(Derechos_peticion[[#This Row],[PLAZO (días)]]),IF(Derechos_peticion[[#This Row],[DÍAS DE RESPUESTA]]&lt;=Derechos_peticion[[#This Row],[PLAZO (días)]],"SI","NO"),"Diligencia plazo"))</f>
        <v>Diligencia plazo</v>
      </c>
      <c r="V3399" s="74">
        <f>Derechos_peticion[[#This Row],[FECHA ASIGNACIÓN AL GESTOR (GFGS)]]-Derechos_peticion[[#This Row],[FECHA RADICADO ENTRADA MME]]</f>
        <v>0</v>
      </c>
      <c r="W3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9" s="18" t="s">
        <v>4161</v>
      </c>
    </row>
    <row r="3400" spans="1:26" hidden="1">
      <c r="A3400" s="59"/>
      <c r="B3400" s="60"/>
      <c r="C3400" s="61"/>
      <c r="D3400" s="62"/>
      <c r="E3400" s="63"/>
      <c r="F3400" s="64"/>
      <c r="G3400" s="65"/>
      <c r="H3400" s="66" t="str">
        <f>+TEXT(Derechos_peticion[[#This Row],[FECHA ASIGNACIÓN AL GESTOR (GFGS)]],"MMMM YYYY")</f>
        <v>enero 1900</v>
      </c>
      <c r="I3400" s="67"/>
      <c r="J3400" s="59" t="e">
        <f>+_xlfn.XLOOKUP(Derechos_peticion[[#This Row],[TIPO DE COMUNICACIÓN]],Desplegables!$A$2:$A$9,Desplegables!$C$2:$C$9)</f>
        <v>#N/A</v>
      </c>
      <c r="K3400" s="68" t="str">
        <f>IFERROR(WORKDAY(Derechos_peticion[[#This Row],[FECHA RADICADO ENTRADA MME]],Derechos_peticion[[#This Row],[PLAZO (días)]],Desplegables!$G$2:$G$19),"Diligenciar plazo")</f>
        <v>Diligenciar plazo</v>
      </c>
      <c r="L3400" s="64"/>
      <c r="M3400" s="67"/>
      <c r="N34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0" s="69"/>
      <c r="P3400" s="65"/>
      <c r="Q3400" s="69"/>
      <c r="R3400" s="65"/>
      <c r="S3400" s="71"/>
      <c r="T3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0" s="73" t="str">
        <f>IF(Derechos_peticion[[#This Row],[DÍAS DE RESPUESTA]]="","SI",IF(ISNUMBER(Derechos_peticion[[#This Row],[PLAZO (días)]]),IF(Derechos_peticion[[#This Row],[DÍAS DE RESPUESTA]]&lt;=Derechos_peticion[[#This Row],[PLAZO (días)]],"SI","NO"),"Diligencia plazo"))</f>
        <v>Diligencia plazo</v>
      </c>
      <c r="V3400" s="74">
        <f>Derechos_peticion[[#This Row],[FECHA ASIGNACIÓN AL GESTOR (GFGS)]]-Derechos_peticion[[#This Row],[FECHA RADICADO ENTRADA MME]]</f>
        <v>0</v>
      </c>
      <c r="W3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0" s="18" t="s">
        <v>4161</v>
      </c>
    </row>
    <row r="3401" spans="1:26" hidden="1">
      <c r="A3401" s="59"/>
      <c r="B3401" s="60"/>
      <c r="C3401" s="61"/>
      <c r="D3401" s="62"/>
      <c r="E3401" s="63"/>
      <c r="F3401" s="64"/>
      <c r="G3401" s="65"/>
      <c r="H3401" s="66" t="str">
        <f>+TEXT(Derechos_peticion[[#This Row],[FECHA ASIGNACIÓN AL GESTOR (GFGS)]],"MMMM YYYY")</f>
        <v>enero 1900</v>
      </c>
      <c r="I3401" s="67"/>
      <c r="J3401" s="59" t="e">
        <f>+_xlfn.XLOOKUP(Derechos_peticion[[#This Row],[TIPO DE COMUNICACIÓN]],Desplegables!$A$2:$A$9,Desplegables!$C$2:$C$9)</f>
        <v>#N/A</v>
      </c>
      <c r="K3401" s="68" t="str">
        <f>IFERROR(WORKDAY(Derechos_peticion[[#This Row],[FECHA RADICADO ENTRADA MME]],Derechos_peticion[[#This Row],[PLAZO (días)]],Desplegables!$G$2:$G$19),"Diligenciar plazo")</f>
        <v>Diligenciar plazo</v>
      </c>
      <c r="L3401" s="64"/>
      <c r="M3401" s="67"/>
      <c r="N34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1" s="69"/>
      <c r="P3401" s="65"/>
      <c r="Q3401" s="69"/>
      <c r="R3401" s="65"/>
      <c r="S3401" s="71"/>
      <c r="T3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1" s="73" t="str">
        <f>IF(Derechos_peticion[[#This Row],[DÍAS DE RESPUESTA]]="","SI",IF(ISNUMBER(Derechos_peticion[[#This Row],[PLAZO (días)]]),IF(Derechos_peticion[[#This Row],[DÍAS DE RESPUESTA]]&lt;=Derechos_peticion[[#This Row],[PLAZO (días)]],"SI","NO"),"Diligencia plazo"))</f>
        <v>Diligencia plazo</v>
      </c>
      <c r="V3401" s="74">
        <f>Derechos_peticion[[#This Row],[FECHA ASIGNACIÓN AL GESTOR (GFGS)]]-Derechos_peticion[[#This Row],[FECHA RADICADO ENTRADA MME]]</f>
        <v>0</v>
      </c>
      <c r="W3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1" s="18" t="s">
        <v>4161</v>
      </c>
    </row>
    <row r="3402" spans="1:26" hidden="1">
      <c r="A3402" s="59"/>
      <c r="B3402" s="60"/>
      <c r="C3402" s="61"/>
      <c r="D3402" s="62"/>
      <c r="E3402" s="63"/>
      <c r="F3402" s="64"/>
      <c r="G3402" s="65"/>
      <c r="H3402" s="66" t="str">
        <f>+TEXT(Derechos_peticion[[#This Row],[FECHA ASIGNACIÓN AL GESTOR (GFGS)]],"MMMM YYYY")</f>
        <v>enero 1900</v>
      </c>
      <c r="I3402" s="67"/>
      <c r="J3402" s="59" t="e">
        <f>+_xlfn.XLOOKUP(Derechos_peticion[[#This Row],[TIPO DE COMUNICACIÓN]],Desplegables!$A$2:$A$9,Desplegables!$C$2:$C$9)</f>
        <v>#N/A</v>
      </c>
      <c r="K3402" s="68" t="str">
        <f>IFERROR(WORKDAY(Derechos_peticion[[#This Row],[FECHA RADICADO ENTRADA MME]],Derechos_peticion[[#This Row],[PLAZO (días)]],Desplegables!$G$2:$G$19),"Diligenciar plazo")</f>
        <v>Diligenciar plazo</v>
      </c>
      <c r="L3402" s="64"/>
      <c r="M3402" s="67"/>
      <c r="N34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2" s="69"/>
      <c r="P3402" s="65"/>
      <c r="Q3402" s="69"/>
      <c r="R3402" s="65"/>
      <c r="S3402" s="71"/>
      <c r="T3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2" s="73" t="str">
        <f>IF(Derechos_peticion[[#This Row],[DÍAS DE RESPUESTA]]="","SI",IF(ISNUMBER(Derechos_peticion[[#This Row],[PLAZO (días)]]),IF(Derechos_peticion[[#This Row],[DÍAS DE RESPUESTA]]&lt;=Derechos_peticion[[#This Row],[PLAZO (días)]],"SI","NO"),"Diligencia plazo"))</f>
        <v>Diligencia plazo</v>
      </c>
      <c r="V3402" s="74">
        <f>Derechos_peticion[[#This Row],[FECHA ASIGNACIÓN AL GESTOR (GFGS)]]-Derechos_peticion[[#This Row],[FECHA RADICADO ENTRADA MME]]</f>
        <v>0</v>
      </c>
      <c r="W3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2" s="18" t="s">
        <v>4161</v>
      </c>
    </row>
    <row r="3403" spans="1:26" hidden="1">
      <c r="A3403" s="59"/>
      <c r="B3403" s="60"/>
      <c r="C3403" s="61"/>
      <c r="D3403" s="62"/>
      <c r="E3403" s="63"/>
      <c r="F3403" s="64"/>
      <c r="G3403" s="65"/>
      <c r="H3403" s="66" t="str">
        <f>+TEXT(Derechos_peticion[[#This Row],[FECHA ASIGNACIÓN AL GESTOR (GFGS)]],"MMMM YYYY")</f>
        <v>enero 1900</v>
      </c>
      <c r="I3403" s="67"/>
      <c r="J3403" s="59" t="e">
        <f>+_xlfn.XLOOKUP(Derechos_peticion[[#This Row],[TIPO DE COMUNICACIÓN]],Desplegables!$A$2:$A$9,Desplegables!$C$2:$C$9)</f>
        <v>#N/A</v>
      </c>
      <c r="K3403" s="68" t="str">
        <f>IFERROR(WORKDAY(Derechos_peticion[[#This Row],[FECHA RADICADO ENTRADA MME]],Derechos_peticion[[#This Row],[PLAZO (días)]],Desplegables!$G$2:$G$19),"Diligenciar plazo")</f>
        <v>Diligenciar plazo</v>
      </c>
      <c r="L3403" s="64"/>
      <c r="M3403" s="67"/>
      <c r="N34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3" s="69"/>
      <c r="P3403" s="65"/>
      <c r="Q3403" s="69"/>
      <c r="R3403" s="65"/>
      <c r="S3403" s="71"/>
      <c r="T3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3" s="73" t="str">
        <f>IF(Derechos_peticion[[#This Row],[DÍAS DE RESPUESTA]]="","SI",IF(ISNUMBER(Derechos_peticion[[#This Row],[PLAZO (días)]]),IF(Derechos_peticion[[#This Row],[DÍAS DE RESPUESTA]]&lt;=Derechos_peticion[[#This Row],[PLAZO (días)]],"SI","NO"),"Diligencia plazo"))</f>
        <v>Diligencia plazo</v>
      </c>
      <c r="V3403" s="74">
        <f>Derechos_peticion[[#This Row],[FECHA ASIGNACIÓN AL GESTOR (GFGS)]]-Derechos_peticion[[#This Row],[FECHA RADICADO ENTRADA MME]]</f>
        <v>0</v>
      </c>
      <c r="W3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3" s="18" t="s">
        <v>4161</v>
      </c>
    </row>
    <row r="3404" spans="1:26" hidden="1">
      <c r="A3404" s="59"/>
      <c r="B3404" s="60"/>
      <c r="C3404" s="61"/>
      <c r="D3404" s="62"/>
      <c r="E3404" s="63"/>
      <c r="F3404" s="64"/>
      <c r="G3404" s="65"/>
      <c r="H3404" s="66" t="str">
        <f>+TEXT(Derechos_peticion[[#This Row],[FECHA ASIGNACIÓN AL GESTOR (GFGS)]],"MMMM YYYY")</f>
        <v>enero 1900</v>
      </c>
      <c r="I3404" s="67"/>
      <c r="J3404" s="59" t="e">
        <f>+_xlfn.XLOOKUP(Derechos_peticion[[#This Row],[TIPO DE COMUNICACIÓN]],Desplegables!$A$2:$A$9,Desplegables!$C$2:$C$9)</f>
        <v>#N/A</v>
      </c>
      <c r="K3404" s="68" t="str">
        <f>IFERROR(WORKDAY(Derechos_peticion[[#This Row],[FECHA RADICADO ENTRADA MME]],Derechos_peticion[[#This Row],[PLAZO (días)]],Desplegables!$G$2:$G$19),"Diligenciar plazo")</f>
        <v>Diligenciar plazo</v>
      </c>
      <c r="L3404" s="64"/>
      <c r="M3404" s="67"/>
      <c r="N340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4" s="69"/>
      <c r="P3404" s="65"/>
      <c r="Q3404" s="69"/>
      <c r="R3404" s="65"/>
      <c r="S3404" s="71"/>
      <c r="T3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4" s="73" t="str">
        <f>IF(Derechos_peticion[[#This Row],[DÍAS DE RESPUESTA]]="","SI",IF(ISNUMBER(Derechos_peticion[[#This Row],[PLAZO (días)]]),IF(Derechos_peticion[[#This Row],[DÍAS DE RESPUESTA]]&lt;=Derechos_peticion[[#This Row],[PLAZO (días)]],"SI","NO"),"Diligencia plazo"))</f>
        <v>Diligencia plazo</v>
      </c>
      <c r="V3404" s="74">
        <f>Derechos_peticion[[#This Row],[FECHA ASIGNACIÓN AL GESTOR (GFGS)]]-Derechos_peticion[[#This Row],[FECHA RADICADO ENTRADA MME]]</f>
        <v>0</v>
      </c>
      <c r="W3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4" s="18" t="s">
        <v>4161</v>
      </c>
    </row>
    <row r="3405" spans="1:26" hidden="1">
      <c r="A3405" s="59"/>
      <c r="B3405" s="60"/>
      <c r="C3405" s="61"/>
      <c r="D3405" s="62"/>
      <c r="E3405" s="63"/>
      <c r="F3405" s="64"/>
      <c r="G3405" s="65"/>
      <c r="H3405" s="66" t="str">
        <f>+TEXT(Derechos_peticion[[#This Row],[FECHA ASIGNACIÓN AL GESTOR (GFGS)]],"MMMM YYYY")</f>
        <v>enero 1900</v>
      </c>
      <c r="I3405" s="67"/>
      <c r="J3405" s="59" t="e">
        <f>+_xlfn.XLOOKUP(Derechos_peticion[[#This Row],[TIPO DE COMUNICACIÓN]],Desplegables!$A$2:$A$9,Desplegables!$C$2:$C$9)</f>
        <v>#N/A</v>
      </c>
      <c r="K3405" s="68" t="str">
        <f>IFERROR(WORKDAY(Derechos_peticion[[#This Row],[FECHA RADICADO ENTRADA MME]],Derechos_peticion[[#This Row],[PLAZO (días)]],Desplegables!$G$2:$G$19),"Diligenciar plazo")</f>
        <v>Diligenciar plazo</v>
      </c>
      <c r="L3405" s="64"/>
      <c r="M3405" s="67"/>
      <c r="N340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5" s="69"/>
      <c r="P3405" s="65"/>
      <c r="Q3405" s="69"/>
      <c r="R3405" s="65"/>
      <c r="S3405" s="71"/>
      <c r="T3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5" s="73" t="str">
        <f>IF(Derechos_peticion[[#This Row],[DÍAS DE RESPUESTA]]="","SI",IF(ISNUMBER(Derechos_peticion[[#This Row],[PLAZO (días)]]),IF(Derechos_peticion[[#This Row],[DÍAS DE RESPUESTA]]&lt;=Derechos_peticion[[#This Row],[PLAZO (días)]],"SI","NO"),"Diligencia plazo"))</f>
        <v>Diligencia plazo</v>
      </c>
      <c r="V3405" s="74">
        <f>Derechos_peticion[[#This Row],[FECHA ASIGNACIÓN AL GESTOR (GFGS)]]-Derechos_peticion[[#This Row],[FECHA RADICADO ENTRADA MME]]</f>
        <v>0</v>
      </c>
      <c r="W3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5" s="18" t="s">
        <v>4161</v>
      </c>
    </row>
    <row r="3406" spans="1:26" hidden="1">
      <c r="A3406" s="59"/>
      <c r="B3406" s="60"/>
      <c r="C3406" s="61"/>
      <c r="D3406" s="62"/>
      <c r="E3406" s="63"/>
      <c r="F3406" s="64"/>
      <c r="G3406" s="65"/>
      <c r="H3406" s="66" t="str">
        <f>+TEXT(Derechos_peticion[[#This Row],[FECHA ASIGNACIÓN AL GESTOR (GFGS)]],"MMMM YYYY")</f>
        <v>enero 1900</v>
      </c>
      <c r="I3406" s="67"/>
      <c r="J3406" s="59" t="e">
        <f>+_xlfn.XLOOKUP(Derechos_peticion[[#This Row],[TIPO DE COMUNICACIÓN]],Desplegables!$A$2:$A$9,Desplegables!$C$2:$C$9)</f>
        <v>#N/A</v>
      </c>
      <c r="K3406" s="68" t="str">
        <f>IFERROR(WORKDAY(Derechos_peticion[[#This Row],[FECHA RADICADO ENTRADA MME]],Derechos_peticion[[#This Row],[PLAZO (días)]],Desplegables!$G$2:$G$19),"Diligenciar plazo")</f>
        <v>Diligenciar plazo</v>
      </c>
      <c r="L3406" s="64"/>
      <c r="M3406" s="67"/>
      <c r="N340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6" s="69"/>
      <c r="P3406" s="65"/>
      <c r="Q3406" s="69"/>
      <c r="R3406" s="65"/>
      <c r="S3406" s="71"/>
      <c r="T3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6" s="73" t="str">
        <f>IF(Derechos_peticion[[#This Row],[DÍAS DE RESPUESTA]]="","SI",IF(ISNUMBER(Derechos_peticion[[#This Row],[PLAZO (días)]]),IF(Derechos_peticion[[#This Row],[DÍAS DE RESPUESTA]]&lt;=Derechos_peticion[[#This Row],[PLAZO (días)]],"SI","NO"),"Diligencia plazo"))</f>
        <v>Diligencia plazo</v>
      </c>
      <c r="V3406" s="74">
        <f>Derechos_peticion[[#This Row],[FECHA ASIGNACIÓN AL GESTOR (GFGS)]]-Derechos_peticion[[#This Row],[FECHA RADICADO ENTRADA MME]]</f>
        <v>0</v>
      </c>
      <c r="W3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6" s="18" t="s">
        <v>4161</v>
      </c>
    </row>
    <row r="3407" spans="1:26" hidden="1">
      <c r="A3407" s="59"/>
      <c r="B3407" s="60"/>
      <c r="C3407" s="61"/>
      <c r="D3407" s="62"/>
      <c r="E3407" s="63"/>
      <c r="F3407" s="64"/>
      <c r="G3407" s="65"/>
      <c r="H3407" s="66" t="str">
        <f>+TEXT(Derechos_peticion[[#This Row],[FECHA ASIGNACIÓN AL GESTOR (GFGS)]],"MMMM YYYY")</f>
        <v>enero 1900</v>
      </c>
      <c r="I3407" s="67"/>
      <c r="J3407" s="59" t="e">
        <f>+_xlfn.XLOOKUP(Derechos_peticion[[#This Row],[TIPO DE COMUNICACIÓN]],Desplegables!$A$2:$A$9,Desplegables!$C$2:$C$9)</f>
        <v>#N/A</v>
      </c>
      <c r="K3407" s="68" t="str">
        <f>IFERROR(WORKDAY(Derechos_peticion[[#This Row],[FECHA RADICADO ENTRADA MME]],Derechos_peticion[[#This Row],[PLAZO (días)]],Desplegables!$G$2:$G$19),"Diligenciar plazo")</f>
        <v>Diligenciar plazo</v>
      </c>
      <c r="L3407" s="64"/>
      <c r="M3407" s="67"/>
      <c r="N340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7" s="69"/>
      <c r="P3407" s="65"/>
      <c r="Q3407" s="69"/>
      <c r="R3407" s="65"/>
      <c r="S3407" s="71"/>
      <c r="T3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7" s="73" t="str">
        <f>IF(Derechos_peticion[[#This Row],[DÍAS DE RESPUESTA]]="","SI",IF(ISNUMBER(Derechos_peticion[[#This Row],[PLAZO (días)]]),IF(Derechos_peticion[[#This Row],[DÍAS DE RESPUESTA]]&lt;=Derechos_peticion[[#This Row],[PLAZO (días)]],"SI","NO"),"Diligencia plazo"))</f>
        <v>Diligencia plazo</v>
      </c>
      <c r="V3407" s="74">
        <f>Derechos_peticion[[#This Row],[FECHA ASIGNACIÓN AL GESTOR (GFGS)]]-Derechos_peticion[[#This Row],[FECHA RADICADO ENTRADA MME]]</f>
        <v>0</v>
      </c>
      <c r="W3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7" s="18" t="s">
        <v>4161</v>
      </c>
    </row>
    <row r="3408" spans="1:26" hidden="1">
      <c r="A3408" s="59"/>
      <c r="B3408" s="60"/>
      <c r="C3408" s="61"/>
      <c r="D3408" s="62"/>
      <c r="E3408" s="63"/>
      <c r="F3408" s="64"/>
      <c r="G3408" s="65"/>
      <c r="H3408" s="66" t="str">
        <f>+TEXT(Derechos_peticion[[#This Row],[FECHA ASIGNACIÓN AL GESTOR (GFGS)]],"MMMM YYYY")</f>
        <v>enero 1900</v>
      </c>
      <c r="I3408" s="67"/>
      <c r="J3408" s="59" t="e">
        <f>+_xlfn.XLOOKUP(Derechos_peticion[[#This Row],[TIPO DE COMUNICACIÓN]],Desplegables!$A$2:$A$9,Desplegables!$C$2:$C$9)</f>
        <v>#N/A</v>
      </c>
      <c r="K3408" s="68" t="str">
        <f>IFERROR(WORKDAY(Derechos_peticion[[#This Row],[FECHA RADICADO ENTRADA MME]],Derechos_peticion[[#This Row],[PLAZO (días)]],Desplegables!$G$2:$G$19),"Diligenciar plazo")</f>
        <v>Diligenciar plazo</v>
      </c>
      <c r="L3408" s="64"/>
      <c r="M3408" s="67"/>
      <c r="N340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8" s="69"/>
      <c r="P3408" s="65"/>
      <c r="Q3408" s="69"/>
      <c r="R3408" s="65"/>
      <c r="S3408" s="71"/>
      <c r="T3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8" s="73" t="str">
        <f>IF(Derechos_peticion[[#This Row],[DÍAS DE RESPUESTA]]="","SI",IF(ISNUMBER(Derechos_peticion[[#This Row],[PLAZO (días)]]),IF(Derechos_peticion[[#This Row],[DÍAS DE RESPUESTA]]&lt;=Derechos_peticion[[#This Row],[PLAZO (días)]],"SI","NO"),"Diligencia plazo"))</f>
        <v>Diligencia plazo</v>
      </c>
      <c r="V3408" s="74">
        <f>Derechos_peticion[[#This Row],[FECHA ASIGNACIÓN AL GESTOR (GFGS)]]-Derechos_peticion[[#This Row],[FECHA RADICADO ENTRADA MME]]</f>
        <v>0</v>
      </c>
      <c r="W3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8" s="18" t="s">
        <v>4161</v>
      </c>
    </row>
    <row r="3409" spans="1:26" hidden="1">
      <c r="A3409" s="59"/>
      <c r="B3409" s="60"/>
      <c r="C3409" s="61"/>
      <c r="D3409" s="62"/>
      <c r="E3409" s="63"/>
      <c r="F3409" s="64"/>
      <c r="G3409" s="65"/>
      <c r="H3409" s="66" t="str">
        <f>+TEXT(Derechos_peticion[[#This Row],[FECHA ASIGNACIÓN AL GESTOR (GFGS)]],"MMMM YYYY")</f>
        <v>enero 1900</v>
      </c>
      <c r="I3409" s="67"/>
      <c r="J3409" s="59" t="e">
        <f>+_xlfn.XLOOKUP(Derechos_peticion[[#This Row],[TIPO DE COMUNICACIÓN]],Desplegables!$A$2:$A$9,Desplegables!$C$2:$C$9)</f>
        <v>#N/A</v>
      </c>
      <c r="K3409" s="68" t="str">
        <f>IFERROR(WORKDAY(Derechos_peticion[[#This Row],[FECHA RADICADO ENTRADA MME]],Derechos_peticion[[#This Row],[PLAZO (días)]],Desplegables!$G$2:$G$19),"Diligenciar plazo")</f>
        <v>Diligenciar plazo</v>
      </c>
      <c r="L3409" s="64"/>
      <c r="M3409" s="67"/>
      <c r="N340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09" s="69"/>
      <c r="P3409" s="65"/>
      <c r="Q3409" s="69"/>
      <c r="R3409" s="65"/>
      <c r="S3409" s="71"/>
      <c r="T3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9" s="73" t="str">
        <f>IF(Derechos_peticion[[#This Row],[DÍAS DE RESPUESTA]]="","SI",IF(ISNUMBER(Derechos_peticion[[#This Row],[PLAZO (días)]]),IF(Derechos_peticion[[#This Row],[DÍAS DE RESPUESTA]]&lt;=Derechos_peticion[[#This Row],[PLAZO (días)]],"SI","NO"),"Diligencia plazo"))</f>
        <v>Diligencia plazo</v>
      </c>
      <c r="V3409" s="74">
        <f>Derechos_peticion[[#This Row],[FECHA ASIGNACIÓN AL GESTOR (GFGS)]]-Derechos_peticion[[#This Row],[FECHA RADICADO ENTRADA MME]]</f>
        <v>0</v>
      </c>
      <c r="W3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9" s="18" t="s">
        <v>4161</v>
      </c>
    </row>
    <row r="3410" spans="1:26" hidden="1">
      <c r="A3410" s="59"/>
      <c r="B3410" s="60"/>
      <c r="C3410" s="61"/>
      <c r="D3410" s="62"/>
      <c r="E3410" s="63"/>
      <c r="F3410" s="64"/>
      <c r="G3410" s="65"/>
      <c r="H3410" s="66" t="str">
        <f>+TEXT(Derechos_peticion[[#This Row],[FECHA ASIGNACIÓN AL GESTOR (GFGS)]],"MMMM YYYY")</f>
        <v>enero 1900</v>
      </c>
      <c r="I3410" s="67"/>
      <c r="J3410" s="59" t="e">
        <f>+_xlfn.XLOOKUP(Derechos_peticion[[#This Row],[TIPO DE COMUNICACIÓN]],Desplegables!$A$2:$A$9,Desplegables!$C$2:$C$9)</f>
        <v>#N/A</v>
      </c>
      <c r="K3410" s="68" t="str">
        <f>IFERROR(WORKDAY(Derechos_peticion[[#This Row],[FECHA RADICADO ENTRADA MME]],Derechos_peticion[[#This Row],[PLAZO (días)]],Desplegables!$G$2:$G$19),"Diligenciar plazo")</f>
        <v>Diligenciar plazo</v>
      </c>
      <c r="L3410" s="64"/>
      <c r="M3410" s="67"/>
      <c r="N341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0" s="69"/>
      <c r="P3410" s="65"/>
      <c r="Q3410" s="69"/>
      <c r="R3410" s="65"/>
      <c r="S3410" s="71"/>
      <c r="T3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0" s="73" t="str">
        <f>IF(Derechos_peticion[[#This Row],[DÍAS DE RESPUESTA]]="","SI",IF(ISNUMBER(Derechos_peticion[[#This Row],[PLAZO (días)]]),IF(Derechos_peticion[[#This Row],[DÍAS DE RESPUESTA]]&lt;=Derechos_peticion[[#This Row],[PLAZO (días)]],"SI","NO"),"Diligencia plazo"))</f>
        <v>Diligencia plazo</v>
      </c>
      <c r="V3410" s="74">
        <f>Derechos_peticion[[#This Row],[FECHA ASIGNACIÓN AL GESTOR (GFGS)]]-Derechos_peticion[[#This Row],[FECHA RADICADO ENTRADA MME]]</f>
        <v>0</v>
      </c>
      <c r="W3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0" s="18" t="s">
        <v>4161</v>
      </c>
    </row>
    <row r="3411" spans="1:26" hidden="1">
      <c r="A3411" s="59"/>
      <c r="B3411" s="60"/>
      <c r="C3411" s="61"/>
      <c r="D3411" s="62"/>
      <c r="E3411" s="63"/>
      <c r="F3411" s="64"/>
      <c r="G3411" s="65"/>
      <c r="H3411" s="66" t="str">
        <f>+TEXT(Derechos_peticion[[#This Row],[FECHA ASIGNACIÓN AL GESTOR (GFGS)]],"MMMM YYYY")</f>
        <v>enero 1900</v>
      </c>
      <c r="I3411" s="67"/>
      <c r="J3411" s="59" t="e">
        <f>+_xlfn.XLOOKUP(Derechos_peticion[[#This Row],[TIPO DE COMUNICACIÓN]],Desplegables!$A$2:$A$9,Desplegables!$C$2:$C$9)</f>
        <v>#N/A</v>
      </c>
      <c r="K3411" s="68" t="str">
        <f>IFERROR(WORKDAY(Derechos_peticion[[#This Row],[FECHA RADICADO ENTRADA MME]],Derechos_peticion[[#This Row],[PLAZO (días)]],Desplegables!$G$2:$G$19),"Diligenciar plazo")</f>
        <v>Diligenciar plazo</v>
      </c>
      <c r="L3411" s="64"/>
      <c r="M3411" s="67"/>
      <c r="N341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1" s="69"/>
      <c r="P3411" s="65"/>
      <c r="Q3411" s="69"/>
      <c r="R3411" s="65"/>
      <c r="S3411" s="71"/>
      <c r="T3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1" s="73" t="str">
        <f>IF(Derechos_peticion[[#This Row],[DÍAS DE RESPUESTA]]="","SI",IF(ISNUMBER(Derechos_peticion[[#This Row],[PLAZO (días)]]),IF(Derechos_peticion[[#This Row],[DÍAS DE RESPUESTA]]&lt;=Derechos_peticion[[#This Row],[PLAZO (días)]],"SI","NO"),"Diligencia plazo"))</f>
        <v>Diligencia plazo</v>
      </c>
      <c r="V3411" s="74">
        <f>Derechos_peticion[[#This Row],[FECHA ASIGNACIÓN AL GESTOR (GFGS)]]-Derechos_peticion[[#This Row],[FECHA RADICADO ENTRADA MME]]</f>
        <v>0</v>
      </c>
      <c r="W3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1" s="18" t="s">
        <v>4161</v>
      </c>
    </row>
    <row r="3412" spans="1:26" hidden="1">
      <c r="A3412" s="59"/>
      <c r="B3412" s="60"/>
      <c r="C3412" s="61"/>
      <c r="D3412" s="62"/>
      <c r="E3412" s="63"/>
      <c r="F3412" s="64"/>
      <c r="G3412" s="65"/>
      <c r="H3412" s="66" t="str">
        <f>+TEXT(Derechos_peticion[[#This Row],[FECHA ASIGNACIÓN AL GESTOR (GFGS)]],"MMMM YYYY")</f>
        <v>enero 1900</v>
      </c>
      <c r="I3412" s="67"/>
      <c r="J3412" s="59" t="e">
        <f>+_xlfn.XLOOKUP(Derechos_peticion[[#This Row],[TIPO DE COMUNICACIÓN]],Desplegables!$A$2:$A$9,Desplegables!$C$2:$C$9)</f>
        <v>#N/A</v>
      </c>
      <c r="K3412" s="68" t="str">
        <f>IFERROR(WORKDAY(Derechos_peticion[[#This Row],[FECHA RADICADO ENTRADA MME]],Derechos_peticion[[#This Row],[PLAZO (días)]],Desplegables!$G$2:$G$19),"Diligenciar plazo")</f>
        <v>Diligenciar plazo</v>
      </c>
      <c r="L3412" s="64"/>
      <c r="M3412" s="67"/>
      <c r="N341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2" s="69"/>
      <c r="P3412" s="65"/>
      <c r="Q3412" s="69"/>
      <c r="R3412" s="65"/>
      <c r="S3412" s="71"/>
      <c r="T3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2" s="73" t="str">
        <f>IF(Derechos_peticion[[#This Row],[DÍAS DE RESPUESTA]]="","SI",IF(ISNUMBER(Derechos_peticion[[#This Row],[PLAZO (días)]]),IF(Derechos_peticion[[#This Row],[DÍAS DE RESPUESTA]]&lt;=Derechos_peticion[[#This Row],[PLAZO (días)]],"SI","NO"),"Diligencia plazo"))</f>
        <v>Diligencia plazo</v>
      </c>
      <c r="V3412" s="74">
        <f>Derechos_peticion[[#This Row],[FECHA ASIGNACIÓN AL GESTOR (GFGS)]]-Derechos_peticion[[#This Row],[FECHA RADICADO ENTRADA MME]]</f>
        <v>0</v>
      </c>
      <c r="W3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2" s="18" t="s">
        <v>4161</v>
      </c>
    </row>
    <row r="3413" spans="1:26" hidden="1">
      <c r="A3413" s="59"/>
      <c r="B3413" s="60"/>
      <c r="C3413" s="61"/>
      <c r="D3413" s="62"/>
      <c r="E3413" s="63"/>
      <c r="F3413" s="64"/>
      <c r="G3413" s="65"/>
      <c r="H3413" s="66" t="str">
        <f>+TEXT(Derechos_peticion[[#This Row],[FECHA ASIGNACIÓN AL GESTOR (GFGS)]],"MMMM YYYY")</f>
        <v>enero 1900</v>
      </c>
      <c r="I3413" s="67"/>
      <c r="J3413" s="59" t="e">
        <f>+_xlfn.XLOOKUP(Derechos_peticion[[#This Row],[TIPO DE COMUNICACIÓN]],Desplegables!$A$2:$A$9,Desplegables!$C$2:$C$9)</f>
        <v>#N/A</v>
      </c>
      <c r="K3413" s="68" t="str">
        <f>IFERROR(WORKDAY(Derechos_peticion[[#This Row],[FECHA RADICADO ENTRADA MME]],Derechos_peticion[[#This Row],[PLAZO (días)]],Desplegables!$G$2:$G$19),"Diligenciar plazo")</f>
        <v>Diligenciar plazo</v>
      </c>
      <c r="L3413" s="64"/>
      <c r="M3413" s="67"/>
      <c r="N341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3" s="69"/>
      <c r="P3413" s="65"/>
      <c r="Q3413" s="69"/>
      <c r="R3413" s="65"/>
      <c r="S3413" s="71"/>
      <c r="T3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3" s="73" t="str">
        <f>IF(Derechos_peticion[[#This Row],[DÍAS DE RESPUESTA]]="","SI",IF(ISNUMBER(Derechos_peticion[[#This Row],[PLAZO (días)]]),IF(Derechos_peticion[[#This Row],[DÍAS DE RESPUESTA]]&lt;=Derechos_peticion[[#This Row],[PLAZO (días)]],"SI","NO"),"Diligencia plazo"))</f>
        <v>Diligencia plazo</v>
      </c>
      <c r="V3413" s="74">
        <f>Derechos_peticion[[#This Row],[FECHA ASIGNACIÓN AL GESTOR (GFGS)]]-Derechos_peticion[[#This Row],[FECHA RADICADO ENTRADA MME]]</f>
        <v>0</v>
      </c>
      <c r="W3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3" s="18" t="s">
        <v>4161</v>
      </c>
    </row>
    <row r="3414" spans="1:26" hidden="1">
      <c r="A3414" s="59"/>
      <c r="B3414" s="60"/>
      <c r="C3414" s="61"/>
      <c r="D3414" s="62"/>
      <c r="E3414" s="63"/>
      <c r="F3414" s="64"/>
      <c r="G3414" s="65"/>
      <c r="H3414" s="66" t="str">
        <f>+TEXT(Derechos_peticion[[#This Row],[FECHA ASIGNACIÓN AL GESTOR (GFGS)]],"MMMM YYYY")</f>
        <v>enero 1900</v>
      </c>
      <c r="I3414" s="67"/>
      <c r="J3414" s="59" t="e">
        <f>+_xlfn.XLOOKUP(Derechos_peticion[[#This Row],[TIPO DE COMUNICACIÓN]],Desplegables!$A$2:$A$9,Desplegables!$C$2:$C$9)</f>
        <v>#N/A</v>
      </c>
      <c r="K3414" s="68" t="str">
        <f>IFERROR(WORKDAY(Derechos_peticion[[#This Row],[FECHA RADICADO ENTRADA MME]],Derechos_peticion[[#This Row],[PLAZO (días)]],Desplegables!$G$2:$G$19),"Diligenciar plazo")</f>
        <v>Diligenciar plazo</v>
      </c>
      <c r="L3414" s="64"/>
      <c r="M3414" s="67"/>
      <c r="N341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4" s="69"/>
      <c r="P3414" s="65"/>
      <c r="Q3414" s="69"/>
      <c r="R3414" s="65"/>
      <c r="S3414" s="71"/>
      <c r="T3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4" s="73" t="str">
        <f>IF(Derechos_peticion[[#This Row],[DÍAS DE RESPUESTA]]="","SI",IF(ISNUMBER(Derechos_peticion[[#This Row],[PLAZO (días)]]),IF(Derechos_peticion[[#This Row],[DÍAS DE RESPUESTA]]&lt;=Derechos_peticion[[#This Row],[PLAZO (días)]],"SI","NO"),"Diligencia plazo"))</f>
        <v>Diligencia plazo</v>
      </c>
      <c r="V3414" s="74">
        <f>Derechos_peticion[[#This Row],[FECHA ASIGNACIÓN AL GESTOR (GFGS)]]-Derechos_peticion[[#This Row],[FECHA RADICADO ENTRADA MME]]</f>
        <v>0</v>
      </c>
      <c r="W3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4" s="18" t="s">
        <v>4161</v>
      </c>
    </row>
    <row r="3415" spans="1:26" hidden="1">
      <c r="A3415" s="59"/>
      <c r="B3415" s="60"/>
      <c r="C3415" s="61"/>
      <c r="D3415" s="62"/>
      <c r="E3415" s="63"/>
      <c r="F3415" s="64"/>
      <c r="G3415" s="65"/>
      <c r="H3415" s="66" t="str">
        <f>+TEXT(Derechos_peticion[[#This Row],[FECHA ASIGNACIÓN AL GESTOR (GFGS)]],"MMMM YYYY")</f>
        <v>enero 1900</v>
      </c>
      <c r="I3415" s="67"/>
      <c r="J3415" s="59" t="e">
        <f>+_xlfn.XLOOKUP(Derechos_peticion[[#This Row],[TIPO DE COMUNICACIÓN]],Desplegables!$A$2:$A$9,Desplegables!$C$2:$C$9)</f>
        <v>#N/A</v>
      </c>
      <c r="K3415" s="68" t="str">
        <f>IFERROR(WORKDAY(Derechos_peticion[[#This Row],[FECHA RADICADO ENTRADA MME]],Derechos_peticion[[#This Row],[PLAZO (días)]],Desplegables!$G$2:$G$19),"Diligenciar plazo")</f>
        <v>Diligenciar plazo</v>
      </c>
      <c r="L3415" s="64"/>
      <c r="M3415" s="67"/>
      <c r="N341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5" s="69"/>
      <c r="P3415" s="65"/>
      <c r="Q3415" s="69"/>
      <c r="R3415" s="65"/>
      <c r="S3415" s="71"/>
      <c r="T3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5" s="73" t="str">
        <f>IF(Derechos_peticion[[#This Row],[DÍAS DE RESPUESTA]]="","SI",IF(ISNUMBER(Derechos_peticion[[#This Row],[PLAZO (días)]]),IF(Derechos_peticion[[#This Row],[DÍAS DE RESPUESTA]]&lt;=Derechos_peticion[[#This Row],[PLAZO (días)]],"SI","NO"),"Diligencia plazo"))</f>
        <v>Diligencia plazo</v>
      </c>
      <c r="V3415" s="74">
        <f>Derechos_peticion[[#This Row],[FECHA ASIGNACIÓN AL GESTOR (GFGS)]]-Derechos_peticion[[#This Row],[FECHA RADICADO ENTRADA MME]]</f>
        <v>0</v>
      </c>
      <c r="W3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5" s="18" t="s">
        <v>4161</v>
      </c>
    </row>
    <row r="3416" spans="1:26" hidden="1">
      <c r="A3416" s="59"/>
      <c r="B3416" s="60"/>
      <c r="C3416" s="61"/>
      <c r="D3416" s="62"/>
      <c r="E3416" s="63"/>
      <c r="F3416" s="64"/>
      <c r="G3416" s="65"/>
      <c r="H3416" s="66" t="str">
        <f>+TEXT(Derechos_peticion[[#This Row],[FECHA ASIGNACIÓN AL GESTOR (GFGS)]],"MMMM YYYY")</f>
        <v>enero 1900</v>
      </c>
      <c r="I3416" s="67"/>
      <c r="J3416" s="59" t="e">
        <f>+_xlfn.XLOOKUP(Derechos_peticion[[#This Row],[TIPO DE COMUNICACIÓN]],Desplegables!$A$2:$A$9,Desplegables!$C$2:$C$9)</f>
        <v>#N/A</v>
      </c>
      <c r="K3416" s="68" t="str">
        <f>IFERROR(WORKDAY(Derechos_peticion[[#This Row],[FECHA RADICADO ENTRADA MME]],Derechos_peticion[[#This Row],[PLAZO (días)]],Desplegables!$G$2:$G$19),"Diligenciar plazo")</f>
        <v>Diligenciar plazo</v>
      </c>
      <c r="L3416" s="64"/>
      <c r="M3416" s="67"/>
      <c r="N341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6" s="69"/>
      <c r="P3416" s="65"/>
      <c r="Q3416" s="69"/>
      <c r="R3416" s="65"/>
      <c r="S3416" s="71"/>
      <c r="T3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6" s="73" t="str">
        <f>IF(Derechos_peticion[[#This Row],[DÍAS DE RESPUESTA]]="","SI",IF(ISNUMBER(Derechos_peticion[[#This Row],[PLAZO (días)]]),IF(Derechos_peticion[[#This Row],[DÍAS DE RESPUESTA]]&lt;=Derechos_peticion[[#This Row],[PLAZO (días)]],"SI","NO"),"Diligencia plazo"))</f>
        <v>Diligencia plazo</v>
      </c>
      <c r="V3416" s="74">
        <f>Derechos_peticion[[#This Row],[FECHA ASIGNACIÓN AL GESTOR (GFGS)]]-Derechos_peticion[[#This Row],[FECHA RADICADO ENTRADA MME]]</f>
        <v>0</v>
      </c>
      <c r="W3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6" s="18" t="s">
        <v>4161</v>
      </c>
    </row>
    <row r="3417" spans="1:26" hidden="1">
      <c r="A3417" s="59"/>
      <c r="B3417" s="60"/>
      <c r="C3417" s="61"/>
      <c r="D3417" s="62"/>
      <c r="E3417" s="63"/>
      <c r="F3417" s="64"/>
      <c r="G3417" s="65"/>
      <c r="H3417" s="66" t="str">
        <f>+TEXT(Derechos_peticion[[#This Row],[FECHA ASIGNACIÓN AL GESTOR (GFGS)]],"MMMM YYYY")</f>
        <v>enero 1900</v>
      </c>
      <c r="I3417" s="67"/>
      <c r="J3417" s="59" t="e">
        <f>+_xlfn.XLOOKUP(Derechos_peticion[[#This Row],[TIPO DE COMUNICACIÓN]],Desplegables!$A$2:$A$9,Desplegables!$C$2:$C$9)</f>
        <v>#N/A</v>
      </c>
      <c r="K3417" s="68" t="str">
        <f>IFERROR(WORKDAY(Derechos_peticion[[#This Row],[FECHA RADICADO ENTRADA MME]],Derechos_peticion[[#This Row],[PLAZO (días)]],Desplegables!$G$2:$G$19),"Diligenciar plazo")</f>
        <v>Diligenciar plazo</v>
      </c>
      <c r="L3417" s="64"/>
      <c r="M3417" s="67"/>
      <c r="N341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7" s="69"/>
      <c r="P3417" s="65"/>
      <c r="Q3417" s="69"/>
      <c r="R3417" s="65"/>
      <c r="S3417" s="71"/>
      <c r="T3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7" s="73" t="str">
        <f>IF(Derechos_peticion[[#This Row],[DÍAS DE RESPUESTA]]="","SI",IF(ISNUMBER(Derechos_peticion[[#This Row],[PLAZO (días)]]),IF(Derechos_peticion[[#This Row],[DÍAS DE RESPUESTA]]&lt;=Derechos_peticion[[#This Row],[PLAZO (días)]],"SI","NO"),"Diligencia plazo"))</f>
        <v>Diligencia plazo</v>
      </c>
      <c r="V3417" s="74">
        <f>Derechos_peticion[[#This Row],[FECHA ASIGNACIÓN AL GESTOR (GFGS)]]-Derechos_peticion[[#This Row],[FECHA RADICADO ENTRADA MME]]</f>
        <v>0</v>
      </c>
      <c r="W3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7" s="18" t="s">
        <v>4161</v>
      </c>
    </row>
    <row r="3418" spans="1:26" hidden="1">
      <c r="A3418" s="59"/>
      <c r="B3418" s="60"/>
      <c r="C3418" s="61"/>
      <c r="D3418" s="62"/>
      <c r="E3418" s="63"/>
      <c r="F3418" s="64"/>
      <c r="G3418" s="65"/>
      <c r="H3418" s="66" t="str">
        <f>+TEXT(Derechos_peticion[[#This Row],[FECHA ASIGNACIÓN AL GESTOR (GFGS)]],"MMMM YYYY")</f>
        <v>enero 1900</v>
      </c>
      <c r="I3418" s="67"/>
      <c r="J3418" s="59" t="e">
        <f>+_xlfn.XLOOKUP(Derechos_peticion[[#This Row],[TIPO DE COMUNICACIÓN]],Desplegables!$A$2:$A$9,Desplegables!$C$2:$C$9)</f>
        <v>#N/A</v>
      </c>
      <c r="K3418" s="68" t="str">
        <f>IFERROR(WORKDAY(Derechos_peticion[[#This Row],[FECHA RADICADO ENTRADA MME]],Derechos_peticion[[#This Row],[PLAZO (días)]],Desplegables!$G$2:$G$19),"Diligenciar plazo")</f>
        <v>Diligenciar plazo</v>
      </c>
      <c r="L3418" s="64"/>
      <c r="M3418" s="67"/>
      <c r="N341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8" s="69"/>
      <c r="P3418" s="65"/>
      <c r="Q3418" s="69"/>
      <c r="R3418" s="65"/>
      <c r="S3418" s="71"/>
      <c r="T3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8" s="73" t="str">
        <f>IF(Derechos_peticion[[#This Row],[DÍAS DE RESPUESTA]]="","SI",IF(ISNUMBER(Derechos_peticion[[#This Row],[PLAZO (días)]]),IF(Derechos_peticion[[#This Row],[DÍAS DE RESPUESTA]]&lt;=Derechos_peticion[[#This Row],[PLAZO (días)]],"SI","NO"),"Diligencia plazo"))</f>
        <v>Diligencia plazo</v>
      </c>
      <c r="V3418" s="74">
        <f>Derechos_peticion[[#This Row],[FECHA ASIGNACIÓN AL GESTOR (GFGS)]]-Derechos_peticion[[#This Row],[FECHA RADICADO ENTRADA MME]]</f>
        <v>0</v>
      </c>
      <c r="W3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8" s="18" t="s">
        <v>4161</v>
      </c>
    </row>
    <row r="3419" spans="1:26" hidden="1">
      <c r="A3419" s="59"/>
      <c r="B3419" s="60"/>
      <c r="C3419" s="61"/>
      <c r="D3419" s="62"/>
      <c r="E3419" s="63"/>
      <c r="F3419" s="64"/>
      <c r="G3419" s="65"/>
      <c r="H3419" s="66" t="str">
        <f>+TEXT(Derechos_peticion[[#This Row],[FECHA ASIGNACIÓN AL GESTOR (GFGS)]],"MMMM YYYY")</f>
        <v>enero 1900</v>
      </c>
      <c r="I3419" s="67"/>
      <c r="J3419" s="59" t="e">
        <f>+_xlfn.XLOOKUP(Derechos_peticion[[#This Row],[TIPO DE COMUNICACIÓN]],Desplegables!$A$2:$A$9,Desplegables!$C$2:$C$9)</f>
        <v>#N/A</v>
      </c>
      <c r="K3419" s="68" t="str">
        <f>IFERROR(WORKDAY(Derechos_peticion[[#This Row],[FECHA RADICADO ENTRADA MME]],Derechos_peticion[[#This Row],[PLAZO (días)]],Desplegables!$G$2:$G$19),"Diligenciar plazo")</f>
        <v>Diligenciar plazo</v>
      </c>
      <c r="L3419" s="64"/>
      <c r="M3419" s="67"/>
      <c r="N341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19" s="69"/>
      <c r="P3419" s="65"/>
      <c r="Q3419" s="69"/>
      <c r="R3419" s="65"/>
      <c r="S3419" s="71"/>
      <c r="T3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9" s="73" t="str">
        <f>IF(Derechos_peticion[[#This Row],[DÍAS DE RESPUESTA]]="","SI",IF(ISNUMBER(Derechos_peticion[[#This Row],[PLAZO (días)]]),IF(Derechos_peticion[[#This Row],[DÍAS DE RESPUESTA]]&lt;=Derechos_peticion[[#This Row],[PLAZO (días)]],"SI","NO"),"Diligencia plazo"))</f>
        <v>Diligencia plazo</v>
      </c>
      <c r="V3419" s="74">
        <f>Derechos_peticion[[#This Row],[FECHA ASIGNACIÓN AL GESTOR (GFGS)]]-Derechos_peticion[[#This Row],[FECHA RADICADO ENTRADA MME]]</f>
        <v>0</v>
      </c>
      <c r="W3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9" s="18" t="s">
        <v>4161</v>
      </c>
    </row>
    <row r="3420" spans="1:26" hidden="1">
      <c r="A3420" s="59"/>
      <c r="B3420" s="60"/>
      <c r="C3420" s="61"/>
      <c r="D3420" s="62"/>
      <c r="E3420" s="63"/>
      <c r="F3420" s="64"/>
      <c r="G3420" s="65"/>
      <c r="H3420" s="66" t="str">
        <f>+TEXT(Derechos_peticion[[#This Row],[FECHA ASIGNACIÓN AL GESTOR (GFGS)]],"MMMM YYYY")</f>
        <v>enero 1900</v>
      </c>
      <c r="I3420" s="67"/>
      <c r="J3420" s="59" t="e">
        <f>+_xlfn.XLOOKUP(Derechos_peticion[[#This Row],[TIPO DE COMUNICACIÓN]],Desplegables!$A$2:$A$9,Desplegables!$C$2:$C$9)</f>
        <v>#N/A</v>
      </c>
      <c r="K3420" s="68" t="str">
        <f>IFERROR(WORKDAY(Derechos_peticion[[#This Row],[FECHA RADICADO ENTRADA MME]],Derechos_peticion[[#This Row],[PLAZO (días)]],Desplegables!$G$2:$G$19),"Diligenciar plazo")</f>
        <v>Diligenciar plazo</v>
      </c>
      <c r="L3420" s="64"/>
      <c r="M3420" s="67"/>
      <c r="N342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0" s="69"/>
      <c r="P3420" s="65"/>
      <c r="Q3420" s="69"/>
      <c r="R3420" s="65"/>
      <c r="S3420" s="71"/>
      <c r="T3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0" s="73" t="str">
        <f>IF(Derechos_peticion[[#This Row],[DÍAS DE RESPUESTA]]="","SI",IF(ISNUMBER(Derechos_peticion[[#This Row],[PLAZO (días)]]),IF(Derechos_peticion[[#This Row],[DÍAS DE RESPUESTA]]&lt;=Derechos_peticion[[#This Row],[PLAZO (días)]],"SI","NO"),"Diligencia plazo"))</f>
        <v>Diligencia plazo</v>
      </c>
      <c r="V3420" s="74">
        <f>Derechos_peticion[[#This Row],[FECHA ASIGNACIÓN AL GESTOR (GFGS)]]-Derechos_peticion[[#This Row],[FECHA RADICADO ENTRADA MME]]</f>
        <v>0</v>
      </c>
      <c r="W3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0" s="18" t="s">
        <v>4161</v>
      </c>
    </row>
    <row r="3421" spans="1:26" hidden="1">
      <c r="A3421" s="59"/>
      <c r="B3421" s="60"/>
      <c r="C3421" s="61"/>
      <c r="D3421" s="62"/>
      <c r="E3421" s="63"/>
      <c r="F3421" s="64"/>
      <c r="G3421" s="65"/>
      <c r="H3421" s="66" t="str">
        <f>+TEXT(Derechos_peticion[[#This Row],[FECHA ASIGNACIÓN AL GESTOR (GFGS)]],"MMMM YYYY")</f>
        <v>enero 1900</v>
      </c>
      <c r="I3421" s="67"/>
      <c r="J3421" s="59" t="e">
        <f>+_xlfn.XLOOKUP(Derechos_peticion[[#This Row],[TIPO DE COMUNICACIÓN]],Desplegables!$A$2:$A$9,Desplegables!$C$2:$C$9)</f>
        <v>#N/A</v>
      </c>
      <c r="K3421" s="68" t="str">
        <f>IFERROR(WORKDAY(Derechos_peticion[[#This Row],[FECHA RADICADO ENTRADA MME]],Derechos_peticion[[#This Row],[PLAZO (días)]],Desplegables!$G$2:$G$19),"Diligenciar plazo")</f>
        <v>Diligenciar plazo</v>
      </c>
      <c r="L3421" s="64"/>
      <c r="M3421" s="67"/>
      <c r="N342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1" s="69"/>
      <c r="P3421" s="65"/>
      <c r="Q3421" s="69"/>
      <c r="R3421" s="65"/>
      <c r="S3421" s="71"/>
      <c r="T3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1" s="73" t="str">
        <f>IF(Derechos_peticion[[#This Row],[DÍAS DE RESPUESTA]]="","SI",IF(ISNUMBER(Derechos_peticion[[#This Row],[PLAZO (días)]]),IF(Derechos_peticion[[#This Row],[DÍAS DE RESPUESTA]]&lt;=Derechos_peticion[[#This Row],[PLAZO (días)]],"SI","NO"),"Diligencia plazo"))</f>
        <v>Diligencia plazo</v>
      </c>
      <c r="V3421" s="74">
        <f>Derechos_peticion[[#This Row],[FECHA ASIGNACIÓN AL GESTOR (GFGS)]]-Derechos_peticion[[#This Row],[FECHA RADICADO ENTRADA MME]]</f>
        <v>0</v>
      </c>
      <c r="W3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1" s="18" t="s">
        <v>4161</v>
      </c>
    </row>
    <row r="3422" spans="1:26" hidden="1">
      <c r="A3422" s="59"/>
      <c r="B3422" s="60"/>
      <c r="C3422" s="61"/>
      <c r="D3422" s="62"/>
      <c r="E3422" s="63"/>
      <c r="F3422" s="64"/>
      <c r="G3422" s="65"/>
      <c r="H3422" s="66" t="str">
        <f>+TEXT(Derechos_peticion[[#This Row],[FECHA ASIGNACIÓN AL GESTOR (GFGS)]],"MMMM YYYY")</f>
        <v>enero 1900</v>
      </c>
      <c r="I3422" s="67"/>
      <c r="J3422" s="59" t="e">
        <f>+_xlfn.XLOOKUP(Derechos_peticion[[#This Row],[TIPO DE COMUNICACIÓN]],Desplegables!$A$2:$A$9,Desplegables!$C$2:$C$9)</f>
        <v>#N/A</v>
      </c>
      <c r="K3422" s="68" t="str">
        <f>IFERROR(WORKDAY(Derechos_peticion[[#This Row],[FECHA RADICADO ENTRADA MME]],Derechos_peticion[[#This Row],[PLAZO (días)]],Desplegables!$G$2:$G$19),"Diligenciar plazo")</f>
        <v>Diligenciar plazo</v>
      </c>
      <c r="L3422" s="64"/>
      <c r="M3422" s="67"/>
      <c r="N342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2" s="69"/>
      <c r="P3422" s="65"/>
      <c r="Q3422" s="69"/>
      <c r="R3422" s="65"/>
      <c r="S3422" s="71"/>
      <c r="T3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2" s="73" t="str">
        <f>IF(Derechos_peticion[[#This Row],[DÍAS DE RESPUESTA]]="","SI",IF(ISNUMBER(Derechos_peticion[[#This Row],[PLAZO (días)]]),IF(Derechos_peticion[[#This Row],[DÍAS DE RESPUESTA]]&lt;=Derechos_peticion[[#This Row],[PLAZO (días)]],"SI","NO"),"Diligencia plazo"))</f>
        <v>Diligencia plazo</v>
      </c>
      <c r="V3422" s="74">
        <f>Derechos_peticion[[#This Row],[FECHA ASIGNACIÓN AL GESTOR (GFGS)]]-Derechos_peticion[[#This Row],[FECHA RADICADO ENTRADA MME]]</f>
        <v>0</v>
      </c>
      <c r="W3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2" s="18" t="s">
        <v>4161</v>
      </c>
    </row>
    <row r="3423" spans="1:26" hidden="1">
      <c r="A3423" s="59"/>
      <c r="B3423" s="60"/>
      <c r="C3423" s="61"/>
      <c r="D3423" s="62"/>
      <c r="E3423" s="63"/>
      <c r="F3423" s="64"/>
      <c r="G3423" s="65"/>
      <c r="H3423" s="66" t="str">
        <f>+TEXT(Derechos_peticion[[#This Row],[FECHA ASIGNACIÓN AL GESTOR (GFGS)]],"MMMM YYYY")</f>
        <v>enero 1900</v>
      </c>
      <c r="I3423" s="67"/>
      <c r="J3423" s="59" t="e">
        <f>+_xlfn.XLOOKUP(Derechos_peticion[[#This Row],[TIPO DE COMUNICACIÓN]],Desplegables!$A$2:$A$9,Desplegables!$C$2:$C$9)</f>
        <v>#N/A</v>
      </c>
      <c r="K3423" s="68" t="str">
        <f>IFERROR(WORKDAY(Derechos_peticion[[#This Row],[FECHA RADICADO ENTRADA MME]],Derechos_peticion[[#This Row],[PLAZO (días)]],Desplegables!$G$2:$G$19),"Diligenciar plazo")</f>
        <v>Diligenciar plazo</v>
      </c>
      <c r="L3423" s="64"/>
      <c r="M3423" s="67"/>
      <c r="N342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3" s="69"/>
      <c r="P3423" s="65"/>
      <c r="Q3423" s="69"/>
      <c r="R3423" s="65"/>
      <c r="S3423" s="71"/>
      <c r="T3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3" s="73" t="str">
        <f>IF(Derechos_peticion[[#This Row],[DÍAS DE RESPUESTA]]="","SI",IF(ISNUMBER(Derechos_peticion[[#This Row],[PLAZO (días)]]),IF(Derechos_peticion[[#This Row],[DÍAS DE RESPUESTA]]&lt;=Derechos_peticion[[#This Row],[PLAZO (días)]],"SI","NO"),"Diligencia plazo"))</f>
        <v>Diligencia plazo</v>
      </c>
      <c r="V3423" s="74">
        <f>Derechos_peticion[[#This Row],[FECHA ASIGNACIÓN AL GESTOR (GFGS)]]-Derechos_peticion[[#This Row],[FECHA RADICADO ENTRADA MME]]</f>
        <v>0</v>
      </c>
      <c r="W3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3" s="18" t="s">
        <v>4161</v>
      </c>
    </row>
    <row r="3424" spans="1:26" hidden="1">
      <c r="A3424" s="59"/>
      <c r="B3424" s="60"/>
      <c r="C3424" s="61"/>
      <c r="D3424" s="62"/>
      <c r="E3424" s="63"/>
      <c r="F3424" s="64"/>
      <c r="G3424" s="65"/>
      <c r="H3424" s="66" t="str">
        <f>+TEXT(Derechos_peticion[[#This Row],[FECHA ASIGNACIÓN AL GESTOR (GFGS)]],"MMMM YYYY")</f>
        <v>enero 1900</v>
      </c>
      <c r="I3424" s="67"/>
      <c r="J3424" s="59" t="e">
        <f>+_xlfn.XLOOKUP(Derechos_peticion[[#This Row],[TIPO DE COMUNICACIÓN]],Desplegables!$A$2:$A$9,Desplegables!$C$2:$C$9)</f>
        <v>#N/A</v>
      </c>
      <c r="K3424" s="68" t="str">
        <f>IFERROR(WORKDAY(Derechos_peticion[[#This Row],[FECHA RADICADO ENTRADA MME]],Derechos_peticion[[#This Row],[PLAZO (días)]],Desplegables!$G$2:$G$19),"Diligenciar plazo")</f>
        <v>Diligenciar plazo</v>
      </c>
      <c r="L3424" s="64"/>
      <c r="M3424" s="67"/>
      <c r="N342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4" s="69"/>
      <c r="P3424" s="65"/>
      <c r="Q3424" s="69"/>
      <c r="R3424" s="65"/>
      <c r="S3424" s="71"/>
      <c r="T3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4" s="73" t="str">
        <f>IF(Derechos_peticion[[#This Row],[DÍAS DE RESPUESTA]]="","SI",IF(ISNUMBER(Derechos_peticion[[#This Row],[PLAZO (días)]]),IF(Derechos_peticion[[#This Row],[DÍAS DE RESPUESTA]]&lt;=Derechos_peticion[[#This Row],[PLAZO (días)]],"SI","NO"),"Diligencia plazo"))</f>
        <v>Diligencia plazo</v>
      </c>
      <c r="V3424" s="74">
        <f>Derechos_peticion[[#This Row],[FECHA ASIGNACIÓN AL GESTOR (GFGS)]]-Derechos_peticion[[#This Row],[FECHA RADICADO ENTRADA MME]]</f>
        <v>0</v>
      </c>
      <c r="W3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4" s="18" t="s">
        <v>4161</v>
      </c>
    </row>
    <row r="3425" spans="1:26" hidden="1">
      <c r="A3425" s="59"/>
      <c r="B3425" s="60"/>
      <c r="C3425" s="61"/>
      <c r="D3425" s="62"/>
      <c r="E3425" s="63"/>
      <c r="F3425" s="64"/>
      <c r="G3425" s="65"/>
      <c r="H3425" s="66" t="str">
        <f>+TEXT(Derechos_peticion[[#This Row],[FECHA ASIGNACIÓN AL GESTOR (GFGS)]],"MMMM YYYY")</f>
        <v>enero 1900</v>
      </c>
      <c r="I3425" s="67"/>
      <c r="J3425" s="59" t="e">
        <f>+_xlfn.XLOOKUP(Derechos_peticion[[#This Row],[TIPO DE COMUNICACIÓN]],Desplegables!$A$2:$A$9,Desplegables!$C$2:$C$9)</f>
        <v>#N/A</v>
      </c>
      <c r="K3425" s="68" t="str">
        <f>IFERROR(WORKDAY(Derechos_peticion[[#This Row],[FECHA RADICADO ENTRADA MME]],Derechos_peticion[[#This Row],[PLAZO (días)]],Desplegables!$G$2:$G$19),"Diligenciar plazo")</f>
        <v>Diligenciar plazo</v>
      </c>
      <c r="L3425" s="64"/>
      <c r="M3425" s="67"/>
      <c r="N342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5" s="69"/>
      <c r="P3425" s="65"/>
      <c r="Q3425" s="69"/>
      <c r="R3425" s="65"/>
      <c r="S3425" s="71"/>
      <c r="T3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5" s="73" t="str">
        <f>IF(Derechos_peticion[[#This Row],[DÍAS DE RESPUESTA]]="","SI",IF(ISNUMBER(Derechos_peticion[[#This Row],[PLAZO (días)]]),IF(Derechos_peticion[[#This Row],[DÍAS DE RESPUESTA]]&lt;=Derechos_peticion[[#This Row],[PLAZO (días)]],"SI","NO"),"Diligencia plazo"))</f>
        <v>Diligencia plazo</v>
      </c>
      <c r="V3425" s="74">
        <f>Derechos_peticion[[#This Row],[FECHA ASIGNACIÓN AL GESTOR (GFGS)]]-Derechos_peticion[[#This Row],[FECHA RADICADO ENTRADA MME]]</f>
        <v>0</v>
      </c>
      <c r="W3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5" s="18" t="s">
        <v>4161</v>
      </c>
    </row>
    <row r="3426" spans="1:26" hidden="1">
      <c r="A3426" s="59"/>
      <c r="B3426" s="60"/>
      <c r="C3426" s="61"/>
      <c r="D3426" s="62"/>
      <c r="E3426" s="63"/>
      <c r="F3426" s="64"/>
      <c r="G3426" s="65"/>
      <c r="H3426" s="66" t="str">
        <f>+TEXT(Derechos_peticion[[#This Row],[FECHA ASIGNACIÓN AL GESTOR (GFGS)]],"MMMM YYYY")</f>
        <v>enero 1900</v>
      </c>
      <c r="I3426" s="67"/>
      <c r="J3426" s="59" t="e">
        <f>+_xlfn.XLOOKUP(Derechos_peticion[[#This Row],[TIPO DE COMUNICACIÓN]],Desplegables!$A$2:$A$9,Desplegables!$C$2:$C$9)</f>
        <v>#N/A</v>
      </c>
      <c r="K3426" s="68" t="str">
        <f>IFERROR(WORKDAY(Derechos_peticion[[#This Row],[FECHA RADICADO ENTRADA MME]],Derechos_peticion[[#This Row],[PLAZO (días)]],Desplegables!$G$2:$G$19),"Diligenciar plazo")</f>
        <v>Diligenciar plazo</v>
      </c>
      <c r="L3426" s="64"/>
      <c r="M3426" s="67"/>
      <c r="N342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6" s="69"/>
      <c r="P3426" s="65"/>
      <c r="Q3426" s="69"/>
      <c r="R3426" s="65"/>
      <c r="S3426" s="71"/>
      <c r="T3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6" s="73" t="str">
        <f>IF(Derechos_peticion[[#This Row],[DÍAS DE RESPUESTA]]="","SI",IF(ISNUMBER(Derechos_peticion[[#This Row],[PLAZO (días)]]),IF(Derechos_peticion[[#This Row],[DÍAS DE RESPUESTA]]&lt;=Derechos_peticion[[#This Row],[PLAZO (días)]],"SI","NO"),"Diligencia plazo"))</f>
        <v>Diligencia plazo</v>
      </c>
      <c r="V3426" s="74">
        <f>Derechos_peticion[[#This Row],[FECHA ASIGNACIÓN AL GESTOR (GFGS)]]-Derechos_peticion[[#This Row],[FECHA RADICADO ENTRADA MME]]</f>
        <v>0</v>
      </c>
      <c r="W3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6" s="18" t="s">
        <v>4161</v>
      </c>
    </row>
    <row r="3427" spans="1:26" hidden="1">
      <c r="A3427" s="59"/>
      <c r="B3427" s="60"/>
      <c r="C3427" s="61"/>
      <c r="D3427" s="62"/>
      <c r="E3427" s="63"/>
      <c r="F3427" s="64"/>
      <c r="G3427" s="65"/>
      <c r="H3427" s="66" t="str">
        <f>+TEXT(Derechos_peticion[[#This Row],[FECHA ASIGNACIÓN AL GESTOR (GFGS)]],"MMMM YYYY")</f>
        <v>enero 1900</v>
      </c>
      <c r="I3427" s="67"/>
      <c r="J3427" s="59" t="e">
        <f>+_xlfn.XLOOKUP(Derechos_peticion[[#This Row],[TIPO DE COMUNICACIÓN]],Desplegables!$A$2:$A$9,Desplegables!$C$2:$C$9)</f>
        <v>#N/A</v>
      </c>
      <c r="K3427" s="68" t="str">
        <f>IFERROR(WORKDAY(Derechos_peticion[[#This Row],[FECHA RADICADO ENTRADA MME]],Derechos_peticion[[#This Row],[PLAZO (días)]],Desplegables!$G$2:$G$19),"Diligenciar plazo")</f>
        <v>Diligenciar plazo</v>
      </c>
      <c r="L3427" s="64"/>
      <c r="M3427" s="67"/>
      <c r="N342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7" s="69"/>
      <c r="P3427" s="65"/>
      <c r="Q3427" s="69"/>
      <c r="R3427" s="65"/>
      <c r="S3427" s="71"/>
      <c r="T3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7" s="73" t="str">
        <f>IF(Derechos_peticion[[#This Row],[DÍAS DE RESPUESTA]]="","SI",IF(ISNUMBER(Derechos_peticion[[#This Row],[PLAZO (días)]]),IF(Derechos_peticion[[#This Row],[DÍAS DE RESPUESTA]]&lt;=Derechos_peticion[[#This Row],[PLAZO (días)]],"SI","NO"),"Diligencia plazo"))</f>
        <v>Diligencia plazo</v>
      </c>
      <c r="V3427" s="74">
        <f>Derechos_peticion[[#This Row],[FECHA ASIGNACIÓN AL GESTOR (GFGS)]]-Derechos_peticion[[#This Row],[FECHA RADICADO ENTRADA MME]]</f>
        <v>0</v>
      </c>
      <c r="W3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7" s="18" t="s">
        <v>4161</v>
      </c>
    </row>
    <row r="3428" spans="1:26" hidden="1">
      <c r="A3428" s="59"/>
      <c r="B3428" s="60"/>
      <c r="C3428" s="61"/>
      <c r="D3428" s="62"/>
      <c r="E3428" s="63"/>
      <c r="F3428" s="64"/>
      <c r="G3428" s="65"/>
      <c r="H3428" s="66" t="str">
        <f>+TEXT(Derechos_peticion[[#This Row],[FECHA ASIGNACIÓN AL GESTOR (GFGS)]],"MMMM YYYY")</f>
        <v>enero 1900</v>
      </c>
      <c r="I3428" s="67"/>
      <c r="J3428" s="59" t="e">
        <f>+_xlfn.XLOOKUP(Derechos_peticion[[#This Row],[TIPO DE COMUNICACIÓN]],Desplegables!$A$2:$A$9,Desplegables!$C$2:$C$9)</f>
        <v>#N/A</v>
      </c>
      <c r="K3428" s="68" t="str">
        <f>IFERROR(WORKDAY(Derechos_peticion[[#This Row],[FECHA RADICADO ENTRADA MME]],Derechos_peticion[[#This Row],[PLAZO (días)]],Desplegables!$G$2:$G$19),"Diligenciar plazo")</f>
        <v>Diligenciar plazo</v>
      </c>
      <c r="L3428" s="64"/>
      <c r="M3428" s="67"/>
      <c r="N342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8" s="69"/>
      <c r="P3428" s="65"/>
      <c r="Q3428" s="69"/>
      <c r="R3428" s="65"/>
      <c r="S3428" s="71"/>
      <c r="T3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8" s="73" t="str">
        <f>IF(Derechos_peticion[[#This Row],[DÍAS DE RESPUESTA]]="","SI",IF(ISNUMBER(Derechos_peticion[[#This Row],[PLAZO (días)]]),IF(Derechos_peticion[[#This Row],[DÍAS DE RESPUESTA]]&lt;=Derechos_peticion[[#This Row],[PLAZO (días)]],"SI","NO"),"Diligencia plazo"))</f>
        <v>Diligencia plazo</v>
      </c>
      <c r="V3428" s="74">
        <f>Derechos_peticion[[#This Row],[FECHA ASIGNACIÓN AL GESTOR (GFGS)]]-Derechos_peticion[[#This Row],[FECHA RADICADO ENTRADA MME]]</f>
        <v>0</v>
      </c>
      <c r="W3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8" s="18" t="s">
        <v>4161</v>
      </c>
    </row>
    <row r="3429" spans="1:26" hidden="1">
      <c r="A3429" s="59"/>
      <c r="B3429" s="60"/>
      <c r="C3429" s="61"/>
      <c r="D3429" s="62"/>
      <c r="E3429" s="63"/>
      <c r="F3429" s="64"/>
      <c r="G3429" s="65"/>
      <c r="H3429" s="66" t="str">
        <f>+TEXT(Derechos_peticion[[#This Row],[FECHA ASIGNACIÓN AL GESTOR (GFGS)]],"MMMM YYYY")</f>
        <v>enero 1900</v>
      </c>
      <c r="I3429" s="67"/>
      <c r="J3429" s="59" t="e">
        <f>+_xlfn.XLOOKUP(Derechos_peticion[[#This Row],[TIPO DE COMUNICACIÓN]],Desplegables!$A$2:$A$9,Desplegables!$C$2:$C$9)</f>
        <v>#N/A</v>
      </c>
      <c r="K3429" s="68" t="str">
        <f>IFERROR(WORKDAY(Derechos_peticion[[#This Row],[FECHA RADICADO ENTRADA MME]],Derechos_peticion[[#This Row],[PLAZO (días)]],Desplegables!$G$2:$G$19),"Diligenciar plazo")</f>
        <v>Diligenciar plazo</v>
      </c>
      <c r="L3429" s="64"/>
      <c r="M3429" s="67"/>
      <c r="N342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29" s="69"/>
      <c r="P3429" s="65"/>
      <c r="Q3429" s="69"/>
      <c r="R3429" s="65"/>
      <c r="S3429" s="71"/>
      <c r="T3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9" s="73" t="str">
        <f>IF(Derechos_peticion[[#This Row],[DÍAS DE RESPUESTA]]="","SI",IF(ISNUMBER(Derechos_peticion[[#This Row],[PLAZO (días)]]),IF(Derechos_peticion[[#This Row],[DÍAS DE RESPUESTA]]&lt;=Derechos_peticion[[#This Row],[PLAZO (días)]],"SI","NO"),"Diligencia plazo"))</f>
        <v>Diligencia plazo</v>
      </c>
      <c r="V3429" s="74">
        <f>Derechos_peticion[[#This Row],[FECHA ASIGNACIÓN AL GESTOR (GFGS)]]-Derechos_peticion[[#This Row],[FECHA RADICADO ENTRADA MME]]</f>
        <v>0</v>
      </c>
      <c r="W3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9" s="18" t="s">
        <v>4161</v>
      </c>
    </row>
    <row r="3430" spans="1:26" hidden="1">
      <c r="A3430" s="59"/>
      <c r="B3430" s="60"/>
      <c r="C3430" s="61"/>
      <c r="D3430" s="62"/>
      <c r="E3430" s="63"/>
      <c r="F3430" s="64"/>
      <c r="G3430" s="65"/>
      <c r="H3430" s="66" t="str">
        <f>+TEXT(Derechos_peticion[[#This Row],[FECHA ASIGNACIÓN AL GESTOR (GFGS)]],"MMMM YYYY")</f>
        <v>enero 1900</v>
      </c>
      <c r="I3430" s="67"/>
      <c r="J3430" s="59" t="e">
        <f>+_xlfn.XLOOKUP(Derechos_peticion[[#This Row],[TIPO DE COMUNICACIÓN]],Desplegables!$A$2:$A$9,Desplegables!$C$2:$C$9)</f>
        <v>#N/A</v>
      </c>
      <c r="K3430" s="68" t="str">
        <f>IFERROR(WORKDAY(Derechos_peticion[[#This Row],[FECHA RADICADO ENTRADA MME]],Derechos_peticion[[#This Row],[PLAZO (días)]],Desplegables!$G$2:$G$19),"Diligenciar plazo")</f>
        <v>Diligenciar plazo</v>
      </c>
      <c r="L3430" s="64"/>
      <c r="M3430" s="67"/>
      <c r="N343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0" s="69"/>
      <c r="P3430" s="65"/>
      <c r="Q3430" s="69"/>
      <c r="R3430" s="65"/>
      <c r="S3430" s="71"/>
      <c r="T3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0" s="73" t="str">
        <f>IF(Derechos_peticion[[#This Row],[DÍAS DE RESPUESTA]]="","SI",IF(ISNUMBER(Derechos_peticion[[#This Row],[PLAZO (días)]]),IF(Derechos_peticion[[#This Row],[DÍAS DE RESPUESTA]]&lt;=Derechos_peticion[[#This Row],[PLAZO (días)]],"SI","NO"),"Diligencia plazo"))</f>
        <v>Diligencia plazo</v>
      </c>
      <c r="V3430" s="74">
        <f>Derechos_peticion[[#This Row],[FECHA ASIGNACIÓN AL GESTOR (GFGS)]]-Derechos_peticion[[#This Row],[FECHA RADICADO ENTRADA MME]]</f>
        <v>0</v>
      </c>
      <c r="W3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0" s="18" t="s">
        <v>4161</v>
      </c>
    </row>
    <row r="3431" spans="1:26" hidden="1">
      <c r="A3431" s="59"/>
      <c r="B3431" s="60"/>
      <c r="C3431" s="61"/>
      <c r="D3431" s="62"/>
      <c r="E3431" s="63"/>
      <c r="F3431" s="64"/>
      <c r="G3431" s="65"/>
      <c r="H3431" s="66" t="str">
        <f>+TEXT(Derechos_peticion[[#This Row],[FECHA ASIGNACIÓN AL GESTOR (GFGS)]],"MMMM YYYY")</f>
        <v>enero 1900</v>
      </c>
      <c r="I3431" s="67"/>
      <c r="J3431" s="59" t="e">
        <f>+_xlfn.XLOOKUP(Derechos_peticion[[#This Row],[TIPO DE COMUNICACIÓN]],Desplegables!$A$2:$A$9,Desplegables!$C$2:$C$9)</f>
        <v>#N/A</v>
      </c>
      <c r="K3431" s="68" t="str">
        <f>IFERROR(WORKDAY(Derechos_peticion[[#This Row],[FECHA RADICADO ENTRADA MME]],Derechos_peticion[[#This Row],[PLAZO (días)]],Desplegables!$G$2:$G$19),"Diligenciar plazo")</f>
        <v>Diligenciar plazo</v>
      </c>
      <c r="L3431" s="64"/>
      <c r="M3431" s="67"/>
      <c r="N343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1" s="69"/>
      <c r="P3431" s="65"/>
      <c r="Q3431" s="69"/>
      <c r="R3431" s="65"/>
      <c r="S3431" s="71"/>
      <c r="T3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1" s="73" t="str">
        <f>IF(Derechos_peticion[[#This Row],[DÍAS DE RESPUESTA]]="","SI",IF(ISNUMBER(Derechos_peticion[[#This Row],[PLAZO (días)]]),IF(Derechos_peticion[[#This Row],[DÍAS DE RESPUESTA]]&lt;=Derechos_peticion[[#This Row],[PLAZO (días)]],"SI","NO"),"Diligencia plazo"))</f>
        <v>Diligencia plazo</v>
      </c>
      <c r="V3431" s="74">
        <f>Derechos_peticion[[#This Row],[FECHA ASIGNACIÓN AL GESTOR (GFGS)]]-Derechos_peticion[[#This Row],[FECHA RADICADO ENTRADA MME]]</f>
        <v>0</v>
      </c>
      <c r="W3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1" s="18" t="s">
        <v>4161</v>
      </c>
    </row>
    <row r="3432" spans="1:26" hidden="1">
      <c r="A3432" s="59"/>
      <c r="B3432" s="60"/>
      <c r="C3432" s="61"/>
      <c r="D3432" s="62"/>
      <c r="E3432" s="63"/>
      <c r="F3432" s="64"/>
      <c r="G3432" s="65"/>
      <c r="H3432" s="66" t="str">
        <f>+TEXT(Derechos_peticion[[#This Row],[FECHA ASIGNACIÓN AL GESTOR (GFGS)]],"MMMM YYYY")</f>
        <v>enero 1900</v>
      </c>
      <c r="I3432" s="67"/>
      <c r="J3432" s="59" t="e">
        <f>+_xlfn.XLOOKUP(Derechos_peticion[[#This Row],[TIPO DE COMUNICACIÓN]],Desplegables!$A$2:$A$9,Desplegables!$C$2:$C$9)</f>
        <v>#N/A</v>
      </c>
      <c r="K3432" s="68" t="str">
        <f>IFERROR(WORKDAY(Derechos_peticion[[#This Row],[FECHA RADICADO ENTRADA MME]],Derechos_peticion[[#This Row],[PLAZO (días)]],Desplegables!$G$2:$G$19),"Diligenciar plazo")</f>
        <v>Diligenciar plazo</v>
      </c>
      <c r="L3432" s="64"/>
      <c r="M3432" s="67"/>
      <c r="N343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2" s="69"/>
      <c r="P3432" s="65"/>
      <c r="Q3432" s="69"/>
      <c r="R3432" s="65"/>
      <c r="S3432" s="71"/>
      <c r="T3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2" s="73" t="str">
        <f>IF(Derechos_peticion[[#This Row],[DÍAS DE RESPUESTA]]="","SI",IF(ISNUMBER(Derechos_peticion[[#This Row],[PLAZO (días)]]),IF(Derechos_peticion[[#This Row],[DÍAS DE RESPUESTA]]&lt;=Derechos_peticion[[#This Row],[PLAZO (días)]],"SI","NO"),"Diligencia plazo"))</f>
        <v>Diligencia plazo</v>
      </c>
      <c r="V3432" s="74">
        <f>Derechos_peticion[[#This Row],[FECHA ASIGNACIÓN AL GESTOR (GFGS)]]-Derechos_peticion[[#This Row],[FECHA RADICADO ENTRADA MME]]</f>
        <v>0</v>
      </c>
      <c r="W3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2" s="18" t="s">
        <v>4161</v>
      </c>
    </row>
    <row r="3433" spans="1:26" hidden="1">
      <c r="A3433" s="59"/>
      <c r="B3433" s="60"/>
      <c r="C3433" s="61"/>
      <c r="D3433" s="62"/>
      <c r="E3433" s="63"/>
      <c r="F3433" s="64"/>
      <c r="G3433" s="65"/>
      <c r="H3433" s="66" t="str">
        <f>+TEXT(Derechos_peticion[[#This Row],[FECHA ASIGNACIÓN AL GESTOR (GFGS)]],"MMMM YYYY")</f>
        <v>enero 1900</v>
      </c>
      <c r="I3433" s="67"/>
      <c r="J3433" s="59" t="e">
        <f>+_xlfn.XLOOKUP(Derechos_peticion[[#This Row],[TIPO DE COMUNICACIÓN]],Desplegables!$A$2:$A$9,Desplegables!$C$2:$C$9)</f>
        <v>#N/A</v>
      </c>
      <c r="K3433" s="68" t="str">
        <f>IFERROR(WORKDAY(Derechos_peticion[[#This Row],[FECHA RADICADO ENTRADA MME]],Derechos_peticion[[#This Row],[PLAZO (días)]],Desplegables!$G$2:$G$19),"Diligenciar plazo")</f>
        <v>Diligenciar plazo</v>
      </c>
      <c r="L3433" s="64"/>
      <c r="M3433" s="67"/>
      <c r="N343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3" s="69"/>
      <c r="P3433" s="65"/>
      <c r="Q3433" s="69"/>
      <c r="R3433" s="65"/>
      <c r="S3433" s="71"/>
      <c r="T3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3" s="73" t="str">
        <f>IF(Derechos_peticion[[#This Row],[DÍAS DE RESPUESTA]]="","SI",IF(ISNUMBER(Derechos_peticion[[#This Row],[PLAZO (días)]]),IF(Derechos_peticion[[#This Row],[DÍAS DE RESPUESTA]]&lt;=Derechos_peticion[[#This Row],[PLAZO (días)]],"SI","NO"),"Diligencia plazo"))</f>
        <v>Diligencia plazo</v>
      </c>
      <c r="V3433" s="74">
        <f>Derechos_peticion[[#This Row],[FECHA ASIGNACIÓN AL GESTOR (GFGS)]]-Derechos_peticion[[#This Row],[FECHA RADICADO ENTRADA MME]]</f>
        <v>0</v>
      </c>
      <c r="W3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3" s="18" t="s">
        <v>4161</v>
      </c>
    </row>
    <row r="3434" spans="1:26" hidden="1">
      <c r="A3434" s="59"/>
      <c r="B3434" s="60"/>
      <c r="C3434" s="61"/>
      <c r="D3434" s="62"/>
      <c r="E3434" s="63"/>
      <c r="F3434" s="64"/>
      <c r="G3434" s="65"/>
      <c r="H3434" s="66" t="str">
        <f>+TEXT(Derechos_peticion[[#This Row],[FECHA ASIGNACIÓN AL GESTOR (GFGS)]],"MMMM YYYY")</f>
        <v>enero 1900</v>
      </c>
      <c r="I3434" s="67"/>
      <c r="J3434" s="59" t="e">
        <f>+_xlfn.XLOOKUP(Derechos_peticion[[#This Row],[TIPO DE COMUNICACIÓN]],Desplegables!$A$2:$A$9,Desplegables!$C$2:$C$9)</f>
        <v>#N/A</v>
      </c>
      <c r="K3434" s="68" t="str">
        <f>IFERROR(WORKDAY(Derechos_peticion[[#This Row],[FECHA RADICADO ENTRADA MME]],Derechos_peticion[[#This Row],[PLAZO (días)]],Desplegables!$G$2:$G$19),"Diligenciar plazo")</f>
        <v>Diligenciar plazo</v>
      </c>
      <c r="L3434" s="64"/>
      <c r="M3434" s="67"/>
      <c r="N343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4" s="69"/>
      <c r="P3434" s="65"/>
      <c r="Q3434" s="69"/>
      <c r="R3434" s="65"/>
      <c r="S3434" s="71"/>
      <c r="T3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4" s="73" t="str">
        <f>IF(Derechos_peticion[[#This Row],[DÍAS DE RESPUESTA]]="","SI",IF(ISNUMBER(Derechos_peticion[[#This Row],[PLAZO (días)]]),IF(Derechos_peticion[[#This Row],[DÍAS DE RESPUESTA]]&lt;=Derechos_peticion[[#This Row],[PLAZO (días)]],"SI","NO"),"Diligencia plazo"))</f>
        <v>Diligencia plazo</v>
      </c>
      <c r="V3434" s="74">
        <f>Derechos_peticion[[#This Row],[FECHA ASIGNACIÓN AL GESTOR (GFGS)]]-Derechos_peticion[[#This Row],[FECHA RADICADO ENTRADA MME]]</f>
        <v>0</v>
      </c>
      <c r="W3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4" s="18" t="s">
        <v>4161</v>
      </c>
    </row>
    <row r="3435" spans="1:26" hidden="1">
      <c r="A3435" s="59"/>
      <c r="B3435" s="60"/>
      <c r="C3435" s="61"/>
      <c r="D3435" s="62"/>
      <c r="E3435" s="63"/>
      <c r="F3435" s="64"/>
      <c r="G3435" s="65"/>
      <c r="H3435" s="66" t="str">
        <f>+TEXT(Derechos_peticion[[#This Row],[FECHA ASIGNACIÓN AL GESTOR (GFGS)]],"MMMM YYYY")</f>
        <v>enero 1900</v>
      </c>
      <c r="I3435" s="67"/>
      <c r="J3435" s="59" t="e">
        <f>+_xlfn.XLOOKUP(Derechos_peticion[[#This Row],[TIPO DE COMUNICACIÓN]],Desplegables!$A$2:$A$9,Desplegables!$C$2:$C$9)</f>
        <v>#N/A</v>
      </c>
      <c r="K3435" s="68" t="str">
        <f>IFERROR(WORKDAY(Derechos_peticion[[#This Row],[FECHA RADICADO ENTRADA MME]],Derechos_peticion[[#This Row],[PLAZO (días)]],Desplegables!$G$2:$G$19),"Diligenciar plazo")</f>
        <v>Diligenciar plazo</v>
      </c>
      <c r="L3435" s="64"/>
      <c r="M3435" s="67"/>
      <c r="N343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5" s="69"/>
      <c r="P3435" s="65"/>
      <c r="Q3435" s="69"/>
      <c r="R3435" s="65"/>
      <c r="S3435" s="71"/>
      <c r="T3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5" s="73" t="str">
        <f>IF(Derechos_peticion[[#This Row],[DÍAS DE RESPUESTA]]="","SI",IF(ISNUMBER(Derechos_peticion[[#This Row],[PLAZO (días)]]),IF(Derechos_peticion[[#This Row],[DÍAS DE RESPUESTA]]&lt;=Derechos_peticion[[#This Row],[PLAZO (días)]],"SI","NO"),"Diligencia plazo"))</f>
        <v>Diligencia plazo</v>
      </c>
      <c r="V3435" s="74">
        <f>Derechos_peticion[[#This Row],[FECHA ASIGNACIÓN AL GESTOR (GFGS)]]-Derechos_peticion[[#This Row],[FECHA RADICADO ENTRADA MME]]</f>
        <v>0</v>
      </c>
      <c r="W3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5" s="18" t="s">
        <v>4161</v>
      </c>
    </row>
    <row r="3436" spans="1:26" hidden="1">
      <c r="A3436" s="59"/>
      <c r="B3436" s="60"/>
      <c r="C3436" s="61"/>
      <c r="D3436" s="62"/>
      <c r="E3436" s="63"/>
      <c r="F3436" s="64"/>
      <c r="G3436" s="65"/>
      <c r="H3436" s="66" t="str">
        <f>+TEXT(Derechos_peticion[[#This Row],[FECHA ASIGNACIÓN AL GESTOR (GFGS)]],"MMMM YYYY")</f>
        <v>enero 1900</v>
      </c>
      <c r="I3436" s="67"/>
      <c r="J3436" s="59" t="e">
        <f>+_xlfn.XLOOKUP(Derechos_peticion[[#This Row],[TIPO DE COMUNICACIÓN]],Desplegables!$A$2:$A$9,Desplegables!$C$2:$C$9)</f>
        <v>#N/A</v>
      </c>
      <c r="K3436" s="68" t="str">
        <f>IFERROR(WORKDAY(Derechos_peticion[[#This Row],[FECHA RADICADO ENTRADA MME]],Derechos_peticion[[#This Row],[PLAZO (días)]],Desplegables!$G$2:$G$19),"Diligenciar plazo")</f>
        <v>Diligenciar plazo</v>
      </c>
      <c r="L3436" s="64"/>
      <c r="M3436" s="67"/>
      <c r="N343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6" s="69"/>
      <c r="P3436" s="65"/>
      <c r="Q3436" s="69"/>
      <c r="R3436" s="65"/>
      <c r="S3436" s="71"/>
      <c r="T3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6" s="73" t="str">
        <f>IF(Derechos_peticion[[#This Row],[DÍAS DE RESPUESTA]]="","SI",IF(ISNUMBER(Derechos_peticion[[#This Row],[PLAZO (días)]]),IF(Derechos_peticion[[#This Row],[DÍAS DE RESPUESTA]]&lt;=Derechos_peticion[[#This Row],[PLAZO (días)]],"SI","NO"),"Diligencia plazo"))</f>
        <v>Diligencia plazo</v>
      </c>
      <c r="V3436" s="74">
        <f>Derechos_peticion[[#This Row],[FECHA ASIGNACIÓN AL GESTOR (GFGS)]]-Derechos_peticion[[#This Row],[FECHA RADICADO ENTRADA MME]]</f>
        <v>0</v>
      </c>
      <c r="W3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6" s="18" t="s">
        <v>4161</v>
      </c>
    </row>
    <row r="3437" spans="1:26" hidden="1">
      <c r="A3437" s="59"/>
      <c r="B3437" s="60"/>
      <c r="C3437" s="61"/>
      <c r="D3437" s="62"/>
      <c r="E3437" s="63"/>
      <c r="F3437" s="64"/>
      <c r="G3437" s="65"/>
      <c r="H3437" s="66" t="str">
        <f>+TEXT(Derechos_peticion[[#This Row],[FECHA ASIGNACIÓN AL GESTOR (GFGS)]],"MMMM YYYY")</f>
        <v>enero 1900</v>
      </c>
      <c r="I3437" s="67"/>
      <c r="J3437" s="59" t="e">
        <f>+_xlfn.XLOOKUP(Derechos_peticion[[#This Row],[TIPO DE COMUNICACIÓN]],Desplegables!$A$2:$A$9,Desplegables!$C$2:$C$9)</f>
        <v>#N/A</v>
      </c>
      <c r="K3437" s="68" t="str">
        <f>IFERROR(WORKDAY(Derechos_peticion[[#This Row],[FECHA RADICADO ENTRADA MME]],Derechos_peticion[[#This Row],[PLAZO (días)]],Desplegables!$G$2:$G$19),"Diligenciar plazo")</f>
        <v>Diligenciar plazo</v>
      </c>
      <c r="L3437" s="64"/>
      <c r="M3437" s="67"/>
      <c r="N343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7" s="69"/>
      <c r="P3437" s="65"/>
      <c r="Q3437" s="69"/>
      <c r="R3437" s="65"/>
      <c r="S3437" s="71"/>
      <c r="T3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7" s="73" t="str">
        <f>IF(Derechos_peticion[[#This Row],[DÍAS DE RESPUESTA]]="","SI",IF(ISNUMBER(Derechos_peticion[[#This Row],[PLAZO (días)]]),IF(Derechos_peticion[[#This Row],[DÍAS DE RESPUESTA]]&lt;=Derechos_peticion[[#This Row],[PLAZO (días)]],"SI","NO"),"Diligencia plazo"))</f>
        <v>Diligencia plazo</v>
      </c>
      <c r="V3437" s="74">
        <f>Derechos_peticion[[#This Row],[FECHA ASIGNACIÓN AL GESTOR (GFGS)]]-Derechos_peticion[[#This Row],[FECHA RADICADO ENTRADA MME]]</f>
        <v>0</v>
      </c>
      <c r="W3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7" s="18" t="s">
        <v>4161</v>
      </c>
    </row>
    <row r="3438" spans="1:26" hidden="1">
      <c r="A3438" s="59"/>
      <c r="B3438" s="60"/>
      <c r="C3438" s="61"/>
      <c r="D3438" s="62"/>
      <c r="E3438" s="63"/>
      <c r="F3438" s="64"/>
      <c r="G3438" s="65"/>
      <c r="H3438" s="66" t="str">
        <f>+TEXT(Derechos_peticion[[#This Row],[FECHA ASIGNACIÓN AL GESTOR (GFGS)]],"MMMM YYYY")</f>
        <v>enero 1900</v>
      </c>
      <c r="I3438" s="67"/>
      <c r="J3438" s="59" t="e">
        <f>+_xlfn.XLOOKUP(Derechos_peticion[[#This Row],[TIPO DE COMUNICACIÓN]],Desplegables!$A$2:$A$9,Desplegables!$C$2:$C$9)</f>
        <v>#N/A</v>
      </c>
      <c r="K3438" s="68" t="str">
        <f>IFERROR(WORKDAY(Derechos_peticion[[#This Row],[FECHA RADICADO ENTRADA MME]],Derechos_peticion[[#This Row],[PLAZO (días)]],Desplegables!$G$2:$G$19),"Diligenciar plazo")</f>
        <v>Diligenciar plazo</v>
      </c>
      <c r="L3438" s="64"/>
      <c r="M3438" s="67"/>
      <c r="N343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8" s="69"/>
      <c r="P3438" s="65"/>
      <c r="Q3438" s="69"/>
      <c r="R3438" s="65"/>
      <c r="S3438" s="71"/>
      <c r="T3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8" s="73" t="str">
        <f>IF(Derechos_peticion[[#This Row],[DÍAS DE RESPUESTA]]="","SI",IF(ISNUMBER(Derechos_peticion[[#This Row],[PLAZO (días)]]),IF(Derechos_peticion[[#This Row],[DÍAS DE RESPUESTA]]&lt;=Derechos_peticion[[#This Row],[PLAZO (días)]],"SI","NO"),"Diligencia plazo"))</f>
        <v>Diligencia plazo</v>
      </c>
      <c r="V3438" s="74">
        <f>Derechos_peticion[[#This Row],[FECHA ASIGNACIÓN AL GESTOR (GFGS)]]-Derechos_peticion[[#This Row],[FECHA RADICADO ENTRADA MME]]</f>
        <v>0</v>
      </c>
      <c r="W3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8" s="18" t="s">
        <v>4161</v>
      </c>
    </row>
    <row r="3439" spans="1:26" hidden="1">
      <c r="A3439" s="59"/>
      <c r="B3439" s="60"/>
      <c r="C3439" s="61"/>
      <c r="D3439" s="62"/>
      <c r="E3439" s="63"/>
      <c r="F3439" s="64"/>
      <c r="G3439" s="65"/>
      <c r="H3439" s="66" t="str">
        <f>+TEXT(Derechos_peticion[[#This Row],[FECHA ASIGNACIÓN AL GESTOR (GFGS)]],"MMMM YYYY")</f>
        <v>enero 1900</v>
      </c>
      <c r="I3439" s="67"/>
      <c r="J3439" s="59" t="e">
        <f>+_xlfn.XLOOKUP(Derechos_peticion[[#This Row],[TIPO DE COMUNICACIÓN]],Desplegables!$A$2:$A$9,Desplegables!$C$2:$C$9)</f>
        <v>#N/A</v>
      </c>
      <c r="K3439" s="68" t="str">
        <f>IFERROR(WORKDAY(Derechos_peticion[[#This Row],[FECHA RADICADO ENTRADA MME]],Derechos_peticion[[#This Row],[PLAZO (días)]],Desplegables!$G$2:$G$19),"Diligenciar plazo")</f>
        <v>Diligenciar plazo</v>
      </c>
      <c r="L3439" s="64"/>
      <c r="M3439" s="67"/>
      <c r="N343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39" s="69"/>
      <c r="P3439" s="65"/>
      <c r="Q3439" s="69"/>
      <c r="R3439" s="65"/>
      <c r="S3439" s="71"/>
      <c r="T3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9" s="73" t="str">
        <f>IF(Derechos_peticion[[#This Row],[DÍAS DE RESPUESTA]]="","SI",IF(ISNUMBER(Derechos_peticion[[#This Row],[PLAZO (días)]]),IF(Derechos_peticion[[#This Row],[DÍAS DE RESPUESTA]]&lt;=Derechos_peticion[[#This Row],[PLAZO (días)]],"SI","NO"),"Diligencia plazo"))</f>
        <v>Diligencia plazo</v>
      </c>
      <c r="V3439" s="74">
        <f>Derechos_peticion[[#This Row],[FECHA ASIGNACIÓN AL GESTOR (GFGS)]]-Derechos_peticion[[#This Row],[FECHA RADICADO ENTRADA MME]]</f>
        <v>0</v>
      </c>
      <c r="W3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9" s="18" t="s">
        <v>4161</v>
      </c>
    </row>
    <row r="3440" spans="1:26" hidden="1">
      <c r="A3440" s="59"/>
      <c r="B3440" s="60"/>
      <c r="C3440" s="61"/>
      <c r="D3440" s="62"/>
      <c r="E3440" s="63"/>
      <c r="F3440" s="64"/>
      <c r="G3440" s="65"/>
      <c r="H3440" s="66" t="str">
        <f>+TEXT(Derechos_peticion[[#This Row],[FECHA ASIGNACIÓN AL GESTOR (GFGS)]],"MMMM YYYY")</f>
        <v>enero 1900</v>
      </c>
      <c r="I3440" s="67"/>
      <c r="J3440" s="59" t="e">
        <f>+_xlfn.XLOOKUP(Derechos_peticion[[#This Row],[TIPO DE COMUNICACIÓN]],Desplegables!$A$2:$A$9,Desplegables!$C$2:$C$9)</f>
        <v>#N/A</v>
      </c>
      <c r="K3440" s="68" t="str">
        <f>IFERROR(WORKDAY(Derechos_peticion[[#This Row],[FECHA RADICADO ENTRADA MME]],Derechos_peticion[[#This Row],[PLAZO (días)]],Desplegables!$G$2:$G$19),"Diligenciar plazo")</f>
        <v>Diligenciar plazo</v>
      </c>
      <c r="L3440" s="64"/>
      <c r="M3440" s="67"/>
      <c r="N344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0" s="69"/>
      <c r="P3440" s="65"/>
      <c r="Q3440" s="69"/>
      <c r="R3440" s="65"/>
      <c r="S3440" s="71"/>
      <c r="T3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0" s="73" t="str">
        <f>IF(Derechos_peticion[[#This Row],[DÍAS DE RESPUESTA]]="","SI",IF(ISNUMBER(Derechos_peticion[[#This Row],[PLAZO (días)]]),IF(Derechos_peticion[[#This Row],[DÍAS DE RESPUESTA]]&lt;=Derechos_peticion[[#This Row],[PLAZO (días)]],"SI","NO"),"Diligencia plazo"))</f>
        <v>Diligencia plazo</v>
      </c>
      <c r="V3440" s="74">
        <f>Derechos_peticion[[#This Row],[FECHA ASIGNACIÓN AL GESTOR (GFGS)]]-Derechos_peticion[[#This Row],[FECHA RADICADO ENTRADA MME]]</f>
        <v>0</v>
      </c>
      <c r="W3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0" s="18" t="s">
        <v>4161</v>
      </c>
    </row>
    <row r="3441" spans="1:26" hidden="1">
      <c r="A3441" s="59"/>
      <c r="B3441" s="60"/>
      <c r="C3441" s="61"/>
      <c r="D3441" s="62"/>
      <c r="E3441" s="63"/>
      <c r="F3441" s="64"/>
      <c r="G3441" s="65"/>
      <c r="H3441" s="66" t="str">
        <f>+TEXT(Derechos_peticion[[#This Row],[FECHA ASIGNACIÓN AL GESTOR (GFGS)]],"MMMM YYYY")</f>
        <v>enero 1900</v>
      </c>
      <c r="I3441" s="67"/>
      <c r="J3441" s="59" t="e">
        <f>+_xlfn.XLOOKUP(Derechos_peticion[[#This Row],[TIPO DE COMUNICACIÓN]],Desplegables!$A$2:$A$9,Desplegables!$C$2:$C$9)</f>
        <v>#N/A</v>
      </c>
      <c r="K3441" s="68" t="str">
        <f>IFERROR(WORKDAY(Derechos_peticion[[#This Row],[FECHA RADICADO ENTRADA MME]],Derechos_peticion[[#This Row],[PLAZO (días)]],Desplegables!$G$2:$G$19),"Diligenciar plazo")</f>
        <v>Diligenciar plazo</v>
      </c>
      <c r="L3441" s="64"/>
      <c r="M3441" s="67"/>
      <c r="N344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1" s="69"/>
      <c r="P3441" s="65"/>
      <c r="Q3441" s="69"/>
      <c r="R3441" s="65"/>
      <c r="S3441" s="71"/>
      <c r="T3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1" s="73" t="str">
        <f>IF(Derechos_peticion[[#This Row],[DÍAS DE RESPUESTA]]="","SI",IF(ISNUMBER(Derechos_peticion[[#This Row],[PLAZO (días)]]),IF(Derechos_peticion[[#This Row],[DÍAS DE RESPUESTA]]&lt;=Derechos_peticion[[#This Row],[PLAZO (días)]],"SI","NO"),"Diligencia plazo"))</f>
        <v>Diligencia plazo</v>
      </c>
      <c r="V3441" s="74">
        <f>Derechos_peticion[[#This Row],[FECHA ASIGNACIÓN AL GESTOR (GFGS)]]-Derechos_peticion[[#This Row],[FECHA RADICADO ENTRADA MME]]</f>
        <v>0</v>
      </c>
      <c r="W3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1" s="18" t="s">
        <v>4161</v>
      </c>
    </row>
    <row r="3442" spans="1:26" hidden="1">
      <c r="A3442" s="59"/>
      <c r="B3442" s="60"/>
      <c r="C3442" s="61"/>
      <c r="D3442" s="62"/>
      <c r="E3442" s="63"/>
      <c r="F3442" s="64"/>
      <c r="G3442" s="65"/>
      <c r="H3442" s="66" t="str">
        <f>+TEXT(Derechos_peticion[[#This Row],[FECHA ASIGNACIÓN AL GESTOR (GFGS)]],"MMMM YYYY")</f>
        <v>enero 1900</v>
      </c>
      <c r="I3442" s="67"/>
      <c r="J3442" s="59" t="e">
        <f>+_xlfn.XLOOKUP(Derechos_peticion[[#This Row],[TIPO DE COMUNICACIÓN]],Desplegables!$A$2:$A$9,Desplegables!$C$2:$C$9)</f>
        <v>#N/A</v>
      </c>
      <c r="K3442" s="68" t="str">
        <f>IFERROR(WORKDAY(Derechos_peticion[[#This Row],[FECHA RADICADO ENTRADA MME]],Derechos_peticion[[#This Row],[PLAZO (días)]],Desplegables!$G$2:$G$19),"Diligenciar plazo")</f>
        <v>Diligenciar plazo</v>
      </c>
      <c r="L3442" s="64"/>
      <c r="M3442" s="67"/>
      <c r="N344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2" s="69"/>
      <c r="P3442" s="65"/>
      <c r="Q3442" s="69"/>
      <c r="R3442" s="65"/>
      <c r="S3442" s="71"/>
      <c r="T3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2" s="73" t="str">
        <f>IF(Derechos_peticion[[#This Row],[DÍAS DE RESPUESTA]]="","SI",IF(ISNUMBER(Derechos_peticion[[#This Row],[PLAZO (días)]]),IF(Derechos_peticion[[#This Row],[DÍAS DE RESPUESTA]]&lt;=Derechos_peticion[[#This Row],[PLAZO (días)]],"SI","NO"),"Diligencia plazo"))</f>
        <v>Diligencia plazo</v>
      </c>
      <c r="V3442" s="74">
        <f>Derechos_peticion[[#This Row],[FECHA ASIGNACIÓN AL GESTOR (GFGS)]]-Derechos_peticion[[#This Row],[FECHA RADICADO ENTRADA MME]]</f>
        <v>0</v>
      </c>
      <c r="W3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2" s="18" t="s">
        <v>4161</v>
      </c>
    </row>
    <row r="3443" spans="1:26" hidden="1">
      <c r="A3443" s="59"/>
      <c r="B3443" s="60"/>
      <c r="C3443" s="61"/>
      <c r="D3443" s="62"/>
      <c r="E3443" s="63"/>
      <c r="F3443" s="64"/>
      <c r="G3443" s="65"/>
      <c r="H3443" s="66" t="str">
        <f>+TEXT(Derechos_peticion[[#This Row],[FECHA ASIGNACIÓN AL GESTOR (GFGS)]],"MMMM YYYY")</f>
        <v>enero 1900</v>
      </c>
      <c r="I3443" s="67"/>
      <c r="J3443" s="59" t="e">
        <f>+_xlfn.XLOOKUP(Derechos_peticion[[#This Row],[TIPO DE COMUNICACIÓN]],Desplegables!$A$2:$A$9,Desplegables!$C$2:$C$9)</f>
        <v>#N/A</v>
      </c>
      <c r="K3443" s="68" t="str">
        <f>IFERROR(WORKDAY(Derechos_peticion[[#This Row],[FECHA RADICADO ENTRADA MME]],Derechos_peticion[[#This Row],[PLAZO (días)]],Desplegables!$G$2:$G$19),"Diligenciar plazo")</f>
        <v>Diligenciar plazo</v>
      </c>
      <c r="L3443" s="64"/>
      <c r="M3443" s="67"/>
      <c r="N344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3" s="69"/>
      <c r="P3443" s="65"/>
      <c r="Q3443" s="69"/>
      <c r="R3443" s="65"/>
      <c r="S3443" s="71"/>
      <c r="T3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3" s="73" t="str">
        <f>IF(Derechos_peticion[[#This Row],[DÍAS DE RESPUESTA]]="","SI",IF(ISNUMBER(Derechos_peticion[[#This Row],[PLAZO (días)]]),IF(Derechos_peticion[[#This Row],[DÍAS DE RESPUESTA]]&lt;=Derechos_peticion[[#This Row],[PLAZO (días)]],"SI","NO"),"Diligencia plazo"))</f>
        <v>Diligencia plazo</v>
      </c>
      <c r="V3443" s="74">
        <f>Derechos_peticion[[#This Row],[FECHA ASIGNACIÓN AL GESTOR (GFGS)]]-Derechos_peticion[[#This Row],[FECHA RADICADO ENTRADA MME]]</f>
        <v>0</v>
      </c>
      <c r="W3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3" s="18" t="s">
        <v>4161</v>
      </c>
    </row>
    <row r="3444" spans="1:26" hidden="1">
      <c r="A3444" s="59"/>
      <c r="B3444" s="60"/>
      <c r="C3444" s="61"/>
      <c r="D3444" s="62"/>
      <c r="E3444" s="63"/>
      <c r="F3444" s="64"/>
      <c r="G3444" s="65"/>
      <c r="H3444" s="66" t="str">
        <f>+TEXT(Derechos_peticion[[#This Row],[FECHA ASIGNACIÓN AL GESTOR (GFGS)]],"MMMM YYYY")</f>
        <v>enero 1900</v>
      </c>
      <c r="I3444" s="67"/>
      <c r="J3444" s="59" t="e">
        <f>+_xlfn.XLOOKUP(Derechos_peticion[[#This Row],[TIPO DE COMUNICACIÓN]],Desplegables!$A$2:$A$9,Desplegables!$C$2:$C$9)</f>
        <v>#N/A</v>
      </c>
      <c r="K3444" s="68" t="str">
        <f>IFERROR(WORKDAY(Derechos_peticion[[#This Row],[FECHA RADICADO ENTRADA MME]],Derechos_peticion[[#This Row],[PLAZO (días)]],Desplegables!$G$2:$G$19),"Diligenciar plazo")</f>
        <v>Diligenciar plazo</v>
      </c>
      <c r="L3444" s="64"/>
      <c r="M3444" s="67"/>
      <c r="N344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4" s="69"/>
      <c r="P3444" s="65"/>
      <c r="Q3444" s="69"/>
      <c r="R3444" s="65"/>
      <c r="S3444" s="71"/>
      <c r="T3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4" s="73" t="str">
        <f>IF(Derechos_peticion[[#This Row],[DÍAS DE RESPUESTA]]="","SI",IF(ISNUMBER(Derechos_peticion[[#This Row],[PLAZO (días)]]),IF(Derechos_peticion[[#This Row],[DÍAS DE RESPUESTA]]&lt;=Derechos_peticion[[#This Row],[PLAZO (días)]],"SI","NO"),"Diligencia plazo"))</f>
        <v>Diligencia plazo</v>
      </c>
      <c r="V3444" s="74">
        <f>Derechos_peticion[[#This Row],[FECHA ASIGNACIÓN AL GESTOR (GFGS)]]-Derechos_peticion[[#This Row],[FECHA RADICADO ENTRADA MME]]</f>
        <v>0</v>
      </c>
      <c r="W3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4" s="18" t="s">
        <v>4161</v>
      </c>
    </row>
    <row r="3445" spans="1:26" hidden="1">
      <c r="A3445" s="59"/>
      <c r="B3445" s="60"/>
      <c r="C3445" s="61"/>
      <c r="D3445" s="62"/>
      <c r="E3445" s="63"/>
      <c r="F3445" s="64"/>
      <c r="G3445" s="65"/>
      <c r="H3445" s="66" t="str">
        <f>+TEXT(Derechos_peticion[[#This Row],[FECHA ASIGNACIÓN AL GESTOR (GFGS)]],"MMMM YYYY")</f>
        <v>enero 1900</v>
      </c>
      <c r="I3445" s="67"/>
      <c r="J3445" s="59" t="e">
        <f>+_xlfn.XLOOKUP(Derechos_peticion[[#This Row],[TIPO DE COMUNICACIÓN]],Desplegables!$A$2:$A$9,Desplegables!$C$2:$C$9)</f>
        <v>#N/A</v>
      </c>
      <c r="K3445" s="68" t="str">
        <f>IFERROR(WORKDAY(Derechos_peticion[[#This Row],[FECHA RADICADO ENTRADA MME]],Derechos_peticion[[#This Row],[PLAZO (días)]],Desplegables!$G$2:$G$19),"Diligenciar plazo")</f>
        <v>Diligenciar plazo</v>
      </c>
      <c r="L3445" s="64"/>
      <c r="M3445" s="67"/>
      <c r="N344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5" s="69"/>
      <c r="P3445" s="65"/>
      <c r="Q3445" s="69"/>
      <c r="R3445" s="65"/>
      <c r="S3445" s="71"/>
      <c r="T3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5" s="73" t="str">
        <f>IF(Derechos_peticion[[#This Row],[DÍAS DE RESPUESTA]]="","SI",IF(ISNUMBER(Derechos_peticion[[#This Row],[PLAZO (días)]]),IF(Derechos_peticion[[#This Row],[DÍAS DE RESPUESTA]]&lt;=Derechos_peticion[[#This Row],[PLAZO (días)]],"SI","NO"),"Diligencia plazo"))</f>
        <v>Diligencia plazo</v>
      </c>
      <c r="V3445" s="74">
        <f>Derechos_peticion[[#This Row],[FECHA ASIGNACIÓN AL GESTOR (GFGS)]]-Derechos_peticion[[#This Row],[FECHA RADICADO ENTRADA MME]]</f>
        <v>0</v>
      </c>
      <c r="W3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5" s="18" t="s">
        <v>4161</v>
      </c>
    </row>
    <row r="3446" spans="1:26" hidden="1">
      <c r="A3446" s="59"/>
      <c r="B3446" s="60"/>
      <c r="C3446" s="61"/>
      <c r="D3446" s="62"/>
      <c r="E3446" s="63"/>
      <c r="F3446" s="64"/>
      <c r="G3446" s="65"/>
      <c r="H3446" s="66" t="str">
        <f>+TEXT(Derechos_peticion[[#This Row],[FECHA ASIGNACIÓN AL GESTOR (GFGS)]],"MMMM YYYY")</f>
        <v>enero 1900</v>
      </c>
      <c r="I3446" s="67"/>
      <c r="J3446" s="59" t="e">
        <f>+_xlfn.XLOOKUP(Derechos_peticion[[#This Row],[TIPO DE COMUNICACIÓN]],Desplegables!$A$2:$A$9,Desplegables!$C$2:$C$9)</f>
        <v>#N/A</v>
      </c>
      <c r="K3446" s="68" t="str">
        <f>IFERROR(WORKDAY(Derechos_peticion[[#This Row],[FECHA RADICADO ENTRADA MME]],Derechos_peticion[[#This Row],[PLAZO (días)]],Desplegables!$G$2:$G$19),"Diligenciar plazo")</f>
        <v>Diligenciar plazo</v>
      </c>
      <c r="L3446" s="64"/>
      <c r="M3446" s="67"/>
      <c r="N344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6" s="69"/>
      <c r="P3446" s="65"/>
      <c r="Q3446" s="69"/>
      <c r="R3446" s="65"/>
      <c r="S3446" s="71"/>
      <c r="T3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6" s="73" t="str">
        <f>IF(Derechos_peticion[[#This Row],[DÍAS DE RESPUESTA]]="","SI",IF(ISNUMBER(Derechos_peticion[[#This Row],[PLAZO (días)]]),IF(Derechos_peticion[[#This Row],[DÍAS DE RESPUESTA]]&lt;=Derechos_peticion[[#This Row],[PLAZO (días)]],"SI","NO"),"Diligencia plazo"))</f>
        <v>Diligencia plazo</v>
      </c>
      <c r="V3446" s="74">
        <f>Derechos_peticion[[#This Row],[FECHA ASIGNACIÓN AL GESTOR (GFGS)]]-Derechos_peticion[[#This Row],[FECHA RADICADO ENTRADA MME]]</f>
        <v>0</v>
      </c>
      <c r="W3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6" s="18" t="s">
        <v>4161</v>
      </c>
    </row>
    <row r="3447" spans="1:26" hidden="1">
      <c r="A3447" s="59"/>
      <c r="B3447" s="60"/>
      <c r="C3447" s="61"/>
      <c r="D3447" s="62"/>
      <c r="E3447" s="63"/>
      <c r="F3447" s="64"/>
      <c r="G3447" s="65"/>
      <c r="H3447" s="66" t="str">
        <f>+TEXT(Derechos_peticion[[#This Row],[FECHA ASIGNACIÓN AL GESTOR (GFGS)]],"MMMM YYYY")</f>
        <v>enero 1900</v>
      </c>
      <c r="I3447" s="67"/>
      <c r="J3447" s="59" t="e">
        <f>+_xlfn.XLOOKUP(Derechos_peticion[[#This Row],[TIPO DE COMUNICACIÓN]],Desplegables!$A$2:$A$9,Desplegables!$C$2:$C$9)</f>
        <v>#N/A</v>
      </c>
      <c r="K3447" s="68" t="str">
        <f>IFERROR(WORKDAY(Derechos_peticion[[#This Row],[FECHA RADICADO ENTRADA MME]],Derechos_peticion[[#This Row],[PLAZO (días)]],Desplegables!$G$2:$G$19),"Diligenciar plazo")</f>
        <v>Diligenciar plazo</v>
      </c>
      <c r="L3447" s="64"/>
      <c r="M3447" s="67"/>
      <c r="N344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7" s="69"/>
      <c r="P3447" s="65"/>
      <c r="Q3447" s="69"/>
      <c r="R3447" s="65"/>
      <c r="S3447" s="71"/>
      <c r="T3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7" s="73" t="str">
        <f>IF(Derechos_peticion[[#This Row],[DÍAS DE RESPUESTA]]="","SI",IF(ISNUMBER(Derechos_peticion[[#This Row],[PLAZO (días)]]),IF(Derechos_peticion[[#This Row],[DÍAS DE RESPUESTA]]&lt;=Derechos_peticion[[#This Row],[PLAZO (días)]],"SI","NO"),"Diligencia plazo"))</f>
        <v>Diligencia plazo</v>
      </c>
      <c r="V3447" s="74">
        <f>Derechos_peticion[[#This Row],[FECHA ASIGNACIÓN AL GESTOR (GFGS)]]-Derechos_peticion[[#This Row],[FECHA RADICADO ENTRADA MME]]</f>
        <v>0</v>
      </c>
      <c r="W3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7" s="18" t="s">
        <v>4161</v>
      </c>
    </row>
    <row r="3448" spans="1:26" hidden="1">
      <c r="A3448" s="59"/>
      <c r="B3448" s="60"/>
      <c r="C3448" s="61"/>
      <c r="D3448" s="62"/>
      <c r="E3448" s="63"/>
      <c r="F3448" s="64"/>
      <c r="G3448" s="65"/>
      <c r="H3448" s="66" t="str">
        <f>+TEXT(Derechos_peticion[[#This Row],[FECHA ASIGNACIÓN AL GESTOR (GFGS)]],"MMMM YYYY")</f>
        <v>enero 1900</v>
      </c>
      <c r="I3448" s="67"/>
      <c r="J3448" s="59" t="e">
        <f>+_xlfn.XLOOKUP(Derechos_peticion[[#This Row],[TIPO DE COMUNICACIÓN]],Desplegables!$A$2:$A$9,Desplegables!$C$2:$C$9)</f>
        <v>#N/A</v>
      </c>
      <c r="K3448" s="68" t="str">
        <f>IFERROR(WORKDAY(Derechos_peticion[[#This Row],[FECHA RADICADO ENTRADA MME]],Derechos_peticion[[#This Row],[PLAZO (días)]],Desplegables!$G$2:$G$19),"Diligenciar plazo")</f>
        <v>Diligenciar plazo</v>
      </c>
      <c r="L3448" s="64"/>
      <c r="M3448" s="67"/>
      <c r="N344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8" s="69"/>
      <c r="P3448" s="65"/>
      <c r="Q3448" s="69"/>
      <c r="R3448" s="65"/>
      <c r="S3448" s="71"/>
      <c r="T3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8" s="73" t="str">
        <f>IF(Derechos_peticion[[#This Row],[DÍAS DE RESPUESTA]]="","SI",IF(ISNUMBER(Derechos_peticion[[#This Row],[PLAZO (días)]]),IF(Derechos_peticion[[#This Row],[DÍAS DE RESPUESTA]]&lt;=Derechos_peticion[[#This Row],[PLAZO (días)]],"SI","NO"),"Diligencia plazo"))</f>
        <v>Diligencia plazo</v>
      </c>
      <c r="V3448" s="74">
        <f>Derechos_peticion[[#This Row],[FECHA ASIGNACIÓN AL GESTOR (GFGS)]]-Derechos_peticion[[#This Row],[FECHA RADICADO ENTRADA MME]]</f>
        <v>0</v>
      </c>
      <c r="W3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8" s="18" t="s">
        <v>4161</v>
      </c>
    </row>
    <row r="3449" spans="1:26" hidden="1">
      <c r="A3449" s="59"/>
      <c r="B3449" s="60"/>
      <c r="C3449" s="61"/>
      <c r="D3449" s="62"/>
      <c r="E3449" s="63"/>
      <c r="F3449" s="64"/>
      <c r="G3449" s="65"/>
      <c r="H3449" s="66" t="str">
        <f>+TEXT(Derechos_peticion[[#This Row],[FECHA ASIGNACIÓN AL GESTOR (GFGS)]],"MMMM YYYY")</f>
        <v>enero 1900</v>
      </c>
      <c r="I3449" s="67"/>
      <c r="J3449" s="59" t="e">
        <f>+_xlfn.XLOOKUP(Derechos_peticion[[#This Row],[TIPO DE COMUNICACIÓN]],Desplegables!$A$2:$A$9,Desplegables!$C$2:$C$9)</f>
        <v>#N/A</v>
      </c>
      <c r="K3449" s="68" t="str">
        <f>IFERROR(WORKDAY(Derechos_peticion[[#This Row],[FECHA RADICADO ENTRADA MME]],Derechos_peticion[[#This Row],[PLAZO (días)]],Desplegables!$G$2:$G$19),"Diligenciar plazo")</f>
        <v>Diligenciar plazo</v>
      </c>
      <c r="L3449" s="64"/>
      <c r="M3449" s="67"/>
      <c r="N344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49" s="69"/>
      <c r="P3449" s="65"/>
      <c r="Q3449" s="69"/>
      <c r="R3449" s="65"/>
      <c r="S3449" s="71"/>
      <c r="T3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9" s="73" t="str">
        <f>IF(Derechos_peticion[[#This Row],[DÍAS DE RESPUESTA]]="","SI",IF(ISNUMBER(Derechos_peticion[[#This Row],[PLAZO (días)]]),IF(Derechos_peticion[[#This Row],[DÍAS DE RESPUESTA]]&lt;=Derechos_peticion[[#This Row],[PLAZO (días)]],"SI","NO"),"Diligencia plazo"))</f>
        <v>Diligencia plazo</v>
      </c>
      <c r="V3449" s="74">
        <f>Derechos_peticion[[#This Row],[FECHA ASIGNACIÓN AL GESTOR (GFGS)]]-Derechos_peticion[[#This Row],[FECHA RADICADO ENTRADA MME]]</f>
        <v>0</v>
      </c>
      <c r="W3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9" s="18" t="s">
        <v>4161</v>
      </c>
    </row>
    <row r="3450" spans="1:26" hidden="1">
      <c r="A3450" s="59"/>
      <c r="B3450" s="60"/>
      <c r="C3450" s="61"/>
      <c r="D3450" s="62"/>
      <c r="E3450" s="63"/>
      <c r="F3450" s="64"/>
      <c r="G3450" s="65"/>
      <c r="H3450" s="66" t="str">
        <f>+TEXT(Derechos_peticion[[#This Row],[FECHA ASIGNACIÓN AL GESTOR (GFGS)]],"MMMM YYYY")</f>
        <v>enero 1900</v>
      </c>
      <c r="I3450" s="67"/>
      <c r="J3450" s="59" t="e">
        <f>+_xlfn.XLOOKUP(Derechos_peticion[[#This Row],[TIPO DE COMUNICACIÓN]],Desplegables!$A$2:$A$9,Desplegables!$C$2:$C$9)</f>
        <v>#N/A</v>
      </c>
      <c r="K3450" s="68" t="str">
        <f>IFERROR(WORKDAY(Derechos_peticion[[#This Row],[FECHA RADICADO ENTRADA MME]],Derechos_peticion[[#This Row],[PLAZO (días)]],Desplegables!$G$2:$G$19),"Diligenciar plazo")</f>
        <v>Diligenciar plazo</v>
      </c>
      <c r="L3450" s="64"/>
      <c r="M3450" s="67"/>
      <c r="N345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0" s="69"/>
      <c r="P3450" s="65"/>
      <c r="Q3450" s="69"/>
      <c r="R3450" s="65"/>
      <c r="S3450" s="71"/>
      <c r="T3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0" s="73" t="str">
        <f>IF(Derechos_peticion[[#This Row],[DÍAS DE RESPUESTA]]="","SI",IF(ISNUMBER(Derechos_peticion[[#This Row],[PLAZO (días)]]),IF(Derechos_peticion[[#This Row],[DÍAS DE RESPUESTA]]&lt;=Derechos_peticion[[#This Row],[PLAZO (días)]],"SI","NO"),"Diligencia plazo"))</f>
        <v>Diligencia plazo</v>
      </c>
      <c r="V3450" s="74">
        <f>Derechos_peticion[[#This Row],[FECHA ASIGNACIÓN AL GESTOR (GFGS)]]-Derechos_peticion[[#This Row],[FECHA RADICADO ENTRADA MME]]</f>
        <v>0</v>
      </c>
      <c r="W3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0" s="18" t="s">
        <v>4161</v>
      </c>
    </row>
    <row r="3451" spans="1:26" hidden="1">
      <c r="A3451" s="59"/>
      <c r="B3451" s="60"/>
      <c r="C3451" s="61"/>
      <c r="D3451" s="62"/>
      <c r="E3451" s="63"/>
      <c r="F3451" s="64"/>
      <c r="G3451" s="65"/>
      <c r="H3451" s="66" t="str">
        <f>+TEXT(Derechos_peticion[[#This Row],[FECHA ASIGNACIÓN AL GESTOR (GFGS)]],"MMMM YYYY")</f>
        <v>enero 1900</v>
      </c>
      <c r="I3451" s="67"/>
      <c r="J3451" s="59" t="e">
        <f>+_xlfn.XLOOKUP(Derechos_peticion[[#This Row],[TIPO DE COMUNICACIÓN]],Desplegables!$A$2:$A$9,Desplegables!$C$2:$C$9)</f>
        <v>#N/A</v>
      </c>
      <c r="K3451" s="68" t="str">
        <f>IFERROR(WORKDAY(Derechos_peticion[[#This Row],[FECHA RADICADO ENTRADA MME]],Derechos_peticion[[#This Row],[PLAZO (días)]],Desplegables!$G$2:$G$19),"Diligenciar plazo")</f>
        <v>Diligenciar plazo</v>
      </c>
      <c r="L3451" s="64"/>
      <c r="M3451" s="67"/>
      <c r="N345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1" s="69"/>
      <c r="P3451" s="65"/>
      <c r="Q3451" s="69"/>
      <c r="R3451" s="65"/>
      <c r="S3451" s="71"/>
      <c r="T3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1" s="73" t="str">
        <f>IF(Derechos_peticion[[#This Row],[DÍAS DE RESPUESTA]]="","SI",IF(ISNUMBER(Derechos_peticion[[#This Row],[PLAZO (días)]]),IF(Derechos_peticion[[#This Row],[DÍAS DE RESPUESTA]]&lt;=Derechos_peticion[[#This Row],[PLAZO (días)]],"SI","NO"),"Diligencia plazo"))</f>
        <v>Diligencia plazo</v>
      </c>
      <c r="V3451" s="74">
        <f>Derechos_peticion[[#This Row],[FECHA ASIGNACIÓN AL GESTOR (GFGS)]]-Derechos_peticion[[#This Row],[FECHA RADICADO ENTRADA MME]]</f>
        <v>0</v>
      </c>
      <c r="W3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1" s="18" t="s">
        <v>4161</v>
      </c>
    </row>
    <row r="3452" spans="1:26" hidden="1">
      <c r="A3452" s="59"/>
      <c r="B3452" s="60"/>
      <c r="C3452" s="61"/>
      <c r="D3452" s="62"/>
      <c r="E3452" s="63"/>
      <c r="F3452" s="64"/>
      <c r="G3452" s="65"/>
      <c r="H3452" s="66" t="str">
        <f>+TEXT(Derechos_peticion[[#This Row],[FECHA ASIGNACIÓN AL GESTOR (GFGS)]],"MMMM YYYY")</f>
        <v>enero 1900</v>
      </c>
      <c r="I3452" s="67"/>
      <c r="J3452" s="59" t="e">
        <f>+_xlfn.XLOOKUP(Derechos_peticion[[#This Row],[TIPO DE COMUNICACIÓN]],Desplegables!$A$2:$A$9,Desplegables!$C$2:$C$9)</f>
        <v>#N/A</v>
      </c>
      <c r="K3452" s="68" t="str">
        <f>IFERROR(WORKDAY(Derechos_peticion[[#This Row],[FECHA RADICADO ENTRADA MME]],Derechos_peticion[[#This Row],[PLAZO (días)]],Desplegables!$G$2:$G$19),"Diligenciar plazo")</f>
        <v>Diligenciar plazo</v>
      </c>
      <c r="L3452" s="64"/>
      <c r="M3452" s="67"/>
      <c r="N345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2" s="69"/>
      <c r="P3452" s="65"/>
      <c r="Q3452" s="69"/>
      <c r="R3452" s="65"/>
      <c r="S3452" s="71"/>
      <c r="T3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2" s="73" t="str">
        <f>IF(Derechos_peticion[[#This Row],[DÍAS DE RESPUESTA]]="","SI",IF(ISNUMBER(Derechos_peticion[[#This Row],[PLAZO (días)]]),IF(Derechos_peticion[[#This Row],[DÍAS DE RESPUESTA]]&lt;=Derechos_peticion[[#This Row],[PLAZO (días)]],"SI","NO"),"Diligencia plazo"))</f>
        <v>Diligencia plazo</v>
      </c>
      <c r="V3452" s="74">
        <f>Derechos_peticion[[#This Row],[FECHA ASIGNACIÓN AL GESTOR (GFGS)]]-Derechos_peticion[[#This Row],[FECHA RADICADO ENTRADA MME]]</f>
        <v>0</v>
      </c>
      <c r="W3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2" s="18" t="s">
        <v>4161</v>
      </c>
    </row>
    <row r="3453" spans="1:26" hidden="1">
      <c r="A3453" s="59"/>
      <c r="B3453" s="60"/>
      <c r="C3453" s="61"/>
      <c r="D3453" s="62"/>
      <c r="E3453" s="63"/>
      <c r="F3453" s="64"/>
      <c r="G3453" s="65"/>
      <c r="H3453" s="66" t="str">
        <f>+TEXT(Derechos_peticion[[#This Row],[FECHA ASIGNACIÓN AL GESTOR (GFGS)]],"MMMM YYYY")</f>
        <v>enero 1900</v>
      </c>
      <c r="I3453" s="67"/>
      <c r="J3453" s="59" t="e">
        <f>+_xlfn.XLOOKUP(Derechos_peticion[[#This Row],[TIPO DE COMUNICACIÓN]],Desplegables!$A$2:$A$9,Desplegables!$C$2:$C$9)</f>
        <v>#N/A</v>
      </c>
      <c r="K3453" s="68" t="str">
        <f>IFERROR(WORKDAY(Derechos_peticion[[#This Row],[FECHA RADICADO ENTRADA MME]],Derechos_peticion[[#This Row],[PLAZO (días)]],Desplegables!$G$2:$G$19),"Diligenciar plazo")</f>
        <v>Diligenciar plazo</v>
      </c>
      <c r="L3453" s="64"/>
      <c r="M3453" s="67"/>
      <c r="N345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3" s="69"/>
      <c r="P3453" s="65"/>
      <c r="Q3453" s="69"/>
      <c r="R3453" s="65"/>
      <c r="S3453" s="71"/>
      <c r="T3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3" s="73" t="str">
        <f>IF(Derechos_peticion[[#This Row],[DÍAS DE RESPUESTA]]="","SI",IF(ISNUMBER(Derechos_peticion[[#This Row],[PLAZO (días)]]),IF(Derechos_peticion[[#This Row],[DÍAS DE RESPUESTA]]&lt;=Derechos_peticion[[#This Row],[PLAZO (días)]],"SI","NO"),"Diligencia plazo"))</f>
        <v>Diligencia plazo</v>
      </c>
      <c r="V3453" s="74">
        <f>Derechos_peticion[[#This Row],[FECHA ASIGNACIÓN AL GESTOR (GFGS)]]-Derechos_peticion[[#This Row],[FECHA RADICADO ENTRADA MME]]</f>
        <v>0</v>
      </c>
      <c r="W3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3" s="18" t="s">
        <v>4161</v>
      </c>
    </row>
    <row r="3454" spans="1:26" hidden="1">
      <c r="A3454" s="59"/>
      <c r="B3454" s="60"/>
      <c r="C3454" s="61"/>
      <c r="D3454" s="62"/>
      <c r="E3454" s="63"/>
      <c r="F3454" s="64"/>
      <c r="G3454" s="65"/>
      <c r="H3454" s="66" t="str">
        <f>+TEXT(Derechos_peticion[[#This Row],[FECHA ASIGNACIÓN AL GESTOR (GFGS)]],"MMMM YYYY")</f>
        <v>enero 1900</v>
      </c>
      <c r="I3454" s="67"/>
      <c r="J3454" s="59" t="e">
        <f>+_xlfn.XLOOKUP(Derechos_peticion[[#This Row],[TIPO DE COMUNICACIÓN]],Desplegables!$A$2:$A$9,Desplegables!$C$2:$C$9)</f>
        <v>#N/A</v>
      </c>
      <c r="K3454" s="68" t="str">
        <f>IFERROR(WORKDAY(Derechos_peticion[[#This Row],[FECHA RADICADO ENTRADA MME]],Derechos_peticion[[#This Row],[PLAZO (días)]],Desplegables!$G$2:$G$19),"Diligenciar plazo")</f>
        <v>Diligenciar plazo</v>
      </c>
      <c r="L3454" s="64"/>
      <c r="M3454" s="67"/>
      <c r="N345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4" s="69"/>
      <c r="P3454" s="65"/>
      <c r="Q3454" s="69"/>
      <c r="R3454" s="65"/>
      <c r="S3454" s="71"/>
      <c r="T3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4" s="73" t="str">
        <f>IF(Derechos_peticion[[#This Row],[DÍAS DE RESPUESTA]]="","SI",IF(ISNUMBER(Derechos_peticion[[#This Row],[PLAZO (días)]]),IF(Derechos_peticion[[#This Row],[DÍAS DE RESPUESTA]]&lt;=Derechos_peticion[[#This Row],[PLAZO (días)]],"SI","NO"),"Diligencia plazo"))</f>
        <v>Diligencia plazo</v>
      </c>
      <c r="V3454" s="74">
        <f>Derechos_peticion[[#This Row],[FECHA ASIGNACIÓN AL GESTOR (GFGS)]]-Derechos_peticion[[#This Row],[FECHA RADICADO ENTRADA MME]]</f>
        <v>0</v>
      </c>
      <c r="W3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4" s="18" t="s">
        <v>4161</v>
      </c>
    </row>
    <row r="3455" spans="1:26" hidden="1">
      <c r="A3455" s="59"/>
      <c r="B3455" s="60"/>
      <c r="C3455" s="61"/>
      <c r="D3455" s="62"/>
      <c r="E3455" s="63"/>
      <c r="F3455" s="64"/>
      <c r="G3455" s="65"/>
      <c r="H3455" s="66" t="str">
        <f>+TEXT(Derechos_peticion[[#This Row],[FECHA ASIGNACIÓN AL GESTOR (GFGS)]],"MMMM YYYY")</f>
        <v>enero 1900</v>
      </c>
      <c r="I3455" s="67"/>
      <c r="J3455" s="59" t="e">
        <f>+_xlfn.XLOOKUP(Derechos_peticion[[#This Row],[TIPO DE COMUNICACIÓN]],Desplegables!$A$2:$A$9,Desplegables!$C$2:$C$9)</f>
        <v>#N/A</v>
      </c>
      <c r="K3455" s="68" t="str">
        <f>IFERROR(WORKDAY(Derechos_peticion[[#This Row],[FECHA RADICADO ENTRADA MME]],Derechos_peticion[[#This Row],[PLAZO (días)]],Desplegables!$G$2:$G$19),"Diligenciar plazo")</f>
        <v>Diligenciar plazo</v>
      </c>
      <c r="L3455" s="64"/>
      <c r="M3455" s="67"/>
      <c r="N345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5" s="69"/>
      <c r="P3455" s="65"/>
      <c r="Q3455" s="69"/>
      <c r="R3455" s="65"/>
      <c r="S3455" s="71"/>
      <c r="T3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5" s="73" t="str">
        <f>IF(Derechos_peticion[[#This Row],[DÍAS DE RESPUESTA]]="","SI",IF(ISNUMBER(Derechos_peticion[[#This Row],[PLAZO (días)]]),IF(Derechos_peticion[[#This Row],[DÍAS DE RESPUESTA]]&lt;=Derechos_peticion[[#This Row],[PLAZO (días)]],"SI","NO"),"Diligencia plazo"))</f>
        <v>Diligencia plazo</v>
      </c>
      <c r="V3455" s="74">
        <f>Derechos_peticion[[#This Row],[FECHA ASIGNACIÓN AL GESTOR (GFGS)]]-Derechos_peticion[[#This Row],[FECHA RADICADO ENTRADA MME]]</f>
        <v>0</v>
      </c>
      <c r="W3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5" s="18" t="s">
        <v>4161</v>
      </c>
    </row>
    <row r="3456" spans="1:26" hidden="1">
      <c r="A3456" s="59"/>
      <c r="B3456" s="60"/>
      <c r="C3456" s="61"/>
      <c r="D3456" s="62"/>
      <c r="E3456" s="63"/>
      <c r="F3456" s="64"/>
      <c r="G3456" s="65"/>
      <c r="H3456" s="66" t="str">
        <f>+TEXT(Derechos_peticion[[#This Row],[FECHA ASIGNACIÓN AL GESTOR (GFGS)]],"MMMM YYYY")</f>
        <v>enero 1900</v>
      </c>
      <c r="I3456" s="67"/>
      <c r="J3456" s="59" t="e">
        <f>+_xlfn.XLOOKUP(Derechos_peticion[[#This Row],[TIPO DE COMUNICACIÓN]],Desplegables!$A$2:$A$9,Desplegables!$C$2:$C$9)</f>
        <v>#N/A</v>
      </c>
      <c r="K3456" s="68" t="str">
        <f>IFERROR(WORKDAY(Derechos_peticion[[#This Row],[FECHA RADICADO ENTRADA MME]],Derechos_peticion[[#This Row],[PLAZO (días)]],Desplegables!$G$2:$G$19),"Diligenciar plazo")</f>
        <v>Diligenciar plazo</v>
      </c>
      <c r="L3456" s="64"/>
      <c r="M3456" s="67"/>
      <c r="N345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6" s="69"/>
      <c r="P3456" s="65"/>
      <c r="Q3456" s="69"/>
      <c r="R3456" s="65"/>
      <c r="S3456" s="71"/>
      <c r="T3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6" s="73" t="str">
        <f>IF(Derechos_peticion[[#This Row],[DÍAS DE RESPUESTA]]="","SI",IF(ISNUMBER(Derechos_peticion[[#This Row],[PLAZO (días)]]),IF(Derechos_peticion[[#This Row],[DÍAS DE RESPUESTA]]&lt;=Derechos_peticion[[#This Row],[PLAZO (días)]],"SI","NO"),"Diligencia plazo"))</f>
        <v>Diligencia plazo</v>
      </c>
      <c r="V3456" s="74">
        <f>Derechos_peticion[[#This Row],[FECHA ASIGNACIÓN AL GESTOR (GFGS)]]-Derechos_peticion[[#This Row],[FECHA RADICADO ENTRADA MME]]</f>
        <v>0</v>
      </c>
      <c r="W3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6" s="18" t="s">
        <v>4161</v>
      </c>
    </row>
    <row r="3457" spans="1:26" hidden="1">
      <c r="A3457" s="59"/>
      <c r="B3457" s="60"/>
      <c r="C3457" s="61"/>
      <c r="D3457" s="62"/>
      <c r="E3457" s="63"/>
      <c r="F3457" s="64"/>
      <c r="G3457" s="65"/>
      <c r="H3457" s="66" t="str">
        <f>+TEXT(Derechos_peticion[[#This Row],[FECHA ASIGNACIÓN AL GESTOR (GFGS)]],"MMMM YYYY")</f>
        <v>enero 1900</v>
      </c>
      <c r="I3457" s="67"/>
      <c r="J3457" s="59" t="e">
        <f>+_xlfn.XLOOKUP(Derechos_peticion[[#This Row],[TIPO DE COMUNICACIÓN]],Desplegables!$A$2:$A$9,Desplegables!$C$2:$C$9)</f>
        <v>#N/A</v>
      </c>
      <c r="K3457" s="68" t="str">
        <f>IFERROR(WORKDAY(Derechos_peticion[[#This Row],[FECHA RADICADO ENTRADA MME]],Derechos_peticion[[#This Row],[PLAZO (días)]],Desplegables!$G$2:$G$19),"Diligenciar plazo")</f>
        <v>Diligenciar plazo</v>
      </c>
      <c r="L3457" s="64"/>
      <c r="M3457" s="67"/>
      <c r="N345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7" s="69"/>
      <c r="P3457" s="65"/>
      <c r="Q3457" s="69"/>
      <c r="R3457" s="65"/>
      <c r="S3457" s="71"/>
      <c r="T3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7" s="73" t="str">
        <f>IF(Derechos_peticion[[#This Row],[DÍAS DE RESPUESTA]]="","SI",IF(ISNUMBER(Derechos_peticion[[#This Row],[PLAZO (días)]]),IF(Derechos_peticion[[#This Row],[DÍAS DE RESPUESTA]]&lt;=Derechos_peticion[[#This Row],[PLAZO (días)]],"SI","NO"),"Diligencia plazo"))</f>
        <v>Diligencia plazo</v>
      </c>
      <c r="V3457" s="74">
        <f>Derechos_peticion[[#This Row],[FECHA ASIGNACIÓN AL GESTOR (GFGS)]]-Derechos_peticion[[#This Row],[FECHA RADICADO ENTRADA MME]]</f>
        <v>0</v>
      </c>
      <c r="W3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7" s="18" t="s">
        <v>4161</v>
      </c>
    </row>
    <row r="3458" spans="1:26" hidden="1">
      <c r="A3458" s="59"/>
      <c r="B3458" s="60"/>
      <c r="C3458" s="61"/>
      <c r="D3458" s="62"/>
      <c r="E3458" s="63"/>
      <c r="F3458" s="64"/>
      <c r="G3458" s="65"/>
      <c r="H3458" s="66" t="str">
        <f>+TEXT(Derechos_peticion[[#This Row],[FECHA ASIGNACIÓN AL GESTOR (GFGS)]],"MMMM YYYY")</f>
        <v>enero 1900</v>
      </c>
      <c r="I3458" s="67"/>
      <c r="J3458" s="59" t="e">
        <f>+_xlfn.XLOOKUP(Derechos_peticion[[#This Row],[TIPO DE COMUNICACIÓN]],Desplegables!$A$2:$A$9,Desplegables!$C$2:$C$9)</f>
        <v>#N/A</v>
      </c>
      <c r="K3458" s="68" t="str">
        <f>IFERROR(WORKDAY(Derechos_peticion[[#This Row],[FECHA RADICADO ENTRADA MME]],Derechos_peticion[[#This Row],[PLAZO (días)]],Desplegables!$G$2:$G$19),"Diligenciar plazo")</f>
        <v>Diligenciar plazo</v>
      </c>
      <c r="L3458" s="64"/>
      <c r="M3458" s="67"/>
      <c r="N345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8" s="69"/>
      <c r="P3458" s="65"/>
      <c r="Q3458" s="69"/>
      <c r="R3458" s="65"/>
      <c r="S3458" s="71"/>
      <c r="T3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8" s="73" t="str">
        <f>IF(Derechos_peticion[[#This Row],[DÍAS DE RESPUESTA]]="","SI",IF(ISNUMBER(Derechos_peticion[[#This Row],[PLAZO (días)]]),IF(Derechos_peticion[[#This Row],[DÍAS DE RESPUESTA]]&lt;=Derechos_peticion[[#This Row],[PLAZO (días)]],"SI","NO"),"Diligencia plazo"))</f>
        <v>Diligencia plazo</v>
      </c>
      <c r="V3458" s="74">
        <f>Derechos_peticion[[#This Row],[FECHA ASIGNACIÓN AL GESTOR (GFGS)]]-Derechos_peticion[[#This Row],[FECHA RADICADO ENTRADA MME]]</f>
        <v>0</v>
      </c>
      <c r="W3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8" s="18" t="s">
        <v>4161</v>
      </c>
    </row>
    <row r="3459" spans="1:26" hidden="1">
      <c r="A3459" s="59"/>
      <c r="B3459" s="60"/>
      <c r="C3459" s="61"/>
      <c r="D3459" s="62"/>
      <c r="E3459" s="63"/>
      <c r="F3459" s="64"/>
      <c r="G3459" s="65"/>
      <c r="H3459" s="66" t="str">
        <f>+TEXT(Derechos_peticion[[#This Row],[FECHA ASIGNACIÓN AL GESTOR (GFGS)]],"MMMM YYYY")</f>
        <v>enero 1900</v>
      </c>
      <c r="I3459" s="67"/>
      <c r="J3459" s="59" t="e">
        <f>+_xlfn.XLOOKUP(Derechos_peticion[[#This Row],[TIPO DE COMUNICACIÓN]],Desplegables!$A$2:$A$9,Desplegables!$C$2:$C$9)</f>
        <v>#N/A</v>
      </c>
      <c r="K3459" s="68" t="str">
        <f>IFERROR(WORKDAY(Derechos_peticion[[#This Row],[FECHA RADICADO ENTRADA MME]],Derechos_peticion[[#This Row],[PLAZO (días)]],Desplegables!$G$2:$G$19),"Diligenciar plazo")</f>
        <v>Diligenciar plazo</v>
      </c>
      <c r="L3459" s="64"/>
      <c r="M3459" s="67"/>
      <c r="N345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59" s="69"/>
      <c r="P3459" s="65"/>
      <c r="Q3459" s="69"/>
      <c r="R3459" s="65"/>
      <c r="S3459" s="71"/>
      <c r="T3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9" s="73" t="str">
        <f>IF(Derechos_peticion[[#This Row],[DÍAS DE RESPUESTA]]="","SI",IF(ISNUMBER(Derechos_peticion[[#This Row],[PLAZO (días)]]),IF(Derechos_peticion[[#This Row],[DÍAS DE RESPUESTA]]&lt;=Derechos_peticion[[#This Row],[PLAZO (días)]],"SI","NO"),"Diligencia plazo"))</f>
        <v>Diligencia plazo</v>
      </c>
      <c r="V3459" s="74">
        <f>Derechos_peticion[[#This Row],[FECHA ASIGNACIÓN AL GESTOR (GFGS)]]-Derechos_peticion[[#This Row],[FECHA RADICADO ENTRADA MME]]</f>
        <v>0</v>
      </c>
      <c r="W3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9" s="18" t="s">
        <v>4161</v>
      </c>
    </row>
    <row r="3460" spans="1:26" hidden="1">
      <c r="A3460" s="59"/>
      <c r="B3460" s="60"/>
      <c r="C3460" s="61"/>
      <c r="D3460" s="62"/>
      <c r="E3460" s="63"/>
      <c r="F3460" s="64"/>
      <c r="G3460" s="65"/>
      <c r="H3460" s="66" t="str">
        <f>+TEXT(Derechos_peticion[[#This Row],[FECHA ASIGNACIÓN AL GESTOR (GFGS)]],"MMMM YYYY")</f>
        <v>enero 1900</v>
      </c>
      <c r="I3460" s="67"/>
      <c r="J3460" s="59" t="e">
        <f>+_xlfn.XLOOKUP(Derechos_peticion[[#This Row],[TIPO DE COMUNICACIÓN]],Desplegables!$A$2:$A$9,Desplegables!$C$2:$C$9)</f>
        <v>#N/A</v>
      </c>
      <c r="K3460" s="68" t="str">
        <f>IFERROR(WORKDAY(Derechos_peticion[[#This Row],[FECHA RADICADO ENTRADA MME]],Derechos_peticion[[#This Row],[PLAZO (días)]],Desplegables!$G$2:$G$19),"Diligenciar plazo")</f>
        <v>Diligenciar plazo</v>
      </c>
      <c r="L3460" s="64"/>
      <c r="M3460" s="67"/>
      <c r="N346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0" s="69"/>
      <c r="P3460" s="65"/>
      <c r="Q3460" s="69"/>
      <c r="R3460" s="65"/>
      <c r="S3460" s="71"/>
      <c r="T3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0" s="73" t="str">
        <f>IF(Derechos_peticion[[#This Row],[DÍAS DE RESPUESTA]]="","SI",IF(ISNUMBER(Derechos_peticion[[#This Row],[PLAZO (días)]]),IF(Derechos_peticion[[#This Row],[DÍAS DE RESPUESTA]]&lt;=Derechos_peticion[[#This Row],[PLAZO (días)]],"SI","NO"),"Diligencia plazo"))</f>
        <v>Diligencia plazo</v>
      </c>
      <c r="V3460" s="74">
        <f>Derechos_peticion[[#This Row],[FECHA ASIGNACIÓN AL GESTOR (GFGS)]]-Derechos_peticion[[#This Row],[FECHA RADICADO ENTRADA MME]]</f>
        <v>0</v>
      </c>
      <c r="W3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0" s="18" t="s">
        <v>4161</v>
      </c>
    </row>
    <row r="3461" spans="1:26" hidden="1">
      <c r="A3461" s="59"/>
      <c r="B3461" s="60"/>
      <c r="C3461" s="61"/>
      <c r="D3461" s="62"/>
      <c r="E3461" s="63"/>
      <c r="F3461" s="64"/>
      <c r="G3461" s="65"/>
      <c r="H3461" s="66" t="str">
        <f>+TEXT(Derechos_peticion[[#This Row],[FECHA ASIGNACIÓN AL GESTOR (GFGS)]],"MMMM YYYY")</f>
        <v>enero 1900</v>
      </c>
      <c r="I3461" s="67"/>
      <c r="J3461" s="59" t="e">
        <f>+_xlfn.XLOOKUP(Derechos_peticion[[#This Row],[TIPO DE COMUNICACIÓN]],Desplegables!$A$2:$A$9,Desplegables!$C$2:$C$9)</f>
        <v>#N/A</v>
      </c>
      <c r="K3461" s="68" t="str">
        <f>IFERROR(WORKDAY(Derechos_peticion[[#This Row],[FECHA RADICADO ENTRADA MME]],Derechos_peticion[[#This Row],[PLAZO (días)]],Desplegables!$G$2:$G$19),"Diligenciar plazo")</f>
        <v>Diligenciar plazo</v>
      </c>
      <c r="L3461" s="64"/>
      <c r="M3461" s="67"/>
      <c r="N346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1" s="69"/>
      <c r="P3461" s="65"/>
      <c r="Q3461" s="69"/>
      <c r="R3461" s="65"/>
      <c r="S3461" s="71"/>
      <c r="T3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1" s="73" t="str">
        <f>IF(Derechos_peticion[[#This Row],[DÍAS DE RESPUESTA]]="","SI",IF(ISNUMBER(Derechos_peticion[[#This Row],[PLAZO (días)]]),IF(Derechos_peticion[[#This Row],[DÍAS DE RESPUESTA]]&lt;=Derechos_peticion[[#This Row],[PLAZO (días)]],"SI","NO"),"Diligencia plazo"))</f>
        <v>Diligencia plazo</v>
      </c>
      <c r="V3461" s="74">
        <f>Derechos_peticion[[#This Row],[FECHA ASIGNACIÓN AL GESTOR (GFGS)]]-Derechos_peticion[[#This Row],[FECHA RADICADO ENTRADA MME]]</f>
        <v>0</v>
      </c>
      <c r="W3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1" s="18" t="s">
        <v>4161</v>
      </c>
    </row>
    <row r="3462" spans="1:26" hidden="1">
      <c r="A3462" s="59"/>
      <c r="B3462" s="60"/>
      <c r="C3462" s="61"/>
      <c r="D3462" s="62"/>
      <c r="E3462" s="63"/>
      <c r="F3462" s="64"/>
      <c r="G3462" s="65"/>
      <c r="H3462" s="66" t="str">
        <f>+TEXT(Derechos_peticion[[#This Row],[FECHA ASIGNACIÓN AL GESTOR (GFGS)]],"MMMM YYYY")</f>
        <v>enero 1900</v>
      </c>
      <c r="I3462" s="67"/>
      <c r="J3462" s="59" t="e">
        <f>+_xlfn.XLOOKUP(Derechos_peticion[[#This Row],[TIPO DE COMUNICACIÓN]],Desplegables!$A$2:$A$9,Desplegables!$C$2:$C$9)</f>
        <v>#N/A</v>
      </c>
      <c r="K3462" s="68" t="str">
        <f>IFERROR(WORKDAY(Derechos_peticion[[#This Row],[FECHA RADICADO ENTRADA MME]],Derechos_peticion[[#This Row],[PLAZO (días)]],Desplegables!$G$2:$G$19),"Diligenciar plazo")</f>
        <v>Diligenciar plazo</v>
      </c>
      <c r="L3462" s="64"/>
      <c r="M3462" s="67"/>
      <c r="N346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2" s="69"/>
      <c r="P3462" s="65"/>
      <c r="Q3462" s="69"/>
      <c r="R3462" s="65"/>
      <c r="S3462" s="71"/>
      <c r="T3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2" s="73" t="str">
        <f>IF(Derechos_peticion[[#This Row],[DÍAS DE RESPUESTA]]="","SI",IF(ISNUMBER(Derechos_peticion[[#This Row],[PLAZO (días)]]),IF(Derechos_peticion[[#This Row],[DÍAS DE RESPUESTA]]&lt;=Derechos_peticion[[#This Row],[PLAZO (días)]],"SI","NO"),"Diligencia plazo"))</f>
        <v>Diligencia plazo</v>
      </c>
      <c r="V3462" s="74">
        <f>Derechos_peticion[[#This Row],[FECHA ASIGNACIÓN AL GESTOR (GFGS)]]-Derechos_peticion[[#This Row],[FECHA RADICADO ENTRADA MME]]</f>
        <v>0</v>
      </c>
      <c r="W3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2" s="18" t="s">
        <v>4161</v>
      </c>
    </row>
    <row r="3463" spans="1:26" hidden="1">
      <c r="A3463" s="59"/>
      <c r="B3463" s="60"/>
      <c r="C3463" s="61"/>
      <c r="D3463" s="62"/>
      <c r="E3463" s="63"/>
      <c r="F3463" s="64"/>
      <c r="G3463" s="65"/>
      <c r="H3463" s="66" t="str">
        <f>+TEXT(Derechos_peticion[[#This Row],[FECHA ASIGNACIÓN AL GESTOR (GFGS)]],"MMMM YYYY")</f>
        <v>enero 1900</v>
      </c>
      <c r="I3463" s="67"/>
      <c r="J3463" s="59" t="e">
        <f>+_xlfn.XLOOKUP(Derechos_peticion[[#This Row],[TIPO DE COMUNICACIÓN]],Desplegables!$A$2:$A$9,Desplegables!$C$2:$C$9)</f>
        <v>#N/A</v>
      </c>
      <c r="K3463" s="68" t="str">
        <f>IFERROR(WORKDAY(Derechos_peticion[[#This Row],[FECHA RADICADO ENTRADA MME]],Derechos_peticion[[#This Row],[PLAZO (días)]],Desplegables!$G$2:$G$19),"Diligenciar plazo")</f>
        <v>Diligenciar plazo</v>
      </c>
      <c r="L3463" s="64"/>
      <c r="M3463" s="67"/>
      <c r="N346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3" s="69"/>
      <c r="P3463" s="65"/>
      <c r="Q3463" s="69"/>
      <c r="R3463" s="65"/>
      <c r="S3463" s="71"/>
      <c r="T3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3" s="73" t="str">
        <f>IF(Derechos_peticion[[#This Row],[DÍAS DE RESPUESTA]]="","SI",IF(ISNUMBER(Derechos_peticion[[#This Row],[PLAZO (días)]]),IF(Derechos_peticion[[#This Row],[DÍAS DE RESPUESTA]]&lt;=Derechos_peticion[[#This Row],[PLAZO (días)]],"SI","NO"),"Diligencia plazo"))</f>
        <v>Diligencia plazo</v>
      </c>
      <c r="V3463" s="74">
        <f>Derechos_peticion[[#This Row],[FECHA ASIGNACIÓN AL GESTOR (GFGS)]]-Derechos_peticion[[#This Row],[FECHA RADICADO ENTRADA MME]]</f>
        <v>0</v>
      </c>
      <c r="W3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3" s="18" t="s">
        <v>4161</v>
      </c>
    </row>
    <row r="3464" spans="1:26" hidden="1">
      <c r="A3464" s="59"/>
      <c r="B3464" s="60"/>
      <c r="C3464" s="61"/>
      <c r="D3464" s="62"/>
      <c r="E3464" s="63"/>
      <c r="F3464" s="64"/>
      <c r="G3464" s="65"/>
      <c r="H3464" s="66" t="str">
        <f>+TEXT(Derechos_peticion[[#This Row],[FECHA ASIGNACIÓN AL GESTOR (GFGS)]],"MMMM YYYY")</f>
        <v>enero 1900</v>
      </c>
      <c r="I3464" s="67"/>
      <c r="J3464" s="59" t="e">
        <f>+_xlfn.XLOOKUP(Derechos_peticion[[#This Row],[TIPO DE COMUNICACIÓN]],Desplegables!$A$2:$A$9,Desplegables!$C$2:$C$9)</f>
        <v>#N/A</v>
      </c>
      <c r="K3464" s="68" t="str">
        <f>IFERROR(WORKDAY(Derechos_peticion[[#This Row],[FECHA RADICADO ENTRADA MME]],Derechos_peticion[[#This Row],[PLAZO (días)]],Desplegables!$G$2:$G$19),"Diligenciar plazo")</f>
        <v>Diligenciar plazo</v>
      </c>
      <c r="L3464" s="64"/>
      <c r="M3464" s="67"/>
      <c r="N346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4" s="69"/>
      <c r="P3464" s="65"/>
      <c r="Q3464" s="69"/>
      <c r="R3464" s="65"/>
      <c r="S3464" s="71"/>
      <c r="T3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4" s="73" t="str">
        <f>IF(Derechos_peticion[[#This Row],[DÍAS DE RESPUESTA]]="","SI",IF(ISNUMBER(Derechos_peticion[[#This Row],[PLAZO (días)]]),IF(Derechos_peticion[[#This Row],[DÍAS DE RESPUESTA]]&lt;=Derechos_peticion[[#This Row],[PLAZO (días)]],"SI","NO"),"Diligencia plazo"))</f>
        <v>Diligencia plazo</v>
      </c>
      <c r="V3464" s="74">
        <f>Derechos_peticion[[#This Row],[FECHA ASIGNACIÓN AL GESTOR (GFGS)]]-Derechos_peticion[[#This Row],[FECHA RADICADO ENTRADA MME]]</f>
        <v>0</v>
      </c>
      <c r="W3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4" s="18" t="s">
        <v>4161</v>
      </c>
    </row>
    <row r="3465" spans="1:26" hidden="1">
      <c r="A3465" s="59"/>
      <c r="B3465" s="60"/>
      <c r="C3465" s="61"/>
      <c r="D3465" s="62"/>
      <c r="E3465" s="63"/>
      <c r="F3465" s="64"/>
      <c r="G3465" s="65"/>
      <c r="H3465" s="66" t="str">
        <f>+TEXT(Derechos_peticion[[#This Row],[FECHA ASIGNACIÓN AL GESTOR (GFGS)]],"MMMM YYYY")</f>
        <v>enero 1900</v>
      </c>
      <c r="I3465" s="67"/>
      <c r="J3465" s="59" t="e">
        <f>+_xlfn.XLOOKUP(Derechos_peticion[[#This Row],[TIPO DE COMUNICACIÓN]],Desplegables!$A$2:$A$9,Desplegables!$C$2:$C$9)</f>
        <v>#N/A</v>
      </c>
      <c r="K3465" s="68" t="str">
        <f>IFERROR(WORKDAY(Derechos_peticion[[#This Row],[FECHA RADICADO ENTRADA MME]],Derechos_peticion[[#This Row],[PLAZO (días)]],Desplegables!$G$2:$G$19),"Diligenciar plazo")</f>
        <v>Diligenciar plazo</v>
      </c>
      <c r="L3465" s="64"/>
      <c r="M3465" s="67"/>
      <c r="N346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5" s="69"/>
      <c r="P3465" s="65"/>
      <c r="Q3465" s="69"/>
      <c r="R3465" s="65"/>
      <c r="S3465" s="71"/>
      <c r="T3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5" s="73" t="str">
        <f>IF(Derechos_peticion[[#This Row],[DÍAS DE RESPUESTA]]="","SI",IF(ISNUMBER(Derechos_peticion[[#This Row],[PLAZO (días)]]),IF(Derechos_peticion[[#This Row],[DÍAS DE RESPUESTA]]&lt;=Derechos_peticion[[#This Row],[PLAZO (días)]],"SI","NO"),"Diligencia plazo"))</f>
        <v>Diligencia plazo</v>
      </c>
      <c r="V3465" s="74">
        <f>Derechos_peticion[[#This Row],[FECHA ASIGNACIÓN AL GESTOR (GFGS)]]-Derechos_peticion[[#This Row],[FECHA RADICADO ENTRADA MME]]</f>
        <v>0</v>
      </c>
      <c r="W3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5" s="18" t="s">
        <v>4161</v>
      </c>
    </row>
    <row r="3466" spans="1:26" hidden="1">
      <c r="A3466" s="59"/>
      <c r="B3466" s="60"/>
      <c r="C3466" s="61"/>
      <c r="D3466" s="62"/>
      <c r="E3466" s="63"/>
      <c r="F3466" s="64"/>
      <c r="G3466" s="65"/>
      <c r="H3466" s="66" t="str">
        <f>+TEXT(Derechos_peticion[[#This Row],[FECHA ASIGNACIÓN AL GESTOR (GFGS)]],"MMMM YYYY")</f>
        <v>enero 1900</v>
      </c>
      <c r="I3466" s="67"/>
      <c r="J3466" s="59" t="e">
        <f>+_xlfn.XLOOKUP(Derechos_peticion[[#This Row],[TIPO DE COMUNICACIÓN]],Desplegables!$A$2:$A$9,Desplegables!$C$2:$C$9)</f>
        <v>#N/A</v>
      </c>
      <c r="K3466" s="68" t="str">
        <f>IFERROR(WORKDAY(Derechos_peticion[[#This Row],[FECHA RADICADO ENTRADA MME]],Derechos_peticion[[#This Row],[PLAZO (días)]],Desplegables!$G$2:$G$19),"Diligenciar plazo")</f>
        <v>Diligenciar plazo</v>
      </c>
      <c r="L3466" s="64"/>
      <c r="M3466" s="67"/>
      <c r="N346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6" s="69"/>
      <c r="P3466" s="65"/>
      <c r="Q3466" s="69"/>
      <c r="R3466" s="65"/>
      <c r="S3466" s="71"/>
      <c r="T3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6" s="73" t="str">
        <f>IF(Derechos_peticion[[#This Row],[DÍAS DE RESPUESTA]]="","SI",IF(ISNUMBER(Derechos_peticion[[#This Row],[PLAZO (días)]]),IF(Derechos_peticion[[#This Row],[DÍAS DE RESPUESTA]]&lt;=Derechos_peticion[[#This Row],[PLAZO (días)]],"SI","NO"),"Diligencia plazo"))</f>
        <v>Diligencia plazo</v>
      </c>
      <c r="V3466" s="74">
        <f>Derechos_peticion[[#This Row],[FECHA ASIGNACIÓN AL GESTOR (GFGS)]]-Derechos_peticion[[#This Row],[FECHA RADICADO ENTRADA MME]]</f>
        <v>0</v>
      </c>
      <c r="W3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6" s="18" t="s">
        <v>4161</v>
      </c>
    </row>
    <row r="3467" spans="1:26" hidden="1">
      <c r="A3467" s="59"/>
      <c r="B3467" s="60"/>
      <c r="C3467" s="61"/>
      <c r="D3467" s="62"/>
      <c r="E3467" s="63"/>
      <c r="F3467" s="64"/>
      <c r="G3467" s="65"/>
      <c r="H3467" s="66" t="str">
        <f>+TEXT(Derechos_peticion[[#This Row],[FECHA ASIGNACIÓN AL GESTOR (GFGS)]],"MMMM YYYY")</f>
        <v>enero 1900</v>
      </c>
      <c r="I3467" s="67"/>
      <c r="J3467" s="59" t="e">
        <f>+_xlfn.XLOOKUP(Derechos_peticion[[#This Row],[TIPO DE COMUNICACIÓN]],Desplegables!$A$2:$A$9,Desplegables!$C$2:$C$9)</f>
        <v>#N/A</v>
      </c>
      <c r="K3467" s="68" t="str">
        <f>IFERROR(WORKDAY(Derechos_peticion[[#This Row],[FECHA RADICADO ENTRADA MME]],Derechos_peticion[[#This Row],[PLAZO (días)]],Desplegables!$G$2:$G$19),"Diligenciar plazo")</f>
        <v>Diligenciar plazo</v>
      </c>
      <c r="L3467" s="64"/>
      <c r="M3467" s="67"/>
      <c r="N346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7" s="69"/>
      <c r="P3467" s="65"/>
      <c r="Q3467" s="69"/>
      <c r="R3467" s="65"/>
      <c r="S3467" s="71"/>
      <c r="T3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7" s="73" t="str">
        <f>IF(Derechos_peticion[[#This Row],[DÍAS DE RESPUESTA]]="","SI",IF(ISNUMBER(Derechos_peticion[[#This Row],[PLAZO (días)]]),IF(Derechos_peticion[[#This Row],[DÍAS DE RESPUESTA]]&lt;=Derechos_peticion[[#This Row],[PLAZO (días)]],"SI","NO"),"Diligencia plazo"))</f>
        <v>Diligencia plazo</v>
      </c>
      <c r="V3467" s="74">
        <f>Derechos_peticion[[#This Row],[FECHA ASIGNACIÓN AL GESTOR (GFGS)]]-Derechos_peticion[[#This Row],[FECHA RADICADO ENTRADA MME]]</f>
        <v>0</v>
      </c>
      <c r="W3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7" s="18" t="s">
        <v>4161</v>
      </c>
    </row>
    <row r="3468" spans="1:26" hidden="1">
      <c r="A3468" s="59"/>
      <c r="B3468" s="60"/>
      <c r="C3468" s="61"/>
      <c r="D3468" s="62"/>
      <c r="E3468" s="63"/>
      <c r="F3468" s="64"/>
      <c r="G3468" s="65"/>
      <c r="H3468" s="66" t="str">
        <f>+TEXT(Derechos_peticion[[#This Row],[FECHA ASIGNACIÓN AL GESTOR (GFGS)]],"MMMM YYYY")</f>
        <v>enero 1900</v>
      </c>
      <c r="I3468" s="67"/>
      <c r="J3468" s="59" t="e">
        <f>+_xlfn.XLOOKUP(Derechos_peticion[[#This Row],[TIPO DE COMUNICACIÓN]],Desplegables!$A$2:$A$9,Desplegables!$C$2:$C$9)</f>
        <v>#N/A</v>
      </c>
      <c r="K3468" s="68" t="str">
        <f>IFERROR(WORKDAY(Derechos_peticion[[#This Row],[FECHA RADICADO ENTRADA MME]],Derechos_peticion[[#This Row],[PLAZO (días)]],Desplegables!$G$2:$G$19),"Diligenciar plazo")</f>
        <v>Diligenciar plazo</v>
      </c>
      <c r="L3468" s="64"/>
      <c r="M3468" s="67"/>
      <c r="N346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8" s="69"/>
      <c r="P3468" s="65"/>
      <c r="Q3468" s="69"/>
      <c r="R3468" s="65"/>
      <c r="S3468" s="71"/>
      <c r="T3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8" s="73" t="str">
        <f>IF(Derechos_peticion[[#This Row],[DÍAS DE RESPUESTA]]="","SI",IF(ISNUMBER(Derechos_peticion[[#This Row],[PLAZO (días)]]),IF(Derechos_peticion[[#This Row],[DÍAS DE RESPUESTA]]&lt;=Derechos_peticion[[#This Row],[PLAZO (días)]],"SI","NO"),"Diligencia plazo"))</f>
        <v>Diligencia plazo</v>
      </c>
      <c r="V3468" s="74">
        <f>Derechos_peticion[[#This Row],[FECHA ASIGNACIÓN AL GESTOR (GFGS)]]-Derechos_peticion[[#This Row],[FECHA RADICADO ENTRADA MME]]</f>
        <v>0</v>
      </c>
      <c r="W3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8" s="18" t="s">
        <v>4161</v>
      </c>
    </row>
    <row r="3469" spans="1:26" hidden="1">
      <c r="A3469" s="59"/>
      <c r="B3469" s="60"/>
      <c r="C3469" s="61"/>
      <c r="D3469" s="62"/>
      <c r="E3469" s="63"/>
      <c r="F3469" s="64"/>
      <c r="G3469" s="65"/>
      <c r="H3469" s="66" t="str">
        <f>+TEXT(Derechos_peticion[[#This Row],[FECHA ASIGNACIÓN AL GESTOR (GFGS)]],"MMMM YYYY")</f>
        <v>enero 1900</v>
      </c>
      <c r="I3469" s="67"/>
      <c r="J3469" s="59" t="e">
        <f>+_xlfn.XLOOKUP(Derechos_peticion[[#This Row],[TIPO DE COMUNICACIÓN]],Desplegables!$A$2:$A$9,Desplegables!$C$2:$C$9)</f>
        <v>#N/A</v>
      </c>
      <c r="K3469" s="68" t="str">
        <f>IFERROR(WORKDAY(Derechos_peticion[[#This Row],[FECHA RADICADO ENTRADA MME]],Derechos_peticion[[#This Row],[PLAZO (días)]],Desplegables!$G$2:$G$19),"Diligenciar plazo")</f>
        <v>Diligenciar plazo</v>
      </c>
      <c r="L3469" s="64"/>
      <c r="M3469" s="67"/>
      <c r="N346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69" s="69"/>
      <c r="P3469" s="65"/>
      <c r="Q3469" s="69"/>
      <c r="R3469" s="65"/>
      <c r="S3469" s="71"/>
      <c r="T3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9" s="73" t="str">
        <f>IF(Derechos_peticion[[#This Row],[DÍAS DE RESPUESTA]]="","SI",IF(ISNUMBER(Derechos_peticion[[#This Row],[PLAZO (días)]]),IF(Derechos_peticion[[#This Row],[DÍAS DE RESPUESTA]]&lt;=Derechos_peticion[[#This Row],[PLAZO (días)]],"SI","NO"),"Diligencia plazo"))</f>
        <v>Diligencia plazo</v>
      </c>
      <c r="V3469" s="74">
        <f>Derechos_peticion[[#This Row],[FECHA ASIGNACIÓN AL GESTOR (GFGS)]]-Derechos_peticion[[#This Row],[FECHA RADICADO ENTRADA MME]]</f>
        <v>0</v>
      </c>
      <c r="W3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9" s="18" t="s">
        <v>4161</v>
      </c>
    </row>
    <row r="3470" spans="1:26" hidden="1">
      <c r="A3470" s="59"/>
      <c r="B3470" s="60"/>
      <c r="C3470" s="61"/>
      <c r="D3470" s="62"/>
      <c r="E3470" s="63"/>
      <c r="F3470" s="64"/>
      <c r="G3470" s="65"/>
      <c r="H3470" s="66" t="str">
        <f>+TEXT(Derechos_peticion[[#This Row],[FECHA ASIGNACIÓN AL GESTOR (GFGS)]],"MMMM YYYY")</f>
        <v>enero 1900</v>
      </c>
      <c r="I3470" s="67"/>
      <c r="J3470" s="59" t="e">
        <f>+_xlfn.XLOOKUP(Derechos_peticion[[#This Row],[TIPO DE COMUNICACIÓN]],Desplegables!$A$2:$A$9,Desplegables!$C$2:$C$9)</f>
        <v>#N/A</v>
      </c>
      <c r="K3470" s="68" t="str">
        <f>IFERROR(WORKDAY(Derechos_peticion[[#This Row],[FECHA RADICADO ENTRADA MME]],Derechos_peticion[[#This Row],[PLAZO (días)]],Desplegables!$G$2:$G$19),"Diligenciar plazo")</f>
        <v>Diligenciar plazo</v>
      </c>
      <c r="L3470" s="64"/>
      <c r="M3470" s="67"/>
      <c r="N347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0" s="69"/>
      <c r="P3470" s="65"/>
      <c r="Q3470" s="69"/>
      <c r="R3470" s="65"/>
      <c r="S3470" s="71"/>
      <c r="T3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0" s="73" t="str">
        <f>IF(Derechos_peticion[[#This Row],[DÍAS DE RESPUESTA]]="","SI",IF(ISNUMBER(Derechos_peticion[[#This Row],[PLAZO (días)]]),IF(Derechos_peticion[[#This Row],[DÍAS DE RESPUESTA]]&lt;=Derechos_peticion[[#This Row],[PLAZO (días)]],"SI","NO"),"Diligencia plazo"))</f>
        <v>Diligencia plazo</v>
      </c>
      <c r="V3470" s="74">
        <f>Derechos_peticion[[#This Row],[FECHA ASIGNACIÓN AL GESTOR (GFGS)]]-Derechos_peticion[[#This Row],[FECHA RADICADO ENTRADA MME]]</f>
        <v>0</v>
      </c>
      <c r="W3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0" s="18" t="s">
        <v>4161</v>
      </c>
    </row>
    <row r="3471" spans="1:26" hidden="1">
      <c r="A3471" s="59"/>
      <c r="B3471" s="60"/>
      <c r="C3471" s="61"/>
      <c r="D3471" s="62"/>
      <c r="E3471" s="63"/>
      <c r="F3471" s="64"/>
      <c r="G3471" s="65"/>
      <c r="H3471" s="66" t="str">
        <f>+TEXT(Derechos_peticion[[#This Row],[FECHA ASIGNACIÓN AL GESTOR (GFGS)]],"MMMM YYYY")</f>
        <v>enero 1900</v>
      </c>
      <c r="I3471" s="67"/>
      <c r="J3471" s="59" t="e">
        <f>+_xlfn.XLOOKUP(Derechos_peticion[[#This Row],[TIPO DE COMUNICACIÓN]],Desplegables!$A$2:$A$9,Desplegables!$C$2:$C$9)</f>
        <v>#N/A</v>
      </c>
      <c r="K3471" s="68" t="str">
        <f>IFERROR(WORKDAY(Derechos_peticion[[#This Row],[FECHA RADICADO ENTRADA MME]],Derechos_peticion[[#This Row],[PLAZO (días)]],Desplegables!$G$2:$G$19),"Diligenciar plazo")</f>
        <v>Diligenciar plazo</v>
      </c>
      <c r="L3471" s="64"/>
      <c r="M3471" s="67"/>
      <c r="N347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1" s="69"/>
      <c r="P3471" s="65"/>
      <c r="Q3471" s="69"/>
      <c r="R3471" s="65"/>
      <c r="S3471" s="71"/>
      <c r="T3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1" s="73" t="str">
        <f>IF(Derechos_peticion[[#This Row],[DÍAS DE RESPUESTA]]="","SI",IF(ISNUMBER(Derechos_peticion[[#This Row],[PLAZO (días)]]),IF(Derechos_peticion[[#This Row],[DÍAS DE RESPUESTA]]&lt;=Derechos_peticion[[#This Row],[PLAZO (días)]],"SI","NO"),"Diligencia plazo"))</f>
        <v>Diligencia plazo</v>
      </c>
      <c r="V3471" s="74">
        <f>Derechos_peticion[[#This Row],[FECHA ASIGNACIÓN AL GESTOR (GFGS)]]-Derechos_peticion[[#This Row],[FECHA RADICADO ENTRADA MME]]</f>
        <v>0</v>
      </c>
      <c r="W3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1" s="18" t="s">
        <v>4161</v>
      </c>
    </row>
    <row r="3472" spans="1:26" hidden="1">
      <c r="A3472" s="59"/>
      <c r="B3472" s="60"/>
      <c r="C3472" s="61"/>
      <c r="D3472" s="62"/>
      <c r="E3472" s="63"/>
      <c r="F3472" s="64"/>
      <c r="G3472" s="65"/>
      <c r="H3472" s="66" t="str">
        <f>+TEXT(Derechos_peticion[[#This Row],[FECHA ASIGNACIÓN AL GESTOR (GFGS)]],"MMMM YYYY")</f>
        <v>enero 1900</v>
      </c>
      <c r="I3472" s="67"/>
      <c r="J3472" s="59" t="e">
        <f>+_xlfn.XLOOKUP(Derechos_peticion[[#This Row],[TIPO DE COMUNICACIÓN]],Desplegables!$A$2:$A$9,Desplegables!$C$2:$C$9)</f>
        <v>#N/A</v>
      </c>
      <c r="K3472" s="68" t="str">
        <f>IFERROR(WORKDAY(Derechos_peticion[[#This Row],[FECHA RADICADO ENTRADA MME]],Derechos_peticion[[#This Row],[PLAZO (días)]],Desplegables!$G$2:$G$19),"Diligenciar plazo")</f>
        <v>Diligenciar plazo</v>
      </c>
      <c r="L3472" s="64"/>
      <c r="M3472" s="67"/>
      <c r="N347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2" s="69"/>
      <c r="P3472" s="65"/>
      <c r="Q3472" s="69"/>
      <c r="R3472" s="65"/>
      <c r="S3472" s="71"/>
      <c r="T3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2" s="73" t="str">
        <f>IF(Derechos_peticion[[#This Row],[DÍAS DE RESPUESTA]]="","SI",IF(ISNUMBER(Derechos_peticion[[#This Row],[PLAZO (días)]]),IF(Derechos_peticion[[#This Row],[DÍAS DE RESPUESTA]]&lt;=Derechos_peticion[[#This Row],[PLAZO (días)]],"SI","NO"),"Diligencia plazo"))</f>
        <v>Diligencia plazo</v>
      </c>
      <c r="V3472" s="74">
        <f>Derechos_peticion[[#This Row],[FECHA ASIGNACIÓN AL GESTOR (GFGS)]]-Derechos_peticion[[#This Row],[FECHA RADICADO ENTRADA MME]]</f>
        <v>0</v>
      </c>
      <c r="W3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2" s="18" t="s">
        <v>4161</v>
      </c>
    </row>
    <row r="3473" spans="1:26" hidden="1">
      <c r="A3473" s="59"/>
      <c r="B3473" s="60"/>
      <c r="C3473" s="61"/>
      <c r="D3473" s="62"/>
      <c r="E3473" s="63"/>
      <c r="F3473" s="64"/>
      <c r="G3473" s="65"/>
      <c r="H3473" s="66" t="str">
        <f>+TEXT(Derechos_peticion[[#This Row],[FECHA ASIGNACIÓN AL GESTOR (GFGS)]],"MMMM YYYY")</f>
        <v>enero 1900</v>
      </c>
      <c r="I3473" s="67"/>
      <c r="J3473" s="59" t="e">
        <f>+_xlfn.XLOOKUP(Derechos_peticion[[#This Row],[TIPO DE COMUNICACIÓN]],Desplegables!$A$2:$A$9,Desplegables!$C$2:$C$9)</f>
        <v>#N/A</v>
      </c>
      <c r="K3473" s="68" t="str">
        <f>IFERROR(WORKDAY(Derechos_peticion[[#This Row],[FECHA RADICADO ENTRADA MME]],Derechos_peticion[[#This Row],[PLAZO (días)]],Desplegables!$G$2:$G$19),"Diligenciar plazo")</f>
        <v>Diligenciar plazo</v>
      </c>
      <c r="L3473" s="64"/>
      <c r="M3473" s="67"/>
      <c r="N347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3" s="69"/>
      <c r="P3473" s="65"/>
      <c r="Q3473" s="69"/>
      <c r="R3473" s="65"/>
      <c r="S3473" s="71"/>
      <c r="T3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3" s="73" t="str">
        <f>IF(Derechos_peticion[[#This Row],[DÍAS DE RESPUESTA]]="","SI",IF(ISNUMBER(Derechos_peticion[[#This Row],[PLAZO (días)]]),IF(Derechos_peticion[[#This Row],[DÍAS DE RESPUESTA]]&lt;=Derechos_peticion[[#This Row],[PLAZO (días)]],"SI","NO"),"Diligencia plazo"))</f>
        <v>Diligencia plazo</v>
      </c>
      <c r="V3473" s="74">
        <f>Derechos_peticion[[#This Row],[FECHA ASIGNACIÓN AL GESTOR (GFGS)]]-Derechos_peticion[[#This Row],[FECHA RADICADO ENTRADA MME]]</f>
        <v>0</v>
      </c>
      <c r="W3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3" s="18" t="s">
        <v>4161</v>
      </c>
    </row>
    <row r="3474" spans="1:26" hidden="1">
      <c r="A3474" s="59"/>
      <c r="B3474" s="60"/>
      <c r="C3474" s="61"/>
      <c r="D3474" s="62"/>
      <c r="E3474" s="63"/>
      <c r="F3474" s="64"/>
      <c r="G3474" s="65"/>
      <c r="H3474" s="66" t="str">
        <f>+TEXT(Derechos_peticion[[#This Row],[FECHA ASIGNACIÓN AL GESTOR (GFGS)]],"MMMM YYYY")</f>
        <v>enero 1900</v>
      </c>
      <c r="I3474" s="67"/>
      <c r="J3474" s="59" t="e">
        <f>+_xlfn.XLOOKUP(Derechos_peticion[[#This Row],[TIPO DE COMUNICACIÓN]],Desplegables!$A$2:$A$9,Desplegables!$C$2:$C$9)</f>
        <v>#N/A</v>
      </c>
      <c r="K3474" s="68" t="str">
        <f>IFERROR(WORKDAY(Derechos_peticion[[#This Row],[FECHA RADICADO ENTRADA MME]],Derechos_peticion[[#This Row],[PLAZO (días)]],Desplegables!$G$2:$G$19),"Diligenciar plazo")</f>
        <v>Diligenciar plazo</v>
      </c>
      <c r="L3474" s="64"/>
      <c r="M3474" s="67"/>
      <c r="N347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4" s="69"/>
      <c r="P3474" s="65"/>
      <c r="Q3474" s="69"/>
      <c r="R3474" s="65"/>
      <c r="S3474" s="71"/>
      <c r="T3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4" s="73" t="str">
        <f>IF(Derechos_peticion[[#This Row],[DÍAS DE RESPUESTA]]="","SI",IF(ISNUMBER(Derechos_peticion[[#This Row],[PLAZO (días)]]),IF(Derechos_peticion[[#This Row],[DÍAS DE RESPUESTA]]&lt;=Derechos_peticion[[#This Row],[PLAZO (días)]],"SI","NO"),"Diligencia plazo"))</f>
        <v>Diligencia plazo</v>
      </c>
      <c r="V3474" s="74">
        <f>Derechos_peticion[[#This Row],[FECHA ASIGNACIÓN AL GESTOR (GFGS)]]-Derechos_peticion[[#This Row],[FECHA RADICADO ENTRADA MME]]</f>
        <v>0</v>
      </c>
      <c r="W3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4" s="18" t="s">
        <v>4161</v>
      </c>
    </row>
    <row r="3475" spans="1:26" hidden="1">
      <c r="A3475" s="59"/>
      <c r="B3475" s="60"/>
      <c r="C3475" s="61"/>
      <c r="D3475" s="62"/>
      <c r="E3475" s="63"/>
      <c r="F3475" s="64"/>
      <c r="G3475" s="65"/>
      <c r="H3475" s="66" t="str">
        <f>+TEXT(Derechos_peticion[[#This Row],[FECHA ASIGNACIÓN AL GESTOR (GFGS)]],"MMMM YYYY")</f>
        <v>enero 1900</v>
      </c>
      <c r="I3475" s="67"/>
      <c r="J3475" s="59" t="e">
        <f>+_xlfn.XLOOKUP(Derechos_peticion[[#This Row],[TIPO DE COMUNICACIÓN]],Desplegables!$A$2:$A$9,Desplegables!$C$2:$C$9)</f>
        <v>#N/A</v>
      </c>
      <c r="K3475" s="68" t="str">
        <f>IFERROR(WORKDAY(Derechos_peticion[[#This Row],[FECHA RADICADO ENTRADA MME]],Derechos_peticion[[#This Row],[PLAZO (días)]],Desplegables!$G$2:$G$19),"Diligenciar plazo")</f>
        <v>Diligenciar plazo</v>
      </c>
      <c r="L3475" s="64"/>
      <c r="M3475" s="67"/>
      <c r="N347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5" s="69"/>
      <c r="P3475" s="65"/>
      <c r="Q3475" s="69"/>
      <c r="R3475" s="65"/>
      <c r="S3475" s="71"/>
      <c r="T3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5" s="73" t="str">
        <f>IF(Derechos_peticion[[#This Row],[DÍAS DE RESPUESTA]]="","SI",IF(ISNUMBER(Derechos_peticion[[#This Row],[PLAZO (días)]]),IF(Derechos_peticion[[#This Row],[DÍAS DE RESPUESTA]]&lt;=Derechos_peticion[[#This Row],[PLAZO (días)]],"SI","NO"),"Diligencia plazo"))</f>
        <v>Diligencia plazo</v>
      </c>
      <c r="V3475" s="74">
        <f>Derechos_peticion[[#This Row],[FECHA ASIGNACIÓN AL GESTOR (GFGS)]]-Derechos_peticion[[#This Row],[FECHA RADICADO ENTRADA MME]]</f>
        <v>0</v>
      </c>
      <c r="W3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5" s="18" t="s">
        <v>4161</v>
      </c>
    </row>
    <row r="3476" spans="1:26" hidden="1">
      <c r="A3476" s="59"/>
      <c r="B3476" s="60"/>
      <c r="C3476" s="61"/>
      <c r="D3476" s="62"/>
      <c r="E3476" s="63"/>
      <c r="F3476" s="64"/>
      <c r="G3476" s="65"/>
      <c r="H3476" s="66" t="str">
        <f>+TEXT(Derechos_peticion[[#This Row],[FECHA ASIGNACIÓN AL GESTOR (GFGS)]],"MMMM YYYY")</f>
        <v>enero 1900</v>
      </c>
      <c r="I3476" s="67"/>
      <c r="J3476" s="59" t="e">
        <f>+_xlfn.XLOOKUP(Derechos_peticion[[#This Row],[TIPO DE COMUNICACIÓN]],Desplegables!$A$2:$A$9,Desplegables!$C$2:$C$9)</f>
        <v>#N/A</v>
      </c>
      <c r="K3476" s="68" t="str">
        <f>IFERROR(WORKDAY(Derechos_peticion[[#This Row],[FECHA RADICADO ENTRADA MME]],Derechos_peticion[[#This Row],[PLAZO (días)]],Desplegables!$G$2:$G$19),"Diligenciar plazo")</f>
        <v>Diligenciar plazo</v>
      </c>
      <c r="L3476" s="64"/>
      <c r="M3476" s="67"/>
      <c r="N347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6" s="69"/>
      <c r="P3476" s="65"/>
      <c r="Q3476" s="69"/>
      <c r="R3476" s="65"/>
      <c r="S3476" s="71"/>
      <c r="T3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6" s="73" t="str">
        <f>IF(Derechos_peticion[[#This Row],[DÍAS DE RESPUESTA]]="","SI",IF(ISNUMBER(Derechos_peticion[[#This Row],[PLAZO (días)]]),IF(Derechos_peticion[[#This Row],[DÍAS DE RESPUESTA]]&lt;=Derechos_peticion[[#This Row],[PLAZO (días)]],"SI","NO"),"Diligencia plazo"))</f>
        <v>Diligencia plazo</v>
      </c>
      <c r="V3476" s="74">
        <f>Derechos_peticion[[#This Row],[FECHA ASIGNACIÓN AL GESTOR (GFGS)]]-Derechos_peticion[[#This Row],[FECHA RADICADO ENTRADA MME]]</f>
        <v>0</v>
      </c>
      <c r="W3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6" s="18" t="s">
        <v>4161</v>
      </c>
    </row>
    <row r="3477" spans="1:26" hidden="1">
      <c r="A3477" s="59"/>
      <c r="B3477" s="60"/>
      <c r="C3477" s="61"/>
      <c r="D3477" s="62"/>
      <c r="E3477" s="63"/>
      <c r="F3477" s="64"/>
      <c r="G3477" s="65"/>
      <c r="H3477" s="66" t="str">
        <f>+TEXT(Derechos_peticion[[#This Row],[FECHA ASIGNACIÓN AL GESTOR (GFGS)]],"MMMM YYYY")</f>
        <v>enero 1900</v>
      </c>
      <c r="I3477" s="67"/>
      <c r="J3477" s="59" t="e">
        <f>+_xlfn.XLOOKUP(Derechos_peticion[[#This Row],[TIPO DE COMUNICACIÓN]],Desplegables!$A$2:$A$9,Desplegables!$C$2:$C$9)</f>
        <v>#N/A</v>
      </c>
      <c r="K3477" s="68" t="str">
        <f>IFERROR(WORKDAY(Derechos_peticion[[#This Row],[FECHA RADICADO ENTRADA MME]],Derechos_peticion[[#This Row],[PLAZO (días)]],Desplegables!$G$2:$G$19),"Diligenciar plazo")</f>
        <v>Diligenciar plazo</v>
      </c>
      <c r="L3477" s="64"/>
      <c r="M3477" s="67"/>
      <c r="N347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7" s="69"/>
      <c r="P3477" s="65"/>
      <c r="Q3477" s="69"/>
      <c r="R3477" s="65"/>
      <c r="S3477" s="71"/>
      <c r="T3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7" s="73" t="str">
        <f>IF(Derechos_peticion[[#This Row],[DÍAS DE RESPUESTA]]="","SI",IF(ISNUMBER(Derechos_peticion[[#This Row],[PLAZO (días)]]),IF(Derechos_peticion[[#This Row],[DÍAS DE RESPUESTA]]&lt;=Derechos_peticion[[#This Row],[PLAZO (días)]],"SI","NO"),"Diligencia plazo"))</f>
        <v>Diligencia plazo</v>
      </c>
      <c r="V3477" s="74">
        <f>Derechos_peticion[[#This Row],[FECHA ASIGNACIÓN AL GESTOR (GFGS)]]-Derechos_peticion[[#This Row],[FECHA RADICADO ENTRADA MME]]</f>
        <v>0</v>
      </c>
      <c r="W3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7" s="18" t="s">
        <v>4161</v>
      </c>
    </row>
    <row r="3478" spans="1:26" hidden="1">
      <c r="A3478" s="59"/>
      <c r="B3478" s="60"/>
      <c r="C3478" s="61"/>
      <c r="D3478" s="62"/>
      <c r="E3478" s="63"/>
      <c r="F3478" s="64"/>
      <c r="G3478" s="65"/>
      <c r="H3478" s="66" t="str">
        <f>+TEXT(Derechos_peticion[[#This Row],[FECHA ASIGNACIÓN AL GESTOR (GFGS)]],"MMMM YYYY")</f>
        <v>enero 1900</v>
      </c>
      <c r="I3478" s="67"/>
      <c r="J3478" s="59" t="e">
        <f>+_xlfn.XLOOKUP(Derechos_peticion[[#This Row],[TIPO DE COMUNICACIÓN]],Desplegables!$A$2:$A$9,Desplegables!$C$2:$C$9)</f>
        <v>#N/A</v>
      </c>
      <c r="K3478" s="68" t="str">
        <f>IFERROR(WORKDAY(Derechos_peticion[[#This Row],[FECHA RADICADO ENTRADA MME]],Derechos_peticion[[#This Row],[PLAZO (días)]],Desplegables!$G$2:$G$19),"Diligenciar plazo")</f>
        <v>Diligenciar plazo</v>
      </c>
      <c r="L3478" s="64"/>
      <c r="M3478" s="67"/>
      <c r="N347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8" s="69"/>
      <c r="P3478" s="65"/>
      <c r="Q3478" s="69"/>
      <c r="R3478" s="65"/>
      <c r="S3478" s="71"/>
      <c r="T3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8" s="73" t="str">
        <f>IF(Derechos_peticion[[#This Row],[DÍAS DE RESPUESTA]]="","SI",IF(ISNUMBER(Derechos_peticion[[#This Row],[PLAZO (días)]]),IF(Derechos_peticion[[#This Row],[DÍAS DE RESPUESTA]]&lt;=Derechos_peticion[[#This Row],[PLAZO (días)]],"SI","NO"),"Diligencia plazo"))</f>
        <v>Diligencia plazo</v>
      </c>
      <c r="V3478" s="74">
        <f>Derechos_peticion[[#This Row],[FECHA ASIGNACIÓN AL GESTOR (GFGS)]]-Derechos_peticion[[#This Row],[FECHA RADICADO ENTRADA MME]]</f>
        <v>0</v>
      </c>
      <c r="W3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8" s="18" t="s">
        <v>4161</v>
      </c>
    </row>
    <row r="3479" spans="1:26" hidden="1">
      <c r="A3479" s="59"/>
      <c r="B3479" s="60"/>
      <c r="C3479" s="61"/>
      <c r="D3479" s="62"/>
      <c r="E3479" s="63"/>
      <c r="F3479" s="64"/>
      <c r="G3479" s="65"/>
      <c r="H3479" s="66" t="str">
        <f>+TEXT(Derechos_peticion[[#This Row],[FECHA ASIGNACIÓN AL GESTOR (GFGS)]],"MMMM YYYY")</f>
        <v>enero 1900</v>
      </c>
      <c r="I3479" s="67"/>
      <c r="J3479" s="59" t="e">
        <f>+_xlfn.XLOOKUP(Derechos_peticion[[#This Row],[TIPO DE COMUNICACIÓN]],Desplegables!$A$2:$A$9,Desplegables!$C$2:$C$9)</f>
        <v>#N/A</v>
      </c>
      <c r="K3479" s="68" t="str">
        <f>IFERROR(WORKDAY(Derechos_peticion[[#This Row],[FECHA RADICADO ENTRADA MME]],Derechos_peticion[[#This Row],[PLAZO (días)]],Desplegables!$G$2:$G$19),"Diligenciar plazo")</f>
        <v>Diligenciar plazo</v>
      </c>
      <c r="L3479" s="64"/>
      <c r="M3479" s="67"/>
      <c r="N347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79" s="69"/>
      <c r="P3479" s="65"/>
      <c r="Q3479" s="69"/>
      <c r="R3479" s="65"/>
      <c r="S3479" s="71"/>
      <c r="T3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9" s="73" t="str">
        <f>IF(Derechos_peticion[[#This Row],[DÍAS DE RESPUESTA]]="","SI",IF(ISNUMBER(Derechos_peticion[[#This Row],[PLAZO (días)]]),IF(Derechos_peticion[[#This Row],[DÍAS DE RESPUESTA]]&lt;=Derechos_peticion[[#This Row],[PLAZO (días)]],"SI","NO"),"Diligencia plazo"))</f>
        <v>Diligencia plazo</v>
      </c>
      <c r="V3479" s="74">
        <f>Derechos_peticion[[#This Row],[FECHA ASIGNACIÓN AL GESTOR (GFGS)]]-Derechos_peticion[[#This Row],[FECHA RADICADO ENTRADA MME]]</f>
        <v>0</v>
      </c>
      <c r="W3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9" s="18" t="s">
        <v>4161</v>
      </c>
    </row>
    <row r="3480" spans="1:26" hidden="1">
      <c r="A3480" s="59"/>
      <c r="B3480" s="60"/>
      <c r="C3480" s="61"/>
      <c r="D3480" s="62"/>
      <c r="E3480" s="63"/>
      <c r="F3480" s="64"/>
      <c r="G3480" s="65"/>
      <c r="H3480" s="66" t="str">
        <f>+TEXT(Derechos_peticion[[#This Row],[FECHA ASIGNACIÓN AL GESTOR (GFGS)]],"MMMM YYYY")</f>
        <v>enero 1900</v>
      </c>
      <c r="I3480" s="67"/>
      <c r="J3480" s="59" t="e">
        <f>+_xlfn.XLOOKUP(Derechos_peticion[[#This Row],[TIPO DE COMUNICACIÓN]],Desplegables!$A$2:$A$9,Desplegables!$C$2:$C$9)</f>
        <v>#N/A</v>
      </c>
      <c r="K3480" s="68" t="str">
        <f>IFERROR(WORKDAY(Derechos_peticion[[#This Row],[FECHA RADICADO ENTRADA MME]],Derechos_peticion[[#This Row],[PLAZO (días)]],Desplegables!$G$2:$G$19),"Diligenciar plazo")</f>
        <v>Diligenciar plazo</v>
      </c>
      <c r="L3480" s="64"/>
      <c r="M3480" s="67"/>
      <c r="N348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0" s="69"/>
      <c r="P3480" s="65"/>
      <c r="Q3480" s="69"/>
      <c r="R3480" s="65"/>
      <c r="S3480" s="71"/>
      <c r="T3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0" s="73" t="str">
        <f>IF(Derechos_peticion[[#This Row],[DÍAS DE RESPUESTA]]="","SI",IF(ISNUMBER(Derechos_peticion[[#This Row],[PLAZO (días)]]),IF(Derechos_peticion[[#This Row],[DÍAS DE RESPUESTA]]&lt;=Derechos_peticion[[#This Row],[PLAZO (días)]],"SI","NO"),"Diligencia plazo"))</f>
        <v>Diligencia plazo</v>
      </c>
      <c r="V3480" s="74">
        <f>Derechos_peticion[[#This Row],[FECHA ASIGNACIÓN AL GESTOR (GFGS)]]-Derechos_peticion[[#This Row],[FECHA RADICADO ENTRADA MME]]</f>
        <v>0</v>
      </c>
      <c r="W3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0" s="18" t="s">
        <v>4161</v>
      </c>
    </row>
    <row r="3481" spans="1:26" hidden="1">
      <c r="A3481" s="59"/>
      <c r="B3481" s="60"/>
      <c r="C3481" s="61"/>
      <c r="D3481" s="62"/>
      <c r="E3481" s="63"/>
      <c r="F3481" s="64"/>
      <c r="G3481" s="65"/>
      <c r="H3481" s="66" t="str">
        <f>+TEXT(Derechos_peticion[[#This Row],[FECHA ASIGNACIÓN AL GESTOR (GFGS)]],"MMMM YYYY")</f>
        <v>enero 1900</v>
      </c>
      <c r="I3481" s="67"/>
      <c r="J3481" s="59" t="e">
        <f>+_xlfn.XLOOKUP(Derechos_peticion[[#This Row],[TIPO DE COMUNICACIÓN]],Desplegables!$A$2:$A$9,Desplegables!$C$2:$C$9)</f>
        <v>#N/A</v>
      </c>
      <c r="K3481" s="68" t="str">
        <f>IFERROR(WORKDAY(Derechos_peticion[[#This Row],[FECHA RADICADO ENTRADA MME]],Derechos_peticion[[#This Row],[PLAZO (días)]],Desplegables!$G$2:$G$19),"Diligenciar plazo")</f>
        <v>Diligenciar plazo</v>
      </c>
      <c r="L3481" s="64"/>
      <c r="M3481" s="67"/>
      <c r="N348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1" s="69"/>
      <c r="P3481" s="65"/>
      <c r="Q3481" s="69"/>
      <c r="R3481" s="65"/>
      <c r="S3481" s="71"/>
      <c r="T3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1" s="73" t="str">
        <f>IF(Derechos_peticion[[#This Row],[DÍAS DE RESPUESTA]]="","SI",IF(ISNUMBER(Derechos_peticion[[#This Row],[PLAZO (días)]]),IF(Derechos_peticion[[#This Row],[DÍAS DE RESPUESTA]]&lt;=Derechos_peticion[[#This Row],[PLAZO (días)]],"SI","NO"),"Diligencia plazo"))</f>
        <v>Diligencia plazo</v>
      </c>
      <c r="V3481" s="74">
        <f>Derechos_peticion[[#This Row],[FECHA ASIGNACIÓN AL GESTOR (GFGS)]]-Derechos_peticion[[#This Row],[FECHA RADICADO ENTRADA MME]]</f>
        <v>0</v>
      </c>
      <c r="W3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1" s="18" t="s">
        <v>4161</v>
      </c>
    </row>
    <row r="3482" spans="1:26" hidden="1">
      <c r="A3482" s="59"/>
      <c r="B3482" s="60"/>
      <c r="C3482" s="61"/>
      <c r="D3482" s="62"/>
      <c r="E3482" s="63"/>
      <c r="F3482" s="64"/>
      <c r="G3482" s="65"/>
      <c r="H3482" s="66" t="str">
        <f>+TEXT(Derechos_peticion[[#This Row],[FECHA ASIGNACIÓN AL GESTOR (GFGS)]],"MMMM YYYY")</f>
        <v>enero 1900</v>
      </c>
      <c r="I3482" s="67"/>
      <c r="J3482" s="59" t="e">
        <f>+_xlfn.XLOOKUP(Derechos_peticion[[#This Row],[TIPO DE COMUNICACIÓN]],Desplegables!$A$2:$A$9,Desplegables!$C$2:$C$9)</f>
        <v>#N/A</v>
      </c>
      <c r="K3482" s="68" t="str">
        <f>IFERROR(WORKDAY(Derechos_peticion[[#This Row],[FECHA RADICADO ENTRADA MME]],Derechos_peticion[[#This Row],[PLAZO (días)]],Desplegables!$G$2:$G$19),"Diligenciar plazo")</f>
        <v>Diligenciar plazo</v>
      </c>
      <c r="L3482" s="64"/>
      <c r="M3482" s="67"/>
      <c r="N348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2" s="69"/>
      <c r="P3482" s="65"/>
      <c r="Q3482" s="69"/>
      <c r="R3482" s="65"/>
      <c r="S3482" s="71"/>
      <c r="T3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2" s="73" t="str">
        <f>IF(Derechos_peticion[[#This Row],[DÍAS DE RESPUESTA]]="","SI",IF(ISNUMBER(Derechos_peticion[[#This Row],[PLAZO (días)]]),IF(Derechos_peticion[[#This Row],[DÍAS DE RESPUESTA]]&lt;=Derechos_peticion[[#This Row],[PLAZO (días)]],"SI","NO"),"Diligencia plazo"))</f>
        <v>Diligencia plazo</v>
      </c>
      <c r="V3482" s="74">
        <f>Derechos_peticion[[#This Row],[FECHA ASIGNACIÓN AL GESTOR (GFGS)]]-Derechos_peticion[[#This Row],[FECHA RADICADO ENTRADA MME]]</f>
        <v>0</v>
      </c>
      <c r="W3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2" s="18" t="s">
        <v>4161</v>
      </c>
    </row>
    <row r="3483" spans="1:26" hidden="1">
      <c r="A3483" s="59"/>
      <c r="B3483" s="60"/>
      <c r="C3483" s="61"/>
      <c r="D3483" s="62"/>
      <c r="E3483" s="63"/>
      <c r="F3483" s="64"/>
      <c r="G3483" s="65"/>
      <c r="H3483" s="66" t="str">
        <f>+TEXT(Derechos_peticion[[#This Row],[FECHA ASIGNACIÓN AL GESTOR (GFGS)]],"MMMM YYYY")</f>
        <v>enero 1900</v>
      </c>
      <c r="I3483" s="67"/>
      <c r="J3483" s="59" t="e">
        <f>+_xlfn.XLOOKUP(Derechos_peticion[[#This Row],[TIPO DE COMUNICACIÓN]],Desplegables!$A$2:$A$9,Desplegables!$C$2:$C$9)</f>
        <v>#N/A</v>
      </c>
      <c r="K3483" s="68" t="str">
        <f>IFERROR(WORKDAY(Derechos_peticion[[#This Row],[FECHA RADICADO ENTRADA MME]],Derechos_peticion[[#This Row],[PLAZO (días)]],Desplegables!$G$2:$G$19),"Diligenciar plazo")</f>
        <v>Diligenciar plazo</v>
      </c>
      <c r="L3483" s="64"/>
      <c r="M3483" s="67"/>
      <c r="N348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3" s="69"/>
      <c r="P3483" s="65"/>
      <c r="Q3483" s="69"/>
      <c r="R3483" s="65"/>
      <c r="S3483" s="71"/>
      <c r="T3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3" s="73" t="str">
        <f>IF(Derechos_peticion[[#This Row],[DÍAS DE RESPUESTA]]="","SI",IF(ISNUMBER(Derechos_peticion[[#This Row],[PLAZO (días)]]),IF(Derechos_peticion[[#This Row],[DÍAS DE RESPUESTA]]&lt;=Derechos_peticion[[#This Row],[PLAZO (días)]],"SI","NO"),"Diligencia plazo"))</f>
        <v>Diligencia plazo</v>
      </c>
      <c r="V3483" s="74">
        <f>Derechos_peticion[[#This Row],[FECHA ASIGNACIÓN AL GESTOR (GFGS)]]-Derechos_peticion[[#This Row],[FECHA RADICADO ENTRADA MME]]</f>
        <v>0</v>
      </c>
      <c r="W3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3" s="18" t="s">
        <v>4161</v>
      </c>
    </row>
    <row r="3484" spans="1:26" hidden="1">
      <c r="A3484" s="59"/>
      <c r="B3484" s="60"/>
      <c r="C3484" s="61"/>
      <c r="D3484" s="62"/>
      <c r="E3484" s="63"/>
      <c r="F3484" s="64"/>
      <c r="G3484" s="65"/>
      <c r="H3484" s="66" t="str">
        <f>+TEXT(Derechos_peticion[[#This Row],[FECHA ASIGNACIÓN AL GESTOR (GFGS)]],"MMMM YYYY")</f>
        <v>enero 1900</v>
      </c>
      <c r="I3484" s="67"/>
      <c r="J3484" s="59" t="e">
        <f>+_xlfn.XLOOKUP(Derechos_peticion[[#This Row],[TIPO DE COMUNICACIÓN]],Desplegables!$A$2:$A$9,Desplegables!$C$2:$C$9)</f>
        <v>#N/A</v>
      </c>
      <c r="K3484" s="68" t="str">
        <f>IFERROR(WORKDAY(Derechos_peticion[[#This Row],[FECHA RADICADO ENTRADA MME]],Derechos_peticion[[#This Row],[PLAZO (días)]],Desplegables!$G$2:$G$19),"Diligenciar plazo")</f>
        <v>Diligenciar plazo</v>
      </c>
      <c r="L3484" s="64"/>
      <c r="M3484" s="67"/>
      <c r="N348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4" s="69"/>
      <c r="P3484" s="65"/>
      <c r="Q3484" s="69"/>
      <c r="R3484" s="65"/>
      <c r="S3484" s="71"/>
      <c r="T3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4" s="73" t="str">
        <f>IF(Derechos_peticion[[#This Row],[DÍAS DE RESPUESTA]]="","SI",IF(ISNUMBER(Derechos_peticion[[#This Row],[PLAZO (días)]]),IF(Derechos_peticion[[#This Row],[DÍAS DE RESPUESTA]]&lt;=Derechos_peticion[[#This Row],[PLAZO (días)]],"SI","NO"),"Diligencia plazo"))</f>
        <v>Diligencia plazo</v>
      </c>
      <c r="V3484" s="74">
        <f>Derechos_peticion[[#This Row],[FECHA ASIGNACIÓN AL GESTOR (GFGS)]]-Derechos_peticion[[#This Row],[FECHA RADICADO ENTRADA MME]]</f>
        <v>0</v>
      </c>
      <c r="W3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4" s="18" t="s">
        <v>4161</v>
      </c>
    </row>
    <row r="3485" spans="1:26" hidden="1">
      <c r="A3485" s="59"/>
      <c r="B3485" s="60"/>
      <c r="C3485" s="61"/>
      <c r="D3485" s="62"/>
      <c r="E3485" s="63"/>
      <c r="F3485" s="64"/>
      <c r="G3485" s="65"/>
      <c r="H3485" s="66" t="str">
        <f>+TEXT(Derechos_peticion[[#This Row],[FECHA ASIGNACIÓN AL GESTOR (GFGS)]],"MMMM YYYY")</f>
        <v>enero 1900</v>
      </c>
      <c r="I3485" s="67"/>
      <c r="J3485" s="59" t="e">
        <f>+_xlfn.XLOOKUP(Derechos_peticion[[#This Row],[TIPO DE COMUNICACIÓN]],Desplegables!$A$2:$A$9,Desplegables!$C$2:$C$9)</f>
        <v>#N/A</v>
      </c>
      <c r="K3485" s="68" t="str">
        <f>IFERROR(WORKDAY(Derechos_peticion[[#This Row],[FECHA RADICADO ENTRADA MME]],Derechos_peticion[[#This Row],[PLAZO (días)]],Desplegables!$G$2:$G$19),"Diligenciar plazo")</f>
        <v>Diligenciar plazo</v>
      </c>
      <c r="L3485" s="64"/>
      <c r="M3485" s="67"/>
      <c r="N348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5" s="69"/>
      <c r="P3485" s="65"/>
      <c r="Q3485" s="69"/>
      <c r="R3485" s="65"/>
      <c r="S3485" s="71"/>
      <c r="T3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5" s="73" t="str">
        <f>IF(Derechos_peticion[[#This Row],[DÍAS DE RESPUESTA]]="","SI",IF(ISNUMBER(Derechos_peticion[[#This Row],[PLAZO (días)]]),IF(Derechos_peticion[[#This Row],[DÍAS DE RESPUESTA]]&lt;=Derechos_peticion[[#This Row],[PLAZO (días)]],"SI","NO"),"Diligencia plazo"))</f>
        <v>Diligencia plazo</v>
      </c>
      <c r="V3485" s="74">
        <f>Derechos_peticion[[#This Row],[FECHA ASIGNACIÓN AL GESTOR (GFGS)]]-Derechos_peticion[[#This Row],[FECHA RADICADO ENTRADA MME]]</f>
        <v>0</v>
      </c>
      <c r="W3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5" s="18" t="s">
        <v>4161</v>
      </c>
    </row>
    <row r="3486" spans="1:26" hidden="1">
      <c r="A3486" s="59"/>
      <c r="B3486" s="60"/>
      <c r="C3486" s="61"/>
      <c r="D3486" s="62"/>
      <c r="E3486" s="63"/>
      <c r="F3486" s="64"/>
      <c r="G3486" s="65"/>
      <c r="H3486" s="66" t="str">
        <f>+TEXT(Derechos_peticion[[#This Row],[FECHA ASIGNACIÓN AL GESTOR (GFGS)]],"MMMM YYYY")</f>
        <v>enero 1900</v>
      </c>
      <c r="I3486" s="67"/>
      <c r="J3486" s="59" t="e">
        <f>+_xlfn.XLOOKUP(Derechos_peticion[[#This Row],[TIPO DE COMUNICACIÓN]],Desplegables!$A$2:$A$9,Desplegables!$C$2:$C$9)</f>
        <v>#N/A</v>
      </c>
      <c r="K3486" s="68" t="str">
        <f>IFERROR(WORKDAY(Derechos_peticion[[#This Row],[FECHA RADICADO ENTRADA MME]],Derechos_peticion[[#This Row],[PLAZO (días)]],Desplegables!$G$2:$G$19),"Diligenciar plazo")</f>
        <v>Diligenciar plazo</v>
      </c>
      <c r="L3486" s="64"/>
      <c r="M3486" s="67"/>
      <c r="N348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6" s="69"/>
      <c r="P3486" s="65"/>
      <c r="Q3486" s="69"/>
      <c r="R3486" s="65"/>
      <c r="S3486" s="71"/>
      <c r="T3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6" s="73" t="str">
        <f>IF(Derechos_peticion[[#This Row],[DÍAS DE RESPUESTA]]="","SI",IF(ISNUMBER(Derechos_peticion[[#This Row],[PLAZO (días)]]),IF(Derechos_peticion[[#This Row],[DÍAS DE RESPUESTA]]&lt;=Derechos_peticion[[#This Row],[PLAZO (días)]],"SI","NO"),"Diligencia plazo"))</f>
        <v>Diligencia plazo</v>
      </c>
      <c r="V3486" s="74">
        <f>Derechos_peticion[[#This Row],[FECHA ASIGNACIÓN AL GESTOR (GFGS)]]-Derechos_peticion[[#This Row],[FECHA RADICADO ENTRADA MME]]</f>
        <v>0</v>
      </c>
      <c r="W3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6" s="18" t="s">
        <v>4161</v>
      </c>
    </row>
    <row r="3487" spans="1:26" hidden="1">
      <c r="A3487" s="59"/>
      <c r="B3487" s="60"/>
      <c r="C3487" s="61"/>
      <c r="D3487" s="62"/>
      <c r="E3487" s="63"/>
      <c r="F3487" s="64"/>
      <c r="G3487" s="65"/>
      <c r="H3487" s="66" t="str">
        <f>+TEXT(Derechos_peticion[[#This Row],[FECHA ASIGNACIÓN AL GESTOR (GFGS)]],"MMMM YYYY")</f>
        <v>enero 1900</v>
      </c>
      <c r="I3487" s="67"/>
      <c r="J3487" s="59" t="e">
        <f>+_xlfn.XLOOKUP(Derechos_peticion[[#This Row],[TIPO DE COMUNICACIÓN]],Desplegables!$A$2:$A$9,Desplegables!$C$2:$C$9)</f>
        <v>#N/A</v>
      </c>
      <c r="K3487" s="68" t="str">
        <f>IFERROR(WORKDAY(Derechos_peticion[[#This Row],[FECHA RADICADO ENTRADA MME]],Derechos_peticion[[#This Row],[PLAZO (días)]],Desplegables!$G$2:$G$19),"Diligenciar plazo")</f>
        <v>Diligenciar plazo</v>
      </c>
      <c r="L3487" s="64"/>
      <c r="M3487" s="67"/>
      <c r="N348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7" s="69"/>
      <c r="P3487" s="65"/>
      <c r="Q3487" s="69"/>
      <c r="R3487" s="65"/>
      <c r="S3487" s="71"/>
      <c r="T3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7" s="73" t="str">
        <f>IF(Derechos_peticion[[#This Row],[DÍAS DE RESPUESTA]]="","SI",IF(ISNUMBER(Derechos_peticion[[#This Row],[PLAZO (días)]]),IF(Derechos_peticion[[#This Row],[DÍAS DE RESPUESTA]]&lt;=Derechos_peticion[[#This Row],[PLAZO (días)]],"SI","NO"),"Diligencia plazo"))</f>
        <v>Diligencia plazo</v>
      </c>
      <c r="V3487" s="74">
        <f>Derechos_peticion[[#This Row],[FECHA ASIGNACIÓN AL GESTOR (GFGS)]]-Derechos_peticion[[#This Row],[FECHA RADICADO ENTRADA MME]]</f>
        <v>0</v>
      </c>
      <c r="W3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7" s="18" t="s">
        <v>4161</v>
      </c>
    </row>
    <row r="3488" spans="1:26" hidden="1">
      <c r="A3488" s="59"/>
      <c r="B3488" s="60"/>
      <c r="C3488" s="61"/>
      <c r="D3488" s="62"/>
      <c r="E3488" s="63"/>
      <c r="F3488" s="64"/>
      <c r="G3488" s="65"/>
      <c r="H3488" s="66" t="str">
        <f>+TEXT(Derechos_peticion[[#This Row],[FECHA ASIGNACIÓN AL GESTOR (GFGS)]],"MMMM YYYY")</f>
        <v>enero 1900</v>
      </c>
      <c r="I3488" s="67"/>
      <c r="J3488" s="59" t="e">
        <f>+_xlfn.XLOOKUP(Derechos_peticion[[#This Row],[TIPO DE COMUNICACIÓN]],Desplegables!$A$2:$A$9,Desplegables!$C$2:$C$9)</f>
        <v>#N/A</v>
      </c>
      <c r="K3488" s="68" t="str">
        <f>IFERROR(WORKDAY(Derechos_peticion[[#This Row],[FECHA RADICADO ENTRADA MME]],Derechos_peticion[[#This Row],[PLAZO (días)]],Desplegables!$G$2:$G$19),"Diligenciar plazo")</f>
        <v>Diligenciar plazo</v>
      </c>
      <c r="L3488" s="64"/>
      <c r="M3488" s="67"/>
      <c r="N348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8" s="69"/>
      <c r="P3488" s="65"/>
      <c r="Q3488" s="69"/>
      <c r="R3488" s="65"/>
      <c r="S3488" s="71"/>
      <c r="T3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8" s="73" t="str">
        <f>IF(Derechos_peticion[[#This Row],[DÍAS DE RESPUESTA]]="","SI",IF(ISNUMBER(Derechos_peticion[[#This Row],[PLAZO (días)]]),IF(Derechos_peticion[[#This Row],[DÍAS DE RESPUESTA]]&lt;=Derechos_peticion[[#This Row],[PLAZO (días)]],"SI","NO"),"Diligencia plazo"))</f>
        <v>Diligencia plazo</v>
      </c>
      <c r="V3488" s="74">
        <f>Derechos_peticion[[#This Row],[FECHA ASIGNACIÓN AL GESTOR (GFGS)]]-Derechos_peticion[[#This Row],[FECHA RADICADO ENTRADA MME]]</f>
        <v>0</v>
      </c>
      <c r="W3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8" s="18" t="s">
        <v>4161</v>
      </c>
    </row>
    <row r="3489" spans="1:26" hidden="1">
      <c r="A3489" s="59"/>
      <c r="B3489" s="60"/>
      <c r="C3489" s="61"/>
      <c r="D3489" s="62"/>
      <c r="E3489" s="63"/>
      <c r="F3489" s="64"/>
      <c r="G3489" s="65"/>
      <c r="H3489" s="66" t="str">
        <f>+TEXT(Derechos_peticion[[#This Row],[FECHA ASIGNACIÓN AL GESTOR (GFGS)]],"MMMM YYYY")</f>
        <v>enero 1900</v>
      </c>
      <c r="I3489" s="67"/>
      <c r="J3489" s="59" t="e">
        <f>+_xlfn.XLOOKUP(Derechos_peticion[[#This Row],[TIPO DE COMUNICACIÓN]],Desplegables!$A$2:$A$9,Desplegables!$C$2:$C$9)</f>
        <v>#N/A</v>
      </c>
      <c r="K3489" s="68" t="str">
        <f>IFERROR(WORKDAY(Derechos_peticion[[#This Row],[FECHA RADICADO ENTRADA MME]],Derechos_peticion[[#This Row],[PLAZO (días)]],Desplegables!$G$2:$G$19),"Diligenciar plazo")</f>
        <v>Diligenciar plazo</v>
      </c>
      <c r="L3489" s="64"/>
      <c r="M3489" s="67"/>
      <c r="N348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89" s="69"/>
      <c r="P3489" s="65"/>
      <c r="Q3489" s="69"/>
      <c r="R3489" s="65"/>
      <c r="S3489" s="71"/>
      <c r="T3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9" s="73" t="str">
        <f>IF(Derechos_peticion[[#This Row],[DÍAS DE RESPUESTA]]="","SI",IF(ISNUMBER(Derechos_peticion[[#This Row],[PLAZO (días)]]),IF(Derechos_peticion[[#This Row],[DÍAS DE RESPUESTA]]&lt;=Derechos_peticion[[#This Row],[PLAZO (días)]],"SI","NO"),"Diligencia plazo"))</f>
        <v>Diligencia plazo</v>
      </c>
      <c r="V3489" s="74">
        <f>Derechos_peticion[[#This Row],[FECHA ASIGNACIÓN AL GESTOR (GFGS)]]-Derechos_peticion[[#This Row],[FECHA RADICADO ENTRADA MME]]</f>
        <v>0</v>
      </c>
      <c r="W3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9" s="18" t="s">
        <v>4161</v>
      </c>
    </row>
    <row r="3490" spans="1:26" hidden="1">
      <c r="A3490" s="59"/>
      <c r="B3490" s="60"/>
      <c r="C3490" s="61"/>
      <c r="D3490" s="62"/>
      <c r="E3490" s="63"/>
      <c r="F3490" s="64"/>
      <c r="G3490" s="65"/>
      <c r="H3490" s="66" t="str">
        <f>+TEXT(Derechos_peticion[[#This Row],[FECHA ASIGNACIÓN AL GESTOR (GFGS)]],"MMMM YYYY")</f>
        <v>enero 1900</v>
      </c>
      <c r="I3490" s="67"/>
      <c r="J3490" s="59" t="e">
        <f>+_xlfn.XLOOKUP(Derechos_peticion[[#This Row],[TIPO DE COMUNICACIÓN]],Desplegables!$A$2:$A$9,Desplegables!$C$2:$C$9)</f>
        <v>#N/A</v>
      </c>
      <c r="K3490" s="68" t="str">
        <f>IFERROR(WORKDAY(Derechos_peticion[[#This Row],[FECHA RADICADO ENTRADA MME]],Derechos_peticion[[#This Row],[PLAZO (días)]],Desplegables!$G$2:$G$19),"Diligenciar plazo")</f>
        <v>Diligenciar plazo</v>
      </c>
      <c r="L3490" s="64"/>
      <c r="M3490" s="67"/>
      <c r="N349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0" s="69"/>
      <c r="P3490" s="65"/>
      <c r="Q3490" s="69"/>
      <c r="R3490" s="65"/>
      <c r="S3490" s="71"/>
      <c r="T3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0" s="73" t="str">
        <f>IF(Derechos_peticion[[#This Row],[DÍAS DE RESPUESTA]]="","SI",IF(ISNUMBER(Derechos_peticion[[#This Row],[PLAZO (días)]]),IF(Derechos_peticion[[#This Row],[DÍAS DE RESPUESTA]]&lt;=Derechos_peticion[[#This Row],[PLAZO (días)]],"SI","NO"),"Diligencia plazo"))</f>
        <v>Diligencia plazo</v>
      </c>
      <c r="V3490" s="74">
        <f>Derechos_peticion[[#This Row],[FECHA ASIGNACIÓN AL GESTOR (GFGS)]]-Derechos_peticion[[#This Row],[FECHA RADICADO ENTRADA MME]]</f>
        <v>0</v>
      </c>
      <c r="W3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0" s="18" t="s">
        <v>4161</v>
      </c>
    </row>
    <row r="3491" spans="1:26" hidden="1">
      <c r="A3491" s="59"/>
      <c r="B3491" s="60"/>
      <c r="C3491" s="61"/>
      <c r="D3491" s="62"/>
      <c r="E3491" s="63"/>
      <c r="F3491" s="64"/>
      <c r="G3491" s="65"/>
      <c r="H3491" s="66" t="str">
        <f>+TEXT(Derechos_peticion[[#This Row],[FECHA ASIGNACIÓN AL GESTOR (GFGS)]],"MMMM YYYY")</f>
        <v>enero 1900</v>
      </c>
      <c r="I3491" s="67"/>
      <c r="J3491" s="59" t="e">
        <f>+_xlfn.XLOOKUP(Derechos_peticion[[#This Row],[TIPO DE COMUNICACIÓN]],Desplegables!$A$2:$A$9,Desplegables!$C$2:$C$9)</f>
        <v>#N/A</v>
      </c>
      <c r="K3491" s="68" t="str">
        <f>IFERROR(WORKDAY(Derechos_peticion[[#This Row],[FECHA RADICADO ENTRADA MME]],Derechos_peticion[[#This Row],[PLAZO (días)]],Desplegables!$G$2:$G$19),"Diligenciar plazo")</f>
        <v>Diligenciar plazo</v>
      </c>
      <c r="L3491" s="64"/>
      <c r="M3491" s="67"/>
      <c r="N349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1" s="69"/>
      <c r="P3491" s="65"/>
      <c r="Q3491" s="69"/>
      <c r="R3491" s="65"/>
      <c r="S3491" s="71"/>
      <c r="T3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1" s="73" t="str">
        <f>IF(Derechos_peticion[[#This Row],[DÍAS DE RESPUESTA]]="","SI",IF(ISNUMBER(Derechos_peticion[[#This Row],[PLAZO (días)]]),IF(Derechos_peticion[[#This Row],[DÍAS DE RESPUESTA]]&lt;=Derechos_peticion[[#This Row],[PLAZO (días)]],"SI","NO"),"Diligencia plazo"))</f>
        <v>Diligencia plazo</v>
      </c>
      <c r="V3491" s="74">
        <f>Derechos_peticion[[#This Row],[FECHA ASIGNACIÓN AL GESTOR (GFGS)]]-Derechos_peticion[[#This Row],[FECHA RADICADO ENTRADA MME]]</f>
        <v>0</v>
      </c>
      <c r="W3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1" s="18" t="s">
        <v>4161</v>
      </c>
    </row>
    <row r="3492" spans="1:26" hidden="1">
      <c r="A3492" s="59"/>
      <c r="B3492" s="60"/>
      <c r="C3492" s="61"/>
      <c r="D3492" s="62"/>
      <c r="E3492" s="63"/>
      <c r="F3492" s="64"/>
      <c r="G3492" s="65"/>
      <c r="H3492" s="66" t="str">
        <f>+TEXT(Derechos_peticion[[#This Row],[FECHA ASIGNACIÓN AL GESTOR (GFGS)]],"MMMM YYYY")</f>
        <v>enero 1900</v>
      </c>
      <c r="I3492" s="67"/>
      <c r="J3492" s="59" t="e">
        <f>+_xlfn.XLOOKUP(Derechos_peticion[[#This Row],[TIPO DE COMUNICACIÓN]],Desplegables!$A$2:$A$9,Desplegables!$C$2:$C$9)</f>
        <v>#N/A</v>
      </c>
      <c r="K3492" s="68" t="str">
        <f>IFERROR(WORKDAY(Derechos_peticion[[#This Row],[FECHA RADICADO ENTRADA MME]],Derechos_peticion[[#This Row],[PLAZO (días)]],Desplegables!$G$2:$G$19),"Diligenciar plazo")</f>
        <v>Diligenciar plazo</v>
      </c>
      <c r="L3492" s="64"/>
      <c r="M3492" s="67"/>
      <c r="N349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2" s="69"/>
      <c r="P3492" s="65"/>
      <c r="Q3492" s="69"/>
      <c r="R3492" s="65"/>
      <c r="S3492" s="71"/>
      <c r="T3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2" s="73" t="str">
        <f>IF(Derechos_peticion[[#This Row],[DÍAS DE RESPUESTA]]="","SI",IF(ISNUMBER(Derechos_peticion[[#This Row],[PLAZO (días)]]),IF(Derechos_peticion[[#This Row],[DÍAS DE RESPUESTA]]&lt;=Derechos_peticion[[#This Row],[PLAZO (días)]],"SI","NO"),"Diligencia plazo"))</f>
        <v>Diligencia plazo</v>
      </c>
      <c r="V3492" s="74">
        <f>Derechos_peticion[[#This Row],[FECHA ASIGNACIÓN AL GESTOR (GFGS)]]-Derechos_peticion[[#This Row],[FECHA RADICADO ENTRADA MME]]</f>
        <v>0</v>
      </c>
      <c r="W3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2" s="18" t="s">
        <v>4161</v>
      </c>
    </row>
    <row r="3493" spans="1:26" hidden="1">
      <c r="A3493" s="59"/>
      <c r="B3493" s="60"/>
      <c r="C3493" s="61"/>
      <c r="D3493" s="62"/>
      <c r="E3493" s="63"/>
      <c r="F3493" s="64"/>
      <c r="G3493" s="65"/>
      <c r="H3493" s="66" t="str">
        <f>+TEXT(Derechos_peticion[[#This Row],[FECHA ASIGNACIÓN AL GESTOR (GFGS)]],"MMMM YYYY")</f>
        <v>enero 1900</v>
      </c>
      <c r="I3493" s="67"/>
      <c r="J3493" s="59" t="e">
        <f>+_xlfn.XLOOKUP(Derechos_peticion[[#This Row],[TIPO DE COMUNICACIÓN]],Desplegables!$A$2:$A$9,Desplegables!$C$2:$C$9)</f>
        <v>#N/A</v>
      </c>
      <c r="K3493" s="68" t="str">
        <f>IFERROR(WORKDAY(Derechos_peticion[[#This Row],[FECHA RADICADO ENTRADA MME]],Derechos_peticion[[#This Row],[PLAZO (días)]],Desplegables!$G$2:$G$19),"Diligenciar plazo")</f>
        <v>Diligenciar plazo</v>
      </c>
      <c r="L3493" s="64"/>
      <c r="M3493" s="67"/>
      <c r="N349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3" s="69"/>
      <c r="P3493" s="65"/>
      <c r="Q3493" s="69"/>
      <c r="R3493" s="65"/>
      <c r="S3493" s="71"/>
      <c r="T3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3" s="73" t="str">
        <f>IF(Derechos_peticion[[#This Row],[DÍAS DE RESPUESTA]]="","SI",IF(ISNUMBER(Derechos_peticion[[#This Row],[PLAZO (días)]]),IF(Derechos_peticion[[#This Row],[DÍAS DE RESPUESTA]]&lt;=Derechos_peticion[[#This Row],[PLAZO (días)]],"SI","NO"),"Diligencia plazo"))</f>
        <v>Diligencia plazo</v>
      </c>
      <c r="V3493" s="74">
        <f>Derechos_peticion[[#This Row],[FECHA ASIGNACIÓN AL GESTOR (GFGS)]]-Derechos_peticion[[#This Row],[FECHA RADICADO ENTRADA MME]]</f>
        <v>0</v>
      </c>
      <c r="W3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3" s="18" t="s">
        <v>4161</v>
      </c>
    </row>
    <row r="3494" spans="1:26" hidden="1">
      <c r="A3494" s="59"/>
      <c r="B3494" s="60"/>
      <c r="C3494" s="61"/>
      <c r="D3494" s="62"/>
      <c r="E3494" s="63"/>
      <c r="F3494" s="64"/>
      <c r="G3494" s="65"/>
      <c r="H3494" s="66" t="str">
        <f>+TEXT(Derechos_peticion[[#This Row],[FECHA ASIGNACIÓN AL GESTOR (GFGS)]],"MMMM YYYY")</f>
        <v>enero 1900</v>
      </c>
      <c r="I3494" s="67"/>
      <c r="J3494" s="59" t="e">
        <f>+_xlfn.XLOOKUP(Derechos_peticion[[#This Row],[TIPO DE COMUNICACIÓN]],Desplegables!$A$2:$A$9,Desplegables!$C$2:$C$9)</f>
        <v>#N/A</v>
      </c>
      <c r="K3494" s="68" t="str">
        <f>IFERROR(WORKDAY(Derechos_peticion[[#This Row],[FECHA RADICADO ENTRADA MME]],Derechos_peticion[[#This Row],[PLAZO (días)]],Desplegables!$G$2:$G$19),"Diligenciar plazo")</f>
        <v>Diligenciar plazo</v>
      </c>
      <c r="L3494" s="64"/>
      <c r="M3494" s="67"/>
      <c r="N3494"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4" s="69"/>
      <c r="P3494" s="65"/>
      <c r="Q3494" s="69"/>
      <c r="R3494" s="65"/>
      <c r="S3494" s="71"/>
      <c r="T3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4" s="73" t="str">
        <f>IF(Derechos_peticion[[#This Row],[DÍAS DE RESPUESTA]]="","SI",IF(ISNUMBER(Derechos_peticion[[#This Row],[PLAZO (días)]]),IF(Derechos_peticion[[#This Row],[DÍAS DE RESPUESTA]]&lt;=Derechos_peticion[[#This Row],[PLAZO (días)]],"SI","NO"),"Diligencia plazo"))</f>
        <v>Diligencia plazo</v>
      </c>
      <c r="V3494" s="74">
        <f>Derechos_peticion[[#This Row],[FECHA ASIGNACIÓN AL GESTOR (GFGS)]]-Derechos_peticion[[#This Row],[FECHA RADICADO ENTRADA MME]]</f>
        <v>0</v>
      </c>
      <c r="W3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4" s="18" t="s">
        <v>4161</v>
      </c>
    </row>
    <row r="3495" spans="1:26" hidden="1">
      <c r="A3495" s="59"/>
      <c r="B3495" s="60"/>
      <c r="C3495" s="61"/>
      <c r="D3495" s="62"/>
      <c r="E3495" s="63"/>
      <c r="F3495" s="64"/>
      <c r="G3495" s="65"/>
      <c r="H3495" s="66" t="str">
        <f>+TEXT(Derechos_peticion[[#This Row],[FECHA ASIGNACIÓN AL GESTOR (GFGS)]],"MMMM YYYY")</f>
        <v>enero 1900</v>
      </c>
      <c r="I3495" s="67"/>
      <c r="J3495" s="59" t="e">
        <f>+_xlfn.XLOOKUP(Derechos_peticion[[#This Row],[TIPO DE COMUNICACIÓN]],Desplegables!$A$2:$A$9,Desplegables!$C$2:$C$9)</f>
        <v>#N/A</v>
      </c>
      <c r="K3495" s="68" t="str">
        <f>IFERROR(WORKDAY(Derechos_peticion[[#This Row],[FECHA RADICADO ENTRADA MME]],Derechos_peticion[[#This Row],[PLAZO (días)]],Desplegables!$G$2:$G$19),"Diligenciar plazo")</f>
        <v>Diligenciar plazo</v>
      </c>
      <c r="L3495" s="64"/>
      <c r="M3495" s="67"/>
      <c r="N3495"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5" s="69"/>
      <c r="P3495" s="65"/>
      <c r="Q3495" s="69"/>
      <c r="R3495" s="65"/>
      <c r="S3495" s="71"/>
      <c r="T3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5" s="73" t="str">
        <f>IF(Derechos_peticion[[#This Row],[DÍAS DE RESPUESTA]]="","SI",IF(ISNUMBER(Derechos_peticion[[#This Row],[PLAZO (días)]]),IF(Derechos_peticion[[#This Row],[DÍAS DE RESPUESTA]]&lt;=Derechos_peticion[[#This Row],[PLAZO (días)]],"SI","NO"),"Diligencia plazo"))</f>
        <v>Diligencia plazo</v>
      </c>
      <c r="V3495" s="74">
        <f>Derechos_peticion[[#This Row],[FECHA ASIGNACIÓN AL GESTOR (GFGS)]]-Derechos_peticion[[#This Row],[FECHA RADICADO ENTRADA MME]]</f>
        <v>0</v>
      </c>
      <c r="W3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5" s="18" t="s">
        <v>4161</v>
      </c>
    </row>
    <row r="3496" spans="1:26" hidden="1">
      <c r="A3496" s="59"/>
      <c r="B3496" s="60"/>
      <c r="C3496" s="61"/>
      <c r="D3496" s="62"/>
      <c r="E3496" s="63"/>
      <c r="F3496" s="64"/>
      <c r="G3496" s="65"/>
      <c r="H3496" s="66" t="str">
        <f>+TEXT(Derechos_peticion[[#This Row],[FECHA ASIGNACIÓN AL GESTOR (GFGS)]],"MMMM YYYY")</f>
        <v>enero 1900</v>
      </c>
      <c r="I3496" s="67"/>
      <c r="J3496" s="59" t="e">
        <f>+_xlfn.XLOOKUP(Derechos_peticion[[#This Row],[TIPO DE COMUNICACIÓN]],Desplegables!$A$2:$A$9,Desplegables!$C$2:$C$9)</f>
        <v>#N/A</v>
      </c>
      <c r="K3496" s="68" t="str">
        <f>IFERROR(WORKDAY(Derechos_peticion[[#This Row],[FECHA RADICADO ENTRADA MME]],Derechos_peticion[[#This Row],[PLAZO (días)]],Desplegables!$G$2:$G$19),"Diligenciar plazo")</f>
        <v>Diligenciar plazo</v>
      </c>
      <c r="L3496" s="64"/>
      <c r="M3496" s="67"/>
      <c r="N3496"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6" s="69"/>
      <c r="P3496" s="65"/>
      <c r="Q3496" s="69"/>
      <c r="R3496" s="65"/>
      <c r="S3496" s="71"/>
      <c r="T3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6" s="73" t="str">
        <f>IF(Derechos_peticion[[#This Row],[DÍAS DE RESPUESTA]]="","SI",IF(ISNUMBER(Derechos_peticion[[#This Row],[PLAZO (días)]]),IF(Derechos_peticion[[#This Row],[DÍAS DE RESPUESTA]]&lt;=Derechos_peticion[[#This Row],[PLAZO (días)]],"SI","NO"),"Diligencia plazo"))</f>
        <v>Diligencia plazo</v>
      </c>
      <c r="V3496" s="74">
        <f>Derechos_peticion[[#This Row],[FECHA ASIGNACIÓN AL GESTOR (GFGS)]]-Derechos_peticion[[#This Row],[FECHA RADICADO ENTRADA MME]]</f>
        <v>0</v>
      </c>
      <c r="W3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6" s="18" t="s">
        <v>4161</v>
      </c>
    </row>
    <row r="3497" spans="1:26" hidden="1">
      <c r="A3497" s="59"/>
      <c r="B3497" s="60"/>
      <c r="C3497" s="61"/>
      <c r="D3497" s="62"/>
      <c r="E3497" s="63"/>
      <c r="F3497" s="64"/>
      <c r="G3497" s="65"/>
      <c r="H3497" s="66" t="str">
        <f>+TEXT(Derechos_peticion[[#This Row],[FECHA ASIGNACIÓN AL GESTOR (GFGS)]],"MMMM YYYY")</f>
        <v>enero 1900</v>
      </c>
      <c r="I3497" s="67"/>
      <c r="J3497" s="59" t="e">
        <f>+_xlfn.XLOOKUP(Derechos_peticion[[#This Row],[TIPO DE COMUNICACIÓN]],Desplegables!$A$2:$A$9,Desplegables!$C$2:$C$9)</f>
        <v>#N/A</v>
      </c>
      <c r="K3497" s="68" t="str">
        <f>IFERROR(WORKDAY(Derechos_peticion[[#This Row],[FECHA RADICADO ENTRADA MME]],Derechos_peticion[[#This Row],[PLAZO (días)]],Desplegables!$G$2:$G$19),"Diligenciar plazo")</f>
        <v>Diligenciar plazo</v>
      </c>
      <c r="L3497" s="64"/>
      <c r="M3497" s="67"/>
      <c r="N3497"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7" s="69"/>
      <c r="P3497" s="65"/>
      <c r="Q3497" s="69"/>
      <c r="R3497" s="65"/>
      <c r="S3497" s="71"/>
      <c r="T3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7" s="73" t="str">
        <f>IF(Derechos_peticion[[#This Row],[DÍAS DE RESPUESTA]]="","SI",IF(ISNUMBER(Derechos_peticion[[#This Row],[PLAZO (días)]]),IF(Derechos_peticion[[#This Row],[DÍAS DE RESPUESTA]]&lt;=Derechos_peticion[[#This Row],[PLAZO (días)]],"SI","NO"),"Diligencia plazo"))</f>
        <v>Diligencia plazo</v>
      </c>
      <c r="V3497" s="74">
        <f>Derechos_peticion[[#This Row],[FECHA ASIGNACIÓN AL GESTOR (GFGS)]]-Derechos_peticion[[#This Row],[FECHA RADICADO ENTRADA MME]]</f>
        <v>0</v>
      </c>
      <c r="W3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7" s="18" t="s">
        <v>4161</v>
      </c>
    </row>
    <row r="3498" spans="1:26" hidden="1">
      <c r="A3498" s="59"/>
      <c r="B3498" s="60"/>
      <c r="C3498" s="61"/>
      <c r="D3498" s="62"/>
      <c r="E3498" s="63"/>
      <c r="F3498" s="64"/>
      <c r="G3498" s="65"/>
      <c r="H3498" s="66" t="str">
        <f>+TEXT(Derechos_peticion[[#This Row],[FECHA ASIGNACIÓN AL GESTOR (GFGS)]],"MMMM YYYY")</f>
        <v>enero 1900</v>
      </c>
      <c r="I3498" s="67"/>
      <c r="J3498" s="59" t="e">
        <f>+_xlfn.XLOOKUP(Derechos_peticion[[#This Row],[TIPO DE COMUNICACIÓN]],Desplegables!$A$2:$A$9,Desplegables!$C$2:$C$9)</f>
        <v>#N/A</v>
      </c>
      <c r="K3498" s="68" t="str">
        <f>IFERROR(WORKDAY(Derechos_peticion[[#This Row],[FECHA RADICADO ENTRADA MME]],Derechos_peticion[[#This Row],[PLAZO (días)]],Desplegables!$G$2:$G$19),"Diligenciar plazo")</f>
        <v>Diligenciar plazo</v>
      </c>
      <c r="L3498" s="64"/>
      <c r="M3498" s="67"/>
      <c r="N3498"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8" s="69"/>
      <c r="P3498" s="65"/>
      <c r="Q3498" s="69"/>
      <c r="R3498" s="65"/>
      <c r="S3498" s="71"/>
      <c r="T3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8" s="73" t="str">
        <f>IF(Derechos_peticion[[#This Row],[DÍAS DE RESPUESTA]]="","SI",IF(ISNUMBER(Derechos_peticion[[#This Row],[PLAZO (días)]]),IF(Derechos_peticion[[#This Row],[DÍAS DE RESPUESTA]]&lt;=Derechos_peticion[[#This Row],[PLAZO (días)]],"SI","NO"),"Diligencia plazo"))</f>
        <v>Diligencia plazo</v>
      </c>
      <c r="V3498" s="74">
        <f>Derechos_peticion[[#This Row],[FECHA ASIGNACIÓN AL GESTOR (GFGS)]]-Derechos_peticion[[#This Row],[FECHA RADICADO ENTRADA MME]]</f>
        <v>0</v>
      </c>
      <c r="W3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8" s="18" t="s">
        <v>4161</v>
      </c>
    </row>
    <row r="3499" spans="1:26" hidden="1">
      <c r="A3499" s="59"/>
      <c r="B3499" s="60"/>
      <c r="C3499" s="61"/>
      <c r="D3499" s="62"/>
      <c r="E3499" s="63"/>
      <c r="F3499" s="64"/>
      <c r="G3499" s="65"/>
      <c r="H3499" s="66" t="str">
        <f>+TEXT(Derechos_peticion[[#This Row],[FECHA ASIGNACIÓN AL GESTOR (GFGS)]],"MMMM YYYY")</f>
        <v>enero 1900</v>
      </c>
      <c r="I3499" s="67"/>
      <c r="J3499" s="59" t="e">
        <f>+_xlfn.XLOOKUP(Derechos_peticion[[#This Row],[TIPO DE COMUNICACIÓN]],Desplegables!$A$2:$A$9,Desplegables!$C$2:$C$9)</f>
        <v>#N/A</v>
      </c>
      <c r="K3499" s="68" t="str">
        <f>IFERROR(WORKDAY(Derechos_peticion[[#This Row],[FECHA RADICADO ENTRADA MME]],Derechos_peticion[[#This Row],[PLAZO (días)]],Desplegables!$G$2:$G$19),"Diligenciar plazo")</f>
        <v>Diligenciar plazo</v>
      </c>
      <c r="L3499" s="64"/>
      <c r="M3499" s="67"/>
      <c r="N3499"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499" s="69"/>
      <c r="P3499" s="65"/>
      <c r="Q3499" s="69"/>
      <c r="R3499" s="65"/>
      <c r="S3499" s="71"/>
      <c r="T3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9" s="73" t="str">
        <f>IF(Derechos_peticion[[#This Row],[DÍAS DE RESPUESTA]]="","SI",IF(ISNUMBER(Derechos_peticion[[#This Row],[PLAZO (días)]]),IF(Derechos_peticion[[#This Row],[DÍAS DE RESPUESTA]]&lt;=Derechos_peticion[[#This Row],[PLAZO (días)]],"SI","NO"),"Diligencia plazo"))</f>
        <v>Diligencia plazo</v>
      </c>
      <c r="V3499" s="74">
        <f>Derechos_peticion[[#This Row],[FECHA ASIGNACIÓN AL GESTOR (GFGS)]]-Derechos_peticion[[#This Row],[FECHA RADICADO ENTRADA MME]]</f>
        <v>0</v>
      </c>
      <c r="W3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9" s="18" t="s">
        <v>4161</v>
      </c>
    </row>
    <row r="3500" spans="1:26" hidden="1">
      <c r="A3500" s="59"/>
      <c r="B3500" s="60"/>
      <c r="C3500" s="61"/>
      <c r="D3500" s="62"/>
      <c r="E3500" s="63"/>
      <c r="F3500" s="64"/>
      <c r="G3500" s="65"/>
      <c r="H3500" s="66" t="str">
        <f>+TEXT(Derechos_peticion[[#This Row],[FECHA ASIGNACIÓN AL GESTOR (GFGS)]],"MMMM YYYY")</f>
        <v>enero 1900</v>
      </c>
      <c r="I3500" s="67"/>
      <c r="J3500" s="59" t="e">
        <f>+_xlfn.XLOOKUP(Derechos_peticion[[#This Row],[TIPO DE COMUNICACIÓN]],Desplegables!$A$2:$A$9,Desplegables!$C$2:$C$9)</f>
        <v>#N/A</v>
      </c>
      <c r="K3500" s="68" t="str">
        <f>IFERROR(WORKDAY(Derechos_peticion[[#This Row],[FECHA RADICADO ENTRADA MME]],Derechos_peticion[[#This Row],[PLAZO (días)]],Desplegables!$G$2:$G$19),"Diligenciar plazo")</f>
        <v>Diligenciar plazo</v>
      </c>
      <c r="L3500" s="64"/>
      <c r="M3500" s="67"/>
      <c r="N3500"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0" s="69"/>
      <c r="P3500" s="65"/>
      <c r="Q3500" s="69"/>
      <c r="R3500" s="65"/>
      <c r="S3500" s="71"/>
      <c r="T3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0" s="73" t="str">
        <f>IF(Derechos_peticion[[#This Row],[DÍAS DE RESPUESTA]]="","SI",IF(ISNUMBER(Derechos_peticion[[#This Row],[PLAZO (días)]]),IF(Derechos_peticion[[#This Row],[DÍAS DE RESPUESTA]]&lt;=Derechos_peticion[[#This Row],[PLAZO (días)]],"SI","NO"),"Diligencia plazo"))</f>
        <v>Diligencia plazo</v>
      </c>
      <c r="V3500" s="74">
        <f>Derechos_peticion[[#This Row],[FECHA ASIGNACIÓN AL GESTOR (GFGS)]]-Derechos_peticion[[#This Row],[FECHA RADICADO ENTRADA MME]]</f>
        <v>0</v>
      </c>
      <c r="W3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0" s="18" t="s">
        <v>4161</v>
      </c>
    </row>
    <row r="3501" spans="1:26" hidden="1">
      <c r="A3501" s="59"/>
      <c r="B3501" s="60"/>
      <c r="C3501" s="61"/>
      <c r="D3501" s="62"/>
      <c r="E3501" s="63"/>
      <c r="F3501" s="64"/>
      <c r="G3501" s="65"/>
      <c r="H3501" s="66" t="str">
        <f>+TEXT(Derechos_peticion[[#This Row],[FECHA ASIGNACIÓN AL GESTOR (GFGS)]],"MMMM YYYY")</f>
        <v>enero 1900</v>
      </c>
      <c r="I3501" s="67"/>
      <c r="J3501" s="59" t="e">
        <f>+_xlfn.XLOOKUP(Derechos_peticion[[#This Row],[TIPO DE COMUNICACIÓN]],Desplegables!$A$2:$A$9,Desplegables!$C$2:$C$9)</f>
        <v>#N/A</v>
      </c>
      <c r="K3501" s="68" t="str">
        <f>IFERROR(WORKDAY(Derechos_peticion[[#This Row],[FECHA RADICADO ENTRADA MME]],Derechos_peticion[[#This Row],[PLAZO (días)]],Desplegables!$G$2:$G$19),"Diligenciar plazo")</f>
        <v>Diligenciar plazo</v>
      </c>
      <c r="L3501" s="64"/>
      <c r="M3501" s="67"/>
      <c r="N3501"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1" s="69"/>
      <c r="P3501" s="65"/>
      <c r="Q3501" s="69"/>
      <c r="R3501" s="65"/>
      <c r="S3501" s="71"/>
      <c r="T3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1" s="73" t="str">
        <f>IF(Derechos_peticion[[#This Row],[DÍAS DE RESPUESTA]]="","SI",IF(ISNUMBER(Derechos_peticion[[#This Row],[PLAZO (días)]]),IF(Derechos_peticion[[#This Row],[DÍAS DE RESPUESTA]]&lt;=Derechos_peticion[[#This Row],[PLAZO (días)]],"SI","NO"),"Diligencia plazo"))</f>
        <v>Diligencia plazo</v>
      </c>
      <c r="V3501" s="74">
        <f>Derechos_peticion[[#This Row],[FECHA ASIGNACIÓN AL GESTOR (GFGS)]]-Derechos_peticion[[#This Row],[FECHA RADICADO ENTRADA MME]]</f>
        <v>0</v>
      </c>
      <c r="W3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1" s="18" t="s">
        <v>4161</v>
      </c>
    </row>
    <row r="3502" spans="1:26" hidden="1">
      <c r="A3502" s="59"/>
      <c r="B3502" s="60"/>
      <c r="C3502" s="61"/>
      <c r="D3502" s="62"/>
      <c r="E3502" s="63"/>
      <c r="F3502" s="64"/>
      <c r="G3502" s="65"/>
      <c r="H3502" s="66" t="str">
        <f>+TEXT(Derechos_peticion[[#This Row],[FECHA ASIGNACIÓN AL GESTOR (GFGS)]],"MMMM YYYY")</f>
        <v>enero 1900</v>
      </c>
      <c r="I3502" s="67"/>
      <c r="J3502" s="59" t="e">
        <f>+_xlfn.XLOOKUP(Derechos_peticion[[#This Row],[TIPO DE COMUNICACIÓN]],Desplegables!$A$2:$A$9,Desplegables!$C$2:$C$9)</f>
        <v>#N/A</v>
      </c>
      <c r="K3502" s="68" t="str">
        <f>IFERROR(WORKDAY(Derechos_peticion[[#This Row],[FECHA RADICADO ENTRADA MME]],Derechos_peticion[[#This Row],[PLAZO (días)]],Desplegables!$G$2:$G$19),"Diligenciar plazo")</f>
        <v>Diligenciar plazo</v>
      </c>
      <c r="L3502" s="64"/>
      <c r="M3502" s="67"/>
      <c r="N3502"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2" s="69"/>
      <c r="P3502" s="65"/>
      <c r="Q3502" s="69"/>
      <c r="R3502" s="65"/>
      <c r="S3502" s="71"/>
      <c r="T3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2" s="73" t="str">
        <f>IF(Derechos_peticion[[#This Row],[DÍAS DE RESPUESTA]]="","SI",IF(ISNUMBER(Derechos_peticion[[#This Row],[PLAZO (días)]]),IF(Derechos_peticion[[#This Row],[DÍAS DE RESPUESTA]]&lt;=Derechos_peticion[[#This Row],[PLAZO (días)]],"SI","NO"),"Diligencia plazo"))</f>
        <v>Diligencia plazo</v>
      </c>
      <c r="V3502" s="74">
        <f>Derechos_peticion[[#This Row],[FECHA ASIGNACIÓN AL GESTOR (GFGS)]]-Derechos_peticion[[#This Row],[FECHA RADICADO ENTRADA MME]]</f>
        <v>0</v>
      </c>
      <c r="W3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2" s="18" t="s">
        <v>4161</v>
      </c>
    </row>
    <row r="3503" spans="1:26" hidden="1">
      <c r="A3503" s="77"/>
      <c r="B3503" s="75"/>
      <c r="C3503" s="78"/>
      <c r="D3503" s="79"/>
      <c r="E3503" s="80"/>
      <c r="F3503" s="81"/>
      <c r="G3503" s="82"/>
      <c r="H3503" s="83" t="str">
        <f>+TEXT(Derechos_peticion[[#This Row],[FECHA ASIGNACIÓN AL GESTOR (GFGS)]],"MMMM YYYY")</f>
        <v>enero 1900</v>
      </c>
      <c r="I3503" s="84"/>
      <c r="J3503" s="77" t="e">
        <f>+_xlfn.XLOOKUP(Derechos_peticion[[#This Row],[TIPO DE COMUNICACIÓN]],Desplegables!$A$2:$A$9,Desplegables!$C$2:$C$9)</f>
        <v>#N/A</v>
      </c>
      <c r="K3503" s="85" t="str">
        <f>IFERROR(WORKDAY(Derechos_peticion[[#This Row],[FECHA RADICADO ENTRADA MME]],Derechos_peticion[[#This Row],[PLAZO (días)]],Desplegables!$G$2:$G$19),"Diligenciar plazo")</f>
        <v>Diligenciar plazo</v>
      </c>
      <c r="L3503" s="81"/>
      <c r="M3503" s="84"/>
      <c r="N3503" s="52" t="str">
        <f ca="1" xml:space="preserve">  IF(AND(Derechos_peticion[[#This Row],[RESPONSABLE 2]]="ASIGNÓ A OTRA DEPENDENCIA",Derechos_peticion[[#This Row],[RADICADO DE RESPUESTA A PETICIONARIO]]="N/A",Derechos_peticion[[#This Row],[FECHA RADICADO DE RESPUESTA A PETICIONARIO]]="N/A",Derechos_peticion[[#This Row],[RADICADO DE TRASLADO]]="N/A",Derechos_peticion[[#This Row],[FECHA RADICADO  TRASLADO o REASIGNACIÓN ÁREA MME]]="N/A",Derechos_peticion[[#This Row],[OBSERVACIONES]]&lt;&gt;""),"REASIGNADO",
IF(AND(OR(Derechos_peticion[[#This Row],[RADICADO DE RESPUESTA A PETICIONARIO]]="N/A",Derechos_peticion[[#This Row],[RADICADO DE RESPUESTA A PETICIONARIO]]=""),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Row],[RADICADO DE RESPUESTA A PETICIONARIO]]="N/A",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Row],[RADICADO DE RESPUESTA A PETICIONARIO]]="N/A",
        ISNUMBER(Derechos_peticion[[#This Row],[FECHA RADICADO DE RESPUESTA A PETICIONARIO]]),
        Derechos_peticion[[#This Row],[RADICADO DE TRASLADO]]="N/A",
        Derechos_peticion[[#This Row],[FECHA RADICADO  TRASLADO o REASIGNACIÓN ÁREA MME]]="N/A"),
      "ARCHIVADO",
      IF(AND(LEN(Derechos_peticion[[#This Row],[RADICADO DE RESPUESTA A PETICIONARIO]])&gt;=13,
          ISNUMBER(Derechos_peticion[[#This Row],[FECHA RADICADO DE RESPUESTA A PETICIONARIO]])),
        "FINALIZADO",
        "PENDIENTE")))))</f>
        <v>PENDIENTE</v>
      </c>
      <c r="O3503" s="86"/>
      <c r="P3503" s="82"/>
      <c r="Q3503" s="86"/>
      <c r="R3503" s="82"/>
      <c r="S3503" s="87"/>
      <c r="T3503" s="8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3" s="89" t="str">
        <f>IF(Derechos_peticion[[#This Row],[DÍAS DE RESPUESTA]]="","SI",IF(ISNUMBER(Derechos_peticion[[#This Row],[PLAZO (días)]]),IF(Derechos_peticion[[#This Row],[DÍAS DE RESPUESTA]]&lt;=Derechos_peticion[[#This Row],[PLAZO (días)]],"SI","NO"),"Diligencia plazo"))</f>
        <v>Diligencia plazo</v>
      </c>
      <c r="V3503" s="90">
        <f>Derechos_peticion[[#This Row],[FECHA ASIGNACIÓN AL GESTOR (GFGS)]]-Derechos_peticion[[#This Row],[FECHA RADICADO ENTRADA MME]]</f>
        <v>0</v>
      </c>
      <c r="W3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3" s="18" t="s">
        <v>4161</v>
      </c>
    </row>
    <row r="3504" spans="1:26" hidden="1">
      <c r="Z3504" s="18" t="s">
        <v>4161</v>
      </c>
    </row>
    <row r="3505" spans="26:26" hidden="1">
      <c r="Z3505" s="18" t="s">
        <v>4161</v>
      </c>
    </row>
    <row r="3506" spans="26:26" hidden="1">
      <c r="Z3506" s="18" t="s">
        <v>4161</v>
      </c>
    </row>
    <row r="3507" spans="26:26" hidden="1">
      <c r="Z3507" s="18" t="s">
        <v>4161</v>
      </c>
    </row>
    <row r="3508" spans="26:26" hidden="1">
      <c r="Z3508" s="18" t="s">
        <v>4161</v>
      </c>
    </row>
    <row r="3509" spans="26:26" hidden="1">
      <c r="Z3509" s="18" t="s">
        <v>4161</v>
      </c>
    </row>
    <row r="3510" spans="26:26" hidden="1">
      <c r="Z3510" s="18" t="s">
        <v>4161</v>
      </c>
    </row>
    <row r="3511" spans="26:26" hidden="1">
      <c r="Z3511" s="18" t="s">
        <v>4161</v>
      </c>
    </row>
    <row r="3512" spans="26:26" hidden="1">
      <c r="Z3512" s="18" t="s">
        <v>4161</v>
      </c>
    </row>
    <row r="3513" spans="26:26" hidden="1">
      <c r="Z3513" s="18" t="s">
        <v>4161</v>
      </c>
    </row>
    <row r="3514" spans="26:26" hidden="1">
      <c r="Z3514" s="18" t="s">
        <v>4161</v>
      </c>
    </row>
    <row r="3515" spans="26:26" hidden="1">
      <c r="Z3515" s="18" t="s">
        <v>4161</v>
      </c>
    </row>
    <row r="3516" spans="26:26" hidden="1">
      <c r="Z3516" s="18" t="s">
        <v>4161</v>
      </c>
    </row>
    <row r="3517" spans="26:26" hidden="1">
      <c r="Z3517" s="18" t="s">
        <v>4161</v>
      </c>
    </row>
    <row r="3518" spans="26:26" hidden="1">
      <c r="Z3518" s="18" t="s">
        <v>4161</v>
      </c>
    </row>
    <row r="3519" spans="26:26" hidden="1">
      <c r="Z3519" s="18" t="s">
        <v>4161</v>
      </c>
    </row>
    <row r="3520" spans="26:26" hidden="1">
      <c r="Z3520" s="18" t="s">
        <v>4161</v>
      </c>
    </row>
    <row r="3521" spans="26:26" hidden="1">
      <c r="Z3521" s="18" t="s">
        <v>4161</v>
      </c>
    </row>
    <row r="3522" spans="26:26" hidden="1">
      <c r="Z3522" s="18" t="s">
        <v>4161</v>
      </c>
    </row>
    <row r="3523" spans="26:26" hidden="1">
      <c r="Z3523" s="18" t="s">
        <v>4161</v>
      </c>
    </row>
    <row r="3524" spans="26:26" hidden="1">
      <c r="Z3524" s="18" t="s">
        <v>4161</v>
      </c>
    </row>
    <row r="3525" spans="26:26" hidden="1">
      <c r="Z3525" s="18" t="s">
        <v>4161</v>
      </c>
    </row>
    <row r="3526" spans="26:26" hidden="1">
      <c r="Z3526" s="18" t="s">
        <v>4161</v>
      </c>
    </row>
    <row r="3527" spans="26:26" hidden="1">
      <c r="Z3527" s="18" t="s">
        <v>4161</v>
      </c>
    </row>
    <row r="3528" spans="26:26" hidden="1">
      <c r="Z3528" s="18" t="s">
        <v>4161</v>
      </c>
    </row>
    <row r="3529" spans="26:26" hidden="1">
      <c r="Z3529" s="18" t="s">
        <v>4161</v>
      </c>
    </row>
    <row r="3530" spans="26:26" hidden="1">
      <c r="Z3530" s="18" t="s">
        <v>4161</v>
      </c>
    </row>
    <row r="3531" spans="26:26" hidden="1">
      <c r="Z3531" s="18" t="s">
        <v>4161</v>
      </c>
    </row>
    <row r="3532" spans="26:26" hidden="1">
      <c r="Z3532" s="18" t="s">
        <v>4161</v>
      </c>
    </row>
    <row r="3533" spans="26:26" hidden="1">
      <c r="Z3533" s="18" t="s">
        <v>4161</v>
      </c>
    </row>
    <row r="3534" spans="26:26" hidden="1">
      <c r="Z3534" s="18" t="s">
        <v>4161</v>
      </c>
    </row>
    <row r="3535" spans="26:26" hidden="1">
      <c r="Z3535" s="18" t="s">
        <v>4161</v>
      </c>
    </row>
    <row r="3536" spans="26:26" hidden="1">
      <c r="Z3536" s="18" t="s">
        <v>4161</v>
      </c>
    </row>
    <row r="3537" spans="26:26" hidden="1">
      <c r="Z3537" s="18" t="s">
        <v>4161</v>
      </c>
    </row>
    <row r="3538" spans="26:26" hidden="1">
      <c r="Z3538" s="18" t="s">
        <v>4161</v>
      </c>
    </row>
    <row r="3539" spans="26:26" hidden="1">
      <c r="Z3539" s="18" t="s">
        <v>4161</v>
      </c>
    </row>
    <row r="3540" spans="26:26" hidden="1">
      <c r="Z3540" s="18" t="s">
        <v>4161</v>
      </c>
    </row>
    <row r="3541" spans="26:26" hidden="1">
      <c r="Z3541" s="18" t="s">
        <v>4161</v>
      </c>
    </row>
    <row r="3542" spans="26:26" hidden="1">
      <c r="Z3542" s="18" t="s">
        <v>4161</v>
      </c>
    </row>
    <row r="3543" spans="26:26" hidden="1">
      <c r="Z3543" s="18" t="s">
        <v>4161</v>
      </c>
    </row>
    <row r="3544" spans="26:26" hidden="1">
      <c r="Z3544" s="18" t="s">
        <v>4161</v>
      </c>
    </row>
    <row r="3545" spans="26:26" hidden="1">
      <c r="Z3545" s="18" t="s">
        <v>4161</v>
      </c>
    </row>
    <row r="3546" spans="26:26" hidden="1">
      <c r="Z3546" s="18" t="s">
        <v>4161</v>
      </c>
    </row>
    <row r="3547" spans="26:26" hidden="1">
      <c r="Z3547" s="18" t="s">
        <v>4161</v>
      </c>
    </row>
    <row r="3548" spans="26:26" hidden="1">
      <c r="Z3548" s="18" t="s">
        <v>4161</v>
      </c>
    </row>
    <row r="3549" spans="26:26" hidden="1">
      <c r="Z3549" s="18" t="s">
        <v>4161</v>
      </c>
    </row>
    <row r="3550" spans="26:26" hidden="1">
      <c r="Z3550" s="18" t="s">
        <v>4161</v>
      </c>
    </row>
    <row r="3551" spans="26:26" hidden="1">
      <c r="Z3551" s="18" t="s">
        <v>4161</v>
      </c>
    </row>
    <row r="3552" spans="26:26" hidden="1">
      <c r="Z3552" s="18" t="s">
        <v>4161</v>
      </c>
    </row>
    <row r="3553" spans="26:26" hidden="1">
      <c r="Z3553" s="18" t="s">
        <v>4161</v>
      </c>
    </row>
    <row r="3554" spans="26:26" hidden="1">
      <c r="Z3554" s="18" t="s">
        <v>4161</v>
      </c>
    </row>
    <row r="3555" spans="26:26" hidden="1">
      <c r="Z3555" s="18" t="s">
        <v>4161</v>
      </c>
    </row>
    <row r="3556" spans="26:26" hidden="1">
      <c r="Z3556" s="18" t="s">
        <v>4161</v>
      </c>
    </row>
    <row r="3557" spans="26:26" hidden="1">
      <c r="Z3557" s="18" t="s">
        <v>4161</v>
      </c>
    </row>
    <row r="3558" spans="26:26" hidden="1">
      <c r="Z3558" s="18" t="s">
        <v>4161</v>
      </c>
    </row>
    <row r="3559" spans="26:26" hidden="1">
      <c r="Z3559" s="18" t="s">
        <v>4161</v>
      </c>
    </row>
    <row r="3560" spans="26:26" hidden="1">
      <c r="Z3560" s="18" t="s">
        <v>4161</v>
      </c>
    </row>
    <row r="3561" spans="26:26" hidden="1">
      <c r="Z3561" s="18" t="s">
        <v>4161</v>
      </c>
    </row>
    <row r="3562" spans="26:26" hidden="1">
      <c r="Z3562" s="18" t="s">
        <v>4161</v>
      </c>
    </row>
    <row r="3563" spans="26:26" hidden="1">
      <c r="Z3563" s="18" t="s">
        <v>4161</v>
      </c>
    </row>
    <row r="3564" spans="26:26" hidden="1">
      <c r="Z3564" s="18" t="s">
        <v>4161</v>
      </c>
    </row>
    <row r="3565" spans="26:26" hidden="1">
      <c r="Z3565" s="18" t="s">
        <v>4161</v>
      </c>
    </row>
    <row r="3566" spans="26:26" hidden="1">
      <c r="Z3566" s="18" t="s">
        <v>4161</v>
      </c>
    </row>
    <row r="3567" spans="26:26" hidden="1">
      <c r="Z3567" s="18" t="s">
        <v>4161</v>
      </c>
    </row>
    <row r="3568" spans="26:26" hidden="1">
      <c r="Z3568" s="18" t="s">
        <v>4161</v>
      </c>
    </row>
    <row r="3569" spans="26:26" hidden="1">
      <c r="Z3569" s="18" t="s">
        <v>4161</v>
      </c>
    </row>
    <row r="3570" spans="26:26" hidden="1">
      <c r="Z3570" s="18" t="s">
        <v>4161</v>
      </c>
    </row>
    <row r="3571" spans="26:26" hidden="1">
      <c r="Z3571" s="18" t="s">
        <v>4161</v>
      </c>
    </row>
    <row r="3572" spans="26:26" hidden="1">
      <c r="Z3572" s="18" t="s">
        <v>4161</v>
      </c>
    </row>
    <row r="3573" spans="26:26" hidden="1">
      <c r="Z3573" s="18" t="s">
        <v>4161</v>
      </c>
    </row>
    <row r="3574" spans="26:26" hidden="1">
      <c r="Z3574" s="18" t="s">
        <v>4161</v>
      </c>
    </row>
    <row r="3575" spans="26:26" hidden="1">
      <c r="Z3575" s="18" t="s">
        <v>4161</v>
      </c>
    </row>
    <row r="3576" spans="26:26" hidden="1">
      <c r="Z3576" s="18" t="s">
        <v>4161</v>
      </c>
    </row>
    <row r="3577" spans="26:26" hidden="1">
      <c r="Z3577" s="18" t="s">
        <v>4161</v>
      </c>
    </row>
    <row r="3578" spans="26:26" hidden="1">
      <c r="Z3578" s="18" t="s">
        <v>4161</v>
      </c>
    </row>
    <row r="3579" spans="26:26" hidden="1">
      <c r="Z3579" s="18" t="s">
        <v>4161</v>
      </c>
    </row>
    <row r="3580" spans="26:26" hidden="1">
      <c r="Z3580" s="18" t="s">
        <v>4161</v>
      </c>
    </row>
    <row r="3581" spans="26:26" hidden="1">
      <c r="Z3581" s="18" t="s">
        <v>4161</v>
      </c>
    </row>
    <row r="3582" spans="26:26" hidden="1">
      <c r="Z3582" s="18" t="s">
        <v>4161</v>
      </c>
    </row>
    <row r="3583" spans="26:26" hidden="1">
      <c r="Z3583" s="18" t="s">
        <v>4161</v>
      </c>
    </row>
    <row r="3584" spans="26:26" hidden="1">
      <c r="Z3584" s="18" t="s">
        <v>4161</v>
      </c>
    </row>
    <row r="3585" spans="26:26" hidden="1">
      <c r="Z3585" s="18" t="s">
        <v>4161</v>
      </c>
    </row>
    <row r="3586" spans="26:26" hidden="1">
      <c r="Z3586" s="18" t="s">
        <v>4161</v>
      </c>
    </row>
    <row r="3587" spans="26:26" hidden="1">
      <c r="Z3587" s="18" t="s">
        <v>4161</v>
      </c>
    </row>
    <row r="3588" spans="26:26" hidden="1">
      <c r="Z3588" s="18" t="s">
        <v>4161</v>
      </c>
    </row>
    <row r="3589" spans="26:26" hidden="1">
      <c r="Z3589" s="18" t="s">
        <v>4161</v>
      </c>
    </row>
    <row r="3590" spans="26:26" hidden="1">
      <c r="Z3590" s="18" t="s">
        <v>4161</v>
      </c>
    </row>
    <row r="3591" spans="26:26" hidden="1">
      <c r="Z3591" s="18" t="s">
        <v>4161</v>
      </c>
    </row>
    <row r="3592" spans="26:26" hidden="1">
      <c r="Z3592" s="18" t="s">
        <v>4161</v>
      </c>
    </row>
    <row r="3593" spans="26:26" hidden="1">
      <c r="Z3593" s="18" t="s">
        <v>4161</v>
      </c>
    </row>
    <row r="3594" spans="26:26" hidden="1">
      <c r="Z3594" s="18" t="s">
        <v>4161</v>
      </c>
    </row>
    <row r="3595" spans="26:26" hidden="1">
      <c r="Z3595" s="18" t="s">
        <v>4161</v>
      </c>
    </row>
    <row r="3596" spans="26:26" hidden="1">
      <c r="Z3596" s="18" t="s">
        <v>4161</v>
      </c>
    </row>
    <row r="3597" spans="26:26" hidden="1">
      <c r="Z3597" s="18" t="s">
        <v>4161</v>
      </c>
    </row>
    <row r="3598" spans="26:26" hidden="1">
      <c r="Z3598" s="18" t="s">
        <v>4161</v>
      </c>
    </row>
    <row r="3599" spans="26:26" hidden="1">
      <c r="Z3599" s="18" t="s">
        <v>4161</v>
      </c>
    </row>
    <row r="3600" spans="26:26" hidden="1">
      <c r="Z3600" s="18" t="s">
        <v>4161</v>
      </c>
    </row>
    <row r="3601" spans="26:26" hidden="1">
      <c r="Z3601" s="18" t="s">
        <v>4161</v>
      </c>
    </row>
    <row r="3602" spans="26:26" hidden="1">
      <c r="Z3602" s="18" t="s">
        <v>4161</v>
      </c>
    </row>
    <row r="3603" spans="26:26" hidden="1">
      <c r="Z3603" s="18" t="s">
        <v>4161</v>
      </c>
    </row>
    <row r="3604" spans="26:26" hidden="1">
      <c r="Z3604" s="18" t="s">
        <v>4161</v>
      </c>
    </row>
    <row r="3605" spans="26:26" hidden="1">
      <c r="Z3605" s="18" t="s">
        <v>4161</v>
      </c>
    </row>
    <row r="3606" spans="26:26" hidden="1">
      <c r="Z3606" s="18" t="s">
        <v>4161</v>
      </c>
    </row>
    <row r="3607" spans="26:26" hidden="1">
      <c r="Z3607" s="18" t="s">
        <v>4161</v>
      </c>
    </row>
    <row r="3608" spans="26:26" hidden="1">
      <c r="Z3608" s="18" t="s">
        <v>4161</v>
      </c>
    </row>
    <row r="3609" spans="26:26" hidden="1">
      <c r="Z3609" s="18" t="s">
        <v>4161</v>
      </c>
    </row>
    <row r="3610" spans="26:26" hidden="1">
      <c r="Z3610" s="18" t="s">
        <v>4161</v>
      </c>
    </row>
    <row r="3611" spans="26:26" hidden="1">
      <c r="Z3611" s="18" t="s">
        <v>4161</v>
      </c>
    </row>
    <row r="3612" spans="26:26" hidden="1">
      <c r="Z3612" s="18" t="s">
        <v>4161</v>
      </c>
    </row>
    <row r="3613" spans="26:26" hidden="1">
      <c r="Z3613" s="18" t="s">
        <v>4161</v>
      </c>
    </row>
    <row r="3614" spans="26:26" hidden="1">
      <c r="Z3614" s="18" t="s">
        <v>4161</v>
      </c>
    </row>
    <row r="3615" spans="26:26" hidden="1">
      <c r="Z3615" s="18" t="s">
        <v>4161</v>
      </c>
    </row>
    <row r="3616" spans="26:26" hidden="1">
      <c r="Z3616" s="18" t="s">
        <v>4161</v>
      </c>
    </row>
    <row r="3617" spans="26:26" hidden="1">
      <c r="Z3617" s="18" t="s">
        <v>4161</v>
      </c>
    </row>
    <row r="3618" spans="26:26" hidden="1">
      <c r="Z3618" s="18" t="s">
        <v>4161</v>
      </c>
    </row>
    <row r="3619" spans="26:26" hidden="1">
      <c r="Z3619" s="18" t="s">
        <v>4161</v>
      </c>
    </row>
    <row r="3620" spans="26:26" hidden="1">
      <c r="Z3620" s="18" t="s">
        <v>4161</v>
      </c>
    </row>
    <row r="3621" spans="26:26" hidden="1">
      <c r="Z3621" s="18" t="s">
        <v>4161</v>
      </c>
    </row>
    <row r="3622" spans="26:26" hidden="1">
      <c r="Z3622" s="18" t="s">
        <v>4161</v>
      </c>
    </row>
    <row r="3623" spans="26:26" hidden="1">
      <c r="Z3623" s="18" t="s">
        <v>4161</v>
      </c>
    </row>
    <row r="3624" spans="26:26" hidden="1">
      <c r="Z3624" s="18" t="s">
        <v>4161</v>
      </c>
    </row>
    <row r="3625" spans="26:26" hidden="1">
      <c r="Z3625" s="18" t="s">
        <v>4161</v>
      </c>
    </row>
    <row r="3626" spans="26:26" hidden="1">
      <c r="Z3626" s="18" t="s">
        <v>4161</v>
      </c>
    </row>
    <row r="3627" spans="26:26" hidden="1">
      <c r="Z3627" s="18" t="s">
        <v>4161</v>
      </c>
    </row>
    <row r="3628" spans="26:26" hidden="1">
      <c r="Z3628" s="18" t="s">
        <v>4161</v>
      </c>
    </row>
    <row r="3629" spans="26:26" hidden="1">
      <c r="Z3629" s="18" t="s">
        <v>4161</v>
      </c>
    </row>
    <row r="3630" spans="26:26" hidden="1">
      <c r="Z3630" s="18" t="s">
        <v>4161</v>
      </c>
    </row>
    <row r="3631" spans="26:26" hidden="1">
      <c r="Z3631" s="18" t="s">
        <v>4161</v>
      </c>
    </row>
    <row r="3632" spans="26:26" hidden="1">
      <c r="Z3632" s="18" t="s">
        <v>4161</v>
      </c>
    </row>
    <row r="3633" spans="26:26" hidden="1">
      <c r="Z3633" s="18" t="s">
        <v>4161</v>
      </c>
    </row>
    <row r="3634" spans="26:26" hidden="1">
      <c r="Z3634" s="18" t="s">
        <v>4161</v>
      </c>
    </row>
    <row r="3635" spans="26:26" hidden="1">
      <c r="Z3635" s="18" t="s">
        <v>4161</v>
      </c>
    </row>
    <row r="3636" spans="26:26" hidden="1">
      <c r="Z3636" s="18" t="s">
        <v>4161</v>
      </c>
    </row>
    <row r="3637" spans="26:26" hidden="1">
      <c r="Z3637" s="18" t="s">
        <v>4161</v>
      </c>
    </row>
    <row r="3638" spans="26:26" hidden="1">
      <c r="Z3638" s="18" t="s">
        <v>4161</v>
      </c>
    </row>
    <row r="3639" spans="26:26" hidden="1">
      <c r="Z3639" s="18" t="s">
        <v>4161</v>
      </c>
    </row>
    <row r="3640" spans="26:26" hidden="1">
      <c r="Z3640" s="18" t="s">
        <v>4161</v>
      </c>
    </row>
    <row r="3641" spans="26:26" hidden="1">
      <c r="Z3641" s="18" t="s">
        <v>4161</v>
      </c>
    </row>
    <row r="3642" spans="26:26" hidden="1">
      <c r="Z3642" s="18" t="s">
        <v>4161</v>
      </c>
    </row>
    <row r="3643" spans="26:26" hidden="1">
      <c r="Z3643" s="18" t="s">
        <v>4161</v>
      </c>
    </row>
    <row r="3644" spans="26:26" hidden="1">
      <c r="Z3644" s="18" t="s">
        <v>4161</v>
      </c>
    </row>
    <row r="3645" spans="26:26" hidden="1">
      <c r="Z3645" s="18" t="s">
        <v>4161</v>
      </c>
    </row>
    <row r="3646" spans="26:26" hidden="1">
      <c r="Z3646" s="18" t="s">
        <v>4161</v>
      </c>
    </row>
    <row r="3647" spans="26:26" hidden="1">
      <c r="Z3647" s="18" t="s">
        <v>4161</v>
      </c>
    </row>
    <row r="3648" spans="26:26" hidden="1">
      <c r="Z3648" s="18" t="s">
        <v>4161</v>
      </c>
    </row>
    <row r="3649" spans="26:26" hidden="1">
      <c r="Z3649" s="18" t="s">
        <v>4161</v>
      </c>
    </row>
    <row r="3650" spans="26:26" hidden="1">
      <c r="Z3650" s="18" t="s">
        <v>4161</v>
      </c>
    </row>
    <row r="3651" spans="26:26" hidden="1">
      <c r="Z3651" s="18" t="s">
        <v>4161</v>
      </c>
    </row>
    <row r="3652" spans="26:26" hidden="1">
      <c r="Z3652" s="18" t="s">
        <v>4161</v>
      </c>
    </row>
    <row r="3653" spans="26:26" hidden="1">
      <c r="Z3653" s="18" t="s">
        <v>4161</v>
      </c>
    </row>
    <row r="3654" spans="26:26" hidden="1">
      <c r="Z3654" s="18" t="s">
        <v>4161</v>
      </c>
    </row>
    <row r="3655" spans="26:26" hidden="1">
      <c r="Z3655" s="18" t="s">
        <v>4161</v>
      </c>
    </row>
    <row r="3656" spans="26:26" hidden="1">
      <c r="Z3656" s="18" t="s">
        <v>4161</v>
      </c>
    </row>
    <row r="3657" spans="26:26" hidden="1">
      <c r="Z3657" s="18" t="s">
        <v>4161</v>
      </c>
    </row>
    <row r="3658" spans="26:26" hidden="1">
      <c r="Z3658" s="18" t="s">
        <v>4161</v>
      </c>
    </row>
    <row r="3659" spans="26:26" hidden="1">
      <c r="Z3659" s="18" t="s">
        <v>4161</v>
      </c>
    </row>
    <row r="3660" spans="26:26" hidden="1">
      <c r="Z3660" s="18" t="s">
        <v>4161</v>
      </c>
    </row>
    <row r="3661" spans="26:26" hidden="1">
      <c r="Z3661" s="18" t="s">
        <v>4161</v>
      </c>
    </row>
    <row r="3662" spans="26:26" hidden="1">
      <c r="Z3662" s="18" t="s">
        <v>4161</v>
      </c>
    </row>
    <row r="3663" spans="26:26" hidden="1">
      <c r="Z3663" s="18" t="s">
        <v>4161</v>
      </c>
    </row>
    <row r="3664" spans="26:26" hidden="1">
      <c r="Z3664" s="18" t="s">
        <v>4161</v>
      </c>
    </row>
    <row r="3665" spans="26:26" hidden="1">
      <c r="Z3665" s="18" t="s">
        <v>4161</v>
      </c>
    </row>
    <row r="3666" spans="26:26" hidden="1">
      <c r="Z3666" s="18" t="s">
        <v>4161</v>
      </c>
    </row>
    <row r="3667" spans="26:26" hidden="1">
      <c r="Z3667" s="18" t="s">
        <v>4161</v>
      </c>
    </row>
    <row r="3668" spans="26:26" hidden="1">
      <c r="Z3668" s="18" t="s">
        <v>4161</v>
      </c>
    </row>
    <row r="3669" spans="26:26" hidden="1">
      <c r="Z3669" s="18" t="s">
        <v>4161</v>
      </c>
    </row>
    <row r="3670" spans="26:26" hidden="1">
      <c r="Z3670" s="18" t="s">
        <v>4161</v>
      </c>
    </row>
    <row r="3671" spans="26:26" hidden="1">
      <c r="Z3671" s="18" t="s">
        <v>4161</v>
      </c>
    </row>
    <row r="3672" spans="26:26" hidden="1">
      <c r="Z3672" s="18" t="s">
        <v>4161</v>
      </c>
    </row>
    <row r="3673" spans="26:26" hidden="1">
      <c r="Z3673" s="18" t="s">
        <v>4161</v>
      </c>
    </row>
    <row r="3674" spans="26:26" hidden="1">
      <c r="Z3674" s="18" t="s">
        <v>4161</v>
      </c>
    </row>
    <row r="3675" spans="26:26" hidden="1">
      <c r="Z3675" s="18" t="s">
        <v>4161</v>
      </c>
    </row>
    <row r="3676" spans="26:26" hidden="1">
      <c r="Z3676" s="18" t="s">
        <v>4161</v>
      </c>
    </row>
    <row r="3677" spans="26:26" hidden="1">
      <c r="Z3677" s="18" t="s">
        <v>4161</v>
      </c>
    </row>
    <row r="3678" spans="26:26" hidden="1">
      <c r="Z3678" s="18" t="s">
        <v>4161</v>
      </c>
    </row>
    <row r="3679" spans="26:26" hidden="1">
      <c r="Z3679" s="18" t="s">
        <v>4161</v>
      </c>
    </row>
    <row r="3680" spans="26:26" hidden="1">
      <c r="Z3680" s="18" t="s">
        <v>4161</v>
      </c>
    </row>
    <row r="3681" spans="26:26" hidden="1">
      <c r="Z3681" s="18" t="s">
        <v>4161</v>
      </c>
    </row>
    <row r="3682" spans="26:26" hidden="1">
      <c r="Z3682" s="18" t="s">
        <v>4161</v>
      </c>
    </row>
    <row r="3683" spans="26:26" hidden="1">
      <c r="Z3683" s="18" t="s">
        <v>4161</v>
      </c>
    </row>
    <row r="3684" spans="26:26" hidden="1">
      <c r="Z3684" s="18" t="s">
        <v>4161</v>
      </c>
    </row>
    <row r="3685" spans="26:26" hidden="1">
      <c r="Z3685" s="18" t="s">
        <v>4161</v>
      </c>
    </row>
    <row r="3686" spans="26:26" hidden="1">
      <c r="Z3686" s="18" t="s">
        <v>4161</v>
      </c>
    </row>
    <row r="3687" spans="26:26" hidden="1">
      <c r="Z3687" s="18" t="s">
        <v>4161</v>
      </c>
    </row>
    <row r="3688" spans="26:26" hidden="1">
      <c r="Z3688" s="18" t="s">
        <v>4161</v>
      </c>
    </row>
    <row r="3689" spans="26:26" hidden="1">
      <c r="Z3689" s="18" t="s">
        <v>4161</v>
      </c>
    </row>
    <row r="3690" spans="26:26" hidden="1">
      <c r="Z3690" s="18" t="s">
        <v>4161</v>
      </c>
    </row>
    <row r="3691" spans="26:26" hidden="1">
      <c r="Z3691" s="18" t="s">
        <v>4161</v>
      </c>
    </row>
    <row r="3692" spans="26:26" hidden="1">
      <c r="Z3692" s="18" t="s">
        <v>4161</v>
      </c>
    </row>
    <row r="3693" spans="26:26" hidden="1">
      <c r="Z3693" s="18" t="s">
        <v>4161</v>
      </c>
    </row>
    <row r="3694" spans="26:26" hidden="1">
      <c r="Z3694" s="18" t="s">
        <v>4161</v>
      </c>
    </row>
    <row r="3695" spans="26:26" hidden="1">
      <c r="Z3695" s="18" t="s">
        <v>4161</v>
      </c>
    </row>
    <row r="3696" spans="26:26" hidden="1">
      <c r="Z3696" s="18" t="s">
        <v>4161</v>
      </c>
    </row>
    <row r="3697" spans="26:26" hidden="1">
      <c r="Z3697" s="18" t="s">
        <v>4161</v>
      </c>
    </row>
    <row r="3698" spans="26:26" hidden="1">
      <c r="Z3698" s="18" t="s">
        <v>4161</v>
      </c>
    </row>
    <row r="3699" spans="26:26" hidden="1">
      <c r="Z3699" s="18" t="s">
        <v>4161</v>
      </c>
    </row>
    <row r="3700" spans="26:26" hidden="1">
      <c r="Z3700" s="18" t="s">
        <v>4161</v>
      </c>
    </row>
    <row r="3701" spans="26:26" hidden="1">
      <c r="Z3701" s="18" t="s">
        <v>4161</v>
      </c>
    </row>
    <row r="3702" spans="26:26" hidden="1">
      <c r="Z3702" s="18" t="s">
        <v>4161</v>
      </c>
    </row>
    <row r="3703" spans="26:26" hidden="1">
      <c r="Z3703" s="18" t="s">
        <v>4161</v>
      </c>
    </row>
    <row r="3704" spans="26:26" hidden="1">
      <c r="Z3704" s="18" t="s">
        <v>4161</v>
      </c>
    </row>
    <row r="3705" spans="26:26" hidden="1">
      <c r="Z3705" s="18" t="s">
        <v>4161</v>
      </c>
    </row>
    <row r="3706" spans="26:26" hidden="1">
      <c r="Z3706" s="18" t="s">
        <v>4161</v>
      </c>
    </row>
    <row r="3707" spans="26:26" hidden="1">
      <c r="Z3707" s="18" t="s">
        <v>4161</v>
      </c>
    </row>
    <row r="3708" spans="26:26" hidden="1">
      <c r="Z3708" s="18" t="s">
        <v>4161</v>
      </c>
    </row>
    <row r="3709" spans="26:26" hidden="1">
      <c r="Z3709" s="18" t="s">
        <v>4161</v>
      </c>
    </row>
    <row r="3710" spans="26:26" hidden="1">
      <c r="Z3710" s="18" t="s">
        <v>4161</v>
      </c>
    </row>
    <row r="3711" spans="26:26" hidden="1">
      <c r="Z3711" s="18" t="s">
        <v>4161</v>
      </c>
    </row>
    <row r="3712" spans="26:26" hidden="1">
      <c r="Z3712" s="18" t="s">
        <v>4161</v>
      </c>
    </row>
    <row r="3713" spans="26:26" hidden="1">
      <c r="Z3713" s="18" t="s">
        <v>4161</v>
      </c>
    </row>
    <row r="3714" spans="26:26" hidden="1">
      <c r="Z3714" s="18" t="s">
        <v>4161</v>
      </c>
    </row>
    <row r="3715" spans="26:26" hidden="1">
      <c r="Z3715" s="18" t="s">
        <v>4161</v>
      </c>
    </row>
    <row r="3716" spans="26:26" hidden="1">
      <c r="Z3716" s="18" t="s">
        <v>4161</v>
      </c>
    </row>
    <row r="3717" spans="26:26" hidden="1">
      <c r="Z3717" s="18" t="s">
        <v>4161</v>
      </c>
    </row>
    <row r="3718" spans="26:26" hidden="1">
      <c r="Z3718" s="18" t="s">
        <v>4161</v>
      </c>
    </row>
    <row r="3719" spans="26:26" hidden="1">
      <c r="Z3719" s="18" t="s">
        <v>4161</v>
      </c>
    </row>
    <row r="3720" spans="26:26" hidden="1">
      <c r="Z3720" s="18" t="s">
        <v>4161</v>
      </c>
    </row>
    <row r="3721" spans="26:26" hidden="1">
      <c r="Z3721" s="18" t="s">
        <v>4161</v>
      </c>
    </row>
    <row r="3722" spans="26:26" hidden="1">
      <c r="Z3722" s="18" t="s">
        <v>4161</v>
      </c>
    </row>
    <row r="3723" spans="26:26" hidden="1">
      <c r="Z3723" s="18" t="s">
        <v>4161</v>
      </c>
    </row>
    <row r="3724" spans="26:26" hidden="1">
      <c r="Z3724" s="18" t="s">
        <v>4161</v>
      </c>
    </row>
    <row r="3725" spans="26:26" hidden="1">
      <c r="Z3725" s="18" t="s">
        <v>4161</v>
      </c>
    </row>
    <row r="3726" spans="26:26" hidden="1">
      <c r="Z3726" s="18" t="s">
        <v>4161</v>
      </c>
    </row>
    <row r="3727" spans="26:26" hidden="1">
      <c r="Z3727" s="18" t="s">
        <v>4161</v>
      </c>
    </row>
    <row r="3728" spans="26:26" hidden="1">
      <c r="Z3728" s="18" t="s">
        <v>4161</v>
      </c>
    </row>
    <row r="3729" spans="26:26" hidden="1">
      <c r="Z3729" s="18" t="s">
        <v>4161</v>
      </c>
    </row>
    <row r="3730" spans="26:26" hidden="1">
      <c r="Z3730" s="18" t="s">
        <v>4161</v>
      </c>
    </row>
    <row r="3731" spans="26:26" hidden="1">
      <c r="Z3731" s="18" t="s">
        <v>4161</v>
      </c>
    </row>
    <row r="3732" spans="26:26" hidden="1">
      <c r="Z3732" s="18" t="s">
        <v>4161</v>
      </c>
    </row>
    <row r="3733" spans="26:26" hidden="1">
      <c r="Z3733" s="18" t="s">
        <v>4161</v>
      </c>
    </row>
    <row r="3734" spans="26:26" hidden="1">
      <c r="Z3734" s="18" t="s">
        <v>4161</v>
      </c>
    </row>
    <row r="3735" spans="26:26" hidden="1">
      <c r="Z3735" s="18" t="s">
        <v>4161</v>
      </c>
    </row>
    <row r="3736" spans="26:26" hidden="1">
      <c r="Z3736" s="18" t="s">
        <v>4161</v>
      </c>
    </row>
    <row r="3737" spans="26:26" hidden="1">
      <c r="Z3737" s="18" t="s">
        <v>4161</v>
      </c>
    </row>
    <row r="3738" spans="26:26" hidden="1">
      <c r="Z3738" s="18" t="s">
        <v>4161</v>
      </c>
    </row>
    <row r="3739" spans="26:26" hidden="1">
      <c r="Z3739" s="18" t="s">
        <v>4161</v>
      </c>
    </row>
    <row r="3740" spans="26:26" hidden="1">
      <c r="Z3740" s="18" t="s">
        <v>4161</v>
      </c>
    </row>
    <row r="3741" spans="26:26" hidden="1">
      <c r="Z3741" s="18" t="s">
        <v>4161</v>
      </c>
    </row>
    <row r="3742" spans="26:26" hidden="1">
      <c r="Z3742" s="18" t="s">
        <v>4161</v>
      </c>
    </row>
    <row r="3743" spans="26:26" hidden="1">
      <c r="Z3743" s="18" t="s">
        <v>4161</v>
      </c>
    </row>
    <row r="3744" spans="26:26" hidden="1">
      <c r="Z3744" s="18" t="s">
        <v>4161</v>
      </c>
    </row>
    <row r="3745" spans="26:26" hidden="1">
      <c r="Z3745" s="18" t="s">
        <v>4161</v>
      </c>
    </row>
    <row r="3746" spans="26:26" hidden="1">
      <c r="Z3746" s="18" t="s">
        <v>4161</v>
      </c>
    </row>
    <row r="3747" spans="26:26" hidden="1">
      <c r="Z3747" s="18" t="s">
        <v>4161</v>
      </c>
    </row>
    <row r="3748" spans="26:26" hidden="1">
      <c r="Z3748" s="18" t="s">
        <v>4161</v>
      </c>
    </row>
    <row r="3749" spans="26:26" hidden="1">
      <c r="Z3749" s="18" t="s">
        <v>4161</v>
      </c>
    </row>
    <row r="3750" spans="26:26" hidden="1">
      <c r="Z3750" s="18" t="s">
        <v>4161</v>
      </c>
    </row>
    <row r="3751" spans="26:26" hidden="1">
      <c r="Z3751" s="18" t="s">
        <v>4161</v>
      </c>
    </row>
    <row r="3752" spans="26:26" hidden="1">
      <c r="Z3752" s="18" t="s">
        <v>4161</v>
      </c>
    </row>
    <row r="3753" spans="26:26" hidden="1">
      <c r="Z3753" s="18" t="s">
        <v>4161</v>
      </c>
    </row>
    <row r="3754" spans="26:26" hidden="1">
      <c r="Z3754" s="18" t="s">
        <v>4161</v>
      </c>
    </row>
    <row r="3755" spans="26:26" hidden="1">
      <c r="Z3755" s="18" t="s">
        <v>4161</v>
      </c>
    </row>
    <row r="3756" spans="26:26" hidden="1">
      <c r="Z3756" s="18" t="s">
        <v>4161</v>
      </c>
    </row>
    <row r="3757" spans="26:26" hidden="1">
      <c r="Z3757" s="18" t="s">
        <v>4161</v>
      </c>
    </row>
    <row r="3758" spans="26:26" hidden="1">
      <c r="Z3758" s="18" t="s">
        <v>4161</v>
      </c>
    </row>
    <row r="3759" spans="26:26" hidden="1">
      <c r="Z3759" s="18" t="s">
        <v>4161</v>
      </c>
    </row>
    <row r="3760" spans="26:26" hidden="1">
      <c r="Z3760" s="18" t="s">
        <v>4161</v>
      </c>
    </row>
    <row r="3761" spans="26:26" hidden="1">
      <c r="Z3761" s="18" t="s">
        <v>4161</v>
      </c>
    </row>
    <row r="3762" spans="26:26" hidden="1">
      <c r="Z3762" s="18" t="s">
        <v>4161</v>
      </c>
    </row>
    <row r="3763" spans="26:26" hidden="1">
      <c r="Z3763" s="18" t="s">
        <v>4161</v>
      </c>
    </row>
    <row r="3764" spans="26:26" hidden="1">
      <c r="Z3764" s="18" t="s">
        <v>4161</v>
      </c>
    </row>
    <row r="3765" spans="26:26" hidden="1">
      <c r="Z3765" s="18" t="s">
        <v>4161</v>
      </c>
    </row>
    <row r="3766" spans="26:26" hidden="1">
      <c r="Z3766" s="18" t="s">
        <v>4161</v>
      </c>
    </row>
    <row r="3767" spans="26:26" hidden="1">
      <c r="Z3767" s="18" t="s">
        <v>4161</v>
      </c>
    </row>
    <row r="3768" spans="26:26" hidden="1">
      <c r="Z3768" s="18" t="s">
        <v>4161</v>
      </c>
    </row>
    <row r="3769" spans="26:26" hidden="1">
      <c r="Z3769" s="18" t="s">
        <v>4161</v>
      </c>
    </row>
    <row r="3770" spans="26:26" hidden="1">
      <c r="Z3770" s="18" t="s">
        <v>4161</v>
      </c>
    </row>
    <row r="3771" spans="26:26" hidden="1">
      <c r="Z3771" s="18" t="s">
        <v>4161</v>
      </c>
    </row>
    <row r="3772" spans="26:26" hidden="1">
      <c r="Z3772" s="18" t="s">
        <v>4161</v>
      </c>
    </row>
    <row r="3773" spans="26:26" hidden="1">
      <c r="Z3773" s="18" t="s">
        <v>4161</v>
      </c>
    </row>
    <row r="3774" spans="26:26" hidden="1">
      <c r="Z3774" s="18" t="s">
        <v>4161</v>
      </c>
    </row>
    <row r="3775" spans="26:26" hidden="1">
      <c r="Z3775" s="18" t="s">
        <v>4161</v>
      </c>
    </row>
    <row r="3776" spans="26:26" hidden="1">
      <c r="Z3776" s="18" t="s">
        <v>4161</v>
      </c>
    </row>
    <row r="3777" spans="26:26" hidden="1">
      <c r="Z3777" s="18" t="s">
        <v>4161</v>
      </c>
    </row>
    <row r="3778" spans="26:26" hidden="1">
      <c r="Z3778" s="18" t="s">
        <v>4161</v>
      </c>
    </row>
    <row r="3779" spans="26:26" hidden="1">
      <c r="Z3779" s="18" t="s">
        <v>4161</v>
      </c>
    </row>
    <row r="3780" spans="26:26" hidden="1">
      <c r="Z3780" s="18" t="s">
        <v>4161</v>
      </c>
    </row>
    <row r="3781" spans="26:26" hidden="1">
      <c r="Z3781" s="18" t="s">
        <v>4161</v>
      </c>
    </row>
    <row r="3782" spans="26:26" hidden="1">
      <c r="Z3782" s="18" t="s">
        <v>4161</v>
      </c>
    </row>
    <row r="3783" spans="26:26" hidden="1">
      <c r="Z3783" s="18" t="s">
        <v>4161</v>
      </c>
    </row>
    <row r="3784" spans="26:26" hidden="1">
      <c r="Z3784" s="18" t="s">
        <v>4161</v>
      </c>
    </row>
    <row r="3785" spans="26:26" hidden="1">
      <c r="Z3785" s="18" t="s">
        <v>4161</v>
      </c>
    </row>
    <row r="3786" spans="26:26" hidden="1">
      <c r="Z3786" s="18" t="s">
        <v>4161</v>
      </c>
    </row>
    <row r="3787" spans="26:26" hidden="1">
      <c r="Z3787" s="18" t="s">
        <v>4161</v>
      </c>
    </row>
    <row r="3788" spans="26:26" hidden="1">
      <c r="Z3788" s="18" t="s">
        <v>4161</v>
      </c>
    </row>
    <row r="3789" spans="26:26" hidden="1">
      <c r="Z3789" s="18" t="s">
        <v>4161</v>
      </c>
    </row>
    <row r="3790" spans="26:26" hidden="1">
      <c r="Z3790" s="18" t="s">
        <v>4161</v>
      </c>
    </row>
    <row r="3791" spans="26:26" hidden="1">
      <c r="Z3791" s="18" t="s">
        <v>4161</v>
      </c>
    </row>
    <row r="3792" spans="26:26" hidden="1">
      <c r="Z3792" s="18" t="s">
        <v>4161</v>
      </c>
    </row>
    <row r="3793" spans="26:26" hidden="1">
      <c r="Z3793" s="18" t="s">
        <v>4161</v>
      </c>
    </row>
    <row r="3794" spans="26:26" hidden="1">
      <c r="Z3794" s="18" t="s">
        <v>4161</v>
      </c>
    </row>
    <row r="3795" spans="26:26" hidden="1">
      <c r="Z3795" s="18" t="s">
        <v>4161</v>
      </c>
    </row>
    <row r="3796" spans="26:26" hidden="1">
      <c r="Z3796" s="18" t="s">
        <v>4161</v>
      </c>
    </row>
    <row r="3797" spans="26:26" hidden="1">
      <c r="Z3797" s="18" t="s">
        <v>4161</v>
      </c>
    </row>
    <row r="3798" spans="26:26" hidden="1">
      <c r="Z3798" s="18" t="s">
        <v>4161</v>
      </c>
    </row>
    <row r="3799" spans="26:26" hidden="1">
      <c r="Z3799" s="18" t="s">
        <v>4161</v>
      </c>
    </row>
    <row r="3800" spans="26:26" hidden="1">
      <c r="Z3800" s="18" t="s">
        <v>4161</v>
      </c>
    </row>
    <row r="3801" spans="26:26" hidden="1">
      <c r="Z3801" s="18" t="s">
        <v>4161</v>
      </c>
    </row>
    <row r="3802" spans="26:26" hidden="1">
      <c r="Z3802" s="18" t="s">
        <v>4161</v>
      </c>
    </row>
    <row r="3803" spans="26:26" hidden="1">
      <c r="Z3803" s="18" t="s">
        <v>4161</v>
      </c>
    </row>
    <row r="3804" spans="26:26" hidden="1">
      <c r="Z3804" s="18" t="s">
        <v>4161</v>
      </c>
    </row>
    <row r="3805" spans="26:26" hidden="1">
      <c r="Z3805" s="18" t="s">
        <v>4161</v>
      </c>
    </row>
    <row r="3806" spans="26:26" hidden="1">
      <c r="Z3806" s="18" t="s">
        <v>4161</v>
      </c>
    </row>
    <row r="3807" spans="26:26" hidden="1">
      <c r="Z3807" s="18" t="s">
        <v>4161</v>
      </c>
    </row>
    <row r="3808" spans="26:26" hidden="1">
      <c r="Z3808" s="18" t="s">
        <v>4161</v>
      </c>
    </row>
    <row r="3809" spans="26:26" hidden="1">
      <c r="Z3809" s="18" t="s">
        <v>4161</v>
      </c>
    </row>
    <row r="3810" spans="26:26" hidden="1">
      <c r="Z3810" s="18" t="s">
        <v>4161</v>
      </c>
    </row>
    <row r="3811" spans="26:26" hidden="1">
      <c r="Z3811" s="18" t="s">
        <v>4161</v>
      </c>
    </row>
    <row r="3812" spans="26:26" hidden="1">
      <c r="Z3812" s="18" t="s">
        <v>4161</v>
      </c>
    </row>
    <row r="3813" spans="26:26" hidden="1">
      <c r="Z3813" s="18" t="s">
        <v>4161</v>
      </c>
    </row>
    <row r="3814" spans="26:26" hidden="1">
      <c r="Z3814" s="18" t="s">
        <v>4161</v>
      </c>
    </row>
    <row r="3815" spans="26:26" hidden="1">
      <c r="Z3815" s="18" t="s">
        <v>4161</v>
      </c>
    </row>
    <row r="3816" spans="26:26" hidden="1">
      <c r="Z3816" s="18" t="s">
        <v>4161</v>
      </c>
    </row>
    <row r="3817" spans="26:26" hidden="1">
      <c r="Z3817" s="18" t="s">
        <v>4161</v>
      </c>
    </row>
    <row r="3818" spans="26:26" hidden="1">
      <c r="Z3818" s="18" t="s">
        <v>4161</v>
      </c>
    </row>
    <row r="3819" spans="26:26" hidden="1">
      <c r="Z3819" s="18" t="s">
        <v>4161</v>
      </c>
    </row>
    <row r="3820" spans="26:26" hidden="1">
      <c r="Z3820" s="18" t="s">
        <v>4161</v>
      </c>
    </row>
    <row r="3821" spans="26:26" hidden="1">
      <c r="Z3821" s="18" t="s">
        <v>4161</v>
      </c>
    </row>
    <row r="3822" spans="26:26" hidden="1">
      <c r="Z3822" s="18" t="s">
        <v>4161</v>
      </c>
    </row>
    <row r="3823" spans="26:26" hidden="1">
      <c r="Z3823" s="18" t="s">
        <v>4161</v>
      </c>
    </row>
    <row r="3824" spans="26:26" hidden="1">
      <c r="Z3824" s="18" t="s">
        <v>4161</v>
      </c>
    </row>
    <row r="3825" spans="26:26" hidden="1">
      <c r="Z3825" s="18" t="s">
        <v>4161</v>
      </c>
    </row>
    <row r="3826" spans="26:26" hidden="1">
      <c r="Z3826" s="18" t="s">
        <v>4161</v>
      </c>
    </row>
    <row r="3827" spans="26:26" hidden="1">
      <c r="Z3827" s="18" t="s">
        <v>4161</v>
      </c>
    </row>
    <row r="3828" spans="26:26" hidden="1">
      <c r="Z3828" s="18" t="s">
        <v>4161</v>
      </c>
    </row>
    <row r="3829" spans="26:26" hidden="1">
      <c r="Z3829" s="18" t="s">
        <v>4161</v>
      </c>
    </row>
    <row r="3830" spans="26:26" hidden="1">
      <c r="Z3830" s="18" t="s">
        <v>4161</v>
      </c>
    </row>
    <row r="3831" spans="26:26" hidden="1">
      <c r="Z3831" s="18" t="s">
        <v>4161</v>
      </c>
    </row>
    <row r="3832" spans="26:26" hidden="1">
      <c r="Z3832" s="18" t="s">
        <v>4161</v>
      </c>
    </row>
    <row r="3833" spans="26:26" hidden="1">
      <c r="Z3833" s="18" t="s">
        <v>4161</v>
      </c>
    </row>
    <row r="3834" spans="26:26" hidden="1">
      <c r="Z3834" s="18" t="s">
        <v>4161</v>
      </c>
    </row>
    <row r="3835" spans="26:26" hidden="1">
      <c r="Z3835" s="18" t="s">
        <v>4161</v>
      </c>
    </row>
    <row r="3836" spans="26:26" hidden="1">
      <c r="Z3836" s="18" t="s">
        <v>4161</v>
      </c>
    </row>
    <row r="3837" spans="26:26" hidden="1">
      <c r="Z3837" s="18" t="s">
        <v>4161</v>
      </c>
    </row>
    <row r="3838" spans="26:26" hidden="1">
      <c r="Z3838" s="18" t="s">
        <v>4161</v>
      </c>
    </row>
    <row r="3839" spans="26:26" hidden="1">
      <c r="Z3839" s="18" t="s">
        <v>4161</v>
      </c>
    </row>
    <row r="3840" spans="26:26" hidden="1">
      <c r="Z3840" s="18" t="s">
        <v>4161</v>
      </c>
    </row>
    <row r="3841" spans="26:26" hidden="1">
      <c r="Z3841" s="18" t="s">
        <v>4161</v>
      </c>
    </row>
    <row r="3842" spans="26:26" hidden="1">
      <c r="Z3842" s="18" t="s">
        <v>4161</v>
      </c>
    </row>
    <row r="3843" spans="26:26" hidden="1">
      <c r="Z3843" s="18" t="s">
        <v>4161</v>
      </c>
    </row>
    <row r="3844" spans="26:26" hidden="1">
      <c r="Z3844" s="18" t="s">
        <v>4161</v>
      </c>
    </row>
    <row r="3845" spans="26:26" hidden="1">
      <c r="Z3845" s="18" t="s">
        <v>4161</v>
      </c>
    </row>
    <row r="3846" spans="26:26" hidden="1">
      <c r="Z3846" s="18" t="s">
        <v>4161</v>
      </c>
    </row>
    <row r="3847" spans="26:26" hidden="1">
      <c r="Z3847" s="18" t="s">
        <v>4161</v>
      </c>
    </row>
    <row r="3848" spans="26:26" hidden="1">
      <c r="Z3848" s="18" t="s">
        <v>4161</v>
      </c>
    </row>
    <row r="3849" spans="26:26" hidden="1">
      <c r="Z3849" s="18" t="s">
        <v>4161</v>
      </c>
    </row>
    <row r="3850" spans="26:26" hidden="1">
      <c r="Z3850" s="18" t="s">
        <v>4161</v>
      </c>
    </row>
    <row r="3851" spans="26:26" hidden="1">
      <c r="Z3851" s="18" t="s">
        <v>4161</v>
      </c>
    </row>
    <row r="3852" spans="26:26" hidden="1">
      <c r="Z3852" s="18" t="s">
        <v>4161</v>
      </c>
    </row>
    <row r="3853" spans="26:26" hidden="1">
      <c r="Z3853" s="18" t="s">
        <v>4161</v>
      </c>
    </row>
    <row r="3854" spans="26:26" hidden="1">
      <c r="Z3854" s="18" t="s">
        <v>4161</v>
      </c>
    </row>
    <row r="3855" spans="26:26" hidden="1">
      <c r="Z3855" s="18" t="s">
        <v>4161</v>
      </c>
    </row>
    <row r="3856" spans="26:26" hidden="1">
      <c r="Z3856" s="18" t="s">
        <v>4161</v>
      </c>
    </row>
    <row r="3857" spans="26:26" hidden="1">
      <c r="Z3857" s="18" t="s">
        <v>4161</v>
      </c>
    </row>
    <row r="3858" spans="26:26" hidden="1">
      <c r="Z3858" s="18" t="s">
        <v>4161</v>
      </c>
    </row>
    <row r="3859" spans="26:26" hidden="1">
      <c r="Z3859" s="18" t="s">
        <v>4161</v>
      </c>
    </row>
    <row r="3860" spans="26:26" hidden="1">
      <c r="Z3860" s="18" t="s">
        <v>4161</v>
      </c>
    </row>
    <row r="3861" spans="26:26" hidden="1">
      <c r="Z3861" s="18" t="s">
        <v>4161</v>
      </c>
    </row>
    <row r="3862" spans="26:26" hidden="1">
      <c r="Z3862" s="18" t="s">
        <v>4161</v>
      </c>
    </row>
    <row r="3863" spans="26:26" hidden="1">
      <c r="Z3863" s="18" t="s">
        <v>4161</v>
      </c>
    </row>
    <row r="3864" spans="26:26" hidden="1">
      <c r="Z3864" s="18" t="s">
        <v>4161</v>
      </c>
    </row>
    <row r="3865" spans="26:26" hidden="1">
      <c r="Z3865" s="18" t="s">
        <v>4161</v>
      </c>
    </row>
    <row r="3866" spans="26:26" hidden="1">
      <c r="Z3866" s="18" t="s">
        <v>4161</v>
      </c>
    </row>
    <row r="3867" spans="26:26" hidden="1">
      <c r="Z3867" s="18" t="s">
        <v>4161</v>
      </c>
    </row>
    <row r="3868" spans="26:26" hidden="1">
      <c r="Z3868" s="18" t="s">
        <v>4161</v>
      </c>
    </row>
    <row r="3869" spans="26:26" hidden="1">
      <c r="Z3869" s="18" t="s">
        <v>4161</v>
      </c>
    </row>
    <row r="3870" spans="26:26" hidden="1">
      <c r="Z3870" s="18" t="s">
        <v>4161</v>
      </c>
    </row>
    <row r="3871" spans="26:26" hidden="1">
      <c r="Z3871" s="18" t="s">
        <v>4161</v>
      </c>
    </row>
    <row r="3872" spans="26:26" hidden="1">
      <c r="Z3872" s="18" t="s">
        <v>4161</v>
      </c>
    </row>
    <row r="3873" spans="26:26" hidden="1">
      <c r="Z3873" s="18" t="s">
        <v>4161</v>
      </c>
    </row>
    <row r="3874" spans="26:26" hidden="1">
      <c r="Z3874" s="18" t="s">
        <v>4161</v>
      </c>
    </row>
    <row r="3875" spans="26:26" hidden="1">
      <c r="Z3875" s="18" t="s">
        <v>4161</v>
      </c>
    </row>
    <row r="3876" spans="26:26" hidden="1">
      <c r="Z3876" s="18" t="s">
        <v>4161</v>
      </c>
    </row>
    <row r="3877" spans="26:26" hidden="1">
      <c r="Z3877" s="18" t="s">
        <v>4161</v>
      </c>
    </row>
    <row r="3878" spans="26:26" hidden="1">
      <c r="Z3878" s="18" t="s">
        <v>4161</v>
      </c>
    </row>
    <row r="3879" spans="26:26" hidden="1">
      <c r="Z3879" s="18" t="s">
        <v>4161</v>
      </c>
    </row>
    <row r="3880" spans="26:26" hidden="1">
      <c r="Z3880" s="18" t="s">
        <v>4161</v>
      </c>
    </row>
    <row r="3881" spans="26:26" hidden="1">
      <c r="Z3881" s="18" t="s">
        <v>4161</v>
      </c>
    </row>
    <row r="3882" spans="26:26" hidden="1">
      <c r="Z3882" s="18" t="s">
        <v>4161</v>
      </c>
    </row>
    <row r="3883" spans="26:26" hidden="1">
      <c r="Z3883" s="18" t="s">
        <v>4161</v>
      </c>
    </row>
    <row r="3884" spans="26:26" hidden="1">
      <c r="Z3884" s="18" t="s">
        <v>4161</v>
      </c>
    </row>
    <row r="3885" spans="26:26" hidden="1">
      <c r="Z3885" s="18" t="s">
        <v>4161</v>
      </c>
    </row>
    <row r="3886" spans="26:26" hidden="1">
      <c r="Z3886" s="18" t="s">
        <v>4161</v>
      </c>
    </row>
    <row r="3887" spans="26:26" hidden="1">
      <c r="Z3887" s="18" t="s">
        <v>4161</v>
      </c>
    </row>
    <row r="3888" spans="26:26" hidden="1">
      <c r="Z3888" s="18" t="s">
        <v>4161</v>
      </c>
    </row>
    <row r="3889" spans="26:26" hidden="1">
      <c r="Z3889" s="18" t="s">
        <v>4161</v>
      </c>
    </row>
    <row r="3890" spans="26:26" hidden="1">
      <c r="Z3890" s="18" t="s">
        <v>4161</v>
      </c>
    </row>
    <row r="3891" spans="26:26" hidden="1">
      <c r="Z3891" s="18" t="s">
        <v>4161</v>
      </c>
    </row>
    <row r="3892" spans="26:26" hidden="1">
      <c r="Z3892" s="18" t="s">
        <v>4161</v>
      </c>
    </row>
    <row r="3893" spans="26:26" hidden="1">
      <c r="Z3893" s="18" t="s">
        <v>4161</v>
      </c>
    </row>
    <row r="3894" spans="26:26" hidden="1">
      <c r="Z3894" s="18" t="s">
        <v>4161</v>
      </c>
    </row>
    <row r="3895" spans="26:26" hidden="1">
      <c r="Z3895" s="18" t="s">
        <v>4161</v>
      </c>
    </row>
    <row r="3896" spans="26:26" hidden="1">
      <c r="Z3896" s="18" t="s">
        <v>4161</v>
      </c>
    </row>
    <row r="3897" spans="26:26" hidden="1">
      <c r="Z3897" s="18" t="s">
        <v>4161</v>
      </c>
    </row>
    <row r="3898" spans="26:26" hidden="1">
      <c r="Z3898" s="18" t="s">
        <v>4161</v>
      </c>
    </row>
    <row r="3899" spans="26:26" hidden="1">
      <c r="Z3899" s="18" t="s">
        <v>4161</v>
      </c>
    </row>
    <row r="3900" spans="26:26" hidden="1">
      <c r="Z3900" s="18" t="s">
        <v>4161</v>
      </c>
    </row>
    <row r="3901" spans="26:26" hidden="1">
      <c r="Z3901" s="18" t="s">
        <v>4161</v>
      </c>
    </row>
    <row r="3902" spans="26:26" hidden="1">
      <c r="Z3902" s="18" t="s">
        <v>4161</v>
      </c>
    </row>
    <row r="3903" spans="26:26" hidden="1">
      <c r="Z3903" s="18" t="s">
        <v>4161</v>
      </c>
    </row>
    <row r="3904" spans="26:26" hidden="1">
      <c r="Z3904" s="18" t="s">
        <v>4161</v>
      </c>
    </row>
    <row r="3905" spans="26:26" hidden="1">
      <c r="Z3905" s="18" t="s">
        <v>4161</v>
      </c>
    </row>
    <row r="3906" spans="26:26" hidden="1">
      <c r="Z3906" s="18" t="s">
        <v>4161</v>
      </c>
    </row>
    <row r="3907" spans="26:26" hidden="1">
      <c r="Z3907" s="18" t="s">
        <v>4161</v>
      </c>
    </row>
    <row r="3908" spans="26:26" hidden="1">
      <c r="Z3908" s="18" t="s">
        <v>4161</v>
      </c>
    </row>
    <row r="3909" spans="26:26" hidden="1">
      <c r="Z3909" s="18" t="s">
        <v>4161</v>
      </c>
    </row>
    <row r="3910" spans="26:26" hidden="1">
      <c r="Z3910" s="18" t="s">
        <v>4161</v>
      </c>
    </row>
    <row r="3911" spans="26:26" hidden="1">
      <c r="Z3911" s="18" t="s">
        <v>4161</v>
      </c>
    </row>
    <row r="3912" spans="26:26" hidden="1">
      <c r="Z3912" s="18" t="s">
        <v>4161</v>
      </c>
    </row>
    <row r="3913" spans="26:26" hidden="1">
      <c r="Z3913" s="18" t="s">
        <v>4161</v>
      </c>
    </row>
    <row r="3914" spans="26:26" hidden="1">
      <c r="Z3914" s="18" t="s">
        <v>4161</v>
      </c>
    </row>
    <row r="3915" spans="26:26" hidden="1">
      <c r="Z3915" s="18" t="s">
        <v>4161</v>
      </c>
    </row>
    <row r="3916" spans="26:26" hidden="1">
      <c r="Z3916" s="18" t="s">
        <v>4161</v>
      </c>
    </row>
    <row r="3917" spans="26:26" hidden="1">
      <c r="Z3917" s="18" t="s">
        <v>4161</v>
      </c>
    </row>
    <row r="3918" spans="26:26" hidden="1">
      <c r="Z3918" s="18" t="s">
        <v>4161</v>
      </c>
    </row>
    <row r="3919" spans="26:26" hidden="1">
      <c r="Z3919" s="18" t="s">
        <v>4161</v>
      </c>
    </row>
    <row r="3920" spans="26:26" hidden="1">
      <c r="Z3920" s="18" t="s">
        <v>4161</v>
      </c>
    </row>
    <row r="3921" spans="26:26" hidden="1">
      <c r="Z3921" s="18" t="s">
        <v>4161</v>
      </c>
    </row>
    <row r="3922" spans="26:26" hidden="1">
      <c r="Z3922" s="18" t="s">
        <v>4161</v>
      </c>
    </row>
    <row r="3923" spans="26:26" hidden="1">
      <c r="Z3923" s="18" t="s">
        <v>4161</v>
      </c>
    </row>
    <row r="3924" spans="26:26" hidden="1">
      <c r="Z3924" s="18" t="s">
        <v>4161</v>
      </c>
    </row>
    <row r="3925" spans="26:26" hidden="1">
      <c r="Z3925" s="18" t="s">
        <v>4161</v>
      </c>
    </row>
    <row r="3926" spans="26:26" hidden="1">
      <c r="Z3926" s="18" t="s">
        <v>4161</v>
      </c>
    </row>
    <row r="3927" spans="26:26" hidden="1">
      <c r="Z3927" s="18" t="s">
        <v>4161</v>
      </c>
    </row>
    <row r="3928" spans="26:26" hidden="1">
      <c r="Z3928" s="18" t="s">
        <v>4161</v>
      </c>
    </row>
    <row r="3929" spans="26:26" hidden="1">
      <c r="Z3929" s="18" t="s">
        <v>4161</v>
      </c>
    </row>
    <row r="3930" spans="26:26" hidden="1">
      <c r="Z3930" s="18" t="s">
        <v>4161</v>
      </c>
    </row>
    <row r="3931" spans="26:26" hidden="1">
      <c r="Z3931" s="18" t="s">
        <v>4161</v>
      </c>
    </row>
    <row r="3932" spans="26:26" hidden="1">
      <c r="Z3932" s="18" t="s">
        <v>4161</v>
      </c>
    </row>
    <row r="3933" spans="26:26" hidden="1">
      <c r="Z3933" s="18" t="s">
        <v>4161</v>
      </c>
    </row>
    <row r="3934" spans="26:26" hidden="1">
      <c r="Z3934" s="18" t="s">
        <v>4161</v>
      </c>
    </row>
    <row r="3935" spans="26:26" hidden="1">
      <c r="Z3935" s="18" t="s">
        <v>4161</v>
      </c>
    </row>
    <row r="3936" spans="26:26" hidden="1">
      <c r="Z3936" s="18" t="s">
        <v>4161</v>
      </c>
    </row>
    <row r="3937" spans="26:26" hidden="1">
      <c r="Z3937" s="18" t="s">
        <v>4161</v>
      </c>
    </row>
    <row r="3938" spans="26:26" hidden="1">
      <c r="Z3938" s="18" t="s">
        <v>4161</v>
      </c>
    </row>
    <row r="3939" spans="26:26" hidden="1">
      <c r="Z3939" s="18" t="s">
        <v>4161</v>
      </c>
    </row>
    <row r="3940" spans="26:26" hidden="1">
      <c r="Z3940" s="18" t="s">
        <v>4161</v>
      </c>
    </row>
    <row r="3941" spans="26:26" hidden="1">
      <c r="Z3941" s="18" t="s">
        <v>4161</v>
      </c>
    </row>
    <row r="3942" spans="26:26" hidden="1">
      <c r="Z3942" s="18" t="s">
        <v>4161</v>
      </c>
    </row>
    <row r="3943" spans="26:26" hidden="1">
      <c r="Z3943" s="18" t="s">
        <v>4161</v>
      </c>
    </row>
    <row r="3944" spans="26:26" hidden="1">
      <c r="Z3944" s="18" t="s">
        <v>4161</v>
      </c>
    </row>
    <row r="3945" spans="26:26" hidden="1">
      <c r="Z3945" s="18" t="s">
        <v>4161</v>
      </c>
    </row>
    <row r="3946" spans="26:26" hidden="1">
      <c r="Z3946" s="18" t="s">
        <v>4161</v>
      </c>
    </row>
    <row r="3947" spans="26:26" hidden="1">
      <c r="Z3947" s="18" t="s">
        <v>4161</v>
      </c>
    </row>
    <row r="3948" spans="26:26" hidden="1">
      <c r="Z3948" s="18" t="s">
        <v>4161</v>
      </c>
    </row>
    <row r="3949" spans="26:26" hidden="1">
      <c r="Z3949" s="18" t="s">
        <v>4161</v>
      </c>
    </row>
    <row r="3950" spans="26:26" hidden="1">
      <c r="Z3950" s="18" t="s">
        <v>4161</v>
      </c>
    </row>
    <row r="3951" spans="26:26" hidden="1">
      <c r="Z3951" s="18" t="s">
        <v>4161</v>
      </c>
    </row>
    <row r="3952" spans="26:26" hidden="1">
      <c r="Z3952" s="18" t="s">
        <v>4161</v>
      </c>
    </row>
    <row r="3953" spans="26:26" hidden="1">
      <c r="Z3953" s="18" t="s">
        <v>4161</v>
      </c>
    </row>
    <row r="3954" spans="26:26" hidden="1">
      <c r="Z3954" s="18" t="s">
        <v>4161</v>
      </c>
    </row>
    <row r="3955" spans="26:26" hidden="1">
      <c r="Z3955" s="18" t="s">
        <v>4161</v>
      </c>
    </row>
    <row r="3956" spans="26:26" hidden="1">
      <c r="Z3956" s="18" t="s">
        <v>4161</v>
      </c>
    </row>
    <row r="3957" spans="26:26" hidden="1">
      <c r="Z3957" s="18" t="s">
        <v>4161</v>
      </c>
    </row>
    <row r="3958" spans="26:26" hidden="1">
      <c r="Z3958" s="18" t="s">
        <v>4161</v>
      </c>
    </row>
    <row r="3959" spans="26:26" hidden="1">
      <c r="Z3959" s="18" t="s">
        <v>4161</v>
      </c>
    </row>
    <row r="3960" spans="26:26" hidden="1">
      <c r="Z3960" s="18" t="s">
        <v>4161</v>
      </c>
    </row>
    <row r="3961" spans="26:26" hidden="1">
      <c r="Z3961" s="18" t="s">
        <v>4161</v>
      </c>
    </row>
    <row r="3962" spans="26:26" hidden="1">
      <c r="Z3962" s="18" t="s">
        <v>4161</v>
      </c>
    </row>
    <row r="3963" spans="26:26" hidden="1">
      <c r="Z3963" s="18" t="s">
        <v>4161</v>
      </c>
    </row>
    <row r="3964" spans="26:26" hidden="1">
      <c r="Z3964" s="18" t="s">
        <v>4161</v>
      </c>
    </row>
    <row r="3965" spans="26:26" hidden="1">
      <c r="Z3965" s="18" t="s">
        <v>4161</v>
      </c>
    </row>
    <row r="3966" spans="26:26" hidden="1">
      <c r="Z3966" s="18" t="s">
        <v>4161</v>
      </c>
    </row>
    <row r="3967" spans="26:26" hidden="1">
      <c r="Z3967" s="18" t="s">
        <v>4161</v>
      </c>
    </row>
    <row r="3968" spans="26:26" hidden="1">
      <c r="Z3968" s="18" t="s">
        <v>4161</v>
      </c>
    </row>
    <row r="3969" spans="26:26" hidden="1">
      <c r="Z3969" s="18" t="s">
        <v>4161</v>
      </c>
    </row>
    <row r="3970" spans="26:26" hidden="1">
      <c r="Z3970" s="18" t="s">
        <v>4161</v>
      </c>
    </row>
    <row r="3971" spans="26:26" hidden="1">
      <c r="Z3971" s="18" t="s">
        <v>4161</v>
      </c>
    </row>
    <row r="3972" spans="26:26" hidden="1">
      <c r="Z3972" s="18" t="s">
        <v>4161</v>
      </c>
    </row>
    <row r="3973" spans="26:26" hidden="1">
      <c r="Z3973" s="18" t="s">
        <v>4161</v>
      </c>
    </row>
    <row r="3974" spans="26:26" hidden="1">
      <c r="Z3974" s="18" t="s">
        <v>4161</v>
      </c>
    </row>
    <row r="3975" spans="26:26" hidden="1">
      <c r="Z3975" s="18" t="s">
        <v>4161</v>
      </c>
    </row>
    <row r="3976" spans="26:26" hidden="1">
      <c r="Z3976" s="18" t="s">
        <v>4161</v>
      </c>
    </row>
    <row r="3977" spans="26:26" hidden="1">
      <c r="Z3977" s="18" t="s">
        <v>4161</v>
      </c>
    </row>
    <row r="3978" spans="26:26" hidden="1">
      <c r="Z3978" s="18" t="s">
        <v>4161</v>
      </c>
    </row>
    <row r="3979" spans="26:26" hidden="1">
      <c r="Z3979" s="18" t="s">
        <v>4161</v>
      </c>
    </row>
    <row r="3980" spans="26:26" hidden="1">
      <c r="Z3980" s="18" t="s">
        <v>4161</v>
      </c>
    </row>
    <row r="3981" spans="26:26" hidden="1">
      <c r="Z3981" s="18" t="s">
        <v>4161</v>
      </c>
    </row>
    <row r="3982" spans="26:26" hidden="1">
      <c r="Z3982" s="18" t="s">
        <v>4161</v>
      </c>
    </row>
    <row r="3983" spans="26:26" hidden="1">
      <c r="Z3983" s="18" t="s">
        <v>4161</v>
      </c>
    </row>
    <row r="3984" spans="26:26" hidden="1">
      <c r="Z3984" s="18" t="s">
        <v>4161</v>
      </c>
    </row>
    <row r="3985" spans="26:26" hidden="1">
      <c r="Z3985" s="18" t="s">
        <v>4161</v>
      </c>
    </row>
    <row r="3986" spans="26:26" hidden="1">
      <c r="Z3986" s="18" t="s">
        <v>4161</v>
      </c>
    </row>
    <row r="3987" spans="26:26" hidden="1">
      <c r="Z3987" s="18" t="s">
        <v>4161</v>
      </c>
    </row>
    <row r="3988" spans="26:26" hidden="1">
      <c r="Z3988" s="18" t="s">
        <v>4161</v>
      </c>
    </row>
    <row r="3989" spans="26:26" hidden="1">
      <c r="Z3989" s="18" t="s">
        <v>4161</v>
      </c>
    </row>
    <row r="3990" spans="26:26" hidden="1">
      <c r="Z3990" s="18" t="s">
        <v>4161</v>
      </c>
    </row>
    <row r="3991" spans="26:26" hidden="1">
      <c r="Z3991" s="18" t="s">
        <v>4161</v>
      </c>
    </row>
    <row r="3992" spans="26:26" hidden="1">
      <c r="Z3992" s="18" t="s">
        <v>4161</v>
      </c>
    </row>
    <row r="3993" spans="26:26" hidden="1">
      <c r="Z3993" s="18" t="s">
        <v>4161</v>
      </c>
    </row>
    <row r="3994" spans="26:26" hidden="1">
      <c r="Z3994" s="18" t="s">
        <v>4161</v>
      </c>
    </row>
    <row r="3995" spans="26:26" hidden="1">
      <c r="Z3995" s="18" t="s">
        <v>4161</v>
      </c>
    </row>
    <row r="3996" spans="26:26" hidden="1">
      <c r="Z3996" s="18" t="s">
        <v>4161</v>
      </c>
    </row>
    <row r="3997" spans="26:26" hidden="1">
      <c r="Z3997" s="18" t="s">
        <v>4161</v>
      </c>
    </row>
    <row r="3998" spans="26:26" hidden="1">
      <c r="Z3998" s="18" t="s">
        <v>4161</v>
      </c>
    </row>
    <row r="3999" spans="26:26" hidden="1">
      <c r="Z3999" s="18" t="s">
        <v>4161</v>
      </c>
    </row>
    <row r="4000" spans="26:26" hidden="1">
      <c r="Z4000" s="18" t="s">
        <v>4161</v>
      </c>
    </row>
    <row r="4001" spans="26:26" hidden="1">
      <c r="Z4001" s="18" t="s">
        <v>4161</v>
      </c>
    </row>
    <row r="4002" spans="26:26" hidden="1">
      <c r="Z4002" s="18" t="s">
        <v>4161</v>
      </c>
    </row>
    <row r="4003" spans="26:26" hidden="1">
      <c r="Z4003" s="18" t="s">
        <v>4161</v>
      </c>
    </row>
    <row r="4004" spans="26:26" hidden="1">
      <c r="Z4004" s="18" t="s">
        <v>4161</v>
      </c>
    </row>
    <row r="4005" spans="26:26" hidden="1">
      <c r="Z4005" s="18" t="s">
        <v>4161</v>
      </c>
    </row>
    <row r="4006" spans="26:26" hidden="1">
      <c r="Z4006" s="18" t="s">
        <v>4161</v>
      </c>
    </row>
    <row r="4007" spans="26:26" hidden="1">
      <c r="Z4007" s="18" t="s">
        <v>4161</v>
      </c>
    </row>
    <row r="4008" spans="26:26" hidden="1">
      <c r="Z4008" s="18" t="s">
        <v>4161</v>
      </c>
    </row>
    <row r="4009" spans="26:26" hidden="1">
      <c r="Z4009" s="18" t="s">
        <v>4161</v>
      </c>
    </row>
    <row r="4010" spans="26:26" hidden="1">
      <c r="Z4010" s="18" t="s">
        <v>4161</v>
      </c>
    </row>
    <row r="4011" spans="26:26" hidden="1">
      <c r="Z4011" s="18" t="s">
        <v>4161</v>
      </c>
    </row>
    <row r="4012" spans="26:26" hidden="1">
      <c r="Z4012" s="18" t="s">
        <v>4161</v>
      </c>
    </row>
    <row r="4013" spans="26:26" hidden="1">
      <c r="Z4013" s="18" t="s">
        <v>4161</v>
      </c>
    </row>
    <row r="4014" spans="26:26" hidden="1">
      <c r="Z4014" s="18" t="s">
        <v>4161</v>
      </c>
    </row>
    <row r="4015" spans="26:26" hidden="1">
      <c r="Z4015" s="18" t="s">
        <v>4161</v>
      </c>
    </row>
    <row r="4016" spans="26:26" hidden="1">
      <c r="Z4016" s="18" t="s">
        <v>4161</v>
      </c>
    </row>
    <row r="4017" spans="26:26" hidden="1">
      <c r="Z4017" s="18" t="s">
        <v>4161</v>
      </c>
    </row>
    <row r="4018" spans="26:26" hidden="1">
      <c r="Z4018" s="18" t="s">
        <v>4161</v>
      </c>
    </row>
    <row r="4019" spans="26:26" hidden="1">
      <c r="Z4019" s="18" t="s">
        <v>4161</v>
      </c>
    </row>
    <row r="4020" spans="26:26" hidden="1">
      <c r="Z4020" s="18" t="s">
        <v>4161</v>
      </c>
    </row>
    <row r="4021" spans="26:26" hidden="1">
      <c r="Z4021" s="18" t="s">
        <v>4161</v>
      </c>
    </row>
    <row r="4022" spans="26:26" hidden="1">
      <c r="Z4022" s="18" t="s">
        <v>4161</v>
      </c>
    </row>
    <row r="4023" spans="26:26" hidden="1">
      <c r="Z4023" s="18" t="s">
        <v>4161</v>
      </c>
    </row>
    <row r="4024" spans="26:26" hidden="1">
      <c r="Z4024" s="18" t="s">
        <v>4161</v>
      </c>
    </row>
    <row r="4025" spans="26:26" hidden="1">
      <c r="Z4025" s="18" t="s">
        <v>4161</v>
      </c>
    </row>
    <row r="4026" spans="26:26" hidden="1">
      <c r="Z4026" s="18" t="s">
        <v>4161</v>
      </c>
    </row>
    <row r="4027" spans="26:26" hidden="1">
      <c r="Z4027" s="18" t="s">
        <v>4161</v>
      </c>
    </row>
    <row r="4028" spans="26:26" hidden="1">
      <c r="Z4028" s="18" t="s">
        <v>4161</v>
      </c>
    </row>
    <row r="4029" spans="26:26" hidden="1">
      <c r="Z4029" s="18" t="s">
        <v>4161</v>
      </c>
    </row>
    <row r="4030" spans="26:26" hidden="1">
      <c r="Z4030" s="18" t="s">
        <v>4161</v>
      </c>
    </row>
    <row r="4031" spans="26:26" hidden="1">
      <c r="Z4031" s="18" t="s">
        <v>4161</v>
      </c>
    </row>
    <row r="4032" spans="26:26" hidden="1">
      <c r="Z4032" s="18" t="s">
        <v>4161</v>
      </c>
    </row>
    <row r="4033" spans="26:26" hidden="1">
      <c r="Z4033" s="18" t="s">
        <v>4161</v>
      </c>
    </row>
    <row r="4034" spans="26:26" hidden="1">
      <c r="Z4034" s="18" t="s">
        <v>4161</v>
      </c>
    </row>
    <row r="4035" spans="26:26" hidden="1">
      <c r="Z4035" s="18" t="s">
        <v>4161</v>
      </c>
    </row>
    <row r="4036" spans="26:26" hidden="1">
      <c r="Z4036" s="18" t="s">
        <v>4161</v>
      </c>
    </row>
    <row r="4037" spans="26:26" hidden="1">
      <c r="Z4037" s="18" t="s">
        <v>4161</v>
      </c>
    </row>
    <row r="4038" spans="26:26" hidden="1">
      <c r="Z4038" s="18" t="s">
        <v>4161</v>
      </c>
    </row>
    <row r="4039" spans="26:26" hidden="1">
      <c r="Z4039" s="18" t="s">
        <v>4161</v>
      </c>
    </row>
    <row r="4040" spans="26:26" hidden="1">
      <c r="Z4040" s="18" t="s">
        <v>4161</v>
      </c>
    </row>
    <row r="4041" spans="26:26" hidden="1">
      <c r="Z4041" s="18" t="s">
        <v>4161</v>
      </c>
    </row>
    <row r="4042" spans="26:26" hidden="1">
      <c r="Z4042" s="18" t="s">
        <v>4161</v>
      </c>
    </row>
    <row r="4043" spans="26:26" hidden="1">
      <c r="Z4043" s="18" t="s">
        <v>4161</v>
      </c>
    </row>
    <row r="4044" spans="26:26" hidden="1">
      <c r="Z4044" s="18" t="s">
        <v>4161</v>
      </c>
    </row>
    <row r="4045" spans="26:26" hidden="1">
      <c r="Z4045" s="18" t="s">
        <v>4161</v>
      </c>
    </row>
    <row r="4046" spans="26:26" hidden="1">
      <c r="Z4046" s="18" t="s">
        <v>4161</v>
      </c>
    </row>
    <row r="4047" spans="26:26" hidden="1">
      <c r="Z4047" s="18" t="s">
        <v>4161</v>
      </c>
    </row>
    <row r="4048" spans="26:26" hidden="1">
      <c r="Z4048" s="18" t="s">
        <v>4161</v>
      </c>
    </row>
    <row r="4049" spans="26:26" hidden="1">
      <c r="Z4049" s="18" t="s">
        <v>4161</v>
      </c>
    </row>
    <row r="4050" spans="26:26" hidden="1">
      <c r="Z4050" s="18" t="s">
        <v>4161</v>
      </c>
    </row>
    <row r="4051" spans="26:26" hidden="1">
      <c r="Z4051" s="18" t="s">
        <v>4161</v>
      </c>
    </row>
    <row r="4052" spans="26:26" hidden="1">
      <c r="Z4052" s="18" t="s">
        <v>4161</v>
      </c>
    </row>
    <row r="4053" spans="26:26" hidden="1">
      <c r="Z4053" s="18" t="s">
        <v>4161</v>
      </c>
    </row>
    <row r="4054" spans="26:26" hidden="1">
      <c r="Z4054" s="18" t="s">
        <v>4161</v>
      </c>
    </row>
    <row r="4055" spans="26:26" hidden="1">
      <c r="Z4055" s="18" t="s">
        <v>4161</v>
      </c>
    </row>
    <row r="4056" spans="26:26" hidden="1">
      <c r="Z4056" s="18" t="s">
        <v>4161</v>
      </c>
    </row>
    <row r="4057" spans="26:26" hidden="1">
      <c r="Z4057" s="18" t="s">
        <v>4161</v>
      </c>
    </row>
    <row r="4058" spans="26:26" hidden="1">
      <c r="Z4058" s="18" t="s">
        <v>4161</v>
      </c>
    </row>
    <row r="4059" spans="26:26" hidden="1">
      <c r="Z4059" s="18" t="s">
        <v>4161</v>
      </c>
    </row>
    <row r="4060" spans="26:26" hidden="1">
      <c r="Z4060" s="18" t="s">
        <v>4161</v>
      </c>
    </row>
    <row r="4061" spans="26:26" hidden="1">
      <c r="Z4061" s="18" t="s">
        <v>4161</v>
      </c>
    </row>
    <row r="4062" spans="26:26" hidden="1">
      <c r="Z4062" s="18" t="s">
        <v>4161</v>
      </c>
    </row>
    <row r="4063" spans="26:26" hidden="1">
      <c r="Z4063" s="18" t="s">
        <v>4161</v>
      </c>
    </row>
    <row r="4064" spans="26:26" hidden="1">
      <c r="Z4064" s="18" t="s">
        <v>4161</v>
      </c>
    </row>
    <row r="4065" spans="26:26" hidden="1">
      <c r="Z4065" s="18" t="s">
        <v>4161</v>
      </c>
    </row>
    <row r="4066" spans="26:26" hidden="1">
      <c r="Z4066" s="18" t="s">
        <v>4161</v>
      </c>
    </row>
    <row r="4067" spans="26:26" hidden="1">
      <c r="Z4067" s="18" t="s">
        <v>4161</v>
      </c>
    </row>
    <row r="4068" spans="26:26" hidden="1">
      <c r="Z4068" s="18" t="s">
        <v>4161</v>
      </c>
    </row>
    <row r="4069" spans="26:26" hidden="1">
      <c r="Z4069" s="18" t="s">
        <v>4161</v>
      </c>
    </row>
    <row r="4070" spans="26:26" hidden="1">
      <c r="Z4070" s="18" t="s">
        <v>4161</v>
      </c>
    </row>
    <row r="4071" spans="26:26" hidden="1">
      <c r="Z4071" s="18" t="s">
        <v>4161</v>
      </c>
    </row>
    <row r="4072" spans="26:26" hidden="1">
      <c r="Z4072" s="18" t="s">
        <v>4161</v>
      </c>
    </row>
    <row r="4073" spans="26:26" hidden="1">
      <c r="Z4073" s="18" t="s">
        <v>4161</v>
      </c>
    </row>
    <row r="4074" spans="26:26" hidden="1">
      <c r="Z4074" s="18" t="s">
        <v>4161</v>
      </c>
    </row>
    <row r="4075" spans="26:26" hidden="1">
      <c r="Z4075" s="18" t="s">
        <v>4161</v>
      </c>
    </row>
    <row r="4076" spans="26:26" hidden="1">
      <c r="Z4076" s="18" t="s">
        <v>4161</v>
      </c>
    </row>
    <row r="4077" spans="26:26" hidden="1">
      <c r="Z4077" s="18" t="s">
        <v>4161</v>
      </c>
    </row>
    <row r="4078" spans="26:26" hidden="1">
      <c r="Z4078" s="18" t="s">
        <v>4161</v>
      </c>
    </row>
    <row r="4079" spans="26:26" hidden="1">
      <c r="Z4079" s="18" t="s">
        <v>4161</v>
      </c>
    </row>
    <row r="4080" spans="26:26" hidden="1">
      <c r="Z4080" s="18" t="s">
        <v>4161</v>
      </c>
    </row>
    <row r="4081" spans="26:26" hidden="1">
      <c r="Z4081" s="18" t="s">
        <v>4161</v>
      </c>
    </row>
    <row r="4082" spans="26:26" hidden="1">
      <c r="Z4082" s="18" t="s">
        <v>4161</v>
      </c>
    </row>
    <row r="4083" spans="26:26" hidden="1">
      <c r="Z4083" s="18" t="s">
        <v>4161</v>
      </c>
    </row>
    <row r="4084" spans="26:26" hidden="1">
      <c r="Z4084" s="18" t="s">
        <v>4161</v>
      </c>
    </row>
    <row r="4085" spans="26:26" hidden="1">
      <c r="Z4085" s="18" t="s">
        <v>4161</v>
      </c>
    </row>
    <row r="4086" spans="26:26" hidden="1">
      <c r="Z4086" s="18" t="s">
        <v>4161</v>
      </c>
    </row>
    <row r="4087" spans="26:26" hidden="1">
      <c r="Z4087" s="18" t="s">
        <v>4161</v>
      </c>
    </row>
    <row r="4088" spans="26:26" hidden="1">
      <c r="Z4088" s="18" t="s">
        <v>4161</v>
      </c>
    </row>
    <row r="4089" spans="26:26" hidden="1">
      <c r="Z4089" s="18" t="s">
        <v>4161</v>
      </c>
    </row>
    <row r="4090" spans="26:26" hidden="1">
      <c r="Z4090" s="18" t="s">
        <v>4161</v>
      </c>
    </row>
    <row r="4091" spans="26:26" hidden="1">
      <c r="Z4091" s="18" t="s">
        <v>4161</v>
      </c>
    </row>
    <row r="4092" spans="26:26" hidden="1">
      <c r="Z4092" s="18" t="s">
        <v>4161</v>
      </c>
    </row>
    <row r="4093" spans="26:26" hidden="1">
      <c r="Z4093" s="18" t="s">
        <v>4161</v>
      </c>
    </row>
    <row r="4094" spans="26:26" hidden="1">
      <c r="Z4094" s="18" t="s">
        <v>4161</v>
      </c>
    </row>
    <row r="4095" spans="26:26" hidden="1">
      <c r="Z4095" s="18" t="s">
        <v>4161</v>
      </c>
    </row>
    <row r="4096" spans="26:26" hidden="1">
      <c r="Z4096" s="18" t="s">
        <v>4161</v>
      </c>
    </row>
    <row r="4097" spans="26:26" hidden="1">
      <c r="Z4097" s="18" t="s">
        <v>4161</v>
      </c>
    </row>
    <row r="4098" spans="26:26" hidden="1">
      <c r="Z4098" s="18" t="s">
        <v>4161</v>
      </c>
    </row>
    <row r="4099" spans="26:26" hidden="1">
      <c r="Z4099" s="18" t="s">
        <v>4161</v>
      </c>
    </row>
    <row r="4100" spans="26:26" hidden="1">
      <c r="Z4100" s="18" t="s">
        <v>4161</v>
      </c>
    </row>
    <row r="4101" spans="26:26" hidden="1">
      <c r="Z4101" s="18" t="s">
        <v>4161</v>
      </c>
    </row>
    <row r="4102" spans="26:26" hidden="1">
      <c r="Z4102" s="18" t="s">
        <v>4161</v>
      </c>
    </row>
    <row r="4103" spans="26:26" hidden="1">
      <c r="Z4103" s="18" t="s">
        <v>4161</v>
      </c>
    </row>
    <row r="4104" spans="26:26" hidden="1">
      <c r="Z4104" s="18" t="s">
        <v>4161</v>
      </c>
    </row>
    <row r="4105" spans="26:26" hidden="1">
      <c r="Z4105" s="18" t="s">
        <v>4161</v>
      </c>
    </row>
    <row r="4106" spans="26:26" hidden="1">
      <c r="Z4106" s="18" t="s">
        <v>4161</v>
      </c>
    </row>
    <row r="4107" spans="26:26" hidden="1">
      <c r="Z4107" s="18" t="s">
        <v>4161</v>
      </c>
    </row>
    <row r="4108" spans="26:26" hidden="1">
      <c r="Z4108" s="18" t="s">
        <v>4161</v>
      </c>
    </row>
    <row r="4109" spans="26:26" hidden="1">
      <c r="Z4109" s="18" t="s">
        <v>4161</v>
      </c>
    </row>
    <row r="4110" spans="26:26" hidden="1">
      <c r="Z4110" s="18" t="s">
        <v>4161</v>
      </c>
    </row>
    <row r="4111" spans="26:26" hidden="1">
      <c r="Z4111" s="18" t="s">
        <v>4161</v>
      </c>
    </row>
    <row r="4112" spans="26:26" hidden="1">
      <c r="Z4112" s="18" t="s">
        <v>4161</v>
      </c>
    </row>
    <row r="4113" spans="26:26" hidden="1">
      <c r="Z4113" s="18" t="s">
        <v>4161</v>
      </c>
    </row>
    <row r="4114" spans="26:26" hidden="1">
      <c r="Z4114" s="18" t="s">
        <v>4161</v>
      </c>
    </row>
    <row r="4115" spans="26:26" hidden="1">
      <c r="Z4115" s="18" t="s">
        <v>4161</v>
      </c>
    </row>
    <row r="4116" spans="26:26" hidden="1">
      <c r="Z4116" s="18" t="s">
        <v>4161</v>
      </c>
    </row>
    <row r="4117" spans="26:26" hidden="1">
      <c r="Z4117" s="18" t="s">
        <v>4161</v>
      </c>
    </row>
    <row r="4118" spans="26:26" hidden="1">
      <c r="Z4118" s="18" t="s">
        <v>4161</v>
      </c>
    </row>
    <row r="4119" spans="26:26" hidden="1">
      <c r="Z4119" s="18" t="s">
        <v>4161</v>
      </c>
    </row>
    <row r="4120" spans="26:26" hidden="1">
      <c r="Z4120" s="18" t="s">
        <v>4161</v>
      </c>
    </row>
    <row r="4121" spans="26:26" hidden="1">
      <c r="Z4121" s="18" t="s">
        <v>4161</v>
      </c>
    </row>
    <row r="4122" spans="26:26" hidden="1">
      <c r="Z4122" s="18" t="s">
        <v>4161</v>
      </c>
    </row>
    <row r="4123" spans="26:26" hidden="1">
      <c r="Z4123" s="18" t="s">
        <v>4161</v>
      </c>
    </row>
    <row r="4124" spans="26:26" hidden="1">
      <c r="Z4124" s="18" t="s">
        <v>4161</v>
      </c>
    </row>
    <row r="4125" spans="26:26" hidden="1">
      <c r="Z4125" s="18" t="s">
        <v>4161</v>
      </c>
    </row>
    <row r="4126" spans="26:26" hidden="1">
      <c r="Z4126" s="18" t="s">
        <v>4161</v>
      </c>
    </row>
    <row r="4127" spans="26:26" hidden="1">
      <c r="Z4127" s="18" t="s">
        <v>4161</v>
      </c>
    </row>
    <row r="4128" spans="26:26" hidden="1">
      <c r="Z4128" s="18" t="s">
        <v>4161</v>
      </c>
    </row>
    <row r="4129" spans="26:26" hidden="1">
      <c r="Z4129" s="18" t="s">
        <v>4161</v>
      </c>
    </row>
    <row r="4130" spans="26:26" hidden="1">
      <c r="Z4130" s="18" t="s">
        <v>4161</v>
      </c>
    </row>
    <row r="4131" spans="26:26" hidden="1">
      <c r="Z4131" s="18" t="s">
        <v>4161</v>
      </c>
    </row>
    <row r="4132" spans="26:26" hidden="1">
      <c r="Z4132" s="18" t="s">
        <v>4161</v>
      </c>
    </row>
    <row r="4133" spans="26:26" hidden="1">
      <c r="Z4133" s="18" t="s">
        <v>4161</v>
      </c>
    </row>
    <row r="4134" spans="26:26" hidden="1">
      <c r="Z4134" s="18" t="s">
        <v>4161</v>
      </c>
    </row>
    <row r="4135" spans="26:26" hidden="1">
      <c r="Z4135" s="18" t="s">
        <v>4161</v>
      </c>
    </row>
    <row r="4136" spans="26:26" hidden="1">
      <c r="Z4136" s="18" t="s">
        <v>4161</v>
      </c>
    </row>
    <row r="4137" spans="26:26" hidden="1">
      <c r="Z4137" s="18" t="s">
        <v>4161</v>
      </c>
    </row>
    <row r="4138" spans="26:26" hidden="1">
      <c r="Z4138" s="18" t="s">
        <v>4161</v>
      </c>
    </row>
    <row r="4139" spans="26:26" hidden="1">
      <c r="Z4139" s="18" t="s">
        <v>4161</v>
      </c>
    </row>
    <row r="4140" spans="26:26" hidden="1">
      <c r="Z4140" s="18" t="s">
        <v>4161</v>
      </c>
    </row>
    <row r="4141" spans="26:26" hidden="1">
      <c r="Z4141" s="18" t="s">
        <v>4161</v>
      </c>
    </row>
    <row r="4142" spans="26:26" hidden="1">
      <c r="Z4142" s="18" t="s">
        <v>4161</v>
      </c>
    </row>
    <row r="4143" spans="26:26" hidden="1">
      <c r="Z4143" s="18" t="s">
        <v>4161</v>
      </c>
    </row>
    <row r="4144" spans="26:26" hidden="1">
      <c r="Z4144" s="18" t="s">
        <v>4161</v>
      </c>
    </row>
    <row r="4145" spans="26:26" hidden="1">
      <c r="Z4145" s="18" t="s">
        <v>4161</v>
      </c>
    </row>
    <row r="4146" spans="26:26" hidden="1">
      <c r="Z4146" s="18" t="s">
        <v>4161</v>
      </c>
    </row>
    <row r="4147" spans="26:26" hidden="1">
      <c r="Z4147" s="18" t="s">
        <v>4161</v>
      </c>
    </row>
    <row r="4148" spans="26:26" hidden="1">
      <c r="Z4148" s="18" t="s">
        <v>4161</v>
      </c>
    </row>
    <row r="4149" spans="26:26" hidden="1">
      <c r="Z4149" s="18" t="s">
        <v>4161</v>
      </c>
    </row>
    <row r="4150" spans="26:26" hidden="1">
      <c r="Z4150" s="18" t="s">
        <v>4161</v>
      </c>
    </row>
    <row r="4151" spans="26:26" hidden="1">
      <c r="Z4151" s="18" t="s">
        <v>4161</v>
      </c>
    </row>
    <row r="4152" spans="26:26" hidden="1">
      <c r="Z4152" s="18" t="s">
        <v>4161</v>
      </c>
    </row>
    <row r="4153" spans="26:26" hidden="1">
      <c r="Z4153" s="18" t="s">
        <v>4161</v>
      </c>
    </row>
    <row r="4154" spans="26:26" hidden="1">
      <c r="Z4154" s="18" t="s">
        <v>4161</v>
      </c>
    </row>
    <row r="4155" spans="26:26" hidden="1">
      <c r="Z4155" s="18" t="s">
        <v>4161</v>
      </c>
    </row>
    <row r="4156" spans="26:26" hidden="1">
      <c r="Z4156" s="18" t="s">
        <v>4161</v>
      </c>
    </row>
    <row r="4157" spans="26:26" hidden="1">
      <c r="Z4157" s="18" t="s">
        <v>4161</v>
      </c>
    </row>
    <row r="4158" spans="26:26" hidden="1">
      <c r="Z4158" s="18" t="s">
        <v>4161</v>
      </c>
    </row>
    <row r="4159" spans="26:26" hidden="1">
      <c r="Z4159" s="18" t="s">
        <v>4161</v>
      </c>
    </row>
    <row r="4160" spans="26:26" hidden="1">
      <c r="Z4160" s="18" t="s">
        <v>4161</v>
      </c>
    </row>
    <row r="4161" spans="26:26" hidden="1">
      <c r="Z4161" s="18" t="s">
        <v>4161</v>
      </c>
    </row>
    <row r="4162" spans="26:26" hidden="1">
      <c r="Z4162" s="18" t="s">
        <v>4161</v>
      </c>
    </row>
    <row r="4163" spans="26:26" hidden="1">
      <c r="Z4163" s="18" t="s">
        <v>4161</v>
      </c>
    </row>
    <row r="4164" spans="26:26" hidden="1">
      <c r="Z4164" s="18" t="s">
        <v>4161</v>
      </c>
    </row>
    <row r="4165" spans="26:26" hidden="1">
      <c r="Z4165" s="18" t="s">
        <v>4161</v>
      </c>
    </row>
    <row r="4166" spans="26:26" hidden="1">
      <c r="Z4166" s="18" t="s">
        <v>4161</v>
      </c>
    </row>
    <row r="4167" spans="26:26" hidden="1">
      <c r="Z4167" s="18" t="s">
        <v>4161</v>
      </c>
    </row>
    <row r="4168" spans="26:26" hidden="1">
      <c r="Z4168" s="18" t="s">
        <v>4161</v>
      </c>
    </row>
    <row r="4169" spans="26:26" hidden="1">
      <c r="Z4169" s="18" t="s">
        <v>4161</v>
      </c>
    </row>
    <row r="4170" spans="26:26" hidden="1">
      <c r="Z4170" s="18" t="s">
        <v>4161</v>
      </c>
    </row>
    <row r="4171" spans="26:26" hidden="1">
      <c r="Z4171" s="18" t="s">
        <v>4161</v>
      </c>
    </row>
    <row r="4172" spans="26:26" hidden="1">
      <c r="Z4172" s="18" t="s">
        <v>4161</v>
      </c>
    </row>
    <row r="4173" spans="26:26" hidden="1">
      <c r="Z4173" s="18" t="s">
        <v>4161</v>
      </c>
    </row>
    <row r="4174" spans="26:26" hidden="1">
      <c r="Z4174" s="18" t="s">
        <v>4161</v>
      </c>
    </row>
    <row r="4175" spans="26:26" hidden="1">
      <c r="Z4175" s="18" t="s">
        <v>4161</v>
      </c>
    </row>
    <row r="4176" spans="26:26" hidden="1">
      <c r="Z4176" s="18" t="s">
        <v>4161</v>
      </c>
    </row>
    <row r="4177" spans="26:26" hidden="1">
      <c r="Z4177" s="18" t="s">
        <v>4161</v>
      </c>
    </row>
    <row r="4178" spans="26:26" hidden="1">
      <c r="Z4178" s="18" t="s">
        <v>4161</v>
      </c>
    </row>
    <row r="4179" spans="26:26" hidden="1">
      <c r="Z4179" s="18" t="s">
        <v>4161</v>
      </c>
    </row>
    <row r="4180" spans="26:26" hidden="1">
      <c r="Z4180" s="18" t="s">
        <v>4161</v>
      </c>
    </row>
    <row r="4181" spans="26:26" hidden="1">
      <c r="Z4181" s="18" t="s">
        <v>4161</v>
      </c>
    </row>
    <row r="4182" spans="26:26" hidden="1">
      <c r="Z4182" s="18" t="s">
        <v>4161</v>
      </c>
    </row>
    <row r="4183" spans="26:26" hidden="1">
      <c r="Z4183" s="18" t="s">
        <v>4161</v>
      </c>
    </row>
    <row r="4184" spans="26:26" hidden="1">
      <c r="Z4184" s="18" t="s">
        <v>4161</v>
      </c>
    </row>
    <row r="4185" spans="26:26" hidden="1">
      <c r="Z4185" s="18" t="s">
        <v>4161</v>
      </c>
    </row>
    <row r="4186" spans="26:26" hidden="1">
      <c r="Z4186" s="18" t="s">
        <v>4161</v>
      </c>
    </row>
    <row r="4187" spans="26:26" hidden="1">
      <c r="Z4187" s="18" t="s">
        <v>4161</v>
      </c>
    </row>
    <row r="4188" spans="26:26" hidden="1">
      <c r="Z4188" s="18" t="s">
        <v>4161</v>
      </c>
    </row>
    <row r="4189" spans="26:26" hidden="1">
      <c r="Z4189" s="18" t="s">
        <v>4161</v>
      </c>
    </row>
    <row r="4190" spans="26:26" hidden="1">
      <c r="Z4190" s="18" t="s">
        <v>4161</v>
      </c>
    </row>
    <row r="4191" spans="26:26" hidden="1">
      <c r="Z4191" s="18" t="s">
        <v>4161</v>
      </c>
    </row>
    <row r="4192" spans="26:26" hidden="1">
      <c r="Z4192" s="18" t="s">
        <v>4161</v>
      </c>
    </row>
    <row r="4193" spans="26:26" hidden="1">
      <c r="Z4193" s="18" t="s">
        <v>4161</v>
      </c>
    </row>
    <row r="4194" spans="26:26" hidden="1">
      <c r="Z4194" s="18" t="s">
        <v>4161</v>
      </c>
    </row>
    <row r="4195" spans="26:26" hidden="1">
      <c r="Z4195" s="18" t="s">
        <v>4161</v>
      </c>
    </row>
    <row r="4196" spans="26:26" hidden="1">
      <c r="Z4196" s="18" t="s">
        <v>4161</v>
      </c>
    </row>
    <row r="4197" spans="26:26" hidden="1">
      <c r="Z4197" s="18" t="s">
        <v>4161</v>
      </c>
    </row>
    <row r="4198" spans="26:26" hidden="1">
      <c r="Z4198" s="18" t="s">
        <v>4161</v>
      </c>
    </row>
    <row r="4199" spans="26:26" hidden="1">
      <c r="Z4199" s="18" t="s">
        <v>4161</v>
      </c>
    </row>
    <row r="4200" spans="26:26" hidden="1">
      <c r="Z4200" s="18" t="s">
        <v>4161</v>
      </c>
    </row>
    <row r="4201" spans="26:26" hidden="1">
      <c r="Z4201" s="18" t="s">
        <v>4161</v>
      </c>
    </row>
    <row r="4202" spans="26:26" hidden="1">
      <c r="Z4202" s="18" t="s">
        <v>4161</v>
      </c>
    </row>
    <row r="1048562" spans="19:19" hidden="1">
      <c r="S1048562" s="92" t="s">
        <v>5522</v>
      </c>
    </row>
  </sheetData>
  <sheetProtection algorithmName="SHA-512" hashValue="6xkYL82T9tPJvZczLu0uKml+QpEAjLJNbRWob9RUJMFPSnMVO1+Ox9kVRckLf9VJTdpveOo7yjWXlCYt7uu5wg==" saltValue="1XnycOLMGdUUDuYpXfJ4LA==" spinCount="100000" sheet="1" sort="0" autoFilter="0" pivotTables="0"/>
  <autoFilter ref="Z5:AG4202" xr:uid="{EAD160D1-9FAD-4C8E-9778-54D799B3A85E}"/>
  <mergeCells count="3">
    <mergeCell ref="B1:R3"/>
    <mergeCell ref="S1:V1"/>
    <mergeCell ref="S2:V3"/>
  </mergeCells>
  <phoneticPr fontId="4" type="noConversion"/>
  <conditionalFormatting sqref="A1:A1048576">
    <cfRule type="duplicateValues" dxfId="16" priority="5"/>
  </conditionalFormatting>
  <conditionalFormatting sqref="A6:N396 A397:C1351 A1352:N1556 A1557:K1557 A1558:N1570 A1571:K1571 A1572:N3503 E397:N1351 N1557 N1571">
    <cfRule type="expression" dxfId="15" priority="6">
      <formula>$N6="VENCIDO"</formula>
    </cfRule>
  </conditionalFormatting>
  <conditionalFormatting sqref="A6:N396 A397:C1351 E397:N1351 A1352:N1556 A1557:K1557 N1557 A1558:N1570 A1571:K1571 N1571 A1572:N3503">
    <cfRule type="expression" dxfId="14" priority="7">
      <formula>$N6="PENDIENTE"</formula>
    </cfRule>
  </conditionalFormatting>
  <conditionalFormatting sqref="A6:V396 A397:C1351 E397:V1351 A1352:V1556 A1557:K1557 N1557:V1557 A1558:V1570 A1571:K1571 N1571:V1571 A1572:V3503">
    <cfRule type="expression" dxfId="13" priority="1">
      <formula>$N6="REASIGNADO"</formula>
    </cfRule>
    <cfRule type="expression" dxfId="12" priority="3">
      <formula>$N6="FINALIZADO"</formula>
    </cfRule>
    <cfRule type="expression" dxfId="11" priority="4">
      <formula>$N6="ARCHIVADO"</formula>
    </cfRule>
  </conditionalFormatting>
  <conditionalFormatting sqref="D397:D1350">
    <cfRule type="expression" dxfId="10" priority="18">
      <formula>$N397="VENCIDO"</formula>
    </cfRule>
    <cfRule type="expression" dxfId="9" priority="19">
      <formula>$N397="PENDIENTE"</formula>
    </cfRule>
    <cfRule type="expression" dxfId="8" priority="25">
      <formula>$N397="REASIGNADO"</formula>
    </cfRule>
    <cfRule type="expression" dxfId="7" priority="26">
      <formula>$N397="FINALIZADO"</formula>
    </cfRule>
    <cfRule type="expression" dxfId="6" priority="27">
      <formula>$N397="ARCHIVADO"</formula>
    </cfRule>
  </conditionalFormatting>
  <conditionalFormatting sqref="L1571:M1571">
    <cfRule type="expression" dxfId="5" priority="30">
      <formula>$N1557="VENCIDO"</formula>
    </cfRule>
    <cfRule type="expression" dxfId="4" priority="33">
      <formula>$N1557="PENDIENTE"</formula>
    </cfRule>
    <cfRule type="expression" dxfId="3" priority="38">
      <formula>$N1557="REASIGNADO"</formula>
    </cfRule>
    <cfRule type="expression" dxfId="2" priority="39">
      <formula>$N1557="FINALIZADO"</formula>
    </cfRule>
    <cfRule type="expression" dxfId="1" priority="40">
      <formula>$N1557="ARCHIVADO"</formula>
    </cfRule>
  </conditionalFormatting>
  <dataValidations count="5">
    <dataValidation allowBlank="1" showInputMessage="1" showErrorMessage="1" prompt="Coloca Número de radicado o &quot;N/A&quot;" sqref="P998:Q998 O6:O693 O695:O698 O700:O703 O705:O706 O708:O709 O711:O727 O808:O1017 O780:O787 O789:O791 O794:O804 O730:O761 O763:O777" xr:uid="{14B4BB36-0C6C-4A56-BD5B-8F399E029C67}"/>
    <dataValidation allowBlank="1" showInputMessage="1" showErrorMessage="1" prompt="Coloca la fecha o &quot;N/A&quot;" sqref="P6:P997 P999:P1065 P1067:P1089" xr:uid="{87FAF29B-AA1B-45C9-B234-6C2AAAA85676}"/>
    <dataValidation allowBlank="1" showInputMessage="1" showErrorMessage="1" prompt="Coloca Radicado de RESPUESTA PETICIONARIO o &quot;N/A&quot;" sqref="O1018:O1065 O1067:O1089" xr:uid="{662E554B-2068-4A7A-BDA3-01B486661D22}"/>
    <dataValidation allowBlank="1" showInputMessage="1" showErrorMessage="1" prompt="Coloca Radicado de TRASLADO o &quot;N/A&quot;" sqref="Q763:Q777 Q6:Q693 Q695:Q698 Q700:Q703 Q705:Q706 Q708:Q709 Q711:Q727 Q808:Q997 Q780:Q787 Q789:Q791 Q794:Q804 Q730:Q761 Q999:Q1065 Q1067:Q1089" xr:uid="{DDD7DD69-06CD-4465-8A65-6D12B36C66ED}"/>
    <dataValidation allowBlank="1" showInputMessage="1" showErrorMessage="1" prompt="Coloca la fecha o &quot;N/A&quot;, *Si son varios traslados solo poner la fecha del ultimo traslado" sqref="Q728:Q729 O694 O699 O704 O707 O710 O728:O729 Q694 Q699:R699 Q704:R704 Q707:R707 Q710:R710 R6:R698 R700:R703 R705:R706 R708:R709 Q805:Q807 Q778:Q779 O778:O779 O788 O792:O793 O805:O807 Q788:R788 Q792:Q793 R763:R787 R711:R761 R1067:R1133 R1135:R1178 R1180:R1185 R1187:R1194 R1196:R1197 R1199:R1208 R1210:R1214 R1216:R1230 R1232:R1243 R1245:R1250 R1252 R1255:R1256 R1258 R1261 R1338:R1346 R1265 R1267:R1271 R1273 R1275:R1276 R1278 R1280:R1288 R1291:R1293 R1295 R1298 R1300 R1302:R1308 R1310:R1315 R789:R1065 R1350 R1352:R1353 R1357 R1362:R1363 R1365:R1366 R1369:R1370 R1373:R1374 R1378 R1382:R1384 R1389 R1391 R1396:R1397 R1399:R1405 R1409:R1410 R1414 R1416 R1418 R1425 R1428:R1429 R1431:R1432 R1436:R1465 R1467 R1469:R1473 R1476:R1479 R1481 R1484 R1488:R3503" xr:uid="{E03B924F-4304-41CC-BDC1-D2BCF46EFFA4}"/>
  </dataValidations>
  <pageMargins left="0.7" right="0.7" top="0.75" bottom="0.75" header="0.3" footer="0.3"/>
  <ignoredErrors>
    <ignoredError sqref="S1:S2" unlockedFormula="1"/>
  </ignoredErrors>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CEF662EB-8A77-4B8E-8472-EA6CC14D04AA}">
          <x14:formula1>
            <xm:f>Desplegables!$A$2:$A$9</xm:f>
          </x14:formula1>
          <xm:sqref>E6:E3503</xm:sqref>
        </x14:dataValidation>
        <x14:dataValidation type="list" allowBlank="1" showInputMessage="1" showErrorMessage="1" xr:uid="{4DEF45EC-DF77-4C7C-97C5-91B7BCDA605C}">
          <x14:formula1>
            <xm:f>Desplegables!$E$2:$E$33</xm:f>
          </x14:formula1>
          <xm:sqref>I6:I3503</xm:sqref>
        </x14:dataValidation>
        <x14:dataValidation type="list" allowBlank="1" showInputMessage="1" showErrorMessage="1" xr:uid="{6874F86C-A351-472B-8BFC-397A8B582B76}">
          <x14:formula1>
            <xm:f>Desplegables!$E$22</xm:f>
          </x14:formula1>
          <xm:sqref>M6:M1556 M1558:M3503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7F86-247F-41DC-AA3F-07C9CECF5597}">
  <dimension ref="A1:I36"/>
  <sheetViews>
    <sheetView zoomScale="93" workbookViewId="0">
      <selection activeCell="A2" sqref="A2:W2"/>
    </sheetView>
  </sheetViews>
  <sheetFormatPr baseColWidth="10" defaultColWidth="11.42578125" defaultRowHeight="15"/>
  <cols>
    <col min="1" max="1" width="24.42578125" customWidth="1"/>
    <col min="2" max="2" width="19.140625" customWidth="1"/>
    <col min="3" max="3" width="25.140625" customWidth="1"/>
    <col min="5" max="5" width="11.5703125" customWidth="1"/>
    <col min="6" max="6" width="17.28515625" customWidth="1"/>
  </cols>
  <sheetData>
    <row r="1" spans="1:9" ht="22.5">
      <c r="A1" s="1" t="s">
        <v>4</v>
      </c>
      <c r="B1" s="1" t="s">
        <v>5523</v>
      </c>
      <c r="C1" s="1" t="s">
        <v>5524</v>
      </c>
      <c r="E1" s="1" t="s">
        <v>5525</v>
      </c>
      <c r="G1" s="1" t="s">
        <v>5526</v>
      </c>
    </row>
    <row r="2" spans="1:9">
      <c r="A2" s="9" t="s">
        <v>34</v>
      </c>
      <c r="B2" s="5">
        <v>15</v>
      </c>
      <c r="C2" s="5">
        <f>+B2-3</f>
        <v>12</v>
      </c>
      <c r="E2" t="s">
        <v>687</v>
      </c>
      <c r="G2" s="7">
        <v>46023</v>
      </c>
      <c r="H2" t="s">
        <v>5527</v>
      </c>
      <c r="I2" s="7"/>
    </row>
    <row r="3" spans="1:9">
      <c r="A3" s="9" t="s">
        <v>104</v>
      </c>
      <c r="B3" s="5">
        <v>30</v>
      </c>
      <c r="C3" s="5">
        <f t="shared" ref="C3:C9" si="0">+B3-3</f>
        <v>27</v>
      </c>
      <c r="E3" t="s">
        <v>293</v>
      </c>
      <c r="G3" s="7">
        <v>46034</v>
      </c>
      <c r="H3" t="s">
        <v>5528</v>
      </c>
    </row>
    <row r="4" spans="1:9">
      <c r="A4" s="4" t="s">
        <v>299</v>
      </c>
      <c r="B4" s="5">
        <v>5</v>
      </c>
      <c r="C4" s="5">
        <f t="shared" si="0"/>
        <v>2</v>
      </c>
      <c r="E4" t="s">
        <v>44</v>
      </c>
      <c r="G4" s="7">
        <v>46104</v>
      </c>
      <c r="H4" t="s">
        <v>5529</v>
      </c>
      <c r="I4" s="7"/>
    </row>
    <row r="5" spans="1:9">
      <c r="A5" s="4" t="s">
        <v>92</v>
      </c>
      <c r="B5" s="5">
        <v>15</v>
      </c>
      <c r="C5" s="5">
        <f t="shared" si="0"/>
        <v>12</v>
      </c>
      <c r="E5" t="s">
        <v>35</v>
      </c>
      <c r="G5" s="7">
        <v>46114</v>
      </c>
      <c r="H5" t="s">
        <v>5530</v>
      </c>
    </row>
    <row r="6" spans="1:9">
      <c r="A6" s="4" t="s">
        <v>4214</v>
      </c>
      <c r="B6" s="5">
        <v>15</v>
      </c>
      <c r="C6" s="5">
        <f t="shared" si="0"/>
        <v>12</v>
      </c>
      <c r="E6" t="s">
        <v>566</v>
      </c>
      <c r="G6" s="7">
        <v>46115</v>
      </c>
      <c r="H6" t="s">
        <v>5531</v>
      </c>
      <c r="I6" s="7"/>
    </row>
    <row r="7" spans="1:9" ht="14.25" customHeight="1">
      <c r="A7" s="4" t="s">
        <v>5532</v>
      </c>
      <c r="B7" s="3" t="s">
        <v>5533</v>
      </c>
      <c r="C7" s="3" t="s">
        <v>5534</v>
      </c>
      <c r="E7" t="s">
        <v>105</v>
      </c>
      <c r="G7" s="7">
        <v>46143</v>
      </c>
      <c r="H7" t="s">
        <v>5535</v>
      </c>
    </row>
    <row r="8" spans="1:9">
      <c r="A8" s="9" t="s">
        <v>758</v>
      </c>
      <c r="B8" s="5">
        <v>15</v>
      </c>
      <c r="C8" s="5">
        <f t="shared" si="0"/>
        <v>12</v>
      </c>
      <c r="E8" t="s">
        <v>50</v>
      </c>
      <c r="G8" s="7">
        <v>46160</v>
      </c>
      <c r="H8" t="s">
        <v>5536</v>
      </c>
      <c r="I8" s="7"/>
    </row>
    <row r="9" spans="1:9">
      <c r="A9" s="9" t="s">
        <v>443</v>
      </c>
      <c r="B9" s="5">
        <v>15</v>
      </c>
      <c r="C9" s="5">
        <f t="shared" si="0"/>
        <v>12</v>
      </c>
      <c r="E9" t="s">
        <v>971</v>
      </c>
      <c r="G9" s="7">
        <v>46181</v>
      </c>
      <c r="H9" t="s">
        <v>5537</v>
      </c>
    </row>
    <row r="10" spans="1:9">
      <c r="A10" s="4" t="s">
        <v>5538</v>
      </c>
      <c r="B10" s="2" t="s">
        <v>5533</v>
      </c>
      <c r="C10" s="2" t="s">
        <v>5534</v>
      </c>
      <c r="E10" t="s">
        <v>950</v>
      </c>
      <c r="G10" s="7">
        <v>46188</v>
      </c>
      <c r="H10" t="s">
        <v>5539</v>
      </c>
      <c r="I10" s="7"/>
    </row>
    <row r="11" spans="1:9">
      <c r="E11" t="s">
        <v>59</v>
      </c>
      <c r="G11" s="7">
        <v>46202</v>
      </c>
      <c r="H11" s="8" t="s">
        <v>5540</v>
      </c>
    </row>
    <row r="12" spans="1:9">
      <c r="E12" t="s">
        <v>310</v>
      </c>
      <c r="G12" s="7">
        <v>46223</v>
      </c>
      <c r="H12" s="8" t="s">
        <v>5541</v>
      </c>
      <c r="I12" s="7"/>
    </row>
    <row r="13" spans="1:9">
      <c r="E13" t="s">
        <v>2046</v>
      </c>
      <c r="G13" s="7">
        <v>46241</v>
      </c>
      <c r="H13" s="8" t="s">
        <v>5542</v>
      </c>
    </row>
    <row r="14" spans="1:9">
      <c r="E14" t="s">
        <v>93</v>
      </c>
      <c r="G14" s="7">
        <v>46251</v>
      </c>
      <c r="H14" s="8" t="s">
        <v>5543</v>
      </c>
      <c r="I14" s="7"/>
    </row>
    <row r="15" spans="1:9">
      <c r="E15" t="s">
        <v>67</v>
      </c>
      <c r="G15" s="7">
        <v>46307</v>
      </c>
      <c r="H15" s="8" t="s">
        <v>5544</v>
      </c>
    </row>
    <row r="16" spans="1:9">
      <c r="E16" t="s">
        <v>459</v>
      </c>
      <c r="G16" s="7">
        <v>46328</v>
      </c>
      <c r="H16" s="8" t="s">
        <v>5545</v>
      </c>
      <c r="I16" s="7"/>
    </row>
    <row r="17" spans="5:9">
      <c r="E17" t="s">
        <v>572</v>
      </c>
      <c r="G17" s="7">
        <v>46342</v>
      </c>
      <c r="H17" s="8" t="s">
        <v>5546</v>
      </c>
    </row>
    <row r="18" spans="5:9">
      <c r="E18" t="s">
        <v>494</v>
      </c>
      <c r="G18" s="7">
        <v>46364</v>
      </c>
      <c r="H18" s="8" t="s">
        <v>5547</v>
      </c>
      <c r="I18" s="7"/>
    </row>
    <row r="19" spans="5:9">
      <c r="E19" t="s">
        <v>232</v>
      </c>
      <c r="G19" s="7">
        <v>46381</v>
      </c>
      <c r="H19" s="8" t="s">
        <v>5548</v>
      </c>
    </row>
    <row r="20" spans="5:9">
      <c r="E20" t="s">
        <v>244</v>
      </c>
      <c r="I20" s="7"/>
    </row>
    <row r="21" spans="5:9">
      <c r="E21" t="s">
        <v>556</v>
      </c>
      <c r="G21" s="7"/>
    </row>
    <row r="22" spans="5:9">
      <c r="E22" t="s">
        <v>125</v>
      </c>
      <c r="I22" s="7"/>
    </row>
    <row r="23" spans="5:9">
      <c r="E23" t="s">
        <v>81</v>
      </c>
      <c r="G23" s="7"/>
    </row>
    <row r="24" spans="5:9">
      <c r="E24" t="s">
        <v>961</v>
      </c>
      <c r="I24" s="7"/>
    </row>
    <row r="25" spans="5:9">
      <c r="E25" t="s">
        <v>1208</v>
      </c>
      <c r="G25" s="7"/>
    </row>
    <row r="26" spans="5:9">
      <c r="E26" t="s">
        <v>1699</v>
      </c>
      <c r="I26" s="7"/>
    </row>
    <row r="27" spans="5:9">
      <c r="E27" t="s">
        <v>1638</v>
      </c>
      <c r="G27" s="7"/>
    </row>
    <row r="28" spans="5:9">
      <c r="E28" t="s">
        <v>1749</v>
      </c>
      <c r="I28" s="7"/>
    </row>
    <row r="29" spans="5:9">
      <c r="E29" t="s">
        <v>1902</v>
      </c>
      <c r="G29" s="7"/>
    </row>
    <row r="30" spans="5:9">
      <c r="E30" t="s">
        <v>1732</v>
      </c>
      <c r="I30" s="7"/>
    </row>
    <row r="31" spans="5:9">
      <c r="E31" t="s">
        <v>1705</v>
      </c>
      <c r="G31" s="7"/>
    </row>
    <row r="32" spans="5:9">
      <c r="E32" t="s">
        <v>2447</v>
      </c>
      <c r="I32" s="7"/>
    </row>
    <row r="33" spans="5:9">
      <c r="E33" t="s">
        <v>5549</v>
      </c>
    </row>
    <row r="34" spans="5:9">
      <c r="I34" s="7"/>
    </row>
    <row r="36" spans="5:9">
      <c r="I36" s="7"/>
    </row>
  </sheetData>
  <conditionalFormatting sqref="E2:E33 E35:E63">
    <cfRule type="duplicateValues" dxfId="0" priority="4"/>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9E4F3-111A-4057-A0F3-DC1595C1776A}">
  <dimension ref="A1:AA193"/>
  <sheetViews>
    <sheetView showGridLines="0" topLeftCell="G1" zoomScale="55" zoomScaleNormal="55" workbookViewId="0">
      <selection activeCell="AA38" sqref="AA38"/>
    </sheetView>
  </sheetViews>
  <sheetFormatPr baseColWidth="10" defaultColWidth="9.140625" defaultRowHeight="15"/>
  <cols>
    <col min="1" max="1" width="32" hidden="1" customWidth="1"/>
    <col min="2" max="3" width="18.140625" hidden="1" customWidth="1"/>
    <col min="4" max="4" width="9" hidden="1" customWidth="1"/>
    <col min="5" max="5" width="39.85546875" hidden="1" customWidth="1"/>
    <col min="6" max="6" width="17.28515625" hidden="1" customWidth="1"/>
    <col min="7" max="7" width="17.28515625" customWidth="1"/>
    <col min="8" max="8" width="18.85546875" customWidth="1"/>
    <col min="9" max="24" width="11.42578125" customWidth="1"/>
    <col min="25" max="25" width="34.140625" customWidth="1"/>
    <col min="26" max="27" width="11.42578125" customWidth="1"/>
  </cols>
  <sheetData>
    <row r="1" spans="1:27" ht="15" customHeight="1">
      <c r="I1" s="161" t="s">
        <v>5550</v>
      </c>
      <c r="J1" s="161"/>
      <c r="K1" s="161"/>
      <c r="L1" s="161"/>
      <c r="M1" s="161"/>
      <c r="N1" s="161"/>
      <c r="O1" s="161"/>
      <c r="P1" s="161"/>
      <c r="Q1" s="161"/>
      <c r="R1" s="161"/>
      <c r="S1" s="161"/>
      <c r="T1" s="161"/>
      <c r="U1" s="161"/>
      <c r="V1" s="161"/>
      <c r="W1" s="161"/>
      <c r="X1" s="161"/>
      <c r="Y1" s="161"/>
      <c r="Z1" s="161"/>
      <c r="AA1" s="14"/>
    </row>
    <row r="2" spans="1:27" ht="15" customHeight="1">
      <c r="I2" s="161"/>
      <c r="J2" s="161"/>
      <c r="K2" s="161"/>
      <c r="L2" s="161"/>
      <c r="M2" s="161"/>
      <c r="N2" s="161"/>
      <c r="O2" s="161"/>
      <c r="P2" s="161"/>
      <c r="Q2" s="161"/>
      <c r="R2" s="161"/>
      <c r="S2" s="161"/>
      <c r="T2" s="161"/>
      <c r="U2" s="161"/>
      <c r="V2" s="161"/>
      <c r="W2" s="161"/>
      <c r="X2" s="161"/>
      <c r="Y2" s="161"/>
      <c r="Z2" s="161"/>
      <c r="AA2" s="14"/>
    </row>
    <row r="3" spans="1:27" ht="15.75" customHeight="1" thickBot="1">
      <c r="I3" s="162"/>
      <c r="J3" s="162"/>
      <c r="K3" s="162"/>
      <c r="L3" s="162"/>
      <c r="M3" s="162"/>
      <c r="N3" s="162"/>
      <c r="O3" s="162"/>
      <c r="P3" s="162"/>
      <c r="Q3" s="162"/>
      <c r="R3" s="162"/>
      <c r="S3" s="162"/>
      <c r="T3" s="162"/>
      <c r="U3" s="162"/>
      <c r="V3" s="162"/>
      <c r="W3" s="162"/>
      <c r="X3" s="162"/>
      <c r="Y3" s="162"/>
      <c r="Z3" s="162"/>
      <c r="AA3" s="14"/>
    </row>
    <row r="4" spans="1:27">
      <c r="I4" s="15"/>
      <c r="J4" s="15"/>
      <c r="K4" s="15"/>
      <c r="L4" s="15"/>
      <c r="M4" s="15"/>
      <c r="N4" s="15"/>
      <c r="O4" s="15"/>
      <c r="P4" s="15"/>
      <c r="Q4" s="15"/>
      <c r="R4" s="15"/>
      <c r="S4" s="15"/>
      <c r="T4" s="15"/>
      <c r="U4" s="15"/>
      <c r="V4" s="15"/>
      <c r="W4" s="15"/>
      <c r="X4" s="15"/>
      <c r="Y4" s="15"/>
      <c r="Z4" s="15"/>
    </row>
    <row r="5" spans="1:27">
      <c r="A5" s="13" t="s">
        <v>5551</v>
      </c>
      <c r="E5" s="13" t="s">
        <v>5552</v>
      </c>
      <c r="I5" s="15"/>
      <c r="J5" s="15"/>
      <c r="K5" s="15"/>
      <c r="L5" s="15"/>
      <c r="M5" s="15"/>
      <c r="N5" s="15"/>
      <c r="O5" s="15"/>
      <c r="P5" s="15"/>
      <c r="Q5" s="15"/>
      <c r="R5" s="15"/>
      <c r="S5" s="15"/>
      <c r="T5" s="15"/>
      <c r="U5" s="15"/>
      <c r="V5" s="15"/>
      <c r="W5" s="15"/>
      <c r="X5" s="15"/>
      <c r="Y5" s="15"/>
      <c r="Z5" s="15"/>
    </row>
    <row r="6" spans="1:27">
      <c r="A6" s="10" t="s">
        <v>5553</v>
      </c>
      <c r="B6" t="s">
        <v>5554</v>
      </c>
      <c r="C6" s="12">
        <f>+GETPIVOTDATA("RADICADO ENTRADA",$A$6)</f>
        <v>1576</v>
      </c>
      <c r="E6" s="10" t="s">
        <v>5555</v>
      </c>
      <c r="F6" t="s">
        <v>5554</v>
      </c>
      <c r="I6" s="15"/>
      <c r="J6" s="15"/>
      <c r="K6" s="15"/>
      <c r="L6" s="15"/>
      <c r="M6" s="15"/>
      <c r="N6" s="15"/>
      <c r="O6" s="15"/>
      <c r="P6" s="15"/>
      <c r="Q6" s="15"/>
      <c r="R6" s="15"/>
      <c r="S6" s="15"/>
      <c r="T6" s="15"/>
      <c r="U6" s="15"/>
      <c r="V6" s="15"/>
      <c r="W6" s="15"/>
      <c r="X6" s="15"/>
      <c r="Y6" s="15"/>
      <c r="Z6" s="15"/>
    </row>
    <row r="7" spans="1:27">
      <c r="A7" s="11" t="s">
        <v>5556</v>
      </c>
      <c r="B7">
        <v>8</v>
      </c>
      <c r="E7" s="11" t="s">
        <v>5557</v>
      </c>
      <c r="I7" s="15"/>
      <c r="J7" s="15"/>
      <c r="K7" s="15"/>
      <c r="L7" s="15"/>
      <c r="M7" s="15"/>
      <c r="N7" s="15"/>
      <c r="O7" s="15"/>
      <c r="P7" s="15"/>
      <c r="Q7" s="15"/>
      <c r="R7" s="15"/>
      <c r="S7" s="15"/>
      <c r="T7" s="15"/>
      <c r="U7" s="15"/>
      <c r="V7" s="15"/>
      <c r="W7" s="15"/>
      <c r="X7" s="15"/>
      <c r="Y7" s="15"/>
      <c r="Z7" s="15"/>
    </row>
    <row r="8" spans="1:27">
      <c r="A8" s="11" t="s">
        <v>5558</v>
      </c>
      <c r="B8">
        <v>1568</v>
      </c>
      <c r="E8" s="11" t="s">
        <v>2046</v>
      </c>
      <c r="F8">
        <v>5</v>
      </c>
      <c r="I8" s="15"/>
      <c r="J8" s="15"/>
      <c r="K8" s="15"/>
      <c r="L8" s="15"/>
      <c r="M8" s="15"/>
      <c r="N8" s="15"/>
      <c r="O8" s="15"/>
      <c r="P8" s="15"/>
      <c r="Q8" s="15"/>
      <c r="R8" s="15"/>
      <c r="S8" s="15"/>
      <c r="T8" s="15"/>
      <c r="U8" s="15"/>
      <c r="V8" s="15"/>
      <c r="W8" s="15"/>
      <c r="X8" s="15"/>
      <c r="Y8" s="15"/>
      <c r="Z8" s="15"/>
    </row>
    <row r="9" spans="1:27">
      <c r="A9" s="145" t="s">
        <v>5559</v>
      </c>
      <c r="B9">
        <v>255</v>
      </c>
      <c r="E9" s="11" t="s">
        <v>244</v>
      </c>
      <c r="F9">
        <v>6</v>
      </c>
      <c r="I9" s="15"/>
      <c r="J9" s="15"/>
      <c r="K9" s="15"/>
      <c r="L9" s="15"/>
      <c r="M9" s="15"/>
      <c r="N9" s="15"/>
      <c r="O9" s="15"/>
      <c r="P9" s="15"/>
      <c r="Q9" s="15"/>
      <c r="R9" s="15"/>
      <c r="S9" s="15"/>
      <c r="T9" s="15"/>
      <c r="U9" s="15"/>
      <c r="V9" s="15"/>
      <c r="W9" s="15"/>
      <c r="X9" s="15"/>
      <c r="Y9" s="15"/>
      <c r="Z9" s="15"/>
    </row>
    <row r="10" spans="1:27">
      <c r="A10" s="145" t="s">
        <v>5560</v>
      </c>
      <c r="B10">
        <v>266</v>
      </c>
      <c r="E10" s="11" t="s">
        <v>81</v>
      </c>
      <c r="F10">
        <v>9</v>
      </c>
      <c r="I10" s="15"/>
      <c r="J10" s="15"/>
      <c r="K10" s="15"/>
      <c r="L10" s="15"/>
      <c r="M10" s="15"/>
      <c r="N10" s="15"/>
      <c r="O10" s="15"/>
      <c r="P10" s="15"/>
      <c r="Q10" s="15"/>
      <c r="R10" s="15"/>
      <c r="S10" s="15"/>
      <c r="T10" s="15"/>
      <c r="U10" s="15"/>
      <c r="V10" s="15"/>
      <c r="W10" s="15"/>
      <c r="X10" s="15"/>
      <c r="Y10" s="15"/>
      <c r="Z10" s="15"/>
    </row>
    <row r="11" spans="1:27">
      <c r="A11" s="145" t="s">
        <v>5561</v>
      </c>
      <c r="B11">
        <v>366</v>
      </c>
      <c r="E11" s="11" t="s">
        <v>459</v>
      </c>
      <c r="F11">
        <v>10</v>
      </c>
      <c r="I11" s="15"/>
      <c r="J11" s="15"/>
      <c r="K11" s="15"/>
      <c r="L11" s="15"/>
      <c r="M11" s="15"/>
      <c r="N11" s="15"/>
      <c r="O11" s="15"/>
      <c r="P11" s="15"/>
      <c r="Q11" s="15"/>
      <c r="R11" s="15"/>
      <c r="S11" s="15"/>
      <c r="T11" s="15"/>
      <c r="U11" s="15"/>
      <c r="V11" s="15"/>
      <c r="W11" s="15"/>
      <c r="X11" s="15"/>
      <c r="Y11" s="15"/>
      <c r="Z11" s="15"/>
    </row>
    <row r="12" spans="1:27">
      <c r="A12" s="145" t="s">
        <v>5562</v>
      </c>
      <c r="B12">
        <v>280</v>
      </c>
      <c r="E12" s="11" t="s">
        <v>293</v>
      </c>
      <c r="F12">
        <v>10</v>
      </c>
      <c r="I12" s="15"/>
      <c r="J12" s="15"/>
      <c r="K12" s="15"/>
      <c r="L12" s="15"/>
      <c r="M12" s="15"/>
      <c r="N12" s="15"/>
      <c r="O12" s="15"/>
      <c r="P12" s="15"/>
      <c r="Q12" s="15"/>
      <c r="R12" s="15"/>
      <c r="S12" s="15"/>
      <c r="T12" s="15"/>
      <c r="U12" s="15"/>
      <c r="V12" s="15"/>
      <c r="W12" s="15"/>
      <c r="X12" s="15"/>
      <c r="Y12" s="15"/>
      <c r="Z12" s="15"/>
    </row>
    <row r="13" spans="1:27">
      <c r="A13" s="145" t="s">
        <v>5563</v>
      </c>
      <c r="B13">
        <v>307</v>
      </c>
      <c r="E13" s="11" t="s">
        <v>44</v>
      </c>
      <c r="F13">
        <v>10</v>
      </c>
      <c r="I13" s="15"/>
      <c r="J13" s="15"/>
      <c r="K13" s="15"/>
      <c r="L13" s="15"/>
      <c r="M13" s="15"/>
      <c r="N13" s="15"/>
      <c r="O13" s="15"/>
      <c r="P13" s="15"/>
      <c r="Q13" s="15"/>
      <c r="R13" s="15"/>
      <c r="S13" s="15"/>
      <c r="T13" s="15"/>
      <c r="U13" s="15"/>
      <c r="V13" s="15"/>
      <c r="W13" s="15"/>
      <c r="X13" s="15"/>
      <c r="Y13" s="15"/>
      <c r="Z13" s="15"/>
    </row>
    <row r="14" spans="1:27">
      <c r="A14" s="145" t="s">
        <v>5564</v>
      </c>
      <c r="B14">
        <v>94</v>
      </c>
      <c r="E14" s="11" t="s">
        <v>1749</v>
      </c>
      <c r="F14">
        <v>14</v>
      </c>
      <c r="I14" s="15"/>
      <c r="J14" s="15"/>
      <c r="K14" s="15"/>
      <c r="L14" s="15"/>
      <c r="M14" s="15"/>
      <c r="N14" s="15"/>
      <c r="O14" s="15"/>
      <c r="P14" s="15"/>
      <c r="Q14" s="15"/>
      <c r="R14" s="15"/>
      <c r="S14" s="15"/>
      <c r="T14" s="15"/>
      <c r="U14" s="15"/>
      <c r="V14" s="15"/>
      <c r="W14" s="15"/>
      <c r="X14" s="15"/>
      <c r="Y14" s="15"/>
      <c r="Z14" s="15"/>
    </row>
    <row r="15" spans="1:27">
      <c r="A15" s="11" t="s">
        <v>5565</v>
      </c>
      <c r="E15" s="11" t="s">
        <v>1208</v>
      </c>
      <c r="F15">
        <v>14</v>
      </c>
      <c r="I15" s="15"/>
      <c r="J15" s="15"/>
      <c r="K15" s="15"/>
      <c r="L15" s="15"/>
      <c r="M15" s="15"/>
      <c r="N15" s="15"/>
      <c r="O15" s="15"/>
      <c r="P15" s="15"/>
      <c r="Q15" s="15"/>
      <c r="R15" s="15"/>
      <c r="S15" s="15"/>
      <c r="T15" s="15"/>
      <c r="U15" s="15"/>
      <c r="V15" s="15"/>
      <c r="W15" s="15"/>
      <c r="X15" s="15"/>
      <c r="Y15" s="15"/>
      <c r="Z15" s="15"/>
    </row>
    <row r="16" spans="1:27">
      <c r="A16" s="145" t="s">
        <v>5565</v>
      </c>
      <c r="E16" s="11" t="s">
        <v>1902</v>
      </c>
      <c r="F16">
        <v>14</v>
      </c>
      <c r="I16" s="15"/>
      <c r="J16" s="15"/>
      <c r="K16" s="15"/>
      <c r="L16" s="15"/>
      <c r="M16" s="15"/>
      <c r="N16" s="15"/>
      <c r="O16" s="15"/>
      <c r="P16" s="15"/>
      <c r="Q16" s="15"/>
      <c r="R16" s="15"/>
      <c r="S16" s="15"/>
      <c r="T16" s="15"/>
      <c r="U16" s="15"/>
      <c r="V16" s="15"/>
      <c r="W16" s="15"/>
      <c r="X16" s="15"/>
      <c r="Y16" s="15"/>
      <c r="Z16" s="15"/>
    </row>
    <row r="17" spans="1:26">
      <c r="A17" s="11" t="s">
        <v>5566</v>
      </c>
      <c r="B17">
        <v>1576</v>
      </c>
      <c r="E17" s="11" t="s">
        <v>35</v>
      </c>
      <c r="F17">
        <v>14</v>
      </c>
      <c r="I17" s="15"/>
      <c r="J17" s="15"/>
      <c r="K17" s="15"/>
      <c r="L17" s="15"/>
      <c r="M17" s="15"/>
      <c r="N17" s="15"/>
      <c r="O17" s="15"/>
      <c r="P17" s="15"/>
      <c r="Q17" s="15"/>
      <c r="R17" s="15"/>
      <c r="S17" s="15"/>
      <c r="T17" s="15"/>
      <c r="U17" s="15"/>
      <c r="V17" s="15"/>
      <c r="W17" s="15"/>
      <c r="X17" s="15"/>
      <c r="Y17" s="15"/>
      <c r="Z17" s="15"/>
    </row>
    <row r="18" spans="1:26">
      <c r="E18" s="11" t="s">
        <v>1732</v>
      </c>
      <c r="F18">
        <v>16</v>
      </c>
      <c r="I18" s="15"/>
      <c r="J18" s="15"/>
      <c r="K18" s="15"/>
      <c r="L18" s="15"/>
      <c r="M18" s="15"/>
      <c r="N18" s="15"/>
      <c r="O18" s="15"/>
      <c r="P18" s="15"/>
      <c r="Q18" s="15"/>
      <c r="R18" s="15"/>
      <c r="S18" s="15"/>
      <c r="T18" s="15"/>
      <c r="U18" s="15"/>
      <c r="V18" s="15"/>
      <c r="W18" s="15"/>
      <c r="X18" s="15"/>
      <c r="Y18" s="15"/>
      <c r="Z18" s="15"/>
    </row>
    <row r="19" spans="1:26">
      <c r="E19" s="11" t="s">
        <v>1705</v>
      </c>
      <c r="F19">
        <v>17</v>
      </c>
      <c r="I19" s="15"/>
      <c r="J19" s="15"/>
      <c r="K19" s="15"/>
      <c r="L19" s="15"/>
      <c r="M19" s="15"/>
      <c r="N19" s="15"/>
      <c r="O19" s="15"/>
      <c r="P19" s="15"/>
      <c r="Q19" s="15"/>
      <c r="R19" s="15"/>
      <c r="S19" s="15"/>
      <c r="T19" s="15"/>
      <c r="U19" s="15"/>
      <c r="V19" s="15"/>
      <c r="W19" s="15"/>
      <c r="X19" s="15"/>
      <c r="Y19" s="15"/>
      <c r="Z19" s="15"/>
    </row>
    <row r="20" spans="1:26">
      <c r="E20" s="11" t="s">
        <v>50</v>
      </c>
      <c r="F20">
        <v>17</v>
      </c>
      <c r="I20" s="15"/>
      <c r="J20" s="15"/>
      <c r="K20" s="15"/>
      <c r="L20" s="15"/>
      <c r="M20" s="15"/>
      <c r="N20" s="15"/>
      <c r="O20" s="15"/>
      <c r="P20" s="15"/>
      <c r="Q20" s="15"/>
      <c r="R20" s="15"/>
      <c r="S20" s="15"/>
      <c r="T20" s="15"/>
      <c r="U20" s="15"/>
      <c r="V20" s="15"/>
      <c r="W20" s="15"/>
      <c r="X20" s="15"/>
      <c r="Y20" s="15"/>
      <c r="Z20" s="15"/>
    </row>
    <row r="21" spans="1:26">
      <c r="E21" s="11" t="s">
        <v>105</v>
      </c>
      <c r="F21">
        <v>19</v>
      </c>
      <c r="I21" s="15"/>
      <c r="J21" s="15"/>
      <c r="K21" s="15"/>
      <c r="L21" s="15"/>
      <c r="M21" s="15"/>
      <c r="N21" s="15"/>
      <c r="O21" s="15"/>
      <c r="P21" s="15"/>
      <c r="Q21" s="15"/>
      <c r="R21" s="15"/>
      <c r="S21" s="15"/>
      <c r="T21" s="15"/>
      <c r="U21" s="15"/>
      <c r="V21" s="15"/>
      <c r="W21" s="15"/>
      <c r="X21" s="15"/>
      <c r="Y21" s="15"/>
      <c r="Z21" s="15"/>
    </row>
    <row r="22" spans="1:26">
      <c r="E22" s="11" t="s">
        <v>1638</v>
      </c>
      <c r="F22">
        <v>21</v>
      </c>
      <c r="I22" s="15"/>
      <c r="J22" s="15"/>
      <c r="K22" s="15"/>
      <c r="L22" s="15"/>
      <c r="M22" s="15"/>
      <c r="N22" s="15"/>
      <c r="O22" s="15"/>
      <c r="P22" s="15"/>
      <c r="Q22" s="15"/>
      <c r="R22" s="15"/>
      <c r="S22" s="15"/>
      <c r="T22" s="15"/>
      <c r="U22" s="15"/>
      <c r="V22" s="15"/>
      <c r="W22" s="15"/>
      <c r="X22" s="15"/>
      <c r="Y22" s="15"/>
      <c r="Z22" s="15"/>
    </row>
    <row r="23" spans="1:26">
      <c r="E23" s="11" t="s">
        <v>1699</v>
      </c>
      <c r="F23">
        <v>22</v>
      </c>
      <c r="I23" s="15"/>
      <c r="J23" s="15"/>
      <c r="K23" s="15"/>
      <c r="L23" s="15"/>
      <c r="M23" s="15"/>
      <c r="N23" s="15"/>
      <c r="O23" s="15"/>
      <c r="P23" s="15"/>
      <c r="Q23" s="15"/>
      <c r="R23" s="15"/>
      <c r="S23" s="15"/>
      <c r="T23" s="15"/>
      <c r="U23" s="15"/>
      <c r="V23" s="15"/>
      <c r="W23" s="15"/>
      <c r="X23" s="15"/>
      <c r="Y23" s="15"/>
      <c r="Z23" s="15"/>
    </row>
    <row r="24" spans="1:26">
      <c r="E24" s="11" t="s">
        <v>961</v>
      </c>
      <c r="F24">
        <v>22</v>
      </c>
      <c r="I24" s="15"/>
      <c r="J24" s="15"/>
      <c r="K24" s="15"/>
      <c r="L24" s="15"/>
      <c r="M24" s="15"/>
      <c r="N24" s="15"/>
      <c r="O24" s="15"/>
      <c r="P24" s="15"/>
      <c r="Q24" s="15"/>
      <c r="R24" s="15"/>
      <c r="S24" s="15"/>
      <c r="T24" s="15"/>
      <c r="U24" s="15"/>
      <c r="V24" s="15"/>
      <c r="W24" s="15"/>
      <c r="X24" s="15"/>
      <c r="Y24" s="15"/>
      <c r="Z24" s="15"/>
    </row>
    <row r="25" spans="1:26">
      <c r="E25" s="11" t="s">
        <v>59</v>
      </c>
      <c r="F25">
        <v>24</v>
      </c>
      <c r="I25" s="15"/>
      <c r="J25" s="15"/>
      <c r="K25" s="15"/>
      <c r="L25" s="15"/>
      <c r="M25" s="15"/>
      <c r="N25" s="15"/>
      <c r="O25" s="15"/>
      <c r="P25" s="15"/>
      <c r="Q25" s="15"/>
      <c r="R25" s="15"/>
      <c r="S25" s="15"/>
      <c r="T25" s="15"/>
      <c r="U25" s="15"/>
      <c r="V25" s="15"/>
      <c r="W25" s="15"/>
      <c r="X25" s="15"/>
      <c r="Y25" s="15"/>
      <c r="Z25" s="15"/>
    </row>
    <row r="26" spans="1:26">
      <c r="E26" s="11" t="s">
        <v>971</v>
      </c>
      <c r="F26">
        <v>25</v>
      </c>
      <c r="I26" s="15"/>
      <c r="J26" s="15"/>
      <c r="K26" s="15"/>
      <c r="L26" s="15"/>
      <c r="M26" s="15"/>
      <c r="N26" s="15"/>
      <c r="O26" s="15"/>
      <c r="P26" s="15"/>
      <c r="Q26" s="15"/>
      <c r="R26" s="15"/>
      <c r="S26" s="15"/>
      <c r="T26" s="15"/>
      <c r="U26" s="15"/>
      <c r="V26" s="15"/>
      <c r="W26" s="15"/>
      <c r="X26" s="15"/>
      <c r="Y26" s="15"/>
      <c r="Z26" s="15"/>
    </row>
    <row r="27" spans="1:26">
      <c r="E27" s="11" t="s">
        <v>2447</v>
      </c>
      <c r="F27">
        <v>28</v>
      </c>
      <c r="I27" s="15"/>
      <c r="J27" s="15"/>
      <c r="K27" s="15"/>
      <c r="L27" s="15"/>
      <c r="M27" s="15"/>
      <c r="N27" s="15"/>
      <c r="O27" s="15"/>
      <c r="P27" s="15"/>
      <c r="Q27" s="15"/>
      <c r="R27" s="15"/>
      <c r="S27" s="15"/>
      <c r="T27" s="15"/>
      <c r="U27" s="15"/>
      <c r="V27" s="15"/>
      <c r="W27" s="15"/>
      <c r="X27" s="15"/>
      <c r="Y27" s="15"/>
      <c r="Z27" s="15"/>
    </row>
    <row r="28" spans="1:26">
      <c r="E28" s="11" t="s">
        <v>950</v>
      </c>
      <c r="F28">
        <v>28</v>
      </c>
      <c r="I28" s="15"/>
      <c r="J28" s="15"/>
      <c r="K28" s="15"/>
      <c r="L28" s="15"/>
      <c r="M28" s="15"/>
      <c r="N28" s="15"/>
      <c r="O28" s="15"/>
      <c r="P28" s="15"/>
      <c r="Q28" s="15"/>
      <c r="R28" s="15"/>
      <c r="S28" s="15"/>
      <c r="T28" s="15"/>
      <c r="U28" s="15"/>
      <c r="V28" s="15"/>
      <c r="W28" s="15"/>
      <c r="X28" s="15"/>
      <c r="Y28" s="15"/>
      <c r="Z28" s="15"/>
    </row>
    <row r="29" spans="1:26">
      <c r="E29" s="11" t="s">
        <v>232</v>
      </c>
      <c r="F29">
        <v>32</v>
      </c>
      <c r="I29" s="15"/>
      <c r="J29" s="15"/>
      <c r="K29" s="15"/>
      <c r="L29" s="15"/>
      <c r="M29" s="15"/>
      <c r="N29" s="15"/>
      <c r="O29" s="15"/>
      <c r="P29" s="15"/>
      <c r="Q29" s="15"/>
      <c r="R29" s="15"/>
      <c r="S29" s="15"/>
      <c r="T29" s="15"/>
      <c r="U29" s="15"/>
      <c r="V29" s="15"/>
      <c r="W29" s="15"/>
      <c r="X29" s="15"/>
      <c r="Y29" s="15"/>
      <c r="Z29" s="15"/>
    </row>
    <row r="30" spans="1:26">
      <c r="E30" s="11" t="s">
        <v>687</v>
      </c>
      <c r="F30">
        <v>32</v>
      </c>
      <c r="I30" s="15"/>
      <c r="J30" s="15"/>
      <c r="K30" s="15"/>
      <c r="L30" s="15"/>
      <c r="M30" s="15"/>
      <c r="N30" s="15"/>
      <c r="O30" s="15"/>
      <c r="P30" s="15"/>
      <c r="Q30" s="15"/>
      <c r="R30" s="15"/>
      <c r="S30" s="15"/>
      <c r="T30" s="15"/>
      <c r="U30" s="15"/>
      <c r="V30" s="15"/>
      <c r="W30" s="15"/>
      <c r="X30" s="15"/>
      <c r="Y30" s="15"/>
      <c r="Z30" s="15"/>
    </row>
    <row r="31" spans="1:26">
      <c r="E31" s="11" t="s">
        <v>93</v>
      </c>
      <c r="F31">
        <v>33</v>
      </c>
      <c r="I31" s="15"/>
      <c r="J31" s="15"/>
      <c r="K31" s="15"/>
      <c r="L31" s="15"/>
      <c r="M31" s="15"/>
      <c r="N31" s="15"/>
      <c r="O31" s="15"/>
      <c r="P31" s="15"/>
      <c r="Q31" s="15"/>
      <c r="R31" s="15"/>
      <c r="S31" s="15"/>
      <c r="T31" s="15"/>
      <c r="U31" s="15"/>
      <c r="V31" s="15"/>
      <c r="W31" s="15"/>
      <c r="X31" s="15"/>
      <c r="Y31" s="15"/>
      <c r="Z31" s="15"/>
    </row>
    <row r="32" spans="1:26">
      <c r="E32" s="11" t="s">
        <v>310</v>
      </c>
      <c r="F32">
        <v>42</v>
      </c>
      <c r="I32" s="15"/>
      <c r="J32" s="15"/>
      <c r="K32" s="15"/>
      <c r="L32" s="15"/>
      <c r="M32" s="15"/>
      <c r="N32" s="15"/>
      <c r="O32" s="15"/>
      <c r="P32" s="15"/>
      <c r="Q32" s="15"/>
      <c r="R32" s="15"/>
      <c r="S32" s="15"/>
      <c r="T32" s="15"/>
      <c r="U32" s="15"/>
      <c r="V32" s="15"/>
      <c r="W32" s="15"/>
      <c r="X32" s="15"/>
      <c r="Y32" s="15"/>
      <c r="Z32" s="15"/>
    </row>
    <row r="33" spans="1:26">
      <c r="E33" s="11" t="s">
        <v>556</v>
      </c>
      <c r="F33">
        <v>93</v>
      </c>
      <c r="I33" s="15"/>
      <c r="J33" s="15"/>
      <c r="K33" s="15"/>
      <c r="L33" s="15"/>
      <c r="M33" s="15"/>
      <c r="N33" s="15"/>
      <c r="O33" s="15"/>
      <c r="P33" s="15"/>
      <c r="Q33" s="15"/>
      <c r="R33" s="15"/>
      <c r="S33" s="15"/>
      <c r="T33" s="15"/>
      <c r="U33" s="15"/>
      <c r="V33" s="15"/>
      <c r="W33" s="15"/>
      <c r="X33" s="15"/>
      <c r="Y33" s="15"/>
      <c r="Z33" s="15"/>
    </row>
    <row r="34" spans="1:26">
      <c r="E34" s="11" t="s">
        <v>494</v>
      </c>
      <c r="F34">
        <v>101</v>
      </c>
      <c r="I34" s="15"/>
      <c r="J34" s="15"/>
      <c r="K34" s="15"/>
      <c r="L34" s="15"/>
      <c r="M34" s="15"/>
      <c r="N34" s="15"/>
      <c r="O34" s="15"/>
      <c r="P34" s="15"/>
      <c r="Q34" s="15"/>
      <c r="R34" s="15"/>
      <c r="S34" s="15"/>
      <c r="T34" s="15"/>
      <c r="U34" s="15"/>
      <c r="V34" s="15"/>
      <c r="W34" s="15"/>
      <c r="X34" s="15"/>
      <c r="Y34" s="15"/>
      <c r="Z34" s="15"/>
    </row>
    <row r="35" spans="1:26">
      <c r="E35" s="11" t="s">
        <v>572</v>
      </c>
      <c r="F35">
        <v>102</v>
      </c>
      <c r="I35" s="15"/>
      <c r="J35" s="15"/>
      <c r="K35" s="15"/>
      <c r="L35" s="15"/>
      <c r="M35" s="15"/>
      <c r="N35" s="15"/>
      <c r="O35" s="15"/>
      <c r="P35" s="15"/>
      <c r="Q35" s="15"/>
      <c r="R35" s="15"/>
      <c r="S35" s="15"/>
      <c r="T35" s="15"/>
      <c r="U35" s="15"/>
      <c r="V35" s="15"/>
      <c r="W35" s="15"/>
      <c r="X35" s="15"/>
      <c r="Y35" s="15"/>
      <c r="Z35" s="15"/>
    </row>
    <row r="36" spans="1:26">
      <c r="E36" s="11" t="s">
        <v>67</v>
      </c>
      <c r="F36">
        <v>115</v>
      </c>
      <c r="I36" s="15"/>
      <c r="J36" s="15"/>
      <c r="K36" s="15"/>
      <c r="L36" s="15"/>
      <c r="M36" s="15"/>
      <c r="N36" s="15"/>
      <c r="O36" s="15"/>
      <c r="P36" s="15"/>
      <c r="Q36" s="15"/>
      <c r="R36" s="15"/>
      <c r="S36" s="15"/>
      <c r="T36" s="15"/>
      <c r="U36" s="15"/>
      <c r="V36" s="15"/>
      <c r="W36" s="15"/>
      <c r="X36" s="15"/>
      <c r="Y36" s="15"/>
      <c r="Z36" s="15"/>
    </row>
    <row r="37" spans="1:26">
      <c r="A37" s="13" t="s">
        <v>5567</v>
      </c>
      <c r="E37" s="11" t="s">
        <v>566</v>
      </c>
      <c r="F37">
        <v>131</v>
      </c>
      <c r="I37" s="15"/>
      <c r="J37" s="15"/>
      <c r="K37" s="15"/>
      <c r="L37" s="15"/>
      <c r="M37" s="15"/>
      <c r="N37" s="15"/>
      <c r="O37" s="15"/>
      <c r="P37" s="15"/>
      <c r="Q37" s="15"/>
      <c r="R37" s="15"/>
      <c r="S37" s="15"/>
      <c r="T37" s="15"/>
      <c r="U37" s="15"/>
      <c r="V37" s="15"/>
      <c r="W37" s="15"/>
      <c r="X37" s="15"/>
      <c r="Y37" s="15"/>
      <c r="Z37" s="15"/>
    </row>
    <row r="38" spans="1:26">
      <c r="A38" s="10" t="s">
        <v>22</v>
      </c>
      <c r="B38" s="10" t="s">
        <v>5568</v>
      </c>
      <c r="C38" t="s">
        <v>5554</v>
      </c>
      <c r="E38" s="11" t="s">
        <v>125</v>
      </c>
      <c r="F38">
        <v>550</v>
      </c>
      <c r="I38" s="15"/>
      <c r="J38" s="15"/>
      <c r="K38" s="15"/>
      <c r="L38" s="15"/>
      <c r="M38" s="15"/>
      <c r="N38" s="15"/>
      <c r="O38" s="15"/>
      <c r="P38" s="15"/>
      <c r="Q38" s="15"/>
      <c r="R38" s="15"/>
      <c r="S38" s="15"/>
      <c r="T38" s="15"/>
      <c r="U38" s="15"/>
      <c r="V38" s="15"/>
      <c r="W38" s="15"/>
      <c r="X38" s="15"/>
      <c r="Y38" s="15"/>
      <c r="Z38" s="15"/>
    </row>
    <row r="39" spans="1:26">
      <c r="A39" t="s">
        <v>5569</v>
      </c>
      <c r="B39" t="s">
        <v>5559</v>
      </c>
      <c r="C39">
        <v>16</v>
      </c>
      <c r="E39" s="11" t="s">
        <v>5566</v>
      </c>
      <c r="F39">
        <v>1576</v>
      </c>
      <c r="I39" s="15"/>
      <c r="J39" s="15"/>
      <c r="K39" s="15"/>
      <c r="L39" s="15"/>
      <c r="M39" s="15"/>
      <c r="N39" s="15"/>
      <c r="O39" s="15"/>
      <c r="P39" s="15"/>
      <c r="Q39" s="15"/>
      <c r="R39" s="15"/>
      <c r="S39" s="15"/>
      <c r="T39" s="15"/>
      <c r="U39" s="15"/>
      <c r="V39" s="15"/>
      <c r="W39" s="15"/>
      <c r="X39" s="15"/>
      <c r="Y39" s="15"/>
      <c r="Z39" s="15"/>
    </row>
    <row r="40" spans="1:26">
      <c r="B40" t="s">
        <v>5560</v>
      </c>
      <c r="C40">
        <v>20</v>
      </c>
      <c r="I40" s="15"/>
      <c r="J40" s="15"/>
      <c r="K40" s="15"/>
      <c r="L40" s="15"/>
      <c r="M40" s="15"/>
      <c r="N40" s="15"/>
      <c r="O40" s="15"/>
      <c r="P40" s="15"/>
      <c r="Q40" s="15"/>
      <c r="R40" s="15"/>
      <c r="S40" s="15"/>
      <c r="T40" s="15"/>
      <c r="U40" s="15"/>
      <c r="V40" s="15"/>
      <c r="W40" s="15"/>
      <c r="X40" s="15"/>
      <c r="Y40" s="15"/>
      <c r="Z40" s="15"/>
    </row>
    <row r="41" spans="1:26">
      <c r="B41" t="s">
        <v>5561</v>
      </c>
      <c r="C41">
        <v>19</v>
      </c>
      <c r="I41" s="15"/>
      <c r="J41" s="15"/>
      <c r="K41" s="15"/>
      <c r="L41" s="15"/>
      <c r="M41" s="15"/>
      <c r="N41" s="15"/>
      <c r="O41" s="15"/>
      <c r="P41" s="15"/>
      <c r="Q41" s="15"/>
      <c r="R41" s="15"/>
      <c r="S41" s="15"/>
      <c r="T41" s="15"/>
      <c r="U41" s="15"/>
      <c r="V41" s="15"/>
      <c r="W41" s="15"/>
      <c r="X41" s="15"/>
      <c r="Y41" s="15"/>
      <c r="Z41" s="15"/>
    </row>
    <row r="42" spans="1:26">
      <c r="B42" t="s">
        <v>5562</v>
      </c>
      <c r="C42">
        <v>36</v>
      </c>
      <c r="I42" s="15"/>
      <c r="J42" s="15"/>
      <c r="K42" s="15"/>
      <c r="L42" s="15"/>
      <c r="M42" s="15"/>
      <c r="N42" s="15"/>
      <c r="O42" s="15"/>
      <c r="P42" s="15"/>
      <c r="Q42" s="15"/>
      <c r="R42" s="15"/>
      <c r="S42" s="15"/>
      <c r="T42" s="15"/>
      <c r="U42" s="15"/>
      <c r="V42" s="15"/>
      <c r="W42" s="15"/>
      <c r="X42" s="15"/>
      <c r="Y42" s="15"/>
      <c r="Z42" s="15"/>
    </row>
    <row r="43" spans="1:26">
      <c r="B43" t="s">
        <v>5563</v>
      </c>
      <c r="C43">
        <v>16</v>
      </c>
      <c r="I43" s="15"/>
      <c r="J43" s="15"/>
      <c r="K43" s="15"/>
      <c r="L43" s="15"/>
      <c r="M43" s="15"/>
      <c r="N43" s="15"/>
      <c r="O43" s="15"/>
      <c r="P43" s="15"/>
      <c r="Q43" s="15"/>
      <c r="R43" s="15"/>
      <c r="S43" s="15"/>
      <c r="T43" s="15"/>
      <c r="U43" s="15"/>
      <c r="V43" s="15"/>
      <c r="W43" s="15"/>
      <c r="X43" s="15"/>
      <c r="Y43" s="15"/>
      <c r="Z43" s="15"/>
    </row>
    <row r="44" spans="1:26">
      <c r="B44" t="s">
        <v>5564</v>
      </c>
      <c r="C44">
        <v>2</v>
      </c>
      <c r="E44" s="13" t="s">
        <v>5570</v>
      </c>
      <c r="I44" s="15"/>
      <c r="J44" s="15"/>
      <c r="K44" s="15"/>
      <c r="L44" s="15"/>
      <c r="M44" s="15"/>
      <c r="N44" s="15"/>
      <c r="O44" s="15"/>
      <c r="P44" s="15"/>
      <c r="Q44" s="15"/>
      <c r="R44" s="15"/>
      <c r="S44" s="15"/>
      <c r="T44" s="15"/>
      <c r="U44" s="15"/>
      <c r="V44" s="15"/>
      <c r="W44" s="15"/>
      <c r="X44" s="15"/>
      <c r="Y44" s="15"/>
      <c r="Z44" s="15"/>
    </row>
    <row r="45" spans="1:26">
      <c r="A45" t="s">
        <v>5566</v>
      </c>
      <c r="C45">
        <v>109</v>
      </c>
      <c r="E45" s="10" t="s">
        <v>5571</v>
      </c>
      <c r="F45" t="s">
        <v>5554</v>
      </c>
      <c r="I45" s="15"/>
      <c r="J45" s="15"/>
      <c r="K45" s="15"/>
      <c r="L45" s="15"/>
      <c r="M45" s="15"/>
      <c r="N45" s="15"/>
      <c r="O45" s="15"/>
      <c r="P45" s="15"/>
      <c r="Q45" s="15"/>
      <c r="R45" s="15"/>
      <c r="S45" s="15"/>
      <c r="T45" s="15"/>
      <c r="U45" s="15"/>
      <c r="V45" s="15"/>
      <c r="W45" s="15"/>
      <c r="X45" s="15"/>
      <c r="Y45" s="15"/>
      <c r="Z45" s="15"/>
    </row>
    <row r="46" spans="1:26">
      <c r="E46" s="11" t="s">
        <v>5572</v>
      </c>
      <c r="I46" s="15"/>
      <c r="J46" s="15"/>
      <c r="K46" s="15"/>
      <c r="L46" s="15"/>
      <c r="M46" s="15"/>
      <c r="N46" s="15"/>
      <c r="O46" s="15"/>
      <c r="P46" s="15"/>
      <c r="Q46" s="15"/>
      <c r="R46" s="15"/>
      <c r="S46" s="15"/>
      <c r="T46" s="15"/>
      <c r="U46" s="15"/>
      <c r="V46" s="15"/>
      <c r="W46" s="15"/>
      <c r="X46" s="15"/>
      <c r="Y46" s="15"/>
      <c r="Z46" s="15"/>
    </row>
    <row r="47" spans="1:26">
      <c r="E47" s="11" t="s">
        <v>5573</v>
      </c>
      <c r="F47">
        <v>242</v>
      </c>
      <c r="I47" s="15"/>
      <c r="J47" s="15"/>
      <c r="K47" s="15"/>
      <c r="L47" s="15"/>
      <c r="M47" s="15"/>
      <c r="N47" s="15"/>
      <c r="O47" s="15"/>
      <c r="P47" s="15"/>
      <c r="Q47" s="15"/>
      <c r="R47" s="15"/>
      <c r="S47" s="15"/>
      <c r="T47" s="15"/>
      <c r="U47" s="15"/>
      <c r="V47" s="15"/>
      <c r="W47" s="15"/>
      <c r="X47" s="15"/>
      <c r="Y47" s="15"/>
      <c r="Z47" s="15"/>
    </row>
    <row r="48" spans="1:26">
      <c r="E48" s="11" t="s">
        <v>5574</v>
      </c>
      <c r="F48">
        <v>1334</v>
      </c>
      <c r="I48" s="15"/>
      <c r="J48" s="15"/>
      <c r="K48" s="15"/>
      <c r="L48" s="15"/>
      <c r="M48" s="15"/>
      <c r="N48" s="15"/>
      <c r="O48" s="15"/>
      <c r="P48" s="15"/>
      <c r="Q48" s="15"/>
      <c r="R48" s="15"/>
      <c r="S48" s="15"/>
      <c r="T48" s="15"/>
      <c r="U48" s="15"/>
      <c r="V48" s="15"/>
      <c r="W48" s="15"/>
      <c r="X48" s="15"/>
      <c r="Y48" s="15"/>
      <c r="Z48" s="15"/>
    </row>
    <row r="49" spans="1:26">
      <c r="E49" s="11" t="s">
        <v>5566</v>
      </c>
      <c r="F49">
        <v>1576</v>
      </c>
      <c r="I49" s="15"/>
      <c r="J49" s="15"/>
      <c r="K49" s="15"/>
      <c r="L49" s="15"/>
      <c r="M49" s="15"/>
      <c r="N49" s="15"/>
      <c r="O49" s="15"/>
      <c r="P49" s="15"/>
      <c r="Q49" s="15"/>
      <c r="R49" s="15"/>
      <c r="S49" s="15"/>
      <c r="T49" s="15"/>
      <c r="U49" s="15"/>
      <c r="V49" s="15"/>
      <c r="W49" s="15"/>
      <c r="X49" s="15"/>
      <c r="Y49" s="15"/>
      <c r="Z49" s="15"/>
    </row>
    <row r="50" spans="1:26">
      <c r="I50" s="15"/>
      <c r="J50" s="15"/>
      <c r="K50" s="15"/>
      <c r="L50" s="15"/>
      <c r="M50" s="15"/>
      <c r="N50" s="15"/>
      <c r="O50" s="15"/>
      <c r="P50" s="15"/>
      <c r="Q50" s="15"/>
      <c r="R50" s="15"/>
      <c r="S50" s="15"/>
      <c r="T50" s="15"/>
      <c r="U50" s="15"/>
      <c r="V50" s="15"/>
      <c r="W50" s="15"/>
      <c r="X50" s="15"/>
      <c r="Y50" s="15"/>
      <c r="Z50" s="15"/>
    </row>
    <row r="51" spans="1:26">
      <c r="I51" s="15"/>
      <c r="J51" s="15"/>
      <c r="K51" s="15"/>
      <c r="L51" s="15"/>
      <c r="M51" s="15"/>
      <c r="N51" s="15"/>
      <c r="O51" s="15"/>
      <c r="P51" s="15"/>
      <c r="Q51" s="15"/>
      <c r="R51" s="15"/>
      <c r="S51" s="15"/>
      <c r="T51" s="15"/>
      <c r="U51" s="15"/>
      <c r="V51" s="15"/>
      <c r="W51" s="15"/>
      <c r="X51" s="15"/>
      <c r="Y51" s="15"/>
      <c r="Z51" s="15"/>
    </row>
    <row r="52" spans="1:26">
      <c r="I52" s="15"/>
      <c r="J52" s="15"/>
      <c r="K52" s="15"/>
      <c r="L52" s="15"/>
      <c r="M52" s="15"/>
      <c r="N52" s="15"/>
      <c r="O52" s="15"/>
      <c r="P52" s="15"/>
      <c r="Q52" s="15"/>
      <c r="R52" s="15"/>
      <c r="S52" s="15"/>
      <c r="T52" s="15"/>
      <c r="U52" s="15"/>
      <c r="V52" s="15"/>
      <c r="W52" s="15"/>
      <c r="X52" s="15"/>
      <c r="Y52" s="15"/>
      <c r="Z52" s="15"/>
    </row>
    <row r="53" spans="1:26">
      <c r="I53" s="15"/>
      <c r="J53" s="15"/>
      <c r="K53" s="15"/>
      <c r="L53" s="15"/>
      <c r="M53" s="15"/>
      <c r="N53" s="15"/>
      <c r="O53" s="15"/>
      <c r="P53" s="15"/>
      <c r="Q53" s="15"/>
      <c r="R53" s="15"/>
      <c r="S53" s="15"/>
      <c r="T53" s="15"/>
      <c r="U53" s="15"/>
      <c r="V53" s="15"/>
      <c r="W53" s="15"/>
      <c r="X53" s="15"/>
      <c r="Y53" s="15"/>
      <c r="Z53" s="15"/>
    </row>
    <row r="54" spans="1:26">
      <c r="I54" s="15"/>
      <c r="J54" s="15"/>
      <c r="K54" s="15"/>
      <c r="L54" s="15"/>
      <c r="M54" s="15"/>
      <c r="N54" s="15"/>
      <c r="O54" s="15"/>
      <c r="P54" s="15"/>
      <c r="Q54" s="15"/>
      <c r="R54" s="15"/>
      <c r="S54" s="15"/>
      <c r="T54" s="15"/>
      <c r="U54" s="15"/>
      <c r="V54" s="15"/>
      <c r="W54" s="15"/>
      <c r="X54" s="15"/>
      <c r="Y54" s="15"/>
      <c r="Z54" s="15"/>
    </row>
    <row r="55" spans="1:26">
      <c r="I55" s="15"/>
      <c r="J55" s="15"/>
      <c r="K55" s="15"/>
      <c r="L55" s="15"/>
      <c r="M55" s="15"/>
      <c r="N55" s="15"/>
      <c r="O55" s="15"/>
      <c r="P55" s="15"/>
      <c r="Q55" s="15"/>
      <c r="R55" s="15"/>
      <c r="S55" s="15"/>
      <c r="T55" s="15"/>
      <c r="U55" s="15"/>
      <c r="V55" s="15"/>
      <c r="W55" s="15"/>
      <c r="X55" s="15"/>
      <c r="Y55" s="15"/>
      <c r="Z55" s="15"/>
    </row>
    <row r="56" spans="1:26">
      <c r="I56" s="16"/>
      <c r="J56" s="16"/>
      <c r="K56" s="16"/>
      <c r="L56" s="16"/>
      <c r="M56" s="16"/>
      <c r="N56" s="16"/>
      <c r="O56" s="16"/>
      <c r="P56" s="16"/>
      <c r="Q56" s="16"/>
      <c r="R56" s="16"/>
      <c r="S56" s="16"/>
      <c r="T56" s="16"/>
      <c r="U56" s="16"/>
      <c r="V56" s="16"/>
      <c r="W56" s="16"/>
      <c r="X56" s="16"/>
      <c r="Y56" s="16"/>
      <c r="Z56" s="16"/>
    </row>
    <row r="57" spans="1:26">
      <c r="A57" s="13"/>
      <c r="I57" s="16"/>
      <c r="J57" s="16"/>
      <c r="K57" s="16"/>
      <c r="L57" s="16"/>
      <c r="M57" s="16"/>
      <c r="N57" s="16"/>
      <c r="O57" s="16"/>
      <c r="P57" s="16"/>
      <c r="Q57" s="16"/>
      <c r="R57" s="16"/>
      <c r="S57" s="16"/>
      <c r="T57" s="16"/>
      <c r="U57" s="16"/>
      <c r="V57" s="16"/>
      <c r="W57" s="16"/>
      <c r="X57" s="16"/>
      <c r="Y57" s="16"/>
      <c r="Z57" s="16"/>
    </row>
    <row r="58" spans="1:26">
      <c r="A58" s="13" t="s">
        <v>5575</v>
      </c>
      <c r="E58" s="13" t="s">
        <v>5576</v>
      </c>
      <c r="I58" s="16"/>
      <c r="J58" s="16"/>
      <c r="K58" s="16"/>
      <c r="L58" s="16"/>
      <c r="M58" s="16"/>
      <c r="N58" s="16"/>
      <c r="O58" s="16"/>
      <c r="P58" s="16"/>
      <c r="Q58" s="16"/>
      <c r="R58" s="16"/>
      <c r="S58" s="16"/>
      <c r="T58" s="16"/>
      <c r="U58" s="16"/>
      <c r="V58" s="16"/>
      <c r="W58" s="16"/>
      <c r="X58" s="16"/>
      <c r="Y58" s="16"/>
      <c r="Z58" s="16"/>
    </row>
    <row r="59" spans="1:26">
      <c r="A59" t="str">
        <f>IF(E61="Total general",1,"No")</f>
        <v>No</v>
      </c>
      <c r="E59" s="10" t="s">
        <v>4</v>
      </c>
      <c r="F59" t="s">
        <v>5554</v>
      </c>
      <c r="I59" s="16"/>
      <c r="J59" s="16"/>
      <c r="K59" s="16"/>
      <c r="L59" s="16"/>
      <c r="M59" s="16"/>
      <c r="N59" s="16"/>
      <c r="O59" s="16"/>
      <c r="P59" s="16"/>
      <c r="Q59" s="16"/>
      <c r="R59" s="16"/>
      <c r="S59" s="16"/>
      <c r="T59" s="16"/>
      <c r="U59" s="16"/>
      <c r="V59" s="16"/>
      <c r="W59" s="16"/>
      <c r="X59" s="16"/>
      <c r="Y59" s="16"/>
      <c r="Z59" s="16"/>
    </row>
    <row r="60" spans="1:26">
      <c r="A60" t="str">
        <f>"TOTAL RADICADOS "&amp;E60&amp;"S"</f>
        <v>TOTAL RADICADOS ARCHIVADOS</v>
      </c>
      <c r="E60" s="11" t="s">
        <v>38</v>
      </c>
      <c r="F60">
        <v>196</v>
      </c>
      <c r="I60" s="16"/>
      <c r="J60" s="16"/>
      <c r="K60" s="16"/>
      <c r="L60" s="16"/>
      <c r="M60" s="16"/>
      <c r="N60" s="16"/>
      <c r="O60" s="16"/>
      <c r="P60" s="16"/>
      <c r="Q60" s="16"/>
      <c r="R60" s="16"/>
      <c r="S60" s="16"/>
      <c r="T60" s="16"/>
      <c r="U60" s="16"/>
      <c r="V60" s="16"/>
      <c r="W60" s="16"/>
      <c r="X60" s="16"/>
      <c r="Y60" s="16"/>
      <c r="Z60" s="16"/>
    </row>
    <row r="61" spans="1:26">
      <c r="A61" t="str">
        <f>IF(A59=1,Visuales!$A$60,"TOTAL RADICADOS EN EL PERIODO")</f>
        <v>TOTAL RADICADOS EN EL PERIODO</v>
      </c>
      <c r="E61" s="11" t="s">
        <v>53</v>
      </c>
      <c r="F61">
        <v>1255</v>
      </c>
    </row>
    <row r="62" spans="1:26">
      <c r="E62" s="11" t="s">
        <v>4161</v>
      </c>
      <c r="F62">
        <v>31</v>
      </c>
    </row>
    <row r="63" spans="1:26">
      <c r="E63" s="11" t="s">
        <v>3795</v>
      </c>
      <c r="F63">
        <v>1</v>
      </c>
    </row>
    <row r="64" spans="1:26">
      <c r="E64" s="11" t="s">
        <v>5577</v>
      </c>
      <c r="F64">
        <v>93</v>
      </c>
    </row>
    <row r="65" spans="5:6">
      <c r="E65" s="11" t="s">
        <v>5566</v>
      </c>
      <c r="F65">
        <v>1576</v>
      </c>
    </row>
    <row r="158" spans="8:9">
      <c r="H158" s="93"/>
      <c r="I158" s="93"/>
    </row>
    <row r="165" spans="8:9">
      <c r="H165" s="93"/>
      <c r="I165" s="93"/>
    </row>
    <row r="172" spans="8:9">
      <c r="H172" s="93"/>
      <c r="I172" s="93"/>
    </row>
    <row r="179" spans="8:9">
      <c r="H179" s="93"/>
      <c r="I179" s="93"/>
    </row>
    <row r="186" spans="8:9">
      <c r="H186" s="93"/>
      <c r="I186" s="93"/>
    </row>
    <row r="193" spans="8:9">
      <c r="H193" s="93"/>
      <c r="I193" s="93"/>
    </row>
  </sheetData>
  <mergeCells count="1">
    <mergeCell ref="I1:Z3"/>
  </mergeCells>
  <pageMargins left="0.7" right="0.7" top="0.75" bottom="0.75" header="0.3" footer="0.3"/>
  <drawing r:id="rId6"/>
  <extLst>
    <ext xmlns:x14="http://schemas.microsoft.com/office/spreadsheetml/2009/9/main" uri="{A8765BA9-456A-4dab-B4F3-ACF838C121DE}">
      <x14:slicerList>
        <x14:slicer r:id="rId7"/>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134C7-7E83-4C73-B2C6-4327D16E3974}">
  <dimension ref="A1:AL64"/>
  <sheetViews>
    <sheetView topLeftCell="H1" zoomScale="55" zoomScaleNormal="55" workbookViewId="0">
      <selection activeCell="P47" sqref="P47"/>
    </sheetView>
  </sheetViews>
  <sheetFormatPr baseColWidth="10" defaultColWidth="0" defaultRowHeight="15" zeroHeight="1"/>
  <cols>
    <col min="1" max="1" width="42.28515625" hidden="1" customWidth="1"/>
    <col min="2" max="2" width="31.5703125" hidden="1" customWidth="1"/>
    <col min="3" max="3" width="17.28515625" hidden="1" customWidth="1"/>
    <col min="4" max="4" width="16.28515625" hidden="1" customWidth="1"/>
    <col min="5" max="5" width="13.7109375" hidden="1" customWidth="1"/>
    <col min="6" max="6" width="17.85546875" hidden="1" customWidth="1"/>
    <col min="7" max="7" width="11.42578125" hidden="1" customWidth="1"/>
    <col min="8" max="8" width="2.85546875" style="15" customWidth="1"/>
    <col min="9" max="9" width="2.42578125" style="15" customWidth="1"/>
    <col min="10" max="11" width="20" style="15" customWidth="1"/>
    <col min="12" max="12" width="3.140625" style="15" customWidth="1"/>
    <col min="13" max="13" width="2.85546875" style="15" customWidth="1"/>
    <col min="14" max="14" width="2.28515625" style="15" customWidth="1"/>
    <col min="15" max="16" width="20" style="15" customWidth="1"/>
    <col min="17" max="17" width="3.140625" style="15" customWidth="1"/>
    <col min="18" max="18" width="2.85546875" style="15" customWidth="1"/>
    <col min="19" max="19" width="2.28515625" style="15" customWidth="1"/>
    <col min="20" max="21" width="20" style="15" customWidth="1"/>
    <col min="22" max="22" width="3.140625" style="15" customWidth="1"/>
    <col min="23" max="23" width="2.85546875" style="15" customWidth="1"/>
    <col min="24" max="24" width="2.28515625" customWidth="1"/>
    <col min="25" max="26" width="20" customWidth="1"/>
    <col min="27" max="27" width="3" customWidth="1"/>
    <col min="28" max="28" width="2.85546875" customWidth="1"/>
    <col min="29" max="29" width="2.28515625" customWidth="1"/>
    <col min="30" max="31" width="20" customWidth="1"/>
    <col min="32" max="32" width="3" customWidth="1"/>
    <col min="33" max="33" width="2.85546875" customWidth="1"/>
    <col min="34" max="34" width="2.28515625" customWidth="1"/>
    <col min="35" max="36" width="20" customWidth="1"/>
    <col min="37" max="37" width="3" customWidth="1"/>
    <col min="38" max="38" width="2.85546875" customWidth="1"/>
    <col min="39" max="16384" width="11.42578125" hidden="1"/>
  </cols>
  <sheetData>
    <row r="1" spans="1:38">
      <c r="X1" s="15"/>
      <c r="Y1" s="15"/>
      <c r="Z1" s="15"/>
      <c r="AA1" s="15"/>
      <c r="AB1" s="15"/>
      <c r="AC1" s="15"/>
      <c r="AD1" s="15"/>
      <c r="AE1" s="15"/>
      <c r="AF1" s="15"/>
      <c r="AG1" s="15"/>
      <c r="AH1" s="15"/>
      <c r="AI1" s="15"/>
      <c r="AJ1" s="15"/>
      <c r="AK1" s="15"/>
      <c r="AL1" s="15"/>
    </row>
    <row r="2" spans="1:38" ht="12.75" customHeight="1">
      <c r="I2" s="163" t="s">
        <v>5578</v>
      </c>
      <c r="J2" s="163"/>
      <c r="K2" s="163"/>
      <c r="L2" s="163"/>
      <c r="M2" s="163"/>
      <c r="N2" s="163"/>
      <c r="O2" s="163"/>
      <c r="P2" s="163"/>
      <c r="Q2" s="163"/>
      <c r="R2" s="163"/>
      <c r="S2" s="163"/>
      <c r="T2" s="163"/>
      <c r="U2" s="163"/>
      <c r="V2" s="163"/>
      <c r="W2" s="163"/>
      <c r="X2" s="163"/>
      <c r="Y2" s="163"/>
      <c r="Z2" s="163"/>
      <c r="AA2" s="163"/>
      <c r="AB2" s="15"/>
      <c r="AC2" s="15"/>
      <c r="AD2" s="15"/>
      <c r="AE2" s="15"/>
      <c r="AF2" s="15"/>
      <c r="AG2" s="15"/>
      <c r="AH2" s="15"/>
      <c r="AI2" s="15"/>
      <c r="AJ2" s="15"/>
      <c r="AK2" s="15"/>
      <c r="AL2" s="15"/>
    </row>
    <row r="3" spans="1:38" ht="15" customHeight="1">
      <c r="I3" s="163"/>
      <c r="J3" s="163"/>
      <c r="K3" s="163"/>
      <c r="L3" s="163"/>
      <c r="M3" s="163"/>
      <c r="N3" s="163"/>
      <c r="O3" s="163"/>
      <c r="P3" s="163"/>
      <c r="Q3" s="163"/>
      <c r="R3" s="163"/>
      <c r="S3" s="163"/>
      <c r="T3" s="163"/>
      <c r="U3" s="163"/>
      <c r="V3" s="163"/>
      <c r="W3" s="163"/>
      <c r="X3" s="163"/>
      <c r="Y3" s="163"/>
      <c r="Z3" s="163"/>
      <c r="AA3" s="163"/>
      <c r="AB3" s="15"/>
      <c r="AC3" s="15"/>
      <c r="AD3" s="15"/>
      <c r="AE3" s="15"/>
      <c r="AF3" s="15"/>
      <c r="AG3" s="15"/>
      <c r="AH3" s="15"/>
      <c r="AI3" s="15"/>
      <c r="AJ3" s="15"/>
      <c r="AK3" s="15"/>
      <c r="AL3" s="15"/>
    </row>
    <row r="4" spans="1:38" ht="15" customHeight="1">
      <c r="I4" s="163"/>
      <c r="J4" s="163"/>
      <c r="K4" s="163"/>
      <c r="L4" s="163"/>
      <c r="M4" s="163"/>
      <c r="N4" s="163"/>
      <c r="O4" s="163"/>
      <c r="P4" s="163"/>
      <c r="Q4" s="163"/>
      <c r="R4" s="163"/>
      <c r="S4" s="163"/>
      <c r="T4" s="163"/>
      <c r="U4" s="163"/>
      <c r="V4" s="163"/>
      <c r="W4" s="163"/>
      <c r="X4" s="163"/>
      <c r="Y4" s="163"/>
      <c r="Z4" s="163"/>
      <c r="AA4" s="163"/>
      <c r="AB4" s="15"/>
      <c r="AC4" s="15"/>
      <c r="AD4" s="15"/>
      <c r="AE4" s="15"/>
      <c r="AF4" s="15"/>
      <c r="AG4" s="15"/>
      <c r="AH4" s="15"/>
      <c r="AI4" s="15"/>
      <c r="AJ4" s="15"/>
      <c r="AK4" s="15"/>
      <c r="AL4" s="15"/>
    </row>
    <row r="5" spans="1:38" ht="15.75" customHeight="1">
      <c r="I5" s="163"/>
      <c r="J5" s="163"/>
      <c r="K5" s="163"/>
      <c r="L5" s="163"/>
      <c r="M5" s="163"/>
      <c r="N5" s="163"/>
      <c r="O5" s="163"/>
      <c r="P5" s="163"/>
      <c r="Q5" s="163"/>
      <c r="R5" s="163"/>
      <c r="S5" s="163"/>
      <c r="T5" s="163"/>
      <c r="U5" s="163"/>
      <c r="V5" s="163"/>
      <c r="W5" s="163"/>
      <c r="X5" s="163"/>
      <c r="Y5" s="163"/>
      <c r="Z5" s="163"/>
      <c r="AA5" s="163"/>
      <c r="AB5" s="15"/>
      <c r="AC5" s="15"/>
      <c r="AD5" s="15"/>
      <c r="AE5" s="15"/>
      <c r="AF5" s="15"/>
      <c r="AG5" s="15"/>
      <c r="AH5" s="15"/>
      <c r="AI5" s="15"/>
      <c r="AJ5" s="15"/>
      <c r="AK5" s="15"/>
      <c r="AL5" s="15"/>
    </row>
    <row r="6" spans="1:38" ht="15" customHeight="1">
      <c r="I6" s="163"/>
      <c r="J6" s="163"/>
      <c r="K6" s="163"/>
      <c r="L6" s="163"/>
      <c r="M6" s="163"/>
      <c r="N6" s="163"/>
      <c r="O6" s="163"/>
      <c r="P6" s="163"/>
      <c r="Q6" s="163"/>
      <c r="R6" s="163"/>
      <c r="S6" s="163"/>
      <c r="T6" s="163"/>
      <c r="U6" s="163"/>
      <c r="V6" s="163"/>
      <c r="W6" s="163"/>
      <c r="X6" s="163"/>
      <c r="Y6" s="163"/>
      <c r="Z6" s="163"/>
      <c r="AA6" s="163"/>
      <c r="AB6" s="15"/>
      <c r="AC6" s="15"/>
      <c r="AD6" s="15"/>
      <c r="AE6" s="15"/>
      <c r="AF6" s="15"/>
      <c r="AG6" s="15"/>
      <c r="AH6" s="15"/>
      <c r="AI6" s="15"/>
      <c r="AJ6" s="15"/>
      <c r="AK6" s="15"/>
      <c r="AL6" s="15"/>
    </row>
    <row r="7" spans="1:38" ht="15" customHeight="1" thickBot="1">
      <c r="I7" s="164"/>
      <c r="J7" s="164"/>
      <c r="K7" s="164"/>
      <c r="L7" s="164"/>
      <c r="M7" s="164"/>
      <c r="N7" s="164"/>
      <c r="O7" s="164"/>
      <c r="P7" s="164"/>
      <c r="Q7" s="164"/>
      <c r="R7" s="164"/>
      <c r="S7" s="164"/>
      <c r="T7" s="164"/>
      <c r="U7" s="164"/>
      <c r="V7" s="164"/>
      <c r="W7" s="164"/>
      <c r="X7" s="164"/>
      <c r="Y7" s="164"/>
      <c r="Z7" s="164"/>
      <c r="AA7" s="164"/>
      <c r="AB7" s="15"/>
      <c r="AC7" s="15"/>
      <c r="AD7" s="15"/>
      <c r="AE7" s="15"/>
      <c r="AF7" s="15"/>
      <c r="AG7" s="15"/>
      <c r="AH7" s="15"/>
      <c r="AI7" s="15"/>
      <c r="AJ7" s="15"/>
      <c r="AK7" s="15"/>
      <c r="AL7" s="15"/>
    </row>
    <row r="8" spans="1:38">
      <c r="X8" s="15"/>
      <c r="Y8" s="15"/>
      <c r="Z8" s="15"/>
      <c r="AA8" s="15"/>
      <c r="AB8" s="15"/>
      <c r="AC8" s="15"/>
      <c r="AD8" s="15"/>
      <c r="AE8" s="15"/>
      <c r="AF8" s="15"/>
      <c r="AG8" s="15"/>
      <c r="AH8" s="15"/>
      <c r="AI8" s="15"/>
      <c r="AJ8" s="15"/>
      <c r="AK8" s="15"/>
      <c r="AL8" s="15"/>
    </row>
    <row r="9" spans="1:38" ht="7.5" customHeight="1">
      <c r="I9" s="95"/>
      <c r="J9" s="96"/>
      <c r="K9" s="96"/>
      <c r="L9" s="97"/>
      <c r="N9" s="95"/>
      <c r="O9" s="96"/>
      <c r="P9" s="96"/>
      <c r="Q9" s="97"/>
      <c r="S9" s="95"/>
      <c r="T9" s="96"/>
      <c r="U9" s="96"/>
      <c r="V9" s="97"/>
      <c r="X9" s="95"/>
      <c r="Y9" s="96"/>
      <c r="Z9" s="96"/>
      <c r="AA9" s="97"/>
      <c r="AB9" s="15"/>
      <c r="AC9" s="95"/>
      <c r="AD9" s="96"/>
      <c r="AE9" s="96"/>
      <c r="AF9" s="97"/>
      <c r="AG9" s="15"/>
      <c r="AH9" s="95"/>
      <c r="AI9" s="96"/>
      <c r="AJ9" s="96"/>
      <c r="AK9" s="97"/>
      <c r="AL9" s="15"/>
    </row>
    <row r="10" spans="1:38" ht="18.75">
      <c r="I10" s="98"/>
      <c r="J10" s="99" t="str">
        <f>+A13</f>
        <v>Ana Carolina Garcia Botero</v>
      </c>
      <c r="K10" s="100"/>
      <c r="L10" s="101"/>
      <c r="N10" s="98"/>
      <c r="O10" s="99" t="str">
        <f>+A14</f>
        <v>Angie Viviana Diaz Cortes</v>
      </c>
      <c r="P10" s="100"/>
      <c r="Q10" s="101"/>
      <c r="S10" s="98"/>
      <c r="T10" s="99" t="str">
        <f>+A15</f>
        <v>ASIGNÓ A OTRA DEPENDENCIA</v>
      </c>
      <c r="U10" s="100"/>
      <c r="V10" s="101"/>
      <c r="X10" s="98"/>
      <c r="Y10" s="99" t="str">
        <f>+A25</f>
        <v>Farid Alejandro Tovar Aristizábal</v>
      </c>
      <c r="Z10" s="100"/>
      <c r="AA10" s="101"/>
      <c r="AB10" s="15"/>
      <c r="AC10" s="98"/>
      <c r="AD10" s="99" t="str">
        <f>+A26</f>
        <v>Fernando Barreto Valderrama</v>
      </c>
      <c r="AE10" s="100"/>
      <c r="AF10" s="101"/>
      <c r="AG10" s="15"/>
      <c r="AH10" s="98"/>
      <c r="AI10" s="99" t="str">
        <f>+A27</f>
        <v>Jalil Américo Lozano Castro</v>
      </c>
      <c r="AJ10" s="100"/>
      <c r="AK10" s="101"/>
      <c r="AL10" s="15"/>
    </row>
    <row r="11" spans="1:38" ht="18.75">
      <c r="A11" s="10" t="s">
        <v>5579</v>
      </c>
      <c r="B11" s="10" t="s">
        <v>5580</v>
      </c>
      <c r="I11" s="98"/>
      <c r="J11" s="102" t="s">
        <v>5581</v>
      </c>
      <c r="K11" s="102">
        <f>+F13</f>
        <v>0</v>
      </c>
      <c r="L11" s="101"/>
      <c r="N11" s="98"/>
      <c r="O11" s="102" t="s">
        <v>5581</v>
      </c>
      <c r="P11" s="102">
        <f>+F14</f>
        <v>0</v>
      </c>
      <c r="Q11" s="101"/>
      <c r="S11" s="98"/>
      <c r="T11" s="102" t="s">
        <v>5581</v>
      </c>
      <c r="U11" s="102">
        <f>+F15</f>
        <v>75</v>
      </c>
      <c r="V11" s="101"/>
      <c r="X11" s="98"/>
      <c r="Y11" s="102" t="s">
        <v>5581</v>
      </c>
      <c r="Z11" s="102">
        <f>+F25</f>
        <v>0</v>
      </c>
      <c r="AA11" s="101"/>
      <c r="AB11" s="15"/>
      <c r="AC11" s="98"/>
      <c r="AD11" s="102" t="s">
        <v>5581</v>
      </c>
      <c r="AE11" s="102">
        <f>+F26</f>
        <v>0</v>
      </c>
      <c r="AF11" s="101"/>
      <c r="AG11" s="15"/>
      <c r="AH11" s="98"/>
      <c r="AI11" s="102" t="s">
        <v>5581</v>
      </c>
      <c r="AJ11" s="102">
        <f>+F27</f>
        <v>2</v>
      </c>
      <c r="AK11" s="101"/>
      <c r="AL11" s="15"/>
    </row>
    <row r="12" spans="1:38" ht="18.75">
      <c r="A12" s="10" t="s">
        <v>5582</v>
      </c>
      <c r="B12" t="s">
        <v>38</v>
      </c>
      <c r="C12" t="s">
        <v>53</v>
      </c>
      <c r="D12" t="s">
        <v>4161</v>
      </c>
      <c r="E12" t="s">
        <v>3795</v>
      </c>
      <c r="F12" t="s">
        <v>5577</v>
      </c>
      <c r="G12" t="s">
        <v>5566</v>
      </c>
      <c r="I12" s="98"/>
      <c r="J12" s="103" t="str">
        <f>+$B$12</f>
        <v>ARCHIVADO</v>
      </c>
      <c r="K12" s="103">
        <f>+B13</f>
        <v>1</v>
      </c>
      <c r="L12" s="101"/>
      <c r="N12" s="98"/>
      <c r="O12" s="103" t="str">
        <f>+$B$12</f>
        <v>ARCHIVADO</v>
      </c>
      <c r="P12" s="103">
        <f>+B14</f>
        <v>3</v>
      </c>
      <c r="Q12" s="101"/>
      <c r="S12" s="98"/>
      <c r="T12" s="103" t="str">
        <f>+$B$12</f>
        <v>ARCHIVADO</v>
      </c>
      <c r="U12" s="103">
        <f>+B15</f>
        <v>36</v>
      </c>
      <c r="V12" s="101"/>
      <c r="X12" s="98"/>
      <c r="Y12" s="103" t="str">
        <f>+$B$12</f>
        <v>ARCHIVADO</v>
      </c>
      <c r="Z12" s="103">
        <f>+B25</f>
        <v>13</v>
      </c>
      <c r="AA12" s="101"/>
      <c r="AB12" s="15"/>
      <c r="AC12" s="98"/>
      <c r="AD12" s="103" t="str">
        <f>+$B$12</f>
        <v>ARCHIVADO</v>
      </c>
      <c r="AE12" s="103">
        <f>+B26</f>
        <v>1</v>
      </c>
      <c r="AF12" s="101"/>
      <c r="AG12" s="15"/>
      <c r="AH12" s="98"/>
      <c r="AI12" s="103" t="str">
        <f>+$B$12</f>
        <v>ARCHIVADO</v>
      </c>
      <c r="AJ12" s="103">
        <f>+B27</f>
        <v>3</v>
      </c>
      <c r="AK12" s="101"/>
      <c r="AL12" s="15"/>
    </row>
    <row r="13" spans="1:38" ht="18.75">
      <c r="A13" s="11" t="s">
        <v>1699</v>
      </c>
      <c r="B13">
        <v>1</v>
      </c>
      <c r="C13">
        <v>21</v>
      </c>
      <c r="G13">
        <v>22</v>
      </c>
      <c r="I13" s="98"/>
      <c r="J13" s="104" t="str">
        <f>+$C$12</f>
        <v>FINALIZADO</v>
      </c>
      <c r="K13" s="104">
        <f>+C13</f>
        <v>21</v>
      </c>
      <c r="L13" s="101"/>
      <c r="N13" s="98"/>
      <c r="O13" s="104" t="str">
        <f>+$C$12</f>
        <v>FINALIZADO</v>
      </c>
      <c r="P13" s="104">
        <f>+C14</f>
        <v>13</v>
      </c>
      <c r="Q13" s="101"/>
      <c r="S13" s="98"/>
      <c r="T13" s="104" t="str">
        <f>+$C$12</f>
        <v>FINALIZADO</v>
      </c>
      <c r="U13" s="104">
        <f>+C15</f>
        <v>439</v>
      </c>
      <c r="V13" s="101"/>
      <c r="X13" s="98"/>
      <c r="Y13" s="104" t="str">
        <f>+$C$12</f>
        <v>FINALIZADO</v>
      </c>
      <c r="Z13" s="104">
        <f>+C25</f>
        <v>10</v>
      </c>
      <c r="AA13" s="101"/>
      <c r="AB13" s="15"/>
      <c r="AC13" s="98"/>
      <c r="AD13" s="104" t="str">
        <f>+$C$12</f>
        <v>FINALIZADO</v>
      </c>
      <c r="AE13" s="104">
        <f>+C26</f>
        <v>100</v>
      </c>
      <c r="AF13" s="101"/>
      <c r="AG13" s="15"/>
      <c r="AH13" s="98"/>
      <c r="AI13" s="104" t="str">
        <f>+$C$12</f>
        <v>FINALIZADO</v>
      </c>
      <c r="AJ13" s="104">
        <f>+C27</f>
        <v>16</v>
      </c>
      <c r="AK13" s="101"/>
      <c r="AL13" s="15"/>
    </row>
    <row r="14" spans="1:38" ht="18.75">
      <c r="A14" s="11" t="s">
        <v>1705</v>
      </c>
      <c r="B14">
        <v>3</v>
      </c>
      <c r="C14">
        <v>13</v>
      </c>
      <c r="D14">
        <v>1</v>
      </c>
      <c r="G14">
        <v>17</v>
      </c>
      <c r="I14" s="98"/>
      <c r="J14" s="104" t="str">
        <f>+$D$12</f>
        <v>PENDIENTE</v>
      </c>
      <c r="K14" s="104">
        <f>+D13</f>
        <v>0</v>
      </c>
      <c r="L14" s="101"/>
      <c r="N14" s="98"/>
      <c r="O14" s="104" t="str">
        <f>+$D$12</f>
        <v>PENDIENTE</v>
      </c>
      <c r="P14" s="104">
        <f>+D14</f>
        <v>1</v>
      </c>
      <c r="Q14" s="101"/>
      <c r="S14" s="98"/>
      <c r="T14" s="104" t="str">
        <f>+$D$12</f>
        <v>PENDIENTE</v>
      </c>
      <c r="U14" s="104">
        <f>+D15</f>
        <v>0</v>
      </c>
      <c r="V14" s="101"/>
      <c r="X14" s="98"/>
      <c r="Y14" s="104" t="str">
        <f>+$D$12</f>
        <v>PENDIENTE</v>
      </c>
      <c r="Z14" s="104">
        <f>+D25</f>
        <v>2</v>
      </c>
      <c r="AA14" s="101"/>
      <c r="AB14" s="15"/>
      <c r="AC14" s="98"/>
      <c r="AD14" s="104" t="str">
        <f>+$D$12</f>
        <v>PENDIENTE</v>
      </c>
      <c r="AE14" s="104">
        <f>+D26</f>
        <v>0</v>
      </c>
      <c r="AF14" s="101"/>
      <c r="AG14" s="15"/>
      <c r="AH14" s="98"/>
      <c r="AI14" s="104" t="str">
        <f>+$D$12</f>
        <v>PENDIENTE</v>
      </c>
      <c r="AJ14" s="104">
        <f>+D27</f>
        <v>0</v>
      </c>
      <c r="AK14" s="101"/>
      <c r="AL14" s="15"/>
    </row>
    <row r="15" spans="1:38" ht="18.75">
      <c r="A15" s="11" t="s">
        <v>125</v>
      </c>
      <c r="B15">
        <v>36</v>
      </c>
      <c r="C15">
        <v>439</v>
      </c>
      <c r="F15">
        <v>75</v>
      </c>
      <c r="G15">
        <v>550</v>
      </c>
      <c r="I15" s="98"/>
      <c r="J15" s="104" t="str">
        <f>+$E$12</f>
        <v>VENCIDO</v>
      </c>
      <c r="K15" s="104">
        <f>+E13</f>
        <v>0</v>
      </c>
      <c r="L15" s="101"/>
      <c r="N15" s="98"/>
      <c r="O15" s="104" t="str">
        <f>+$E$12</f>
        <v>VENCIDO</v>
      </c>
      <c r="P15" s="104">
        <f>+E14</f>
        <v>0</v>
      </c>
      <c r="Q15" s="101"/>
      <c r="S15" s="98"/>
      <c r="T15" s="104" t="str">
        <f>+$E$12</f>
        <v>VENCIDO</v>
      </c>
      <c r="U15" s="104">
        <f>+E15</f>
        <v>0</v>
      </c>
      <c r="V15" s="101"/>
      <c r="X15" s="98"/>
      <c r="Y15" s="104" t="str">
        <f>+$E$12</f>
        <v>VENCIDO</v>
      </c>
      <c r="Z15" s="104">
        <f>+E25</f>
        <v>0</v>
      </c>
      <c r="AA15" s="101"/>
      <c r="AB15" s="15"/>
      <c r="AC15" s="98"/>
      <c r="AD15" s="104" t="str">
        <f>+$E$12</f>
        <v>VENCIDO</v>
      </c>
      <c r="AE15" s="104">
        <f>+E26</f>
        <v>0</v>
      </c>
      <c r="AF15" s="101"/>
      <c r="AG15" s="15"/>
      <c r="AH15" s="98"/>
      <c r="AI15" s="104" t="str">
        <f>+$E$12</f>
        <v>VENCIDO</v>
      </c>
      <c r="AJ15" s="104">
        <f>+E27</f>
        <v>0</v>
      </c>
      <c r="AK15" s="101"/>
      <c r="AL15" s="15"/>
    </row>
    <row r="16" spans="1:38" ht="12" customHeight="1">
      <c r="A16" s="11" t="s">
        <v>950</v>
      </c>
      <c r="B16">
        <v>9</v>
      </c>
      <c r="C16">
        <v>19</v>
      </c>
      <c r="G16">
        <v>28</v>
      </c>
      <c r="I16" s="105"/>
      <c r="J16" s="94"/>
      <c r="K16" s="94"/>
      <c r="L16" s="106"/>
      <c r="N16" s="105"/>
      <c r="O16" s="94"/>
      <c r="P16" s="94"/>
      <c r="Q16" s="106"/>
      <c r="S16" s="105"/>
      <c r="T16" s="94"/>
      <c r="U16" s="94"/>
      <c r="V16" s="106"/>
      <c r="X16" s="105"/>
      <c r="Y16" s="94"/>
      <c r="Z16" s="94"/>
      <c r="AA16" s="106"/>
      <c r="AB16" s="15"/>
      <c r="AC16" s="105"/>
      <c r="AD16" s="94"/>
      <c r="AE16" s="94"/>
      <c r="AF16" s="106"/>
      <c r="AG16" s="15"/>
      <c r="AH16" s="105"/>
      <c r="AI16" s="94"/>
      <c r="AJ16" s="94"/>
      <c r="AK16" s="106"/>
      <c r="AL16" s="15"/>
    </row>
    <row r="17" spans="1:38">
      <c r="A17" s="11" t="s">
        <v>1902</v>
      </c>
      <c r="C17">
        <v>13</v>
      </c>
      <c r="D17">
        <v>1</v>
      </c>
      <c r="G17">
        <v>14</v>
      </c>
      <c r="X17" s="15"/>
      <c r="Y17" s="15"/>
      <c r="Z17" s="15"/>
      <c r="AA17" s="15"/>
      <c r="AB17" s="15"/>
      <c r="AC17" s="15"/>
      <c r="AD17" s="15"/>
      <c r="AE17" s="15"/>
      <c r="AF17" s="15"/>
      <c r="AG17" s="15"/>
      <c r="AH17" s="15"/>
      <c r="AI17" s="15"/>
      <c r="AJ17" s="15"/>
      <c r="AK17" s="15"/>
      <c r="AL17" s="15"/>
    </row>
    <row r="18" spans="1:38">
      <c r="A18" s="11" t="s">
        <v>459</v>
      </c>
      <c r="B18">
        <v>1</v>
      </c>
      <c r="C18">
        <v>7</v>
      </c>
      <c r="F18">
        <v>2</v>
      </c>
      <c r="G18">
        <v>10</v>
      </c>
      <c r="I18" s="95"/>
      <c r="J18" s="96"/>
      <c r="K18" s="96"/>
      <c r="L18" s="97"/>
      <c r="M18" s="15" t="str">
        <f>IF(ROW()-ROW($A$13)=0,"RECIBIDOS",
IF(ROW()-ROW($A$13)=1,B21,
IF(ROW()-ROW($A$13)=2,C21,
IF(ROW()-ROW($A$13)=3,D21,
IF(ROW()-ROW($A$13)=4,E21,"")))))</f>
        <v/>
      </c>
      <c r="N18" s="95"/>
      <c r="O18" s="96"/>
      <c r="P18" s="96"/>
      <c r="Q18" s="97"/>
      <c r="S18" s="95"/>
      <c r="T18" s="96"/>
      <c r="U18" s="96"/>
      <c r="V18" s="97"/>
      <c r="X18" s="95"/>
      <c r="Y18" s="96"/>
      <c r="Z18" s="96"/>
      <c r="AA18" s="97"/>
      <c r="AB18" s="15"/>
      <c r="AC18" s="95"/>
      <c r="AD18" s="96"/>
      <c r="AE18" s="96"/>
      <c r="AF18" s="97"/>
      <c r="AG18" s="15"/>
      <c r="AH18" s="95"/>
      <c r="AI18" s="96"/>
      <c r="AJ18" s="96"/>
      <c r="AK18" s="97"/>
      <c r="AL18" s="15"/>
    </row>
    <row r="19" spans="1:38" ht="18.75">
      <c r="A19" s="11" t="s">
        <v>67</v>
      </c>
      <c r="B19">
        <v>35</v>
      </c>
      <c r="C19">
        <v>71</v>
      </c>
      <c r="D19">
        <v>8</v>
      </c>
      <c r="F19">
        <v>1</v>
      </c>
      <c r="G19">
        <v>115</v>
      </c>
      <c r="I19" s="98"/>
      <c r="J19" s="99" t="str">
        <f>+A16</f>
        <v>Camilo Alberto Castro Giraldo</v>
      </c>
      <c r="K19" s="100"/>
      <c r="L19" s="101"/>
      <c r="M19" s="15" t="str">
        <f>IF(ROW()-ROW($A$13)=0,"RECIBIDOS",
IF(ROW()-ROW($A$13)=1,B22,
IF(ROW()-ROW($A$13)=2,C22,
IF(ROW()-ROW($A$13)=3,D22,
IF(ROW()-ROW($A$13)=4,E22,"")))))</f>
        <v/>
      </c>
      <c r="N19" s="98"/>
      <c r="O19" s="99" t="str">
        <f>+A17</f>
        <v>Camilo Alejandro Carreño Barreneche</v>
      </c>
      <c r="P19" s="100"/>
      <c r="Q19" s="101"/>
      <c r="S19" s="98"/>
      <c r="T19" s="99" t="str">
        <f>+A18</f>
        <v>Carlos Andrés Garzón Valderrama</v>
      </c>
      <c r="U19" s="100"/>
      <c r="V19" s="101"/>
      <c r="X19" s="98"/>
      <c r="Y19" s="99" t="str">
        <f>+A28</f>
        <v>Jeraldyn Tautiva Guarín</v>
      </c>
      <c r="Z19" s="100"/>
      <c r="AA19" s="101"/>
      <c r="AB19" s="15"/>
      <c r="AC19" s="98"/>
      <c r="AD19" s="99" t="str">
        <f>+A29</f>
        <v>Johanna Andrea Velasquez Parrado</v>
      </c>
      <c r="AE19" s="100"/>
      <c r="AF19" s="101"/>
      <c r="AG19" s="15"/>
      <c r="AH19" s="98"/>
      <c r="AI19" s="99" t="str">
        <f>+A30</f>
        <v>Juan Camilo Sánchez Salazar</v>
      </c>
      <c r="AJ19" s="100"/>
      <c r="AK19" s="101"/>
      <c r="AL19" s="15"/>
    </row>
    <row r="20" spans="1:38" ht="18.75">
      <c r="A20" s="11" t="s">
        <v>556</v>
      </c>
      <c r="B20">
        <v>5</v>
      </c>
      <c r="C20">
        <v>82</v>
      </c>
      <c r="D20">
        <v>2</v>
      </c>
      <c r="F20">
        <v>4</v>
      </c>
      <c r="G20">
        <v>93</v>
      </c>
      <c r="I20" s="98"/>
      <c r="J20" s="102" t="s">
        <v>5581</v>
      </c>
      <c r="K20" s="102">
        <f>+F16</f>
        <v>0</v>
      </c>
      <c r="L20" s="101"/>
      <c r="N20" s="98"/>
      <c r="O20" s="102" t="s">
        <v>5581</v>
      </c>
      <c r="P20" s="102">
        <f>+F17</f>
        <v>0</v>
      </c>
      <c r="Q20" s="101"/>
      <c r="S20" s="98"/>
      <c r="T20" s="102" t="s">
        <v>5581</v>
      </c>
      <c r="U20" s="102">
        <f>+F18</f>
        <v>2</v>
      </c>
      <c r="V20" s="101"/>
      <c r="X20" s="98"/>
      <c r="Y20" s="102" t="s">
        <v>5581</v>
      </c>
      <c r="Z20" s="102">
        <f>+F28</f>
        <v>0</v>
      </c>
      <c r="AA20" s="101"/>
      <c r="AB20" s="15"/>
      <c r="AC20" s="98"/>
      <c r="AD20" s="102" t="s">
        <v>5581</v>
      </c>
      <c r="AE20" s="102">
        <f>+F29</f>
        <v>0</v>
      </c>
      <c r="AF20" s="101"/>
      <c r="AG20" s="15"/>
      <c r="AH20" s="98"/>
      <c r="AI20" s="102" t="s">
        <v>5581</v>
      </c>
      <c r="AJ20" s="102">
        <f>+F30</f>
        <v>1</v>
      </c>
      <c r="AK20" s="101"/>
      <c r="AL20" s="15"/>
    </row>
    <row r="21" spans="1:38" ht="18.75">
      <c r="A21" s="11" t="s">
        <v>1732</v>
      </c>
      <c r="B21">
        <v>2</v>
      </c>
      <c r="C21">
        <v>9</v>
      </c>
      <c r="D21">
        <v>5</v>
      </c>
      <c r="G21">
        <v>16</v>
      </c>
      <c r="I21" s="98"/>
      <c r="J21" s="103" t="str">
        <f>+$B$12</f>
        <v>ARCHIVADO</v>
      </c>
      <c r="K21" s="103">
        <f>+B16</f>
        <v>9</v>
      </c>
      <c r="L21" s="101"/>
      <c r="N21" s="98"/>
      <c r="O21" s="103" t="str">
        <f>+$B$12</f>
        <v>ARCHIVADO</v>
      </c>
      <c r="P21" s="103">
        <f>+B17</f>
        <v>0</v>
      </c>
      <c r="Q21" s="101"/>
      <c r="S21" s="98"/>
      <c r="T21" s="103" t="str">
        <f>+$B$12</f>
        <v>ARCHIVADO</v>
      </c>
      <c r="U21" s="103">
        <f>+B18</f>
        <v>1</v>
      </c>
      <c r="V21" s="101"/>
      <c r="X21" s="98"/>
      <c r="Y21" s="103" t="str">
        <f>+$B$12</f>
        <v>ARCHIVADO</v>
      </c>
      <c r="Z21" s="103">
        <f>+B28</f>
        <v>3</v>
      </c>
      <c r="AA21" s="101"/>
      <c r="AB21" s="15"/>
      <c r="AC21" s="98"/>
      <c r="AD21" s="103" t="str">
        <f>+$B$12</f>
        <v>ARCHIVADO</v>
      </c>
      <c r="AE21" s="103">
        <f>+B29</f>
        <v>4</v>
      </c>
      <c r="AF21" s="101"/>
      <c r="AG21" s="15"/>
      <c r="AH21" s="98"/>
      <c r="AI21" s="103" t="str">
        <f>+$B$12</f>
        <v>ARCHIVADO</v>
      </c>
      <c r="AJ21" s="103">
        <f>+B30</f>
        <v>10</v>
      </c>
      <c r="AK21" s="101"/>
      <c r="AL21" s="15"/>
    </row>
    <row r="22" spans="1:38" ht="18.75">
      <c r="A22" s="11" t="s">
        <v>35</v>
      </c>
      <c r="B22">
        <v>1</v>
      </c>
      <c r="C22">
        <v>10</v>
      </c>
      <c r="D22">
        <v>3</v>
      </c>
      <c r="G22">
        <v>14</v>
      </c>
      <c r="I22" s="98"/>
      <c r="J22" s="104" t="str">
        <f>+$C$12</f>
        <v>FINALIZADO</v>
      </c>
      <c r="K22" s="104">
        <f>+C16</f>
        <v>19</v>
      </c>
      <c r="L22" s="101"/>
      <c r="N22" s="98"/>
      <c r="O22" s="104" t="str">
        <f>+$C$12</f>
        <v>FINALIZADO</v>
      </c>
      <c r="P22" s="104">
        <f>+C17</f>
        <v>13</v>
      </c>
      <c r="Q22" s="101"/>
      <c r="S22" s="98"/>
      <c r="T22" s="104" t="str">
        <f>+$C$12</f>
        <v>FINALIZADO</v>
      </c>
      <c r="U22" s="104">
        <f>+C18</f>
        <v>7</v>
      </c>
      <c r="V22" s="101"/>
      <c r="X22" s="98"/>
      <c r="Y22" s="104" t="str">
        <f>+$C$12</f>
        <v>FINALIZADO</v>
      </c>
      <c r="Z22" s="104">
        <f>+C28</f>
        <v>3</v>
      </c>
      <c r="AA22" s="101"/>
      <c r="AB22" s="15"/>
      <c r="AC22" s="98"/>
      <c r="AD22" s="104" t="str">
        <f>+$C$12</f>
        <v>FINALIZADO</v>
      </c>
      <c r="AE22" s="104">
        <f>+C29</f>
        <v>10</v>
      </c>
      <c r="AF22" s="101"/>
      <c r="AG22" s="15"/>
      <c r="AH22" s="98"/>
      <c r="AI22" s="104" t="str">
        <f>+$C$12</f>
        <v>FINALIZADO</v>
      </c>
      <c r="AJ22" s="104">
        <f>+C30</f>
        <v>17</v>
      </c>
      <c r="AK22" s="101"/>
      <c r="AL22" s="15"/>
    </row>
    <row r="23" spans="1:38" ht="18.75">
      <c r="A23" s="11" t="s">
        <v>961</v>
      </c>
      <c r="B23">
        <v>1</v>
      </c>
      <c r="C23">
        <v>20</v>
      </c>
      <c r="D23">
        <v>1</v>
      </c>
      <c r="G23">
        <v>22</v>
      </c>
      <c r="I23" s="98"/>
      <c r="J23" s="104" t="str">
        <f>+$D$12</f>
        <v>PENDIENTE</v>
      </c>
      <c r="K23" s="104">
        <f>+D16</f>
        <v>0</v>
      </c>
      <c r="L23" s="101"/>
      <c r="N23" s="98"/>
      <c r="O23" s="104" t="str">
        <f>+$D$12</f>
        <v>PENDIENTE</v>
      </c>
      <c r="P23" s="104">
        <f>+D17</f>
        <v>1</v>
      </c>
      <c r="Q23" s="101"/>
      <c r="S23" s="98"/>
      <c r="T23" s="104" t="str">
        <f>+$D$12</f>
        <v>PENDIENTE</v>
      </c>
      <c r="U23" s="104">
        <f>+D18</f>
        <v>0</v>
      </c>
      <c r="V23" s="101"/>
      <c r="X23" s="98"/>
      <c r="Y23" s="104" t="str">
        <f>+$D$12</f>
        <v>PENDIENTE</v>
      </c>
      <c r="Z23" s="104">
        <f>+D28</f>
        <v>0</v>
      </c>
      <c r="AA23" s="101"/>
      <c r="AB23" s="15"/>
      <c r="AC23" s="98"/>
      <c r="AD23" s="104" t="str">
        <f>+$D$12</f>
        <v>PENDIENTE</v>
      </c>
      <c r="AE23" s="104">
        <f>+D29</f>
        <v>0</v>
      </c>
      <c r="AF23" s="101"/>
      <c r="AG23" s="15"/>
      <c r="AH23" s="98"/>
      <c r="AI23" s="104" t="str">
        <f>+$D$12</f>
        <v>PENDIENTE</v>
      </c>
      <c r="AJ23" s="104">
        <f>+D30</f>
        <v>0</v>
      </c>
      <c r="AK23" s="101"/>
      <c r="AL23" s="15"/>
    </row>
    <row r="24" spans="1:38" ht="18.75">
      <c r="A24" s="11" t="s">
        <v>1749</v>
      </c>
      <c r="B24">
        <v>1</v>
      </c>
      <c r="C24">
        <v>11</v>
      </c>
      <c r="D24">
        <v>1</v>
      </c>
      <c r="F24">
        <v>1</v>
      </c>
      <c r="G24">
        <v>14</v>
      </c>
      <c r="I24" s="98"/>
      <c r="J24" s="104" t="str">
        <f>+$E$12</f>
        <v>VENCIDO</v>
      </c>
      <c r="K24" s="104">
        <f>+E16</f>
        <v>0</v>
      </c>
      <c r="L24" s="101"/>
      <c r="N24" s="98"/>
      <c r="O24" s="104" t="str">
        <f>+$E$12</f>
        <v>VENCIDO</v>
      </c>
      <c r="P24" s="104">
        <f>+E17</f>
        <v>0</v>
      </c>
      <c r="Q24" s="101"/>
      <c r="S24" s="98"/>
      <c r="T24" s="104" t="str">
        <f>+$E$12</f>
        <v>VENCIDO</v>
      </c>
      <c r="U24" s="104">
        <f>+E18</f>
        <v>0</v>
      </c>
      <c r="V24" s="101"/>
      <c r="X24" s="98"/>
      <c r="Y24" s="104" t="str">
        <f>+$E$12</f>
        <v>VENCIDO</v>
      </c>
      <c r="Z24" s="104">
        <f>+E28</f>
        <v>0</v>
      </c>
      <c r="AA24" s="101"/>
      <c r="AB24" s="15"/>
      <c r="AC24" s="98"/>
      <c r="AD24" s="104" t="str">
        <f>+$E$12</f>
        <v>VENCIDO</v>
      </c>
      <c r="AE24" s="104">
        <f>+E29</f>
        <v>0</v>
      </c>
      <c r="AF24" s="101"/>
      <c r="AG24" s="15"/>
      <c r="AH24" s="98"/>
      <c r="AI24" s="104" t="str">
        <f>+$E$12</f>
        <v>VENCIDO</v>
      </c>
      <c r="AJ24" s="104">
        <f>+E30</f>
        <v>0</v>
      </c>
      <c r="AK24" s="101"/>
      <c r="AL24" s="15"/>
    </row>
    <row r="25" spans="1:38">
      <c r="A25" s="11" t="s">
        <v>971</v>
      </c>
      <c r="B25">
        <v>13</v>
      </c>
      <c r="C25">
        <v>10</v>
      </c>
      <c r="D25">
        <v>2</v>
      </c>
      <c r="G25">
        <v>25</v>
      </c>
      <c r="I25" s="105"/>
      <c r="J25" s="94"/>
      <c r="K25" s="94"/>
      <c r="L25" s="106"/>
      <c r="N25" s="105"/>
      <c r="O25" s="94"/>
      <c r="P25" s="94"/>
      <c r="Q25" s="106"/>
      <c r="S25" s="105"/>
      <c r="T25" s="94"/>
      <c r="U25" s="94"/>
      <c r="V25" s="106"/>
      <c r="X25" s="105"/>
      <c r="Y25" s="94"/>
      <c r="Z25" s="94"/>
      <c r="AA25" s="106"/>
      <c r="AB25" s="15"/>
      <c r="AC25" s="105"/>
      <c r="AD25" s="94"/>
      <c r="AE25" s="94"/>
      <c r="AF25" s="106"/>
      <c r="AG25" s="15"/>
      <c r="AH25" s="105"/>
      <c r="AI25" s="94"/>
      <c r="AJ25" s="94"/>
      <c r="AK25" s="106"/>
      <c r="AL25" s="15"/>
    </row>
    <row r="26" spans="1:38">
      <c r="A26" s="11" t="s">
        <v>494</v>
      </c>
      <c r="B26">
        <v>1</v>
      </c>
      <c r="C26">
        <v>100</v>
      </c>
      <c r="G26">
        <v>101</v>
      </c>
      <c r="X26" s="15"/>
      <c r="Y26" s="15"/>
      <c r="Z26" s="15"/>
      <c r="AA26" s="15"/>
      <c r="AB26" s="15"/>
      <c r="AC26" s="15"/>
      <c r="AD26" s="15"/>
      <c r="AE26" s="15"/>
      <c r="AF26" s="15"/>
      <c r="AG26" s="15"/>
      <c r="AH26" s="15"/>
      <c r="AI26" s="15"/>
      <c r="AJ26" s="15"/>
      <c r="AK26" s="15"/>
      <c r="AL26" s="15"/>
    </row>
    <row r="27" spans="1:38">
      <c r="A27" s="11" t="s">
        <v>1638</v>
      </c>
      <c r="B27">
        <v>3</v>
      </c>
      <c r="C27">
        <v>16</v>
      </c>
      <c r="F27">
        <v>2</v>
      </c>
      <c r="G27">
        <v>21</v>
      </c>
      <c r="I27" s="95"/>
      <c r="J27" s="96"/>
      <c r="K27" s="96"/>
      <c r="L27" s="97"/>
      <c r="N27" s="95"/>
      <c r="O27" s="96"/>
      <c r="P27" s="96"/>
      <c r="Q27" s="97"/>
      <c r="S27" s="95"/>
      <c r="T27" s="96"/>
      <c r="U27" s="96"/>
      <c r="V27" s="97"/>
      <c r="X27" s="95"/>
      <c r="Y27" s="96"/>
      <c r="Z27" s="96"/>
      <c r="AA27" s="97"/>
      <c r="AB27" s="15"/>
      <c r="AC27" s="95"/>
      <c r="AD27" s="96"/>
      <c r="AE27" s="96"/>
      <c r="AF27" s="97"/>
      <c r="AG27" s="15"/>
      <c r="AH27" s="95"/>
      <c r="AI27" s="96"/>
      <c r="AJ27" s="96"/>
      <c r="AK27" s="97"/>
      <c r="AL27" s="15"/>
    </row>
    <row r="28" spans="1:38" ht="18.75">
      <c r="A28" s="11" t="s">
        <v>244</v>
      </c>
      <c r="B28">
        <v>3</v>
      </c>
      <c r="C28">
        <v>3</v>
      </c>
      <c r="G28">
        <v>6</v>
      </c>
      <c r="I28" s="98"/>
      <c r="J28" s="99" t="str">
        <f>+A19</f>
        <v>Cristian Hernando Bejarano Caicedo </v>
      </c>
      <c r="K28" s="100"/>
      <c r="L28" s="101"/>
      <c r="N28" s="98"/>
      <c r="O28" s="99" t="str">
        <f>+A20</f>
        <v>David Andrés Grajales Marín</v>
      </c>
      <c r="P28" s="100"/>
      <c r="Q28" s="101"/>
      <c r="S28" s="98"/>
      <c r="T28" s="99" t="str">
        <f>+A21</f>
        <v>David Stiven Castro Madrigal</v>
      </c>
      <c r="U28" s="100"/>
      <c r="V28" s="101"/>
      <c r="X28" s="98"/>
      <c r="Y28" s="99" t="str">
        <f>+A31</f>
        <v>Juan Sebastián Pachón Garzón</v>
      </c>
      <c r="Z28" s="100"/>
      <c r="AA28" s="101"/>
      <c r="AB28" s="15"/>
      <c r="AC28" s="98"/>
      <c r="AD28" s="99" t="str">
        <f>+A32</f>
        <v>Julio André Bernal Rubiano</v>
      </c>
      <c r="AE28" s="100"/>
      <c r="AF28" s="101"/>
      <c r="AG28" s="15"/>
      <c r="AH28" s="98"/>
      <c r="AI28" s="99" t="str">
        <f>+A33</f>
        <v>Laura Isabel Baracaldo Calderón</v>
      </c>
      <c r="AJ28" s="100"/>
      <c r="AK28" s="101"/>
      <c r="AL28" s="15"/>
    </row>
    <row r="29" spans="1:38" ht="18.75">
      <c r="A29" s="11" t="s">
        <v>1208</v>
      </c>
      <c r="B29">
        <v>4</v>
      </c>
      <c r="C29">
        <v>10</v>
      </c>
      <c r="G29">
        <v>14</v>
      </c>
      <c r="I29" s="98"/>
      <c r="J29" s="102" t="s">
        <v>5581</v>
      </c>
      <c r="K29" s="102">
        <f>+F19</f>
        <v>1</v>
      </c>
      <c r="L29" s="101"/>
      <c r="N29" s="98"/>
      <c r="O29" s="102" t="s">
        <v>5581</v>
      </c>
      <c r="P29" s="102">
        <f>+F20</f>
        <v>4</v>
      </c>
      <c r="Q29" s="101"/>
      <c r="S29" s="98"/>
      <c r="T29" s="102" t="s">
        <v>5581</v>
      </c>
      <c r="U29" s="102">
        <f>+F21</f>
        <v>0</v>
      </c>
      <c r="V29" s="101"/>
      <c r="X29" s="98"/>
      <c r="Y29" s="102" t="s">
        <v>5581</v>
      </c>
      <c r="Z29" s="102">
        <f>+F31</f>
        <v>1</v>
      </c>
      <c r="AA29" s="101"/>
      <c r="AB29" s="15"/>
      <c r="AC29" s="98"/>
      <c r="AD29" s="102" t="s">
        <v>5581</v>
      </c>
      <c r="AE29" s="102">
        <f>+F32</f>
        <v>0</v>
      </c>
      <c r="AF29" s="101"/>
      <c r="AG29" s="15"/>
      <c r="AH29" s="98"/>
      <c r="AI29" s="102" t="s">
        <v>5581</v>
      </c>
      <c r="AJ29" s="102">
        <f>+F33</f>
        <v>1</v>
      </c>
      <c r="AK29" s="101"/>
      <c r="AL29" s="15"/>
    </row>
    <row r="30" spans="1:38" ht="18.75">
      <c r="A30" s="11" t="s">
        <v>2447</v>
      </c>
      <c r="B30">
        <v>10</v>
      </c>
      <c r="C30">
        <v>17</v>
      </c>
      <c r="F30">
        <v>1</v>
      </c>
      <c r="G30">
        <v>28</v>
      </c>
      <c r="I30" s="98"/>
      <c r="J30" s="103" t="str">
        <f>+$B$12</f>
        <v>ARCHIVADO</v>
      </c>
      <c r="K30" s="103">
        <f>+B19</f>
        <v>35</v>
      </c>
      <c r="L30" s="101"/>
      <c r="N30" s="98"/>
      <c r="O30" s="103" t="str">
        <f>+$B$12</f>
        <v>ARCHIVADO</v>
      </c>
      <c r="P30" s="103">
        <f>+B20</f>
        <v>5</v>
      </c>
      <c r="Q30" s="101"/>
      <c r="S30" s="98"/>
      <c r="T30" s="103" t="str">
        <f>+$B$12</f>
        <v>ARCHIVADO</v>
      </c>
      <c r="U30" s="103">
        <f>+B21</f>
        <v>2</v>
      </c>
      <c r="V30" s="101"/>
      <c r="X30" s="98"/>
      <c r="Y30" s="103" t="str">
        <f>+$B$12</f>
        <v>ARCHIVADO</v>
      </c>
      <c r="Z30" s="103">
        <f>+B31</f>
        <v>4</v>
      </c>
      <c r="AA30" s="101"/>
      <c r="AB30" s="15"/>
      <c r="AC30" s="98"/>
      <c r="AD30" s="103" t="str">
        <f>+$B$12</f>
        <v>ARCHIVADO</v>
      </c>
      <c r="AE30" s="103">
        <f>+B32</f>
        <v>2</v>
      </c>
      <c r="AF30" s="101"/>
      <c r="AG30" s="15"/>
      <c r="AH30" s="98"/>
      <c r="AI30" s="103" t="str">
        <f>+$B$12</f>
        <v>ARCHIVADO</v>
      </c>
      <c r="AJ30" s="103">
        <f>+B33</f>
        <v>1</v>
      </c>
      <c r="AK30" s="101"/>
      <c r="AL30" s="15"/>
    </row>
    <row r="31" spans="1:38" ht="18.75">
      <c r="A31" s="11" t="s">
        <v>232</v>
      </c>
      <c r="B31">
        <v>4</v>
      </c>
      <c r="C31">
        <v>25</v>
      </c>
      <c r="D31">
        <v>2</v>
      </c>
      <c r="F31">
        <v>1</v>
      </c>
      <c r="G31">
        <v>32</v>
      </c>
      <c r="I31" s="98"/>
      <c r="J31" s="104" t="str">
        <f>+$C$12</f>
        <v>FINALIZADO</v>
      </c>
      <c r="K31" s="104">
        <f>+C19</f>
        <v>71</v>
      </c>
      <c r="L31" s="101"/>
      <c r="N31" s="98"/>
      <c r="O31" s="104" t="str">
        <f>+$C$12</f>
        <v>FINALIZADO</v>
      </c>
      <c r="P31" s="104">
        <f>+C20</f>
        <v>82</v>
      </c>
      <c r="Q31" s="101"/>
      <c r="S31" s="98"/>
      <c r="T31" s="104" t="str">
        <f>+$C$12</f>
        <v>FINALIZADO</v>
      </c>
      <c r="U31" s="104">
        <f>+C21</f>
        <v>9</v>
      </c>
      <c r="V31" s="101"/>
      <c r="X31" s="98"/>
      <c r="Y31" s="104" t="str">
        <f>+$C$12</f>
        <v>FINALIZADO</v>
      </c>
      <c r="Z31" s="104">
        <f>+C31</f>
        <v>25</v>
      </c>
      <c r="AA31" s="101"/>
      <c r="AB31" s="15"/>
      <c r="AC31" s="98"/>
      <c r="AD31" s="104" t="str">
        <f>+$C$12</f>
        <v>FINALIZADO</v>
      </c>
      <c r="AE31" s="104">
        <f>+C32</f>
        <v>3</v>
      </c>
      <c r="AF31" s="101"/>
      <c r="AG31" s="15"/>
      <c r="AH31" s="98"/>
      <c r="AI31" s="104" t="str">
        <f>+$C$12</f>
        <v>FINALIZADO</v>
      </c>
      <c r="AJ31" s="104">
        <f>+C33</f>
        <v>29</v>
      </c>
      <c r="AK31" s="101"/>
      <c r="AL31" s="15"/>
    </row>
    <row r="32" spans="1:38" ht="18.75">
      <c r="A32" s="11" t="s">
        <v>2046</v>
      </c>
      <c r="B32">
        <v>2</v>
      </c>
      <c r="C32">
        <v>3</v>
      </c>
      <c r="G32">
        <v>5</v>
      </c>
      <c r="I32" s="98"/>
      <c r="J32" s="104" t="str">
        <f>+$D$12</f>
        <v>PENDIENTE</v>
      </c>
      <c r="K32" s="104">
        <f>+D19</f>
        <v>8</v>
      </c>
      <c r="L32" s="101"/>
      <c r="N32" s="98"/>
      <c r="O32" s="104" t="str">
        <f>+$D$12</f>
        <v>PENDIENTE</v>
      </c>
      <c r="P32" s="104">
        <f>+D20</f>
        <v>2</v>
      </c>
      <c r="Q32" s="101"/>
      <c r="S32" s="98"/>
      <c r="T32" s="104" t="str">
        <f>+$D$12</f>
        <v>PENDIENTE</v>
      </c>
      <c r="U32" s="104">
        <f>+D21</f>
        <v>5</v>
      </c>
      <c r="V32" s="101"/>
      <c r="X32" s="98"/>
      <c r="Y32" s="104" t="str">
        <f>+$D$12</f>
        <v>PENDIENTE</v>
      </c>
      <c r="Z32" s="104">
        <f>+D31</f>
        <v>2</v>
      </c>
      <c r="AA32" s="101"/>
      <c r="AB32" s="15"/>
      <c r="AC32" s="98"/>
      <c r="AD32" s="104" t="str">
        <f>+$D$12</f>
        <v>PENDIENTE</v>
      </c>
      <c r="AE32" s="104">
        <f>+D32</f>
        <v>0</v>
      </c>
      <c r="AF32" s="101"/>
      <c r="AG32" s="15"/>
      <c r="AH32" s="98"/>
      <c r="AI32" s="104" t="str">
        <f>+$D$12</f>
        <v>PENDIENTE</v>
      </c>
      <c r="AJ32" s="104">
        <f>+D33</f>
        <v>1</v>
      </c>
      <c r="AK32" s="101"/>
      <c r="AL32" s="15"/>
    </row>
    <row r="33" spans="1:38" ht="18.75">
      <c r="A33" s="11" t="s">
        <v>687</v>
      </c>
      <c r="B33">
        <v>1</v>
      </c>
      <c r="C33">
        <v>29</v>
      </c>
      <c r="D33">
        <v>1</v>
      </c>
      <c r="F33">
        <v>1</v>
      </c>
      <c r="G33">
        <v>32</v>
      </c>
      <c r="I33" s="98"/>
      <c r="J33" s="104" t="str">
        <f>+$E$12</f>
        <v>VENCIDO</v>
      </c>
      <c r="K33" s="104">
        <f>+E19</f>
        <v>0</v>
      </c>
      <c r="L33" s="101"/>
      <c r="N33" s="98"/>
      <c r="O33" s="104" t="str">
        <f>+$E$12</f>
        <v>VENCIDO</v>
      </c>
      <c r="P33" s="104">
        <f>+E20</f>
        <v>0</v>
      </c>
      <c r="Q33" s="101"/>
      <c r="S33" s="98"/>
      <c r="T33" s="104" t="str">
        <f>+$E$12</f>
        <v>VENCIDO</v>
      </c>
      <c r="U33" s="104">
        <f>+E21</f>
        <v>0</v>
      </c>
      <c r="V33" s="101"/>
      <c r="X33" s="98"/>
      <c r="Y33" s="104" t="str">
        <f>+$E$12</f>
        <v>VENCIDO</v>
      </c>
      <c r="Z33" s="104">
        <f>+E31</f>
        <v>0</v>
      </c>
      <c r="AA33" s="101"/>
      <c r="AB33" s="15"/>
      <c r="AC33" s="98"/>
      <c r="AD33" s="104" t="str">
        <f>+$E$12</f>
        <v>VENCIDO</v>
      </c>
      <c r="AE33" s="104">
        <f>+E32</f>
        <v>0</v>
      </c>
      <c r="AF33" s="101"/>
      <c r="AG33" s="15"/>
      <c r="AH33" s="98"/>
      <c r="AI33" s="104" t="str">
        <f>+$E$12</f>
        <v>VENCIDO</v>
      </c>
      <c r="AJ33" s="104">
        <f>+E33</f>
        <v>0</v>
      </c>
      <c r="AK33" s="101"/>
      <c r="AL33" s="15"/>
    </row>
    <row r="34" spans="1:38">
      <c r="A34" s="11" t="s">
        <v>59</v>
      </c>
      <c r="B34">
        <v>6</v>
      </c>
      <c r="C34">
        <v>17</v>
      </c>
      <c r="D34">
        <v>1</v>
      </c>
      <c r="G34">
        <v>24</v>
      </c>
      <c r="I34" s="105"/>
      <c r="J34" s="94"/>
      <c r="K34" s="94"/>
      <c r="L34" s="106"/>
      <c r="N34" s="105"/>
      <c r="O34" s="94"/>
      <c r="P34" s="94"/>
      <c r="Q34" s="106"/>
      <c r="S34" s="105"/>
      <c r="T34" s="94"/>
      <c r="U34" s="94"/>
      <c r="V34" s="106"/>
      <c r="X34" s="105"/>
      <c r="Y34" s="94"/>
      <c r="Z34" s="94"/>
      <c r="AA34" s="106"/>
      <c r="AB34" s="15"/>
      <c r="AC34" s="105"/>
      <c r="AD34" s="94"/>
      <c r="AE34" s="94"/>
      <c r="AF34" s="106"/>
      <c r="AG34" s="15"/>
      <c r="AH34" s="105"/>
      <c r="AI34" s="94"/>
      <c r="AJ34" s="94"/>
      <c r="AK34" s="106"/>
      <c r="AL34" s="15"/>
    </row>
    <row r="35" spans="1:38">
      <c r="A35" s="11" t="s">
        <v>44</v>
      </c>
      <c r="B35">
        <v>2</v>
      </c>
      <c r="C35">
        <v>7</v>
      </c>
      <c r="E35">
        <v>1</v>
      </c>
      <c r="G35">
        <v>10</v>
      </c>
      <c r="X35" s="15"/>
      <c r="Y35" s="15"/>
      <c r="Z35" s="15"/>
      <c r="AA35" s="15"/>
      <c r="AB35" s="15"/>
      <c r="AC35" s="15"/>
      <c r="AD35" s="15"/>
      <c r="AE35" s="15"/>
      <c r="AF35" s="15"/>
      <c r="AG35" s="15"/>
      <c r="AH35" s="15"/>
      <c r="AI35" s="15"/>
      <c r="AJ35" s="15"/>
      <c r="AK35" s="15"/>
      <c r="AL35" s="15"/>
    </row>
    <row r="36" spans="1:38">
      <c r="A36" s="11" t="s">
        <v>81</v>
      </c>
      <c r="B36">
        <v>7</v>
      </c>
      <c r="C36">
        <v>2</v>
      </c>
      <c r="G36">
        <v>9</v>
      </c>
      <c r="I36" s="95"/>
      <c r="J36" s="96"/>
      <c r="K36" s="96"/>
      <c r="L36" s="97"/>
      <c r="N36" s="95"/>
      <c r="O36" s="96"/>
      <c r="P36" s="96"/>
      <c r="Q36" s="97"/>
      <c r="S36" s="95"/>
      <c r="T36" s="96"/>
      <c r="U36" s="96"/>
      <c r="V36" s="97"/>
      <c r="X36" s="95"/>
      <c r="Y36" s="96"/>
      <c r="Z36" s="96"/>
      <c r="AA36" s="97"/>
      <c r="AB36" s="15"/>
      <c r="AC36" s="95"/>
      <c r="AD36" s="96"/>
      <c r="AE36" s="96"/>
      <c r="AF36" s="97"/>
      <c r="AG36" s="15"/>
      <c r="AH36" s="95"/>
      <c r="AI36" s="96"/>
      <c r="AJ36" s="96"/>
      <c r="AK36" s="97"/>
      <c r="AL36" s="15"/>
    </row>
    <row r="37" spans="1:38" ht="18.75">
      <c r="A37" s="11" t="s">
        <v>93</v>
      </c>
      <c r="B37">
        <v>5</v>
      </c>
      <c r="C37">
        <v>28</v>
      </c>
      <c r="G37">
        <v>33</v>
      </c>
      <c r="I37" s="98"/>
      <c r="J37" s="99" t="str">
        <f>+A22</f>
        <v>Dayanna Soley Méndez Devia</v>
      </c>
      <c r="K37" s="100"/>
      <c r="L37" s="101"/>
      <c r="N37" s="98"/>
      <c r="O37" s="99" t="str">
        <f>+A23</f>
        <v xml:space="preserve">Dora Tatiana Reina Acosta </v>
      </c>
      <c r="P37" s="100"/>
      <c r="Q37" s="101"/>
      <c r="S37" s="98"/>
      <c r="T37" s="99" t="str">
        <f>+A24</f>
        <v>Faber Alejandro Enciso Niño</v>
      </c>
      <c r="U37" s="100"/>
      <c r="V37" s="101"/>
      <c r="X37" s="98"/>
      <c r="Y37" s="99" t="str">
        <f>+A34</f>
        <v>María Camila Ricaurte Sanabria</v>
      </c>
      <c r="Z37" s="100"/>
      <c r="AA37" s="101"/>
      <c r="AB37" s="15"/>
      <c r="AC37" s="98"/>
      <c r="AD37" s="99" t="str">
        <f>+A35</f>
        <v>María Fernanda Romero Maldonado</v>
      </c>
      <c r="AE37" s="100"/>
      <c r="AF37" s="101"/>
      <c r="AG37" s="15"/>
      <c r="AH37" s="98"/>
      <c r="AI37" s="99" t="str">
        <f>+A36</f>
        <v>Martha Stephanny Barreto Mantilla</v>
      </c>
      <c r="AJ37" s="100"/>
      <c r="AK37" s="101"/>
      <c r="AL37" s="15"/>
    </row>
    <row r="38" spans="1:38" ht="18.75">
      <c r="A38" s="11" t="s">
        <v>566</v>
      </c>
      <c r="B38">
        <v>3</v>
      </c>
      <c r="C38">
        <v>124</v>
      </c>
      <c r="D38">
        <v>1</v>
      </c>
      <c r="F38">
        <v>3</v>
      </c>
      <c r="G38">
        <v>131</v>
      </c>
      <c r="I38" s="98"/>
      <c r="J38" s="102" t="s">
        <v>5581</v>
      </c>
      <c r="K38" s="102">
        <f>+F22</f>
        <v>0</v>
      </c>
      <c r="L38" s="101"/>
      <c r="N38" s="98"/>
      <c r="O38" s="102" t="s">
        <v>5581</v>
      </c>
      <c r="P38" s="102">
        <f>+F23</f>
        <v>0</v>
      </c>
      <c r="Q38" s="101"/>
      <c r="S38" s="98"/>
      <c r="T38" s="102" t="s">
        <v>5581</v>
      </c>
      <c r="U38" s="102">
        <f>+F24</f>
        <v>1</v>
      </c>
      <c r="V38" s="101"/>
      <c r="X38" s="98"/>
      <c r="Y38" s="102" t="s">
        <v>5581</v>
      </c>
      <c r="Z38" s="102">
        <f>+F34</f>
        <v>0</v>
      </c>
      <c r="AA38" s="101"/>
      <c r="AB38" s="15"/>
      <c r="AC38" s="98"/>
      <c r="AD38" s="102" t="s">
        <v>5581</v>
      </c>
      <c r="AE38" s="102">
        <f>+F35</f>
        <v>0</v>
      </c>
      <c r="AF38" s="101"/>
      <c r="AG38" s="15"/>
      <c r="AH38" s="98"/>
      <c r="AI38" s="102" t="s">
        <v>5581</v>
      </c>
      <c r="AJ38" s="102">
        <f>+F36</f>
        <v>0</v>
      </c>
      <c r="AK38" s="101"/>
      <c r="AL38" s="15"/>
    </row>
    <row r="39" spans="1:38" ht="18.75">
      <c r="A39" s="11" t="s">
        <v>310</v>
      </c>
      <c r="B39">
        <v>29</v>
      </c>
      <c r="C39">
        <v>13</v>
      </c>
      <c r="G39">
        <v>42</v>
      </c>
      <c r="I39" s="98"/>
      <c r="J39" s="103" t="str">
        <f>+$B$12</f>
        <v>ARCHIVADO</v>
      </c>
      <c r="K39" s="103">
        <f>+B22</f>
        <v>1</v>
      </c>
      <c r="L39" s="101"/>
      <c r="N39" s="98"/>
      <c r="O39" s="103" t="str">
        <f>+$B$12</f>
        <v>ARCHIVADO</v>
      </c>
      <c r="P39" s="103">
        <f>+B23</f>
        <v>1</v>
      </c>
      <c r="Q39" s="101"/>
      <c r="S39" s="98"/>
      <c r="T39" s="103" t="str">
        <f>+$B$12</f>
        <v>ARCHIVADO</v>
      </c>
      <c r="U39" s="103">
        <f>+B24</f>
        <v>1</v>
      </c>
      <c r="V39" s="101"/>
      <c r="X39" s="98"/>
      <c r="Y39" s="103" t="str">
        <f>+$B$12</f>
        <v>ARCHIVADO</v>
      </c>
      <c r="Z39" s="103">
        <f>+B34</f>
        <v>6</v>
      </c>
      <c r="AA39" s="101"/>
      <c r="AB39" s="15"/>
      <c r="AC39" s="98"/>
      <c r="AD39" s="103" t="str">
        <f>+$B$12</f>
        <v>ARCHIVADO</v>
      </c>
      <c r="AE39" s="103">
        <f>+B35</f>
        <v>2</v>
      </c>
      <c r="AF39" s="101"/>
      <c r="AG39" s="15"/>
      <c r="AH39" s="98"/>
      <c r="AI39" s="103" t="str">
        <f>+$B$12</f>
        <v>ARCHIVADO</v>
      </c>
      <c r="AJ39" s="103">
        <f>+B36</f>
        <v>7</v>
      </c>
      <c r="AK39" s="101"/>
      <c r="AL39" s="15"/>
    </row>
    <row r="40" spans="1:38" ht="18.75">
      <c r="A40" s="11" t="s">
        <v>105</v>
      </c>
      <c r="C40">
        <v>18</v>
      </c>
      <c r="D40">
        <v>1</v>
      </c>
      <c r="G40">
        <v>19</v>
      </c>
      <c r="I40" s="98"/>
      <c r="J40" s="104" t="str">
        <f>+$C$12</f>
        <v>FINALIZADO</v>
      </c>
      <c r="K40" s="104">
        <f>+C22</f>
        <v>10</v>
      </c>
      <c r="L40" s="101"/>
      <c r="N40" s="98"/>
      <c r="O40" s="104" t="str">
        <f>+$C$12</f>
        <v>FINALIZADO</v>
      </c>
      <c r="P40" s="104">
        <f>+C23</f>
        <v>20</v>
      </c>
      <c r="Q40" s="101"/>
      <c r="S40" s="98"/>
      <c r="T40" s="104" t="str">
        <f>+$C$12</f>
        <v>FINALIZADO</v>
      </c>
      <c r="U40" s="104">
        <f>+C24</f>
        <v>11</v>
      </c>
      <c r="V40" s="101"/>
      <c r="X40" s="98"/>
      <c r="Y40" s="104" t="str">
        <f>+$C$12</f>
        <v>FINALIZADO</v>
      </c>
      <c r="Z40" s="104">
        <f>+C34</f>
        <v>17</v>
      </c>
      <c r="AA40" s="101"/>
      <c r="AB40" s="15"/>
      <c r="AC40" s="98"/>
      <c r="AD40" s="104" t="str">
        <f>+$C$12</f>
        <v>FINALIZADO</v>
      </c>
      <c r="AE40" s="104">
        <f>+C35</f>
        <v>7</v>
      </c>
      <c r="AF40" s="101"/>
      <c r="AG40" s="15"/>
      <c r="AH40" s="98"/>
      <c r="AI40" s="104" t="str">
        <f>+$C$12</f>
        <v>FINALIZADO</v>
      </c>
      <c r="AJ40" s="104">
        <f>+C36</f>
        <v>2</v>
      </c>
      <c r="AK40" s="101"/>
      <c r="AL40" s="15"/>
    </row>
    <row r="41" spans="1:38" ht="18.75">
      <c r="A41" s="11" t="s">
        <v>293</v>
      </c>
      <c r="B41">
        <v>1</v>
      </c>
      <c r="C41">
        <v>9</v>
      </c>
      <c r="G41">
        <v>10</v>
      </c>
      <c r="I41" s="98"/>
      <c r="J41" s="104" t="str">
        <f>+$D$12</f>
        <v>PENDIENTE</v>
      </c>
      <c r="K41" s="104">
        <f>+D22</f>
        <v>3</v>
      </c>
      <c r="L41" s="101"/>
      <c r="N41" s="98"/>
      <c r="O41" s="104" t="str">
        <f>+$D$12</f>
        <v>PENDIENTE</v>
      </c>
      <c r="P41" s="104">
        <f>+D23</f>
        <v>1</v>
      </c>
      <c r="Q41" s="101"/>
      <c r="S41" s="98"/>
      <c r="T41" s="104" t="str">
        <f>+$D$12</f>
        <v>PENDIENTE</v>
      </c>
      <c r="U41" s="104">
        <f>+D24</f>
        <v>1</v>
      </c>
      <c r="V41" s="101"/>
      <c r="X41" s="98"/>
      <c r="Y41" s="104" t="str">
        <f>+$D$12</f>
        <v>PENDIENTE</v>
      </c>
      <c r="Z41" s="104">
        <f>+D34</f>
        <v>1</v>
      </c>
      <c r="AA41" s="101"/>
      <c r="AB41" s="15"/>
      <c r="AC41" s="98"/>
      <c r="AD41" s="104" t="str">
        <f>+$D$12</f>
        <v>PENDIENTE</v>
      </c>
      <c r="AE41" s="104">
        <f>+D35</f>
        <v>0</v>
      </c>
      <c r="AF41" s="101"/>
      <c r="AG41" s="15"/>
      <c r="AH41" s="98"/>
      <c r="AI41" s="104" t="str">
        <f>+$D$12</f>
        <v>PENDIENTE</v>
      </c>
      <c r="AJ41" s="104">
        <f>+D36</f>
        <v>0</v>
      </c>
      <c r="AK41" s="101"/>
      <c r="AL41" s="15"/>
    </row>
    <row r="42" spans="1:38" ht="18.75">
      <c r="A42" s="11" t="s">
        <v>572</v>
      </c>
      <c r="B42">
        <v>3</v>
      </c>
      <c r="C42">
        <v>97</v>
      </c>
      <c r="F42">
        <v>2</v>
      </c>
      <c r="G42">
        <v>102</v>
      </c>
      <c r="I42" s="98"/>
      <c r="J42" s="104" t="str">
        <f>+$E$12</f>
        <v>VENCIDO</v>
      </c>
      <c r="K42" s="104">
        <f>+E22</f>
        <v>0</v>
      </c>
      <c r="L42" s="101"/>
      <c r="N42" s="98"/>
      <c r="O42" s="104" t="str">
        <f>+$E$12</f>
        <v>VENCIDO</v>
      </c>
      <c r="P42" s="104">
        <f>+E23</f>
        <v>0</v>
      </c>
      <c r="Q42" s="101"/>
      <c r="S42" s="98"/>
      <c r="T42" s="104" t="str">
        <f>+$E$12</f>
        <v>VENCIDO</v>
      </c>
      <c r="U42" s="104">
        <f>+E24</f>
        <v>0</v>
      </c>
      <c r="V42" s="101"/>
      <c r="X42" s="98"/>
      <c r="Y42" s="104" t="str">
        <f>+$E$12</f>
        <v>VENCIDO</v>
      </c>
      <c r="Z42" s="104">
        <f>+E34</f>
        <v>0</v>
      </c>
      <c r="AA42" s="101"/>
      <c r="AB42" s="15"/>
      <c r="AC42" s="98"/>
      <c r="AD42" s="104" t="str">
        <f>+$E$12</f>
        <v>VENCIDO</v>
      </c>
      <c r="AE42" s="104">
        <f>+E35</f>
        <v>1</v>
      </c>
      <c r="AF42" s="101"/>
      <c r="AG42" s="15"/>
      <c r="AH42" s="98"/>
      <c r="AI42" s="104" t="str">
        <f>+$E$12</f>
        <v>VENCIDO</v>
      </c>
      <c r="AJ42" s="104">
        <f>+E36</f>
        <v>0</v>
      </c>
      <c r="AK42" s="101"/>
      <c r="AL42" s="15"/>
    </row>
    <row r="43" spans="1:38">
      <c r="A43" s="11" t="s">
        <v>50</v>
      </c>
      <c r="B43">
        <v>4</v>
      </c>
      <c r="C43">
        <v>12</v>
      </c>
      <c r="D43">
        <v>1</v>
      </c>
      <c r="G43">
        <v>17</v>
      </c>
      <c r="I43" s="105"/>
      <c r="J43" s="94"/>
      <c r="K43" s="94"/>
      <c r="L43" s="106"/>
      <c r="N43" s="105"/>
      <c r="O43" s="94"/>
      <c r="P43" s="94"/>
      <c r="Q43" s="106"/>
      <c r="S43" s="105"/>
      <c r="T43" s="94"/>
      <c r="U43" s="94"/>
      <c r="V43" s="106"/>
      <c r="X43" s="105"/>
      <c r="Y43" s="94"/>
      <c r="Z43" s="94"/>
      <c r="AA43" s="106"/>
      <c r="AB43" s="15"/>
      <c r="AC43" s="105"/>
      <c r="AD43" s="94"/>
      <c r="AE43" s="94"/>
      <c r="AF43" s="106"/>
      <c r="AG43" s="15"/>
      <c r="AH43" s="105"/>
      <c r="AI43" s="94"/>
      <c r="AJ43" s="94"/>
      <c r="AK43" s="106"/>
      <c r="AL43" s="15"/>
    </row>
    <row r="44" spans="1:38">
      <c r="A44" s="11" t="s">
        <v>5557</v>
      </c>
      <c r="X44" s="15"/>
      <c r="Y44" s="15"/>
      <c r="Z44" s="15"/>
      <c r="AA44" s="15"/>
      <c r="AB44" s="15"/>
      <c r="AC44" s="15"/>
      <c r="AD44" s="15"/>
      <c r="AE44" s="15"/>
      <c r="AF44" s="15"/>
      <c r="AG44" s="15"/>
      <c r="AH44" s="15"/>
      <c r="AI44" s="15"/>
      <c r="AJ44" s="15"/>
      <c r="AK44" s="15"/>
      <c r="AL44" s="15"/>
    </row>
    <row r="45" spans="1:38">
      <c r="A45" s="11" t="s">
        <v>5566</v>
      </c>
      <c r="B45">
        <v>196</v>
      </c>
      <c r="C45">
        <v>1255</v>
      </c>
      <c r="D45">
        <v>31</v>
      </c>
      <c r="E45">
        <v>1</v>
      </c>
      <c r="F45">
        <v>93</v>
      </c>
      <c r="G45">
        <v>1576</v>
      </c>
      <c r="I45" s="95"/>
      <c r="J45" s="96"/>
      <c r="K45" s="96"/>
      <c r="L45" s="97"/>
      <c r="N45" s="95"/>
      <c r="O45" s="96"/>
      <c r="P45" s="96"/>
      <c r="Q45" s="97"/>
      <c r="S45" s="95"/>
      <c r="T45" s="96"/>
      <c r="U45" s="96"/>
      <c r="V45" s="97"/>
      <c r="X45" s="95"/>
      <c r="Y45" s="96"/>
      <c r="Z45" s="96"/>
      <c r="AA45" s="97"/>
      <c r="AB45" s="15"/>
      <c r="AC45" s="95"/>
      <c r="AD45" s="96"/>
      <c r="AE45" s="96"/>
      <c r="AF45" s="97"/>
      <c r="AG45" s="15"/>
      <c r="AH45" s="95"/>
      <c r="AI45" s="96"/>
      <c r="AJ45" s="96"/>
      <c r="AK45" s="97"/>
      <c r="AL45" s="15"/>
    </row>
    <row r="46" spans="1:38" ht="18.75">
      <c r="I46" s="98"/>
      <c r="J46" s="99" t="str">
        <f>+A37</f>
        <v>Nancy Botero Cofles</v>
      </c>
      <c r="K46" s="100"/>
      <c r="L46" s="101"/>
      <c r="N46" s="98"/>
      <c r="O46" s="99" t="str">
        <f>+A38</f>
        <v>Octavio Enrique Bonett Lazaro</v>
      </c>
      <c r="P46" s="100"/>
      <c r="Q46" s="101"/>
      <c r="S46" s="98"/>
      <c r="T46" s="99" t="str">
        <f>+A39</f>
        <v>Rosa Angelica Matiz Páez</v>
      </c>
      <c r="U46" s="100"/>
      <c r="V46" s="101"/>
      <c r="X46" s="98"/>
      <c r="Y46" s="99" t="str">
        <f>+A40</f>
        <v>Rosa Enriquelina Gómez Corredor</v>
      </c>
      <c r="Z46" s="100"/>
      <c r="AA46" s="101"/>
      <c r="AB46" s="15"/>
      <c r="AC46" s="98"/>
      <c r="AD46" s="99" t="str">
        <f>+A41</f>
        <v>Sebastián Ordoñez Muñoz</v>
      </c>
      <c r="AE46" s="100"/>
      <c r="AF46" s="101"/>
      <c r="AG46" s="15"/>
      <c r="AH46" s="98"/>
      <c r="AI46" s="99" t="str">
        <f>+A42</f>
        <v>Silvia Patricia Martinez Jimenez</v>
      </c>
      <c r="AJ46" s="100"/>
      <c r="AK46" s="101"/>
      <c r="AL46" s="15"/>
    </row>
    <row r="47" spans="1:38" ht="18.75">
      <c r="I47" s="98"/>
      <c r="J47" s="102" t="s">
        <v>5581</v>
      </c>
      <c r="K47" s="102">
        <f>+F37</f>
        <v>0</v>
      </c>
      <c r="L47" s="101"/>
      <c r="N47" s="98"/>
      <c r="O47" s="102" t="s">
        <v>5581</v>
      </c>
      <c r="P47" s="102">
        <f>+F38</f>
        <v>3</v>
      </c>
      <c r="Q47" s="101"/>
      <c r="S47" s="98"/>
      <c r="T47" s="102" t="s">
        <v>5581</v>
      </c>
      <c r="U47" s="102">
        <f>+F39</f>
        <v>0</v>
      </c>
      <c r="V47" s="101"/>
      <c r="X47" s="98"/>
      <c r="Y47" s="102" t="s">
        <v>5581</v>
      </c>
      <c r="Z47" s="102">
        <f>+F40</f>
        <v>0</v>
      </c>
      <c r="AA47" s="101"/>
      <c r="AB47" s="15"/>
      <c r="AC47" s="98"/>
      <c r="AD47" s="102" t="s">
        <v>5581</v>
      </c>
      <c r="AE47" s="102">
        <f>+F41</f>
        <v>0</v>
      </c>
      <c r="AF47" s="101"/>
      <c r="AG47" s="15"/>
      <c r="AH47" s="98"/>
      <c r="AI47" s="102" t="s">
        <v>5581</v>
      </c>
      <c r="AJ47" s="102">
        <f>+F42</f>
        <v>2</v>
      </c>
      <c r="AK47" s="101"/>
      <c r="AL47" s="15"/>
    </row>
    <row r="48" spans="1:38" ht="18.75">
      <c r="I48" s="98"/>
      <c r="J48" s="103" t="str">
        <f>+$B$12</f>
        <v>ARCHIVADO</v>
      </c>
      <c r="K48" s="103">
        <f>+B37</f>
        <v>5</v>
      </c>
      <c r="L48" s="101"/>
      <c r="N48" s="98"/>
      <c r="O48" s="103" t="str">
        <f>+$B$12</f>
        <v>ARCHIVADO</v>
      </c>
      <c r="P48" s="103">
        <f>+B38</f>
        <v>3</v>
      </c>
      <c r="Q48" s="101"/>
      <c r="S48" s="98"/>
      <c r="T48" s="103" t="str">
        <f>+$B$12</f>
        <v>ARCHIVADO</v>
      </c>
      <c r="U48" s="103">
        <f>+B39</f>
        <v>29</v>
      </c>
      <c r="V48" s="101"/>
      <c r="X48" s="98"/>
      <c r="Y48" s="103" t="str">
        <f>+$B$12</f>
        <v>ARCHIVADO</v>
      </c>
      <c r="Z48" s="103">
        <f>+B40</f>
        <v>0</v>
      </c>
      <c r="AA48" s="101"/>
      <c r="AB48" s="15"/>
      <c r="AC48" s="98"/>
      <c r="AD48" s="103" t="str">
        <f>+$B$12</f>
        <v>ARCHIVADO</v>
      </c>
      <c r="AE48" s="103">
        <f>+B41</f>
        <v>1</v>
      </c>
      <c r="AF48" s="101"/>
      <c r="AG48" s="15"/>
      <c r="AH48" s="98"/>
      <c r="AI48" s="103" t="str">
        <f>+$B$12</f>
        <v>ARCHIVADO</v>
      </c>
      <c r="AJ48" s="103">
        <f>+B42</f>
        <v>3</v>
      </c>
      <c r="AK48" s="101"/>
      <c r="AL48" s="15"/>
    </row>
    <row r="49" spans="8:38" ht="18.75">
      <c r="I49" s="98"/>
      <c r="J49" s="104" t="str">
        <f>+$C$12</f>
        <v>FINALIZADO</v>
      </c>
      <c r="K49" s="104">
        <f>+C37</f>
        <v>28</v>
      </c>
      <c r="L49" s="101"/>
      <c r="N49" s="98"/>
      <c r="O49" s="104" t="str">
        <f>+$C$12</f>
        <v>FINALIZADO</v>
      </c>
      <c r="P49" s="104">
        <f>+C38</f>
        <v>124</v>
      </c>
      <c r="Q49" s="101"/>
      <c r="S49" s="98"/>
      <c r="T49" s="104" t="str">
        <f>+$C$12</f>
        <v>FINALIZADO</v>
      </c>
      <c r="U49" s="104">
        <f>+C39</f>
        <v>13</v>
      </c>
      <c r="V49" s="101"/>
      <c r="X49" s="98"/>
      <c r="Y49" s="104" t="str">
        <f>+$C$12</f>
        <v>FINALIZADO</v>
      </c>
      <c r="Z49" s="104">
        <f>+C40</f>
        <v>18</v>
      </c>
      <c r="AA49" s="101"/>
      <c r="AB49" s="15"/>
      <c r="AC49" s="98"/>
      <c r="AD49" s="104" t="str">
        <f>+$C$12</f>
        <v>FINALIZADO</v>
      </c>
      <c r="AE49" s="104">
        <f>+C41</f>
        <v>9</v>
      </c>
      <c r="AF49" s="101"/>
      <c r="AG49" s="15"/>
      <c r="AH49" s="98"/>
      <c r="AI49" s="104" t="str">
        <f>+$C$12</f>
        <v>FINALIZADO</v>
      </c>
      <c r="AJ49" s="104">
        <f>+C42</f>
        <v>97</v>
      </c>
      <c r="AK49" s="101"/>
      <c r="AL49" s="15"/>
    </row>
    <row r="50" spans="8:38" ht="18.75">
      <c r="I50" s="98"/>
      <c r="J50" s="104" t="str">
        <f>+$D$12</f>
        <v>PENDIENTE</v>
      </c>
      <c r="K50" s="104">
        <f>+D37</f>
        <v>0</v>
      </c>
      <c r="L50" s="101"/>
      <c r="N50" s="98"/>
      <c r="O50" s="104" t="str">
        <f>+$D$12</f>
        <v>PENDIENTE</v>
      </c>
      <c r="P50" s="104">
        <f>+D38</f>
        <v>1</v>
      </c>
      <c r="Q50" s="101"/>
      <c r="S50" s="98"/>
      <c r="T50" s="104" t="str">
        <f>+$D$12</f>
        <v>PENDIENTE</v>
      </c>
      <c r="U50" s="104">
        <f>+D39</f>
        <v>0</v>
      </c>
      <c r="V50" s="101"/>
      <c r="X50" s="98"/>
      <c r="Y50" s="104" t="str">
        <f>+$D$12</f>
        <v>PENDIENTE</v>
      </c>
      <c r="Z50" s="104">
        <f>+D40</f>
        <v>1</v>
      </c>
      <c r="AA50" s="101"/>
      <c r="AB50" s="15"/>
      <c r="AC50" s="98"/>
      <c r="AD50" s="104" t="str">
        <f>+$D$12</f>
        <v>PENDIENTE</v>
      </c>
      <c r="AE50" s="104">
        <f>+D41</f>
        <v>0</v>
      </c>
      <c r="AF50" s="101"/>
      <c r="AG50" s="15"/>
      <c r="AH50" s="98"/>
      <c r="AI50" s="104" t="str">
        <f>+$D$12</f>
        <v>PENDIENTE</v>
      </c>
      <c r="AJ50" s="104">
        <f>+D42</f>
        <v>0</v>
      </c>
      <c r="AK50" s="101"/>
      <c r="AL50" s="15"/>
    </row>
    <row r="51" spans="8:38" ht="18.75">
      <c r="I51" s="98"/>
      <c r="J51" s="104" t="str">
        <f>+$E$12</f>
        <v>VENCIDO</v>
      </c>
      <c r="K51" s="104">
        <f>+E37</f>
        <v>0</v>
      </c>
      <c r="L51" s="101"/>
      <c r="N51" s="98"/>
      <c r="O51" s="104" t="str">
        <f>+$E$12</f>
        <v>VENCIDO</v>
      </c>
      <c r="P51" s="104">
        <f>+E38</f>
        <v>0</v>
      </c>
      <c r="Q51" s="101"/>
      <c r="S51" s="98"/>
      <c r="T51" s="104" t="str">
        <f>+$E$12</f>
        <v>VENCIDO</v>
      </c>
      <c r="U51" s="104">
        <f>+E39</f>
        <v>0</v>
      </c>
      <c r="V51" s="101"/>
      <c r="X51" s="98"/>
      <c r="Y51" s="104" t="str">
        <f>+$E$12</f>
        <v>VENCIDO</v>
      </c>
      <c r="Z51" s="104">
        <f>+E40</f>
        <v>0</v>
      </c>
      <c r="AA51" s="101"/>
      <c r="AB51" s="15"/>
      <c r="AC51" s="98"/>
      <c r="AD51" s="104" t="str">
        <f>+$E$12</f>
        <v>VENCIDO</v>
      </c>
      <c r="AE51" s="104">
        <f>+E41</f>
        <v>0</v>
      </c>
      <c r="AF51" s="101"/>
      <c r="AG51" s="15"/>
      <c r="AH51" s="98"/>
      <c r="AI51" s="104" t="str">
        <f>+$E$12</f>
        <v>VENCIDO</v>
      </c>
      <c r="AJ51" s="104">
        <f>+E42</f>
        <v>0</v>
      </c>
      <c r="AK51" s="101"/>
      <c r="AL51" s="15"/>
    </row>
    <row r="52" spans="8:38">
      <c r="I52" s="105"/>
      <c r="J52" s="94"/>
      <c r="K52" s="94"/>
      <c r="L52" s="106"/>
      <c r="N52" s="105"/>
      <c r="O52" s="94"/>
      <c r="P52" s="94"/>
      <c r="Q52" s="106"/>
      <c r="S52" s="105"/>
      <c r="T52" s="94"/>
      <c r="U52" s="94"/>
      <c r="V52" s="106"/>
      <c r="X52" s="105"/>
      <c r="Y52" s="94"/>
      <c r="Z52" s="94"/>
      <c r="AA52" s="106"/>
      <c r="AB52" s="15"/>
      <c r="AC52" s="105"/>
      <c r="AD52" s="94"/>
      <c r="AE52" s="94"/>
      <c r="AF52" s="106"/>
      <c r="AG52" s="15"/>
      <c r="AH52" s="105"/>
      <c r="AI52" s="94"/>
      <c r="AJ52" s="94"/>
      <c r="AK52" s="106"/>
      <c r="AL52" s="15"/>
    </row>
    <row r="53" spans="8:38">
      <c r="X53" s="15"/>
      <c r="Y53" s="15"/>
      <c r="Z53" s="15"/>
      <c r="AA53" s="15"/>
      <c r="AB53" s="15"/>
      <c r="AC53" s="15"/>
      <c r="AD53" s="15"/>
      <c r="AE53" s="15"/>
      <c r="AF53" s="15"/>
      <c r="AG53" s="15"/>
      <c r="AH53" s="15"/>
      <c r="AI53" s="15"/>
      <c r="AJ53" s="15"/>
      <c r="AK53" s="15"/>
      <c r="AL53" s="15"/>
    </row>
    <row r="54" spans="8:38" hidden="1">
      <c r="H54"/>
      <c r="I54"/>
      <c r="J54"/>
      <c r="K54"/>
      <c r="L54"/>
      <c r="M54"/>
      <c r="N54"/>
      <c r="O54"/>
      <c r="P54"/>
      <c r="Q54"/>
      <c r="R54"/>
      <c r="S54"/>
      <c r="T54"/>
      <c r="U54"/>
      <c r="V54"/>
      <c r="W54"/>
    </row>
    <row r="55" spans="8:38" hidden="1">
      <c r="H55"/>
      <c r="I55"/>
      <c r="J55"/>
      <c r="K55"/>
      <c r="L55"/>
      <c r="M55"/>
      <c r="N55"/>
      <c r="O55"/>
      <c r="P55"/>
      <c r="Q55"/>
      <c r="R55"/>
      <c r="S55"/>
      <c r="T55"/>
      <c r="U55"/>
      <c r="V55"/>
      <c r="W55"/>
    </row>
    <row r="56" spans="8:38" hidden="1">
      <c r="H56"/>
      <c r="I56"/>
      <c r="J56"/>
      <c r="K56"/>
      <c r="L56"/>
      <c r="M56"/>
      <c r="N56"/>
      <c r="O56"/>
      <c r="P56"/>
      <c r="Q56"/>
      <c r="R56"/>
      <c r="S56"/>
      <c r="T56"/>
      <c r="U56"/>
      <c r="V56"/>
      <c r="W56"/>
    </row>
    <row r="57" spans="8:38" hidden="1">
      <c r="H57"/>
      <c r="I57"/>
      <c r="J57"/>
      <c r="K57"/>
      <c r="L57"/>
      <c r="M57"/>
      <c r="N57"/>
      <c r="O57"/>
      <c r="P57"/>
      <c r="Q57"/>
      <c r="R57"/>
      <c r="S57"/>
      <c r="T57"/>
      <c r="U57"/>
      <c r="V57"/>
      <c r="W57"/>
    </row>
    <row r="58" spans="8:38" hidden="1">
      <c r="H58"/>
      <c r="I58"/>
      <c r="J58"/>
      <c r="K58"/>
      <c r="L58"/>
      <c r="M58"/>
      <c r="N58"/>
      <c r="O58"/>
      <c r="P58"/>
      <c r="Q58"/>
      <c r="R58"/>
      <c r="S58"/>
      <c r="T58"/>
      <c r="U58"/>
      <c r="V58"/>
      <c r="W58"/>
    </row>
    <row r="59" spans="8:38" hidden="1">
      <c r="H59"/>
      <c r="I59"/>
      <c r="J59"/>
      <c r="K59"/>
      <c r="L59"/>
      <c r="M59"/>
      <c r="N59"/>
      <c r="O59"/>
      <c r="P59"/>
      <c r="Q59"/>
      <c r="R59"/>
      <c r="S59"/>
      <c r="T59"/>
      <c r="U59"/>
      <c r="V59"/>
      <c r="W59"/>
    </row>
    <row r="60" spans="8:38" hidden="1">
      <c r="H60"/>
      <c r="I60"/>
      <c r="J60"/>
      <c r="K60"/>
      <c r="L60"/>
      <c r="M60"/>
      <c r="N60"/>
      <c r="O60"/>
      <c r="P60"/>
      <c r="Q60"/>
      <c r="R60"/>
      <c r="S60"/>
      <c r="T60"/>
      <c r="U60"/>
      <c r="V60"/>
      <c r="W60"/>
    </row>
    <row r="61" spans="8:38" hidden="1">
      <c r="H61"/>
      <c r="I61"/>
      <c r="J61"/>
      <c r="K61"/>
      <c r="L61"/>
      <c r="M61"/>
      <c r="N61"/>
      <c r="O61"/>
      <c r="P61"/>
      <c r="Q61"/>
      <c r="R61"/>
      <c r="S61"/>
      <c r="T61"/>
      <c r="U61"/>
      <c r="V61"/>
      <c r="W61"/>
    </row>
    <row r="62" spans="8:38" hidden="1">
      <c r="H62"/>
      <c r="I62"/>
      <c r="J62"/>
      <c r="K62"/>
      <c r="L62"/>
      <c r="M62"/>
      <c r="N62"/>
      <c r="O62"/>
      <c r="P62"/>
      <c r="Q62"/>
      <c r="R62"/>
      <c r="S62"/>
      <c r="T62"/>
      <c r="U62"/>
      <c r="V62"/>
      <c r="W62"/>
    </row>
    <row r="63" spans="8:38" hidden="1">
      <c r="H63"/>
      <c r="I63"/>
      <c r="J63"/>
      <c r="K63"/>
      <c r="L63"/>
      <c r="M63"/>
      <c r="N63"/>
      <c r="O63"/>
      <c r="P63"/>
      <c r="Q63"/>
      <c r="R63"/>
      <c r="S63"/>
      <c r="T63"/>
      <c r="U63"/>
      <c r="V63"/>
      <c r="W63"/>
    </row>
    <row r="64" spans="8:38" hidden="1">
      <c r="H64"/>
      <c r="I64"/>
      <c r="J64"/>
      <c r="K64"/>
      <c r="L64"/>
      <c r="M64"/>
      <c r="N64"/>
      <c r="O64"/>
      <c r="P64"/>
      <c r="Q64"/>
      <c r="R64"/>
      <c r="S64"/>
      <c r="T64"/>
      <c r="U64"/>
      <c r="V64"/>
      <c r="W64"/>
    </row>
  </sheetData>
  <mergeCells count="1">
    <mergeCell ref="I2:AA7"/>
  </mergeCells>
  <conditionalFormatting sqref="K11:K15">
    <cfRule type="dataBar" priority="14">
      <dataBar>
        <cfvo type="min"/>
        <cfvo type="max"/>
        <color rgb="FFFFB628"/>
      </dataBar>
      <extLst>
        <ext xmlns:x14="http://schemas.microsoft.com/office/spreadsheetml/2009/9/main" uri="{B025F937-C7B1-47D3-B67F-A62EFF666E3E}">
          <x14:id>{BA5A5B45-8322-4D99-BDBA-AD17F4CB6A9C}</x14:id>
        </ext>
      </extLst>
    </cfRule>
  </conditionalFormatting>
  <conditionalFormatting sqref="K20:K24">
    <cfRule type="dataBar" priority="11">
      <dataBar>
        <cfvo type="min"/>
        <cfvo type="max"/>
        <color rgb="FFFFB628"/>
      </dataBar>
      <extLst>
        <ext xmlns:x14="http://schemas.microsoft.com/office/spreadsheetml/2009/9/main" uri="{B025F937-C7B1-47D3-B67F-A62EFF666E3E}">
          <x14:id>{63A82DC2-4BEA-43A7-A905-CD665FE1DABA}</x14:id>
        </ext>
      </extLst>
    </cfRule>
  </conditionalFormatting>
  <conditionalFormatting sqref="K47:K51 Z11:Z15 K29:K33 K38:K42 Z20:Z24 Z29:Z33 Z38:Z42">
    <cfRule type="dataBar" priority="10">
      <dataBar>
        <cfvo type="min"/>
        <cfvo type="max"/>
        <color rgb="FFFFB628"/>
      </dataBar>
      <extLst>
        <ext xmlns:x14="http://schemas.microsoft.com/office/spreadsheetml/2009/9/main" uri="{B025F937-C7B1-47D3-B67F-A62EFF666E3E}">
          <x14:id>{67599066-A0C2-487A-AE01-A111231B1006}</x14:id>
        </ext>
      </extLst>
    </cfRule>
  </conditionalFormatting>
  <conditionalFormatting sqref="P11:P15">
    <cfRule type="dataBar" priority="8">
      <dataBar>
        <cfvo type="min"/>
        <cfvo type="max"/>
        <color rgb="FFFFB628"/>
      </dataBar>
      <extLst>
        <ext xmlns:x14="http://schemas.microsoft.com/office/spreadsheetml/2009/9/main" uri="{B025F937-C7B1-47D3-B67F-A62EFF666E3E}">
          <x14:id>{FADC6F85-9282-4A7E-BA6F-3AF84B7A7A8C}</x14:id>
        </ext>
      </extLst>
    </cfRule>
  </conditionalFormatting>
  <conditionalFormatting sqref="P20:P24">
    <cfRule type="dataBar" priority="7">
      <dataBar>
        <cfvo type="min"/>
        <cfvo type="max"/>
        <color rgb="FFFFB628"/>
      </dataBar>
      <extLst>
        <ext xmlns:x14="http://schemas.microsoft.com/office/spreadsheetml/2009/9/main" uri="{B025F937-C7B1-47D3-B67F-A62EFF666E3E}">
          <x14:id>{AB0C411C-C50C-4941-9688-95D3E6F2B79D}</x14:id>
        </ext>
      </extLst>
    </cfRule>
  </conditionalFormatting>
  <conditionalFormatting sqref="P47:P51 AE11:AE15 P29:P33 P38:P42 AE20:AE24 AE29:AE33 AE38:AE42">
    <cfRule type="dataBar" priority="6">
      <dataBar>
        <cfvo type="min"/>
        <cfvo type="max"/>
        <color rgb="FFFFB628"/>
      </dataBar>
      <extLst>
        <ext xmlns:x14="http://schemas.microsoft.com/office/spreadsheetml/2009/9/main" uri="{B025F937-C7B1-47D3-B67F-A62EFF666E3E}">
          <x14:id>{D2F5ED97-1E5D-4C3B-AC4F-77F3F4D8FE8C}</x14:id>
        </ext>
      </extLst>
    </cfRule>
  </conditionalFormatting>
  <conditionalFormatting sqref="U11:U15">
    <cfRule type="dataBar" priority="4">
      <dataBar>
        <cfvo type="min"/>
        <cfvo type="max"/>
        <color rgb="FFFFB628"/>
      </dataBar>
      <extLst>
        <ext xmlns:x14="http://schemas.microsoft.com/office/spreadsheetml/2009/9/main" uri="{B025F937-C7B1-47D3-B67F-A62EFF666E3E}">
          <x14:id>{D05F6CF6-5143-4B41-A394-F9BD26E172E4}</x14:id>
        </ext>
      </extLst>
    </cfRule>
  </conditionalFormatting>
  <conditionalFormatting sqref="U20:U24">
    <cfRule type="dataBar" priority="3">
      <dataBar>
        <cfvo type="min"/>
        <cfvo type="max"/>
        <color rgb="FFFFB628"/>
      </dataBar>
      <extLst>
        <ext xmlns:x14="http://schemas.microsoft.com/office/spreadsheetml/2009/9/main" uri="{B025F937-C7B1-47D3-B67F-A62EFF666E3E}">
          <x14:id>{F3B7FCDD-7EE1-4E45-841F-096A5C733EEA}</x14:id>
        </ext>
      </extLst>
    </cfRule>
  </conditionalFormatting>
  <conditionalFormatting sqref="U47:U51 AJ11:AJ15 U29:U33 U38:U42 AJ20:AJ24 AJ29:AJ33 AJ38:AJ42">
    <cfRule type="dataBar" priority="2">
      <dataBar>
        <cfvo type="min"/>
        <cfvo type="max"/>
        <color rgb="FFFFB628"/>
      </dataBar>
      <extLst>
        <ext xmlns:x14="http://schemas.microsoft.com/office/spreadsheetml/2009/9/main" uri="{B025F937-C7B1-47D3-B67F-A62EFF666E3E}">
          <x14:id>{97CE4ED7-A35F-4428-BD84-B4C5FD81AA19}</x14:id>
        </ext>
      </extLst>
    </cfRule>
  </conditionalFormatting>
  <conditionalFormatting sqref="Z47:Z51">
    <cfRule type="dataBar" priority="9">
      <dataBar>
        <cfvo type="min"/>
        <cfvo type="max"/>
        <color rgb="FFFFB628"/>
      </dataBar>
      <extLst>
        <ext xmlns:x14="http://schemas.microsoft.com/office/spreadsheetml/2009/9/main" uri="{B025F937-C7B1-47D3-B67F-A62EFF666E3E}">
          <x14:id>{9BCCE371-C364-4387-B43D-B43C34D00409}</x14:id>
        </ext>
      </extLst>
    </cfRule>
  </conditionalFormatting>
  <conditionalFormatting sqref="AE47:AE51">
    <cfRule type="dataBar" priority="5">
      <dataBar>
        <cfvo type="min"/>
        <cfvo type="max"/>
        <color rgb="FFFFB628"/>
      </dataBar>
      <extLst>
        <ext xmlns:x14="http://schemas.microsoft.com/office/spreadsheetml/2009/9/main" uri="{B025F937-C7B1-47D3-B67F-A62EFF666E3E}">
          <x14:id>{40F4253E-9B20-4A75-8E86-C5C636EC771F}</x14:id>
        </ext>
      </extLst>
    </cfRule>
  </conditionalFormatting>
  <conditionalFormatting sqref="AJ47:AJ51">
    <cfRule type="dataBar" priority="1">
      <dataBar>
        <cfvo type="min"/>
        <cfvo type="max"/>
        <color rgb="FFFFB628"/>
      </dataBar>
      <extLst>
        <ext xmlns:x14="http://schemas.microsoft.com/office/spreadsheetml/2009/9/main" uri="{B025F937-C7B1-47D3-B67F-A62EFF666E3E}">
          <x14:id>{04C41186-72CF-4BF4-93DF-F8DA4656741D}</x14:id>
        </ext>
      </extLst>
    </cfRule>
  </conditionalFormatting>
  <pageMargins left="0.7" right="0.7" top="0.75" bottom="0.75" header="0.3" footer="0.3"/>
  <drawing r:id="rId2"/>
  <extLst>
    <ext xmlns:x14="http://schemas.microsoft.com/office/spreadsheetml/2009/9/main" uri="{78C0D931-6437-407d-A8EE-F0AAD7539E65}">
      <x14:conditionalFormattings>
        <x14:conditionalFormatting xmlns:xm="http://schemas.microsoft.com/office/excel/2006/main">
          <x14:cfRule type="dataBar" id="{BA5A5B45-8322-4D99-BDBA-AD17F4CB6A9C}">
            <x14:dataBar minLength="0" maxLength="100" border="1" negativeBarBorderColorSameAsPositive="0">
              <x14:cfvo type="autoMin"/>
              <x14:cfvo type="autoMax"/>
              <x14:borderColor rgb="FFFFB628"/>
              <x14:negativeFillColor rgb="FFFF0000"/>
              <x14:negativeBorderColor rgb="FFFF0000"/>
              <x14:axisColor rgb="FF000000"/>
            </x14:dataBar>
          </x14:cfRule>
          <xm:sqref>K11:K15</xm:sqref>
        </x14:conditionalFormatting>
        <x14:conditionalFormatting xmlns:xm="http://schemas.microsoft.com/office/excel/2006/main">
          <x14:cfRule type="dataBar" id="{63A82DC2-4BEA-43A7-A905-CD665FE1DABA}">
            <x14:dataBar minLength="0" maxLength="100" border="1" negativeBarBorderColorSameAsPositive="0">
              <x14:cfvo type="autoMin"/>
              <x14:cfvo type="autoMax"/>
              <x14:borderColor rgb="FFFFB628"/>
              <x14:negativeFillColor rgb="FFFF0000"/>
              <x14:negativeBorderColor rgb="FFFF0000"/>
              <x14:axisColor rgb="FF000000"/>
            </x14:dataBar>
          </x14:cfRule>
          <xm:sqref>K20:K24</xm:sqref>
        </x14:conditionalFormatting>
        <x14:conditionalFormatting xmlns:xm="http://schemas.microsoft.com/office/excel/2006/main">
          <x14:cfRule type="dataBar" id="{67599066-A0C2-487A-AE01-A111231B1006}">
            <x14:dataBar minLength="0" maxLength="100" border="1" negativeBarBorderColorSameAsPositive="0">
              <x14:cfvo type="autoMin"/>
              <x14:cfvo type="autoMax"/>
              <x14:borderColor rgb="FFFFB628"/>
              <x14:negativeFillColor rgb="FFFF0000"/>
              <x14:negativeBorderColor rgb="FFFF0000"/>
              <x14:axisColor rgb="FF000000"/>
            </x14:dataBar>
          </x14:cfRule>
          <xm:sqref>K47:K51 Z11:Z15 K29:K33 K38:K42 Z20:Z24 Z29:Z33 Z38:Z42</xm:sqref>
        </x14:conditionalFormatting>
        <x14:conditionalFormatting xmlns:xm="http://schemas.microsoft.com/office/excel/2006/main">
          <x14:cfRule type="dataBar" id="{FADC6F85-9282-4A7E-BA6F-3AF84B7A7A8C}">
            <x14:dataBar minLength="0" maxLength="100" border="1" negativeBarBorderColorSameAsPositive="0">
              <x14:cfvo type="autoMin"/>
              <x14:cfvo type="autoMax"/>
              <x14:borderColor rgb="FFFFB628"/>
              <x14:negativeFillColor rgb="FFFF0000"/>
              <x14:negativeBorderColor rgb="FFFF0000"/>
              <x14:axisColor rgb="FF000000"/>
            </x14:dataBar>
          </x14:cfRule>
          <xm:sqref>P11:P15</xm:sqref>
        </x14:conditionalFormatting>
        <x14:conditionalFormatting xmlns:xm="http://schemas.microsoft.com/office/excel/2006/main">
          <x14:cfRule type="dataBar" id="{AB0C411C-C50C-4941-9688-95D3E6F2B79D}">
            <x14:dataBar minLength="0" maxLength="100" border="1" negativeBarBorderColorSameAsPositive="0">
              <x14:cfvo type="autoMin"/>
              <x14:cfvo type="autoMax"/>
              <x14:borderColor rgb="FFFFB628"/>
              <x14:negativeFillColor rgb="FFFF0000"/>
              <x14:negativeBorderColor rgb="FFFF0000"/>
              <x14:axisColor rgb="FF000000"/>
            </x14:dataBar>
          </x14:cfRule>
          <xm:sqref>P20:P24</xm:sqref>
        </x14:conditionalFormatting>
        <x14:conditionalFormatting xmlns:xm="http://schemas.microsoft.com/office/excel/2006/main">
          <x14:cfRule type="dataBar" id="{D2F5ED97-1E5D-4C3B-AC4F-77F3F4D8FE8C}">
            <x14:dataBar minLength="0" maxLength="100" border="1" negativeBarBorderColorSameAsPositive="0">
              <x14:cfvo type="autoMin"/>
              <x14:cfvo type="autoMax"/>
              <x14:borderColor rgb="FFFFB628"/>
              <x14:negativeFillColor rgb="FFFF0000"/>
              <x14:negativeBorderColor rgb="FFFF0000"/>
              <x14:axisColor rgb="FF000000"/>
            </x14:dataBar>
          </x14:cfRule>
          <xm:sqref>P47:P51 AE11:AE15 P29:P33 P38:P42 AE20:AE24 AE29:AE33 AE38:AE42</xm:sqref>
        </x14:conditionalFormatting>
        <x14:conditionalFormatting xmlns:xm="http://schemas.microsoft.com/office/excel/2006/main">
          <x14:cfRule type="dataBar" id="{D05F6CF6-5143-4B41-A394-F9BD26E172E4}">
            <x14:dataBar minLength="0" maxLength="100" border="1" negativeBarBorderColorSameAsPositive="0">
              <x14:cfvo type="autoMin"/>
              <x14:cfvo type="autoMax"/>
              <x14:borderColor rgb="FFFFB628"/>
              <x14:negativeFillColor rgb="FFFF0000"/>
              <x14:negativeBorderColor rgb="FFFF0000"/>
              <x14:axisColor rgb="FF000000"/>
            </x14:dataBar>
          </x14:cfRule>
          <xm:sqref>U11:U15</xm:sqref>
        </x14:conditionalFormatting>
        <x14:conditionalFormatting xmlns:xm="http://schemas.microsoft.com/office/excel/2006/main">
          <x14:cfRule type="dataBar" id="{F3B7FCDD-7EE1-4E45-841F-096A5C733EEA}">
            <x14:dataBar minLength="0" maxLength="100" border="1" negativeBarBorderColorSameAsPositive="0">
              <x14:cfvo type="autoMin"/>
              <x14:cfvo type="autoMax"/>
              <x14:borderColor rgb="FFFFB628"/>
              <x14:negativeFillColor rgb="FFFF0000"/>
              <x14:negativeBorderColor rgb="FFFF0000"/>
              <x14:axisColor rgb="FF000000"/>
            </x14:dataBar>
          </x14:cfRule>
          <xm:sqref>U20:U24</xm:sqref>
        </x14:conditionalFormatting>
        <x14:conditionalFormatting xmlns:xm="http://schemas.microsoft.com/office/excel/2006/main">
          <x14:cfRule type="dataBar" id="{97CE4ED7-A35F-4428-BD84-B4C5FD81AA19}">
            <x14:dataBar minLength="0" maxLength="100" border="1" negativeBarBorderColorSameAsPositive="0">
              <x14:cfvo type="autoMin"/>
              <x14:cfvo type="autoMax"/>
              <x14:borderColor rgb="FFFFB628"/>
              <x14:negativeFillColor rgb="FFFF0000"/>
              <x14:negativeBorderColor rgb="FFFF0000"/>
              <x14:axisColor rgb="FF000000"/>
            </x14:dataBar>
          </x14:cfRule>
          <xm:sqref>U47:U51 AJ11:AJ15 U29:U33 U38:U42 AJ20:AJ24 AJ29:AJ33 AJ38:AJ42</xm:sqref>
        </x14:conditionalFormatting>
        <x14:conditionalFormatting xmlns:xm="http://schemas.microsoft.com/office/excel/2006/main">
          <x14:cfRule type="dataBar" id="{9BCCE371-C364-4387-B43D-B43C34D00409}">
            <x14:dataBar minLength="0" maxLength="100" border="1" negativeBarBorderColorSameAsPositive="0">
              <x14:cfvo type="autoMin"/>
              <x14:cfvo type="autoMax"/>
              <x14:borderColor rgb="FFFFB628"/>
              <x14:negativeFillColor rgb="FFFF0000"/>
              <x14:negativeBorderColor rgb="FFFF0000"/>
              <x14:axisColor rgb="FF000000"/>
            </x14:dataBar>
          </x14:cfRule>
          <xm:sqref>Z47:Z51</xm:sqref>
        </x14:conditionalFormatting>
        <x14:conditionalFormatting xmlns:xm="http://schemas.microsoft.com/office/excel/2006/main">
          <x14:cfRule type="dataBar" id="{40F4253E-9B20-4A75-8E86-C5C636EC771F}">
            <x14:dataBar minLength="0" maxLength="100" border="1" negativeBarBorderColorSameAsPositive="0">
              <x14:cfvo type="autoMin"/>
              <x14:cfvo type="autoMax"/>
              <x14:borderColor rgb="FFFFB628"/>
              <x14:negativeFillColor rgb="FFFF0000"/>
              <x14:negativeBorderColor rgb="FFFF0000"/>
              <x14:axisColor rgb="FF000000"/>
            </x14:dataBar>
          </x14:cfRule>
          <xm:sqref>AE47:AE51</xm:sqref>
        </x14:conditionalFormatting>
        <x14:conditionalFormatting xmlns:xm="http://schemas.microsoft.com/office/excel/2006/main">
          <x14:cfRule type="dataBar" id="{04C41186-72CF-4BF4-93DF-F8DA4656741D}">
            <x14:dataBar minLength="0" maxLength="100" border="1" negativeBarBorderColorSameAsPositive="0">
              <x14:cfvo type="autoMin"/>
              <x14:cfvo type="autoMax"/>
              <x14:borderColor rgb="FFFFB628"/>
              <x14:negativeFillColor rgb="FFFF0000"/>
              <x14:negativeBorderColor rgb="FFFF0000"/>
              <x14:axisColor rgb="FF000000"/>
            </x14:dataBar>
          </x14:cfRule>
          <xm:sqref>AJ47:AJ51</xm:sqref>
        </x14:conditionalFormatting>
      </x14:conditionalFormattings>
    </ext>
    <ext xmlns:x15="http://schemas.microsoft.com/office/spreadsheetml/2010/11/main" uri="{7E03D99C-DC04-49d9-9315-930204A7B6E9}">
      <x15:timelineRefs>
        <x15:timelineRef r:id="rId3"/>
      </x15:timelineRef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A6602-028D-4D0F-91DC-6E1202C17067}">
  <dimension ref="B1:C21"/>
  <sheetViews>
    <sheetView topLeftCell="A4" zoomScale="85" zoomScaleNormal="85" workbookViewId="0">
      <selection activeCell="C15" sqref="C15"/>
    </sheetView>
  </sheetViews>
  <sheetFormatPr baseColWidth="10" defaultColWidth="11.42578125" defaultRowHeight="15"/>
  <cols>
    <col min="1" max="1" width="3.85546875" customWidth="1"/>
    <col min="2" max="2" width="41.5703125" bestFit="1" customWidth="1"/>
    <col min="3" max="3" width="26" bestFit="1" customWidth="1"/>
    <col min="4" max="4" width="3.5703125" customWidth="1"/>
  </cols>
  <sheetData>
    <row r="1" spans="2:3" ht="18.75">
      <c r="B1" s="146" t="s">
        <v>7</v>
      </c>
      <c r="C1" s="146" t="s">
        <v>5583</v>
      </c>
    </row>
    <row r="2" spans="2:3" ht="18.75">
      <c r="B2" s="146" t="s">
        <v>13</v>
      </c>
      <c r="C2" s="146" t="s">
        <v>5584</v>
      </c>
    </row>
    <row r="3" spans="2:3" ht="18.75">
      <c r="B3" s="18"/>
      <c r="C3" s="18"/>
    </row>
    <row r="4" spans="2:3" ht="18.75">
      <c r="B4" s="107" t="s">
        <v>5585</v>
      </c>
      <c r="C4" s="108" t="s">
        <v>5586</v>
      </c>
    </row>
    <row r="5" spans="2:3" ht="18.75">
      <c r="B5" s="147" t="s">
        <v>67</v>
      </c>
      <c r="C5" s="148">
        <v>8</v>
      </c>
    </row>
    <row r="6" spans="2:3" ht="18.75">
      <c r="B6" s="147" t="s">
        <v>1732</v>
      </c>
      <c r="C6" s="148">
        <v>5</v>
      </c>
    </row>
    <row r="7" spans="2:3" ht="18.75">
      <c r="B7" s="147" t="s">
        <v>35</v>
      </c>
      <c r="C7" s="148">
        <v>3</v>
      </c>
    </row>
    <row r="8" spans="2:3" ht="18.75">
      <c r="B8" s="147" t="s">
        <v>971</v>
      </c>
      <c r="C8" s="148">
        <v>2</v>
      </c>
    </row>
    <row r="9" spans="2:3" ht="18.75">
      <c r="B9" s="147" t="s">
        <v>556</v>
      </c>
      <c r="C9" s="148">
        <v>2</v>
      </c>
    </row>
    <row r="10" spans="2:3" ht="18.75">
      <c r="B10" s="147" t="s">
        <v>232</v>
      </c>
      <c r="C10" s="148">
        <v>2</v>
      </c>
    </row>
    <row r="11" spans="2:3" ht="18.75">
      <c r="B11" s="147" t="s">
        <v>1902</v>
      </c>
      <c r="C11" s="148">
        <v>1</v>
      </c>
    </row>
    <row r="12" spans="2:3" ht="18.75">
      <c r="B12" s="147" t="s">
        <v>687</v>
      </c>
      <c r="C12" s="148">
        <v>1</v>
      </c>
    </row>
    <row r="13" spans="2:3" ht="18.75">
      <c r="B13" s="147" t="s">
        <v>44</v>
      </c>
      <c r="C13" s="148">
        <v>1</v>
      </c>
    </row>
    <row r="14" spans="2:3" ht="18.75">
      <c r="B14" s="147" t="s">
        <v>59</v>
      </c>
      <c r="C14" s="148">
        <v>1</v>
      </c>
    </row>
    <row r="15" spans="2:3" ht="18.75">
      <c r="B15" s="147" t="s">
        <v>566</v>
      </c>
      <c r="C15" s="148">
        <v>1</v>
      </c>
    </row>
    <row r="16" spans="2:3" ht="18.75">
      <c r="B16" s="147" t="s">
        <v>50</v>
      </c>
      <c r="C16" s="148">
        <v>1</v>
      </c>
    </row>
    <row r="17" spans="2:3" ht="18.75">
      <c r="B17" s="147" t="s">
        <v>105</v>
      </c>
      <c r="C17" s="148">
        <v>1</v>
      </c>
    </row>
    <row r="18" spans="2:3" ht="18.75">
      <c r="B18" s="147" t="s">
        <v>961</v>
      </c>
      <c r="C18" s="148">
        <v>1</v>
      </c>
    </row>
    <row r="19" spans="2:3" ht="18.75">
      <c r="B19" s="147" t="s">
        <v>1705</v>
      </c>
      <c r="C19" s="148">
        <v>1</v>
      </c>
    </row>
    <row r="20" spans="2:3" ht="18.75">
      <c r="B20" s="147" t="s">
        <v>1749</v>
      </c>
      <c r="C20" s="148">
        <v>1</v>
      </c>
    </row>
    <row r="21" spans="2:3" ht="18.75">
      <c r="B21" s="109" t="s">
        <v>5587</v>
      </c>
      <c r="C21" s="108">
        <v>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999278-8070-4CEB-A323-A8F1851E7EEA}">
  <ds:schemaRefs>
    <ds:schemaRef ds:uri="http://schemas.microsoft.com/office/2006/metadata/properties"/>
    <ds:schemaRef ds:uri="http://schemas.microsoft.com/office/infopath/2007/PartnerControls"/>
    <ds:schemaRef ds:uri="ccaf9895-93ab-4536-b1cb-77a268359520"/>
    <ds:schemaRef ds:uri="189b51a7-d269-4f29-b142-79e8ee84f3f3"/>
  </ds:schemaRefs>
</ds:datastoreItem>
</file>

<file path=customXml/itemProps2.xml><?xml version="1.0" encoding="utf-8"?>
<ds:datastoreItem xmlns:ds="http://schemas.openxmlformats.org/officeDocument/2006/customXml" ds:itemID="{99985DA9-F7B0-48B3-B8C5-46E1FA321F42}"/>
</file>

<file path=customXml/itemProps3.xml><?xml version="1.0" encoding="utf-8"?>
<ds:datastoreItem xmlns:ds="http://schemas.openxmlformats.org/officeDocument/2006/customXml" ds:itemID="{14E8219B-0C15-4DC1-A6E9-1421122D44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COPIA DATOS</vt:lpstr>
      <vt:lpstr>Matriz</vt:lpstr>
      <vt:lpstr>Desplegables</vt:lpstr>
      <vt:lpstr>Visuales</vt:lpstr>
      <vt:lpstr>Detalle</vt:lpstr>
      <vt:lpstr>Ranking pendientes</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STIVEN CASTRO MADRIGAL</dc:creator>
  <cp:keywords/>
  <dc:description/>
  <cp:lastModifiedBy>alejandro enciso niño</cp:lastModifiedBy>
  <cp:revision/>
  <dcterms:created xsi:type="dcterms:W3CDTF">2026-03-31T22:45:53Z</dcterms:created>
  <dcterms:modified xsi:type="dcterms:W3CDTF">2026-06-10T17:02:35Z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